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8.xml" ContentType="application/vnd.openxmlformats-officedocument.drawingml.chartshapes+xml"/>
  <Override PartName="/xl/drawings/drawing4.xml" ContentType="application/vnd.openxmlformats-officedocument.drawingml.chartshapes+xml"/>
  <Override PartName="/xl/drawings/drawing2.xml" ContentType="application/vnd.openxmlformats-officedocument.drawingml.chartshapes+xml"/>
  <Override PartName="/xl/drawings/drawing3.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externalLinks/externalLink1.xml" ContentType="application/vnd.openxmlformats-officedocument.spreadsheetml.externalLink+xml"/>
  <Override PartName="/xl/metadata.xml" ContentType="application/vnd.openxmlformats-officedocument.spreadsheetml.sheetMetadata+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worldbankgroup-my.sharepoint.com/personal/fgiuliano_worldbank_org/Documents/MFM AR/Julian_Working Folder/Fiscal Analytics - CN 2022/Final/Reproducibility package/Chapter 1/"/>
    </mc:Choice>
  </mc:AlternateContent>
  <xr:revisionPtr revIDLastSave="1107" documentId="8_{21EAB3A9-7F1F-4814-9B4F-50A9BCBB7574}" xr6:coauthVersionLast="47" xr6:coauthVersionMax="47" xr10:uidLastSave="{E4F23097-F6CE-411B-ADE0-E4CAD171064F}"/>
  <bookViews>
    <workbookView xWindow="-120" yWindow="-120" windowWidth="29040" windowHeight="15720" tabRatio="753" firstSheet="1" activeTab="1" xr2:uid="{00000000-000D-0000-FFFF-FFFF00000000}"/>
  </bookViews>
  <sheets>
    <sheet name="INSTRUCTIONS" sheetId="13" r:id="rId1"/>
    <sheet name="OUTPUT CHARTS - Figures 1 to 4" sheetId="11" r:id="rId2"/>
    <sheet name="EM Data Base" sheetId="1" r:id="rId3"/>
    <sheet name="Spending EM" sheetId="2" r:id="rId4"/>
    <sheet name="GDP EM" sheetId="3" r:id="rId5"/>
    <sheet name="OUTPUT EM" sheetId="4" r:id="rId6"/>
    <sheet name="AE Database" sheetId="5" r:id="rId7"/>
    <sheet name="Spending AE" sheetId="6" r:id="rId8"/>
    <sheet name="GDP AE" sheetId="7" r:id="rId9"/>
    <sheet name="OUTPUT AE" sheetId="8" r:id="rId10"/>
    <sheet name="ARG Long Series" sheetId="14" r:id="rId11"/>
    <sheet name="Sheet2" sheetId="12" r:id="rId12"/>
  </sheets>
  <externalReferences>
    <externalReference r:id="rId13"/>
  </externalReferences>
  <definedNames>
    <definedName name="_xlnm._FilterDatabase" localSheetId="6" hidden="1">'AE Database'!$A$1:$D$118</definedName>
    <definedName name="_xlnm._FilterDatabase" localSheetId="2" hidden="1">'EM Data Base'!$A$1:$E$466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6" i="14" l="1"/>
  <c r="H7" i="14"/>
  <c r="H8" i="14" s="1"/>
  <c r="H9" i="14" s="1"/>
  <c r="H10" i="14" s="1"/>
  <c r="H11" i="14" s="1"/>
  <c r="H12" i="14" s="1"/>
  <c r="H13" i="14" s="1"/>
  <c r="H14" i="14" s="1"/>
  <c r="H15" i="14" s="1"/>
  <c r="H16" i="14" s="1"/>
  <c r="H17" i="14" s="1"/>
  <c r="H18" i="14" s="1"/>
  <c r="H19" i="14" s="1"/>
  <c r="H20" i="14" s="1"/>
  <c r="H21" i="14" s="1"/>
  <c r="H22" i="14" s="1"/>
  <c r="H23" i="14" s="1"/>
  <c r="H24" i="14" s="1"/>
  <c r="H25" i="14" s="1"/>
  <c r="H26" i="14" s="1"/>
  <c r="H27" i="14" s="1"/>
  <c r="H28" i="14" s="1"/>
  <c r="H29" i="14" s="1"/>
  <c r="H30" i="14" s="1"/>
  <c r="H31" i="14" s="1"/>
  <c r="H32" i="14" s="1"/>
  <c r="H33" i="14" s="1"/>
  <c r="H34" i="14" s="1"/>
  <c r="H35" i="14" s="1"/>
  <c r="H36" i="14" s="1"/>
  <c r="H37" i="14" s="1"/>
  <c r="H38" i="14" s="1"/>
  <c r="H39" i="14" s="1"/>
  <c r="H40" i="14" s="1"/>
  <c r="H41" i="14" s="1"/>
  <c r="H42" i="14" s="1"/>
  <c r="H43" i="14" s="1"/>
  <c r="H44" i="14" s="1"/>
  <c r="H45" i="14" s="1"/>
  <c r="H46" i="14" s="1"/>
  <c r="H47" i="14" s="1"/>
  <c r="H48" i="14" s="1"/>
  <c r="H49" i="14" s="1"/>
  <c r="H50" i="14" s="1"/>
  <c r="H51" i="14" s="1"/>
  <c r="H52" i="14" s="1"/>
  <c r="H53" i="14" s="1"/>
  <c r="H54" i="14" s="1"/>
  <c r="H55" i="14" s="1"/>
  <c r="H56" i="14" s="1"/>
  <c r="H57" i="14" s="1"/>
  <c r="H58" i="14" s="1"/>
  <c r="H59" i="14" s="1"/>
  <c r="H60" i="14" s="1"/>
  <c r="H61" i="14" s="1"/>
  <c r="H62" i="14" s="1"/>
  <c r="H63" i="14" s="1"/>
  <c r="H64" i="14" s="1"/>
  <c r="H65" i="14" s="1"/>
  <c r="H6" i="14"/>
  <c r="DL95" i="11"/>
  <c r="B6" i="14"/>
  <c r="B7" i="14" s="1"/>
  <c r="R7" i="14" s="1"/>
  <c r="R5" i="14"/>
  <c r="DY95" i="11"/>
  <c r="CR98" i="11"/>
  <c r="CR97" i="11"/>
  <c r="CR96" i="11"/>
  <c r="EW41" i="4"/>
  <c r="EU41" i="4"/>
  <c r="EN41" i="4"/>
  <c r="EG41" i="4"/>
  <c r="EC41" i="4"/>
  <c r="DV41" i="4"/>
  <c r="DT41" i="4"/>
  <c r="DA41" i="4"/>
  <c r="CS41" i="4"/>
  <c r="CG41" i="4"/>
  <c r="BN41" i="4"/>
  <c r="AU41" i="4"/>
  <c r="H41" i="4"/>
  <c r="EW40" i="4"/>
  <c r="EU40" i="4"/>
  <c r="ES40" i="4"/>
  <c r="EN40" i="4"/>
  <c r="EM40" i="4"/>
  <c r="EG40" i="4"/>
  <c r="ED40" i="4"/>
  <c r="EC40" i="4"/>
  <c r="DV40" i="4"/>
  <c r="DT40" i="4"/>
  <c r="DA40" i="4"/>
  <c r="CG40" i="4"/>
  <c r="BZ40" i="4"/>
  <c r="BV40" i="4"/>
  <c r="BT40" i="4"/>
  <c r="BQ40" i="4"/>
  <c r="BN40" i="4"/>
  <c r="BA40" i="4"/>
  <c r="J40" i="4"/>
  <c r="H40" i="4"/>
  <c r="N5" i="14" a="1"/>
  <c r="L5" i="14" a="1"/>
  <c r="O5" i="14" a="1"/>
  <c r="M5" i="14" a="1"/>
  <c r="P5" i="14" a="1"/>
  <c r="K5" i="14" a="1"/>
  <c r="P5" i="14" l="1"/>
  <c r="B8" i="14"/>
  <c r="V61" i="14"/>
  <c r="V54" i="14"/>
  <c r="V46" i="14"/>
  <c r="V39" i="14"/>
  <c r="V32" i="14"/>
  <c r="V24" i="14"/>
  <c r="V17" i="14"/>
  <c r="V10" i="14"/>
  <c r="V6" i="14"/>
  <c r="V12" i="14"/>
  <c r="V65" i="14"/>
  <c r="V53" i="14"/>
  <c r="V45" i="14"/>
  <c r="V38" i="14"/>
  <c r="V31" i="14"/>
  <c r="V16" i="14"/>
  <c r="V9" i="14"/>
  <c r="V60" i="14"/>
  <c r="V52" i="14"/>
  <c r="V44" i="14"/>
  <c r="V37" i="14"/>
  <c r="V30" i="14"/>
  <c r="V23" i="14"/>
  <c r="V15" i="14"/>
  <c r="V8" i="14"/>
  <c r="V56" i="14"/>
  <c r="V19" i="14"/>
  <c r="V64" i="14"/>
  <c r="V59" i="14"/>
  <c r="V51" i="14"/>
  <c r="V43" i="14"/>
  <c r="V36" i="14"/>
  <c r="V29" i="14"/>
  <c r="V22" i="14"/>
  <c r="V14" i="14"/>
  <c r="V7" i="14"/>
  <c r="V41" i="14"/>
  <c r="V26" i="14"/>
  <c r="N5" i="14"/>
  <c r="V5" i="14" s="1"/>
  <c r="V58" i="14"/>
  <c r="V50" i="14"/>
  <c r="V35" i="14"/>
  <c r="V28" i="14"/>
  <c r="V21" i="14"/>
  <c r="V63" i="14"/>
  <c r="V57" i="14"/>
  <c r="V49" i="14"/>
  <c r="V42" i="14"/>
  <c r="V34" i="14"/>
  <c r="V27" i="14"/>
  <c r="V20" i="14"/>
  <c r="V13" i="14"/>
  <c r="V48" i="14"/>
  <c r="V11" i="14"/>
  <c r="V66" i="14"/>
  <c r="V18" i="14"/>
  <c r="V33" i="14"/>
  <c r="V25" i="14"/>
  <c r="V40" i="14"/>
  <c r="V62" i="14"/>
  <c r="V55" i="14"/>
  <c r="V47" i="14"/>
  <c r="S63" i="14"/>
  <c r="S57" i="14"/>
  <c r="S49" i="14"/>
  <c r="S42" i="14"/>
  <c r="S34" i="14"/>
  <c r="S27" i="14"/>
  <c r="S20" i="14"/>
  <c r="S13" i="14"/>
  <c r="S25" i="14"/>
  <c r="S18" i="14"/>
  <c r="S11" i="14"/>
  <c r="S56" i="14"/>
  <c r="S48" i="14"/>
  <c r="S41" i="14"/>
  <c r="S26" i="14"/>
  <c r="S19" i="14"/>
  <c r="S12" i="14"/>
  <c r="K5" i="14"/>
  <c r="S5" i="14" s="1"/>
  <c r="S66" i="14"/>
  <c r="S62" i="14"/>
  <c r="S55" i="14"/>
  <c r="S47" i="14"/>
  <c r="S40" i="14"/>
  <c r="S33" i="14"/>
  <c r="S9" i="14"/>
  <c r="S64" i="14"/>
  <c r="S59" i="14"/>
  <c r="S43" i="14"/>
  <c r="S14" i="14"/>
  <c r="S61" i="14"/>
  <c r="S54" i="14"/>
  <c r="S46" i="14"/>
  <c r="S39" i="14"/>
  <c r="S32" i="14"/>
  <c r="S24" i="14"/>
  <c r="S17" i="14"/>
  <c r="S10" i="14"/>
  <c r="S36" i="14"/>
  <c r="S65" i="14"/>
  <c r="S53" i="14"/>
  <c r="S45" i="14"/>
  <c r="S38" i="14"/>
  <c r="S31" i="14"/>
  <c r="S16" i="14"/>
  <c r="S60" i="14"/>
  <c r="S52" i="14"/>
  <c r="S44" i="14"/>
  <c r="S37" i="14"/>
  <c r="S30" i="14"/>
  <c r="S23" i="14"/>
  <c r="S15" i="14"/>
  <c r="S8" i="14"/>
  <c r="S51" i="14"/>
  <c r="S29" i="14"/>
  <c r="S22" i="14"/>
  <c r="S7" i="14"/>
  <c r="S50" i="14"/>
  <c r="S6" i="14"/>
  <c r="S21" i="14"/>
  <c r="S35" i="14"/>
  <c r="S58" i="14"/>
  <c r="S28" i="14"/>
  <c r="W65" i="14"/>
  <c r="W53" i="14"/>
  <c r="W45" i="14"/>
  <c r="W38" i="14"/>
  <c r="W31" i="14"/>
  <c r="W16" i="14"/>
  <c r="W9" i="14"/>
  <c r="W36" i="14"/>
  <c r="W14" i="14"/>
  <c r="W7" i="14"/>
  <c r="W60" i="14"/>
  <c r="W52" i="14"/>
  <c r="W44" i="14"/>
  <c r="W37" i="14"/>
  <c r="W30" i="14"/>
  <c r="W23" i="14"/>
  <c r="W15" i="14"/>
  <c r="W8" i="14"/>
  <c r="W55" i="14"/>
  <c r="W33" i="14"/>
  <c r="W18" i="14"/>
  <c r="W11" i="14"/>
  <c r="W64" i="14"/>
  <c r="W59" i="14"/>
  <c r="W51" i="14"/>
  <c r="W43" i="14"/>
  <c r="W29" i="14"/>
  <c r="W22" i="14"/>
  <c r="W66" i="14"/>
  <c r="W40" i="14"/>
  <c r="W25" i="14"/>
  <c r="W58" i="14"/>
  <c r="W50" i="14"/>
  <c r="W35" i="14"/>
  <c r="W28" i="14"/>
  <c r="W21" i="14"/>
  <c r="W6" i="14"/>
  <c r="O5" i="14"/>
  <c r="W5" i="14" s="1"/>
  <c r="W47" i="14"/>
  <c r="W63" i="14"/>
  <c r="W57" i="14"/>
  <c r="W49" i="14"/>
  <c r="W42" i="14"/>
  <c r="W34" i="14"/>
  <c r="W27" i="14"/>
  <c r="W20" i="14"/>
  <c r="W13" i="14"/>
  <c r="W56" i="14"/>
  <c r="W48" i="14"/>
  <c r="W41" i="14"/>
  <c r="W26" i="14"/>
  <c r="W19" i="14"/>
  <c r="W12" i="14"/>
  <c r="W62" i="14"/>
  <c r="W61" i="14"/>
  <c r="W17" i="14"/>
  <c r="W39" i="14"/>
  <c r="W46" i="14"/>
  <c r="W10" i="14"/>
  <c r="W32" i="14"/>
  <c r="W24" i="14"/>
  <c r="W54" i="14"/>
  <c r="T56" i="14"/>
  <c r="T48" i="14"/>
  <c r="T41" i="14"/>
  <c r="T26" i="14"/>
  <c r="T19" i="14"/>
  <c r="T12" i="14"/>
  <c r="L5" i="14"/>
  <c r="T5" i="14" s="1"/>
  <c r="T35" i="14"/>
  <c r="T66" i="14"/>
  <c r="T62" i="14"/>
  <c r="T55" i="14"/>
  <c r="T47" i="14"/>
  <c r="T40" i="14"/>
  <c r="T33" i="14"/>
  <c r="T25" i="14"/>
  <c r="T18" i="14"/>
  <c r="T11" i="14"/>
  <c r="T58" i="14"/>
  <c r="T28" i="14"/>
  <c r="T21" i="14"/>
  <c r="T61" i="14"/>
  <c r="T54" i="14"/>
  <c r="T46" i="14"/>
  <c r="T39" i="14"/>
  <c r="T32" i="14"/>
  <c r="T24" i="14"/>
  <c r="T17" i="14"/>
  <c r="T10" i="14"/>
  <c r="T50" i="14"/>
  <c r="T6" i="14"/>
  <c r="T65" i="14"/>
  <c r="T53" i="14"/>
  <c r="T45" i="14"/>
  <c r="T38" i="14"/>
  <c r="T31" i="14"/>
  <c r="T16" i="14"/>
  <c r="T9" i="14"/>
  <c r="T8" i="14"/>
  <c r="T60" i="14"/>
  <c r="T52" i="14"/>
  <c r="T44" i="14"/>
  <c r="T37" i="14"/>
  <c r="T30" i="14"/>
  <c r="T23" i="14"/>
  <c r="T15" i="14"/>
  <c r="T64" i="14"/>
  <c r="T59" i="14"/>
  <c r="T51" i="14"/>
  <c r="T43" i="14"/>
  <c r="T36" i="14"/>
  <c r="T29" i="14"/>
  <c r="T22" i="14"/>
  <c r="T14" i="14"/>
  <c r="T7" i="14"/>
  <c r="T42" i="14"/>
  <c r="T34" i="14"/>
  <c r="T57" i="14"/>
  <c r="T49" i="14"/>
  <c r="T20" i="14"/>
  <c r="T27" i="14"/>
  <c r="T63" i="14"/>
  <c r="T13" i="14"/>
  <c r="X60" i="14"/>
  <c r="X52" i="14"/>
  <c r="X44" i="14"/>
  <c r="X37" i="14"/>
  <c r="X30" i="14"/>
  <c r="X23" i="14"/>
  <c r="X15" i="14"/>
  <c r="X8" i="14"/>
  <c r="X21" i="14"/>
  <c r="X5" i="14"/>
  <c r="X39" i="14"/>
  <c r="X64" i="14"/>
  <c r="X59" i="14"/>
  <c r="X51" i="14"/>
  <c r="X43" i="14"/>
  <c r="X36" i="14"/>
  <c r="X29" i="14"/>
  <c r="X22" i="14"/>
  <c r="X14" i="14"/>
  <c r="X7" i="14"/>
  <c r="X12" i="14"/>
  <c r="X58" i="14"/>
  <c r="X50" i="14"/>
  <c r="X35" i="14"/>
  <c r="X28" i="14"/>
  <c r="X6" i="14"/>
  <c r="X61" i="14"/>
  <c r="X46" i="14"/>
  <c r="X63" i="14"/>
  <c r="X57" i="14"/>
  <c r="X49" i="14"/>
  <c r="X42" i="14"/>
  <c r="X34" i="14"/>
  <c r="X27" i="14"/>
  <c r="X20" i="14"/>
  <c r="X13" i="14"/>
  <c r="X32" i="14"/>
  <c r="X10" i="14"/>
  <c r="X56" i="14"/>
  <c r="X48" i="14"/>
  <c r="X41" i="14"/>
  <c r="X26" i="14"/>
  <c r="X19" i="14"/>
  <c r="X62" i="14"/>
  <c r="X55" i="14"/>
  <c r="X47" i="14"/>
  <c r="X40" i="14"/>
  <c r="X33" i="14"/>
  <c r="X25" i="14"/>
  <c r="X18" i="14"/>
  <c r="X11" i="14"/>
  <c r="X54" i="14"/>
  <c r="X24" i="14"/>
  <c r="X17" i="14"/>
  <c r="X38" i="14"/>
  <c r="X53" i="14"/>
  <c r="X45" i="14"/>
  <c r="X65" i="14"/>
  <c r="X16" i="14"/>
  <c r="X31" i="14"/>
  <c r="X9" i="14"/>
  <c r="U66" i="14"/>
  <c r="U62" i="14"/>
  <c r="U55" i="14"/>
  <c r="U47" i="14"/>
  <c r="U40" i="14"/>
  <c r="U33" i="14"/>
  <c r="U25" i="14"/>
  <c r="U18" i="14"/>
  <c r="U11" i="14"/>
  <c r="M5" i="14"/>
  <c r="U5" i="14" s="1"/>
  <c r="U16" i="14"/>
  <c r="U9" i="14"/>
  <c r="U27" i="14"/>
  <c r="U61" i="14"/>
  <c r="U54" i="14"/>
  <c r="U46" i="14"/>
  <c r="U39" i="14"/>
  <c r="U32" i="14"/>
  <c r="U24" i="14"/>
  <c r="U17" i="14"/>
  <c r="U10" i="14"/>
  <c r="U7" i="14"/>
  <c r="U63" i="14"/>
  <c r="U49" i="14"/>
  <c r="U65" i="14"/>
  <c r="U53" i="14"/>
  <c r="U45" i="14"/>
  <c r="U38" i="14"/>
  <c r="U31" i="14"/>
  <c r="U60" i="14"/>
  <c r="U52" i="14"/>
  <c r="U44" i="14"/>
  <c r="U37" i="14"/>
  <c r="U30" i="14"/>
  <c r="U23" i="14"/>
  <c r="U15" i="14"/>
  <c r="U8" i="14"/>
  <c r="U20" i="14"/>
  <c r="U64" i="14"/>
  <c r="U59" i="14"/>
  <c r="U51" i="14"/>
  <c r="U43" i="14"/>
  <c r="U36" i="14"/>
  <c r="U29" i="14"/>
  <c r="U22" i="14"/>
  <c r="U14" i="14"/>
  <c r="U58" i="14"/>
  <c r="U50" i="14"/>
  <c r="U35" i="14"/>
  <c r="U28" i="14"/>
  <c r="U21" i="14"/>
  <c r="U6" i="14"/>
  <c r="U57" i="14"/>
  <c r="U42" i="14"/>
  <c r="U34" i="14"/>
  <c r="U13" i="14"/>
  <c r="U19" i="14"/>
  <c r="U26" i="14"/>
  <c r="U41" i="14"/>
  <c r="U56" i="14"/>
  <c r="U48" i="14"/>
  <c r="U12" i="14"/>
  <c r="R8" i="14"/>
  <c r="B9" i="14"/>
  <c r="X66" i="14"/>
  <c r="R6" i="14"/>
  <c r="FG4" i="3" a="1"/>
  <c r="XG4" i="2" a="1"/>
  <c r="W74" i="14" l="1"/>
  <c r="DL86" i="11" a="1"/>
  <c r="DL85" i="11" a="1"/>
  <c r="DL85" i="11" s="1"/>
  <c r="U72" i="14"/>
  <c r="U73" i="14"/>
  <c r="V73" i="14"/>
  <c r="V72" i="14"/>
  <c r="S70" i="14"/>
  <c r="S71" i="14"/>
  <c r="U70" i="14"/>
  <c r="U71" i="14"/>
  <c r="B10" i="14"/>
  <c r="R9" i="14"/>
  <c r="T72" i="14"/>
  <c r="T73" i="14"/>
  <c r="V70" i="14"/>
  <c r="V71" i="14"/>
  <c r="W70" i="14"/>
  <c r="W71" i="14"/>
  <c r="S72" i="14"/>
  <c r="S73" i="14"/>
  <c r="T70" i="14"/>
  <c r="T71" i="14"/>
  <c r="W72" i="14"/>
  <c r="W73" i="14"/>
  <c r="FG4" i="3"/>
  <c r="LG4" i="3" s="1"/>
  <c r="XG4" i="2"/>
  <c r="DL86" i="11" l="1"/>
  <c r="R10" i="14"/>
  <c r="B11" i="14"/>
  <c r="B12" i="14" l="1"/>
  <c r="R11" i="14"/>
  <c r="B13" i="14" l="1"/>
  <c r="R12" i="14"/>
  <c r="B14" i="14" l="1"/>
  <c r="R13" i="14"/>
  <c r="B15" i="14" l="1"/>
  <c r="R14" i="14"/>
  <c r="R15" i="14" l="1"/>
  <c r="B16" i="14"/>
  <c r="B17" i="14" l="1"/>
  <c r="R16" i="14"/>
  <c r="B18" i="14" l="1"/>
  <c r="R17" i="14"/>
  <c r="B19" i="14" l="1"/>
  <c r="R18" i="14"/>
  <c r="B20" i="14" l="1"/>
  <c r="R19" i="14"/>
  <c r="B21" i="14" l="1"/>
  <c r="R20" i="14"/>
  <c r="B22" i="14" l="1"/>
  <c r="R21" i="14"/>
  <c r="B23" i="14" l="1"/>
  <c r="R22" i="14"/>
  <c r="R23" i="14" l="1"/>
  <c r="B24" i="14"/>
  <c r="B25" i="14" l="1"/>
  <c r="R24" i="14"/>
  <c r="B26" i="14" l="1"/>
  <c r="R25" i="14"/>
  <c r="B27" i="14" l="1"/>
  <c r="R26" i="14"/>
  <c r="B28" i="14" l="1"/>
  <c r="R27" i="14"/>
  <c r="B29" i="14" l="1"/>
  <c r="R28" i="14"/>
  <c r="B30" i="14" l="1"/>
  <c r="R29" i="14"/>
  <c r="R30" i="14" l="1"/>
  <c r="B31" i="14"/>
  <c r="B32" i="14" l="1"/>
  <c r="R31" i="14"/>
  <c r="B33" i="14" l="1"/>
  <c r="R32" i="14"/>
  <c r="B34" i="14" l="1"/>
  <c r="R33" i="14"/>
  <c r="B35" i="14" l="1"/>
  <c r="R34" i="14"/>
  <c r="B36" i="14" l="1"/>
  <c r="R35" i="14"/>
  <c r="B37" i="14" l="1"/>
  <c r="R36" i="14"/>
  <c r="R37" i="14" l="1"/>
  <c r="B38" i="14"/>
  <c r="B39" i="14" l="1"/>
  <c r="R38" i="14"/>
  <c r="B40" i="14" l="1"/>
  <c r="R39" i="14"/>
  <c r="B41" i="14" l="1"/>
  <c r="R40" i="14"/>
  <c r="B42" i="14" l="1"/>
  <c r="R41" i="14"/>
  <c r="B43" i="14" l="1"/>
  <c r="R42" i="14"/>
  <c r="B44" i="14" l="1"/>
  <c r="R43" i="14"/>
  <c r="B45" i="14" l="1"/>
  <c r="R44" i="14"/>
  <c r="B46" i="14" l="1"/>
  <c r="R45" i="14"/>
  <c r="B47" i="14" l="1"/>
  <c r="R46" i="14"/>
  <c r="B48" i="14" l="1"/>
  <c r="R47" i="14"/>
  <c r="B49" i="14" l="1"/>
  <c r="R48" i="14"/>
  <c r="B50" i="14" l="1"/>
  <c r="R49" i="14"/>
  <c r="B51" i="14" l="1"/>
  <c r="R50" i="14"/>
  <c r="B52" i="14" l="1"/>
  <c r="R51" i="14"/>
  <c r="R52" i="14" l="1"/>
  <c r="B53" i="14"/>
  <c r="B54" i="14" l="1"/>
  <c r="R53" i="14"/>
  <c r="B55" i="14" l="1"/>
  <c r="R54" i="14"/>
  <c r="B56" i="14" l="1"/>
  <c r="R55" i="14"/>
  <c r="B57" i="14" l="1"/>
  <c r="R56" i="14"/>
  <c r="B58" i="14" l="1"/>
  <c r="R57" i="14"/>
  <c r="B59" i="14" l="1"/>
  <c r="R58" i="14"/>
  <c r="B60" i="14" l="1"/>
  <c r="R59" i="14"/>
  <c r="B61" i="14" l="1"/>
  <c r="R60" i="14"/>
  <c r="B62" i="14" l="1"/>
  <c r="R61" i="14"/>
  <c r="B63" i="14" l="1"/>
  <c r="R62" i="14"/>
  <c r="B64" i="14" l="1"/>
  <c r="R63" i="14"/>
  <c r="R64" i="14" l="1"/>
  <c r="B65" i="14"/>
  <c r="B66" i="14" l="1"/>
  <c r="R66" i="14" s="1"/>
  <c r="R65" i="14"/>
  <c r="DW42" i="11" l="1"/>
  <c r="EL42" i="11" l="1"/>
  <c r="EH42" i="11"/>
  <c r="GH42" i="11"/>
  <c r="EP42" i="11"/>
  <c r="GE95" i="11"/>
  <c r="EZ95" i="11"/>
  <c r="EY95" i="11"/>
  <c r="EX95" i="11"/>
  <c r="EW95" i="11"/>
  <c r="EV95" i="11"/>
  <c r="EU95" i="11"/>
  <c r="ET95" i="11"/>
  <c r="ES95" i="11"/>
  <c r="ER95" i="11"/>
  <c r="EQ95" i="11"/>
  <c r="EP95" i="11"/>
  <c r="EO95" i="11"/>
  <c r="EN95" i="11"/>
  <c r="EM95" i="11"/>
  <c r="EL95" i="11"/>
  <c r="EK95" i="11"/>
  <c r="EJ95" i="11"/>
  <c r="EI95" i="11"/>
  <c r="EH95" i="11"/>
  <c r="EG95" i="11"/>
  <c r="EF95" i="11"/>
  <c r="EE95" i="11"/>
  <c r="ED95" i="11"/>
  <c r="EC95" i="11"/>
  <c r="EB95" i="11"/>
  <c r="EA95" i="11"/>
  <c r="DZ95" i="11"/>
  <c r="DX95" i="11"/>
  <c r="DW95" i="11"/>
  <c r="DV95" i="11"/>
  <c r="DU95" i="11"/>
  <c r="DT95" i="11"/>
  <c r="DS95" i="11"/>
  <c r="DR95" i="11"/>
  <c r="DQ95" i="11"/>
  <c r="DP95" i="11"/>
  <c r="DO95" i="11"/>
  <c r="DN95" i="11"/>
  <c r="DM95" i="11"/>
  <c r="KX13" i="4"/>
  <c r="KV13" i="4"/>
  <c r="KO13" i="4"/>
  <c r="KH13" i="4"/>
  <c r="KD13" i="4"/>
  <c r="JW13" i="4"/>
  <c r="JU13" i="4"/>
  <c r="JB13" i="4"/>
  <c r="IT13" i="4"/>
  <c r="IO13" i="4"/>
  <c r="IH13" i="4"/>
  <c r="IA13" i="4"/>
  <c r="HU13" i="4"/>
  <c r="HO13" i="4"/>
  <c r="GV13" i="4"/>
  <c r="FI13" i="4"/>
  <c r="KX12" i="4"/>
  <c r="KV12" i="4"/>
  <c r="KO12" i="4"/>
  <c r="KH12" i="4"/>
  <c r="KD12" i="4"/>
  <c r="JW12" i="4"/>
  <c r="JU12" i="4"/>
  <c r="JB12" i="4"/>
  <c r="IT12" i="4"/>
  <c r="IO12" i="4"/>
  <c r="IH12" i="4"/>
  <c r="IA12" i="4"/>
  <c r="HU12" i="4"/>
  <c r="HO12" i="4"/>
  <c r="GV12" i="4"/>
  <c r="FI12" i="4"/>
  <c r="KX11" i="4"/>
  <c r="KV11" i="4"/>
  <c r="KO11" i="4"/>
  <c r="KH11" i="4"/>
  <c r="KD11" i="4"/>
  <c r="JW11" i="4"/>
  <c r="JU11" i="4"/>
  <c r="JQ11" i="4"/>
  <c r="JB11" i="4"/>
  <c r="IT11" i="4"/>
  <c r="IR11" i="4"/>
  <c r="IO11" i="4"/>
  <c r="IH11" i="4"/>
  <c r="IA11" i="4"/>
  <c r="HU11" i="4"/>
  <c r="HO11" i="4"/>
  <c r="GV11" i="4"/>
  <c r="FI11" i="4"/>
  <c r="KX10" i="4"/>
  <c r="KV10" i="4"/>
  <c r="KO10" i="4"/>
  <c r="KH10" i="4"/>
  <c r="KD10" i="4"/>
  <c r="JW10" i="4"/>
  <c r="JU10" i="4"/>
  <c r="JQ10" i="4"/>
  <c r="JB10" i="4"/>
  <c r="IT10" i="4"/>
  <c r="IR10" i="4"/>
  <c r="IO10" i="4"/>
  <c r="IH10" i="4"/>
  <c r="IA10" i="4"/>
  <c r="HU10" i="4"/>
  <c r="HO10" i="4"/>
  <c r="GV10" i="4"/>
  <c r="FI10" i="4"/>
  <c r="KX9" i="4"/>
  <c r="KV9" i="4"/>
  <c r="KO9" i="4"/>
  <c r="KH9" i="4"/>
  <c r="KD9" i="4"/>
  <c r="JW9" i="4"/>
  <c r="JU9" i="4"/>
  <c r="JQ9" i="4"/>
  <c r="JB9" i="4"/>
  <c r="IT9" i="4"/>
  <c r="IR9" i="4"/>
  <c r="IO9" i="4"/>
  <c r="IH9" i="4"/>
  <c r="IA9" i="4"/>
  <c r="HU9" i="4"/>
  <c r="HO9" i="4"/>
  <c r="GV9" i="4"/>
  <c r="FU9" i="4"/>
  <c r="FI9" i="4"/>
  <c r="KX8" i="4"/>
  <c r="KV8" i="4"/>
  <c r="KO8" i="4"/>
  <c r="KH8" i="4"/>
  <c r="KD8" i="4"/>
  <c r="JW8" i="4"/>
  <c r="JU8" i="4"/>
  <c r="JQ8" i="4"/>
  <c r="JB8" i="4"/>
  <c r="IT8" i="4"/>
  <c r="IR8" i="4"/>
  <c r="IO8" i="4"/>
  <c r="IH8" i="4"/>
  <c r="IA8" i="4"/>
  <c r="HU8" i="4"/>
  <c r="HO8" i="4"/>
  <c r="GV8" i="4"/>
  <c r="FU8" i="4"/>
  <c r="FI8" i="4"/>
  <c r="KX7" i="4"/>
  <c r="KV7" i="4"/>
  <c r="KO7" i="4"/>
  <c r="KH7" i="4"/>
  <c r="KD7" i="4"/>
  <c r="JW7" i="4"/>
  <c r="JU7" i="4"/>
  <c r="JQ7" i="4"/>
  <c r="JB7" i="4"/>
  <c r="IT7" i="4"/>
  <c r="IR7" i="4"/>
  <c r="IO7" i="4"/>
  <c r="IH7" i="4"/>
  <c r="IA7" i="4"/>
  <c r="HU7" i="4"/>
  <c r="HO7" i="4"/>
  <c r="HB7" i="4"/>
  <c r="GV7" i="4"/>
  <c r="FU7" i="4"/>
  <c r="FI7" i="4"/>
  <c r="KX6" i="4"/>
  <c r="KV6" i="4"/>
  <c r="KO6" i="4"/>
  <c r="KH6" i="4"/>
  <c r="KD6" i="4"/>
  <c r="JW6" i="4"/>
  <c r="JU6" i="4"/>
  <c r="JQ6" i="4"/>
  <c r="JB6" i="4"/>
  <c r="IT6" i="4"/>
  <c r="IR6" i="4"/>
  <c r="IO6" i="4"/>
  <c r="IH6" i="4"/>
  <c r="IA6" i="4"/>
  <c r="HU6" i="4"/>
  <c r="HO6" i="4"/>
  <c r="HB6" i="4"/>
  <c r="GV6" i="4"/>
  <c r="FU6" i="4"/>
  <c r="FI6" i="4"/>
  <c r="KX5" i="4"/>
  <c r="KV5" i="4"/>
  <c r="KT5" i="4"/>
  <c r="KQ5" i="4"/>
  <c r="KO5" i="4"/>
  <c r="KN5" i="4"/>
  <c r="KH5" i="4"/>
  <c r="KE5" i="4"/>
  <c r="KD5" i="4"/>
  <c r="JW5" i="4"/>
  <c r="JU5" i="4"/>
  <c r="JQ5" i="4"/>
  <c r="JK5" i="4"/>
  <c r="JB5" i="4"/>
  <c r="IY5" i="4"/>
  <c r="IT5" i="4"/>
  <c r="IR5" i="4"/>
  <c r="IO5" i="4"/>
  <c r="IM5" i="4"/>
  <c r="IH5" i="4"/>
  <c r="IA5" i="4"/>
  <c r="HW5" i="4"/>
  <c r="HU5" i="4"/>
  <c r="HR5" i="4"/>
  <c r="HO5" i="4"/>
  <c r="HB5" i="4"/>
  <c r="GV5" i="4"/>
  <c r="FU5" i="4"/>
  <c r="FP5" i="4"/>
  <c r="FK5" i="4"/>
  <c r="FI5" i="4"/>
  <c r="KT4" i="4"/>
  <c r="ES39" i="4" s="1"/>
  <c r="KQ4" i="4"/>
  <c r="KN4" i="4"/>
  <c r="EM39" i="4" s="1"/>
  <c r="KE4" i="4"/>
  <c r="ED39" i="4" s="1"/>
  <c r="JQ4" i="4"/>
  <c r="JK4" i="4"/>
  <c r="IY4" i="4"/>
  <c r="IR4" i="4"/>
  <c r="IO4" i="4"/>
  <c r="IM4" i="4"/>
  <c r="IA4" i="4"/>
  <c r="HW4" i="4"/>
  <c r="HU4" i="4"/>
  <c r="HR4" i="4"/>
  <c r="BQ39" i="4" s="1"/>
  <c r="HB4" i="4"/>
  <c r="FU4" i="4"/>
  <c r="FP4" i="4"/>
  <c r="FK4" i="4"/>
  <c r="J39" i="4" s="1"/>
  <c r="EY13" i="4"/>
  <c r="EW13" i="4"/>
  <c r="EV13" i="4"/>
  <c r="EU13" i="4"/>
  <c r="ET13" i="4"/>
  <c r="EO13" i="4"/>
  <c r="EN13" i="4"/>
  <c r="EL13" i="4"/>
  <c r="EK13" i="4"/>
  <c r="EI13" i="4"/>
  <c r="EG13" i="4"/>
  <c r="EC13" i="4"/>
  <c r="DV13" i="4"/>
  <c r="DU13" i="4"/>
  <c r="DT13" i="4"/>
  <c r="DR13" i="4"/>
  <c r="DP13" i="4"/>
  <c r="DO13" i="4"/>
  <c r="DM13" i="4"/>
  <c r="DL13" i="4"/>
  <c r="DK13" i="4"/>
  <c r="DE13" i="4"/>
  <c r="DA13" i="4"/>
  <c r="CW13" i="4"/>
  <c r="CU13" i="4"/>
  <c r="CS13" i="4"/>
  <c r="CN13" i="4"/>
  <c r="CK13" i="4"/>
  <c r="CH13" i="4"/>
  <c r="CG13" i="4"/>
  <c r="CF13" i="4"/>
  <c r="CC13" i="4"/>
  <c r="BZ13" i="4"/>
  <c r="BW13" i="4"/>
  <c r="BV13" i="4"/>
  <c r="BT13" i="4"/>
  <c r="BQ13" i="4"/>
  <c r="BN13" i="4"/>
  <c r="BF13" i="4"/>
  <c r="BA13" i="4"/>
  <c r="AZ13" i="4"/>
  <c r="AU13" i="4"/>
  <c r="AN13" i="4"/>
  <c r="AC13" i="4"/>
  <c r="H13" i="4"/>
  <c r="EY12" i="4"/>
  <c r="EW12" i="4"/>
  <c r="EV12" i="4"/>
  <c r="EU12" i="4"/>
  <c r="ET12" i="4"/>
  <c r="ER12" i="4"/>
  <c r="EO12" i="4"/>
  <c r="EN12" i="4"/>
  <c r="EL12" i="4"/>
  <c r="EK12" i="4"/>
  <c r="EI12" i="4"/>
  <c r="EG12" i="4"/>
  <c r="EC12" i="4"/>
  <c r="DV12" i="4"/>
  <c r="DU12" i="4"/>
  <c r="DT12" i="4"/>
  <c r="DR12" i="4"/>
  <c r="DP12" i="4"/>
  <c r="DO12" i="4"/>
  <c r="DM12" i="4"/>
  <c r="DL12" i="4"/>
  <c r="DK12" i="4"/>
  <c r="DE12" i="4"/>
  <c r="DA12" i="4"/>
  <c r="CW12" i="4"/>
  <c r="CU12" i="4"/>
  <c r="CS12" i="4"/>
  <c r="CN12" i="4"/>
  <c r="CK12" i="4"/>
  <c r="CH12" i="4"/>
  <c r="CG12" i="4"/>
  <c r="CF12" i="4"/>
  <c r="CC12" i="4"/>
  <c r="BZ12" i="4"/>
  <c r="BW12" i="4"/>
  <c r="BV12" i="4"/>
  <c r="BT12" i="4"/>
  <c r="BQ12" i="4"/>
  <c r="BN12" i="4"/>
  <c r="BF12" i="4"/>
  <c r="BA12" i="4"/>
  <c r="AZ12" i="4"/>
  <c r="AU12" i="4"/>
  <c r="AR12" i="4"/>
  <c r="AN12" i="4"/>
  <c r="AC12" i="4"/>
  <c r="H12" i="4"/>
  <c r="EY11" i="4"/>
  <c r="EW11" i="4"/>
  <c r="EV11" i="4"/>
  <c r="EU11" i="4"/>
  <c r="ET11" i="4"/>
  <c r="ER11" i="4"/>
  <c r="EO11" i="4"/>
  <c r="EN11" i="4"/>
  <c r="EL11" i="4"/>
  <c r="EK11" i="4"/>
  <c r="EI11" i="4"/>
  <c r="EG11" i="4"/>
  <c r="ED11" i="4"/>
  <c r="EC11" i="4"/>
  <c r="DV11" i="4"/>
  <c r="DU11" i="4"/>
  <c r="DT11" i="4"/>
  <c r="DR11" i="4"/>
  <c r="DP11" i="4"/>
  <c r="DO11" i="4"/>
  <c r="DM11" i="4"/>
  <c r="DL11" i="4"/>
  <c r="DK11" i="4"/>
  <c r="DJ11" i="4"/>
  <c r="DE11" i="4"/>
  <c r="DA11" i="4"/>
  <c r="CW11" i="4"/>
  <c r="CU11" i="4"/>
  <c r="CS11" i="4"/>
  <c r="CQ11" i="4"/>
  <c r="CN11" i="4"/>
  <c r="CK11" i="4"/>
  <c r="CH11" i="4"/>
  <c r="CG11" i="4"/>
  <c r="CF11" i="4"/>
  <c r="CC11" i="4"/>
  <c r="BZ11" i="4"/>
  <c r="BW11" i="4"/>
  <c r="BV11" i="4"/>
  <c r="BT11" i="4"/>
  <c r="BQ11" i="4"/>
  <c r="BN11" i="4"/>
  <c r="BF11" i="4"/>
  <c r="BA11" i="4"/>
  <c r="AZ11" i="4"/>
  <c r="AU11" i="4"/>
  <c r="AR11" i="4"/>
  <c r="AN11" i="4"/>
  <c r="AC11" i="4"/>
  <c r="X11" i="4"/>
  <c r="T11" i="4"/>
  <c r="H11" i="4"/>
  <c r="EY10" i="4"/>
  <c r="EW10" i="4"/>
  <c r="EV10" i="4"/>
  <c r="EU10" i="4"/>
  <c r="ET10" i="4"/>
  <c r="ER10" i="4"/>
  <c r="EO10" i="4"/>
  <c r="EN10" i="4"/>
  <c r="EM10" i="4"/>
  <c r="EL10" i="4"/>
  <c r="EK10" i="4"/>
  <c r="EI10" i="4"/>
  <c r="EG10" i="4"/>
  <c r="ED10" i="4"/>
  <c r="EC10" i="4"/>
  <c r="DV10" i="4"/>
  <c r="DU10" i="4"/>
  <c r="DT10" i="4"/>
  <c r="DR10" i="4"/>
  <c r="DP10" i="4"/>
  <c r="DO10" i="4"/>
  <c r="DM10" i="4"/>
  <c r="DL10" i="4"/>
  <c r="DK10" i="4"/>
  <c r="DJ10" i="4"/>
  <c r="DE10" i="4"/>
  <c r="DA10" i="4"/>
  <c r="CX10" i="4"/>
  <c r="CW10" i="4"/>
  <c r="CU10" i="4"/>
  <c r="CS10" i="4"/>
  <c r="CQ10" i="4"/>
  <c r="CN10" i="4"/>
  <c r="CK10" i="4"/>
  <c r="CH10" i="4"/>
  <c r="CG10" i="4"/>
  <c r="CF10" i="4"/>
  <c r="CC10" i="4"/>
  <c r="BZ10" i="4"/>
  <c r="BW10" i="4"/>
  <c r="BV10" i="4"/>
  <c r="BT10" i="4"/>
  <c r="BQ10" i="4"/>
  <c r="BN10" i="4"/>
  <c r="BH10" i="4"/>
  <c r="BG10" i="4"/>
  <c r="BF10" i="4"/>
  <c r="BA10" i="4"/>
  <c r="AZ10" i="4"/>
  <c r="AU10" i="4"/>
  <c r="AR10" i="4"/>
  <c r="AP10" i="4"/>
  <c r="AN10" i="4"/>
  <c r="AC10" i="4"/>
  <c r="X10" i="4"/>
  <c r="T10" i="4"/>
  <c r="H10" i="4"/>
  <c r="EY9" i="4"/>
  <c r="EW9" i="4"/>
  <c r="EV9" i="4"/>
  <c r="EU9" i="4"/>
  <c r="ET9" i="4"/>
  <c r="ER9" i="4"/>
  <c r="EO9" i="4"/>
  <c r="EN9" i="4"/>
  <c r="EM9" i="4"/>
  <c r="EL9" i="4"/>
  <c r="EK9" i="4"/>
  <c r="EI9" i="4"/>
  <c r="EG9" i="4"/>
  <c r="ED9" i="4"/>
  <c r="EC9" i="4"/>
  <c r="DV9" i="4"/>
  <c r="DU9" i="4"/>
  <c r="DT9" i="4"/>
  <c r="DR9" i="4"/>
  <c r="DP9" i="4"/>
  <c r="DO9" i="4"/>
  <c r="DM9" i="4"/>
  <c r="DL9" i="4"/>
  <c r="DK9" i="4"/>
  <c r="DJ9" i="4"/>
  <c r="DE9" i="4"/>
  <c r="DA9" i="4"/>
  <c r="CX9" i="4"/>
  <c r="CW9" i="4"/>
  <c r="CU9" i="4"/>
  <c r="CS9" i="4"/>
  <c r="CQ9" i="4"/>
  <c r="CN9" i="4"/>
  <c r="CK9" i="4"/>
  <c r="CH9" i="4"/>
  <c r="CG9" i="4"/>
  <c r="CF9" i="4"/>
  <c r="CC9" i="4"/>
  <c r="BZ9" i="4"/>
  <c r="BW9" i="4"/>
  <c r="BV9" i="4"/>
  <c r="BT9" i="4"/>
  <c r="BQ9" i="4"/>
  <c r="BN9" i="4"/>
  <c r="BH9" i="4"/>
  <c r="BG9" i="4"/>
  <c r="BF9" i="4"/>
  <c r="BA9" i="4"/>
  <c r="AZ9" i="4"/>
  <c r="AU9" i="4"/>
  <c r="AR9" i="4"/>
  <c r="AP9" i="4"/>
  <c r="AN9" i="4"/>
  <c r="AJ9" i="4"/>
  <c r="AC9" i="4"/>
  <c r="AB9" i="4"/>
  <c r="X9" i="4"/>
  <c r="P9" i="4"/>
  <c r="H9" i="4"/>
  <c r="E9" i="4"/>
  <c r="EY8" i="4"/>
  <c r="EW8" i="4"/>
  <c r="EV8" i="4"/>
  <c r="EU8" i="4"/>
  <c r="ET8" i="4"/>
  <c r="ER8" i="4"/>
  <c r="EP8" i="4"/>
  <c r="EO8" i="4"/>
  <c r="EN8" i="4"/>
  <c r="EM8" i="4"/>
  <c r="EL8" i="4"/>
  <c r="EK8" i="4"/>
  <c r="EI8" i="4"/>
  <c r="EG8" i="4"/>
  <c r="EF8" i="4"/>
  <c r="ED8" i="4"/>
  <c r="EC8" i="4"/>
  <c r="DV8" i="4"/>
  <c r="DU8" i="4"/>
  <c r="DT8" i="4"/>
  <c r="DR8" i="4"/>
  <c r="DP8" i="4"/>
  <c r="DO8" i="4"/>
  <c r="DM8" i="4"/>
  <c r="DL8" i="4"/>
  <c r="DK8" i="4"/>
  <c r="DJ8" i="4"/>
  <c r="DG8" i="4"/>
  <c r="DE8" i="4"/>
  <c r="DA8" i="4"/>
  <c r="CX8" i="4"/>
  <c r="CW8" i="4"/>
  <c r="CU8" i="4"/>
  <c r="CS8" i="4"/>
  <c r="CQ8" i="4"/>
  <c r="CN8" i="4"/>
  <c r="CL8" i="4"/>
  <c r="CH8" i="4"/>
  <c r="CG8" i="4"/>
  <c r="CF8" i="4"/>
  <c r="CC8" i="4"/>
  <c r="BZ8" i="4"/>
  <c r="BW8" i="4"/>
  <c r="BV8" i="4"/>
  <c r="BT8" i="4"/>
  <c r="BQ8" i="4"/>
  <c r="BN8" i="4"/>
  <c r="BJ8" i="4"/>
  <c r="BH8" i="4"/>
  <c r="BG8" i="4"/>
  <c r="BF8" i="4"/>
  <c r="BD8" i="4"/>
  <c r="BA8" i="4"/>
  <c r="AZ8" i="4"/>
  <c r="AU8" i="4"/>
  <c r="AR8" i="4"/>
  <c r="AQ8" i="4"/>
  <c r="AP8" i="4"/>
  <c r="AN8" i="4"/>
  <c r="AJ8" i="4"/>
  <c r="AE8" i="4"/>
  <c r="AC8" i="4"/>
  <c r="AB8" i="4"/>
  <c r="X8" i="4"/>
  <c r="P8" i="4"/>
  <c r="I8" i="4"/>
  <c r="H8" i="4"/>
  <c r="E8" i="4"/>
  <c r="EY7" i="4"/>
  <c r="EW7" i="4"/>
  <c r="EV7" i="4"/>
  <c r="EU7" i="4"/>
  <c r="ET7" i="4"/>
  <c r="ER7" i="4"/>
  <c r="EP7" i="4"/>
  <c r="EO7" i="4"/>
  <c r="EN7" i="4"/>
  <c r="EM7" i="4"/>
  <c r="EL7" i="4"/>
  <c r="EK7" i="4"/>
  <c r="EI7" i="4"/>
  <c r="EG7" i="4"/>
  <c r="EF7" i="4"/>
  <c r="ED7" i="4"/>
  <c r="EC7" i="4"/>
  <c r="DV7" i="4"/>
  <c r="DU7" i="4"/>
  <c r="DT7" i="4"/>
  <c r="DR7" i="4"/>
  <c r="DP7" i="4"/>
  <c r="DO7" i="4"/>
  <c r="DM7" i="4"/>
  <c r="DL7" i="4"/>
  <c r="DK7" i="4"/>
  <c r="DJ7" i="4"/>
  <c r="DG7" i="4"/>
  <c r="DE7" i="4"/>
  <c r="DB7" i="4"/>
  <c r="DA7" i="4"/>
  <c r="CX7" i="4"/>
  <c r="CW7" i="4"/>
  <c r="CU7" i="4"/>
  <c r="CS7" i="4"/>
  <c r="CQ7" i="4"/>
  <c r="CN7" i="4"/>
  <c r="CL7" i="4"/>
  <c r="CH7" i="4"/>
  <c r="CG7" i="4"/>
  <c r="CF7" i="4"/>
  <c r="CC7" i="4"/>
  <c r="BZ7" i="4"/>
  <c r="BW7" i="4"/>
  <c r="BV7" i="4"/>
  <c r="BT7" i="4"/>
  <c r="BQ7" i="4"/>
  <c r="BN7" i="4"/>
  <c r="BJ7" i="4"/>
  <c r="BH7" i="4"/>
  <c r="BG7" i="4"/>
  <c r="BF7" i="4"/>
  <c r="BD7" i="4"/>
  <c r="BA7" i="4"/>
  <c r="AZ7" i="4"/>
  <c r="AU7" i="4"/>
  <c r="AR7" i="4"/>
  <c r="AQ7" i="4"/>
  <c r="AP7" i="4"/>
  <c r="AN7" i="4"/>
  <c r="AJ7" i="4"/>
  <c r="AE7" i="4"/>
  <c r="AC7" i="4"/>
  <c r="AB7" i="4"/>
  <c r="AA7" i="4"/>
  <c r="X7" i="4"/>
  <c r="P7" i="4"/>
  <c r="N7" i="4"/>
  <c r="J7" i="4"/>
  <c r="I7" i="4"/>
  <c r="H7" i="4"/>
  <c r="E7" i="4"/>
  <c r="EY6" i="4"/>
  <c r="EW6" i="4"/>
  <c r="EV6" i="4"/>
  <c r="EU6" i="4"/>
  <c r="ET6" i="4"/>
  <c r="ES6" i="4"/>
  <c r="ER6" i="4"/>
  <c r="EP6" i="4"/>
  <c r="EO6" i="4"/>
  <c r="EN6" i="4"/>
  <c r="EM6" i="4"/>
  <c r="EL6" i="4"/>
  <c r="EK6" i="4"/>
  <c r="EI6" i="4"/>
  <c r="EG6" i="4"/>
  <c r="EF6" i="4"/>
  <c r="ED6" i="4"/>
  <c r="EC6" i="4"/>
  <c r="DV6" i="4"/>
  <c r="DU6" i="4"/>
  <c r="DT6" i="4"/>
  <c r="DR6" i="4"/>
  <c r="DP6" i="4"/>
  <c r="DO6" i="4"/>
  <c r="DM6" i="4"/>
  <c r="DL6" i="4"/>
  <c r="DK6" i="4"/>
  <c r="DJ6" i="4"/>
  <c r="DG6" i="4"/>
  <c r="DE6" i="4"/>
  <c r="DB6" i="4"/>
  <c r="DA6" i="4"/>
  <c r="CX6" i="4"/>
  <c r="CW6" i="4"/>
  <c r="CU6" i="4"/>
  <c r="CS6" i="4"/>
  <c r="CQ6" i="4"/>
  <c r="CN6" i="4"/>
  <c r="CL6" i="4"/>
  <c r="CH6" i="4"/>
  <c r="CG6" i="4"/>
  <c r="CF6" i="4"/>
  <c r="CC6" i="4"/>
  <c r="BZ6" i="4"/>
  <c r="BW6" i="4"/>
  <c r="BV6" i="4"/>
  <c r="BT6" i="4"/>
  <c r="BQ6" i="4"/>
  <c r="BN6" i="4"/>
  <c r="BL6" i="4"/>
  <c r="BJ6" i="4"/>
  <c r="BH6" i="4"/>
  <c r="BG6" i="4"/>
  <c r="BF6" i="4"/>
  <c r="BD6" i="4"/>
  <c r="BA6" i="4"/>
  <c r="AZ6" i="4"/>
  <c r="AU6" i="4"/>
  <c r="AR6" i="4"/>
  <c r="AQ6" i="4"/>
  <c r="AP6" i="4"/>
  <c r="AN6" i="4"/>
  <c r="AJ6" i="4"/>
  <c r="AE6" i="4"/>
  <c r="AC6" i="4"/>
  <c r="AB6" i="4"/>
  <c r="AA6" i="4"/>
  <c r="X6" i="4"/>
  <c r="P6" i="4"/>
  <c r="N6" i="4"/>
  <c r="J6" i="4"/>
  <c r="I6" i="4"/>
  <c r="H6" i="4"/>
  <c r="E6" i="4"/>
  <c r="EY5" i="4"/>
  <c r="EW5" i="4"/>
  <c r="EV5" i="4"/>
  <c r="EU5" i="4"/>
  <c r="ET5" i="4"/>
  <c r="ES5" i="4"/>
  <c r="ER5" i="4"/>
  <c r="EP5" i="4"/>
  <c r="EO5" i="4"/>
  <c r="EN5" i="4"/>
  <c r="EM5" i="4"/>
  <c r="EL5" i="4"/>
  <c r="EK5" i="4"/>
  <c r="EI5" i="4"/>
  <c r="EG5" i="4"/>
  <c r="EF5" i="4"/>
  <c r="ED5" i="4"/>
  <c r="EC5" i="4"/>
  <c r="DV5" i="4"/>
  <c r="DU5" i="4"/>
  <c r="DT5" i="4"/>
  <c r="DR5" i="4"/>
  <c r="DP5" i="4"/>
  <c r="DO5" i="4"/>
  <c r="DM5" i="4"/>
  <c r="DL5" i="4"/>
  <c r="DK5" i="4"/>
  <c r="DJ5" i="4"/>
  <c r="DG5" i="4"/>
  <c r="DE5" i="4"/>
  <c r="DB5" i="4"/>
  <c r="DA5" i="4"/>
  <c r="CX5" i="4"/>
  <c r="CW5" i="4"/>
  <c r="CU5" i="4"/>
  <c r="CS5" i="4"/>
  <c r="CQ5" i="4"/>
  <c r="CN5" i="4"/>
  <c r="CH5" i="4"/>
  <c r="CG5" i="4"/>
  <c r="CF5" i="4"/>
  <c r="CC5" i="4"/>
  <c r="BZ5" i="4"/>
  <c r="BW5" i="4"/>
  <c r="BV5" i="4"/>
  <c r="BT5" i="4"/>
  <c r="BQ5" i="4"/>
  <c r="BN5" i="4"/>
  <c r="BL5" i="4"/>
  <c r="BJ5" i="4"/>
  <c r="BH5" i="4"/>
  <c r="BG5" i="4"/>
  <c r="BF5" i="4"/>
  <c r="BD5" i="4"/>
  <c r="BA5" i="4"/>
  <c r="AZ5" i="4"/>
  <c r="AX5" i="4"/>
  <c r="AU5" i="4"/>
  <c r="AR5" i="4"/>
  <c r="AQ5" i="4"/>
  <c r="AP5" i="4"/>
  <c r="AN5" i="4"/>
  <c r="AJ5" i="4"/>
  <c r="AE5" i="4"/>
  <c r="AC5" i="4"/>
  <c r="AB5" i="4"/>
  <c r="AA5" i="4"/>
  <c r="X5" i="4"/>
  <c r="P5" i="4"/>
  <c r="N5" i="4"/>
  <c r="J5" i="4"/>
  <c r="I5" i="4"/>
  <c r="H5" i="4"/>
  <c r="E5" i="4"/>
  <c r="ES4" i="4"/>
  <c r="ER4" i="4"/>
  <c r="EP4" i="4"/>
  <c r="EM4" i="4"/>
  <c r="EL4" i="4"/>
  <c r="EF4" i="4"/>
  <c r="ED4" i="4"/>
  <c r="DU4" i="4"/>
  <c r="DP4" i="4"/>
  <c r="DJ4" i="4"/>
  <c r="DG4" i="4"/>
  <c r="DE4" i="4"/>
  <c r="DB4" i="4"/>
  <c r="CX4" i="4"/>
  <c r="CU4" i="4"/>
  <c r="CQ4" i="4"/>
  <c r="CN4" i="4"/>
  <c r="CC4" i="4"/>
  <c r="BZ4" i="4"/>
  <c r="BQ4" i="4"/>
  <c r="BL4" i="4"/>
  <c r="BJ4" i="4"/>
  <c r="BH4" i="4"/>
  <c r="BG4" i="4"/>
  <c r="BD4" i="4"/>
  <c r="AX4" i="4"/>
  <c r="AR4" i="4"/>
  <c r="AQ4" i="4"/>
  <c r="AP4" i="4"/>
  <c r="AJ4" i="4"/>
  <c r="AE4" i="4"/>
  <c r="AC4" i="4"/>
  <c r="AB4" i="4"/>
  <c r="AA4" i="4"/>
  <c r="X4" i="4"/>
  <c r="P4" i="4"/>
  <c r="N4" i="4"/>
  <c r="J4" i="4"/>
  <c r="I4" i="4"/>
  <c r="E4" i="4"/>
  <c r="C10" i="4"/>
  <c r="C9" i="4"/>
  <c r="C8" i="4"/>
  <c r="C7" i="4"/>
  <c r="C6" i="4"/>
  <c r="C5" i="4"/>
  <c r="C4" i="4"/>
  <c r="A12" i="4"/>
  <c r="A11" i="4" s="1"/>
  <c r="A10" i="4" s="1"/>
  <c r="A9" i="4" s="1"/>
  <c r="A8" i="4" s="1"/>
  <c r="A7" i="4" s="1"/>
  <c r="A6" i="4" s="1"/>
  <c r="A5" i="4" s="1"/>
  <c r="A4" i="4" s="1"/>
  <c r="A13" i="4"/>
  <c r="DL42" i="11"/>
  <c r="G45" i="4"/>
  <c r="GH79" i="11"/>
  <c r="GG79" i="11"/>
  <c r="GF79" i="11"/>
  <c r="GE79" i="11"/>
  <c r="GD79" i="11"/>
  <c r="GC79" i="11"/>
  <c r="GB79" i="11"/>
  <c r="GA79" i="11"/>
  <c r="FZ79" i="11"/>
  <c r="FY79" i="11"/>
  <c r="FX79" i="11"/>
  <c r="FW79" i="11"/>
  <c r="FV79" i="11"/>
  <c r="FU79" i="11"/>
  <c r="FT79" i="11"/>
  <c r="FS79" i="11"/>
  <c r="FR79" i="11"/>
  <c r="FQ79" i="11"/>
  <c r="FP79" i="11"/>
  <c r="FO79" i="11"/>
  <c r="FN79" i="11"/>
  <c r="FM79" i="11"/>
  <c r="FL79" i="11"/>
  <c r="FK79" i="11"/>
  <c r="FJ79" i="11"/>
  <c r="FI79" i="11"/>
  <c r="FH79" i="11"/>
  <c r="FG79" i="11"/>
  <c r="FF79" i="11"/>
  <c r="FE79" i="11"/>
  <c r="FD79" i="11"/>
  <c r="FC79" i="11"/>
  <c r="FB79" i="11"/>
  <c r="FA79" i="11"/>
  <c r="GH76" i="11"/>
  <c r="GH95" i="11" s="1"/>
  <c r="GG76" i="11"/>
  <c r="GG95" i="11" s="1"/>
  <c r="GF76" i="11"/>
  <c r="GF95" i="11" s="1"/>
  <c r="GE76" i="11"/>
  <c r="GD76" i="11"/>
  <c r="GD95" i="11" s="1"/>
  <c r="GC76" i="11"/>
  <c r="GC95" i="11" s="1"/>
  <c r="GB76" i="11"/>
  <c r="GB95" i="11" s="1"/>
  <c r="GA76" i="11"/>
  <c r="GA95" i="11" s="1"/>
  <c r="FZ76" i="11"/>
  <c r="FZ95" i="11" s="1"/>
  <c r="FY76" i="11"/>
  <c r="FY95" i="11" s="1"/>
  <c r="FX76" i="11"/>
  <c r="FX95" i="11" s="1"/>
  <c r="FW76" i="11"/>
  <c r="FW95" i="11" s="1"/>
  <c r="FV76" i="11"/>
  <c r="FV95" i="11" s="1"/>
  <c r="FU76" i="11"/>
  <c r="FU95" i="11" s="1"/>
  <c r="FT76" i="11"/>
  <c r="FT95" i="11" s="1"/>
  <c r="FS76" i="11"/>
  <c r="FS95" i="11" s="1"/>
  <c r="FR76" i="11"/>
  <c r="FR95" i="11" s="1"/>
  <c r="FQ76" i="11"/>
  <c r="FQ95" i="11" s="1"/>
  <c r="FP76" i="11"/>
  <c r="FP95" i="11" s="1"/>
  <c r="FO76" i="11"/>
  <c r="FO95" i="11" s="1"/>
  <c r="FN76" i="11"/>
  <c r="FN95" i="11" s="1"/>
  <c r="FM76" i="11"/>
  <c r="FM95" i="11" s="1"/>
  <c r="FL76" i="11"/>
  <c r="FL95" i="11" s="1"/>
  <c r="FK76" i="11"/>
  <c r="FK95" i="11" s="1"/>
  <c r="FJ76" i="11"/>
  <c r="FJ95" i="11" s="1"/>
  <c r="FI76" i="11"/>
  <c r="FI95" i="11" s="1"/>
  <c r="FH76" i="11"/>
  <c r="FH95" i="11" s="1"/>
  <c r="FG76" i="11"/>
  <c r="FG95" i="11" s="1"/>
  <c r="FF76" i="11"/>
  <c r="FF95" i="11" s="1"/>
  <c r="FE76" i="11"/>
  <c r="FE95" i="11" s="1"/>
  <c r="FD76" i="11"/>
  <c r="FD95" i="11" s="1"/>
  <c r="FC76" i="11"/>
  <c r="FC95" i="11" s="1"/>
  <c r="FB76" i="11"/>
  <c r="FB95" i="11" s="1"/>
  <c r="FA76" i="11"/>
  <c r="FA95" i="11" s="1"/>
  <c r="EZ76" i="11"/>
  <c r="EY76" i="11"/>
  <c r="EX76" i="11"/>
  <c r="EW76" i="11"/>
  <c r="EV76" i="11"/>
  <c r="EU76" i="11"/>
  <c r="ET76" i="11"/>
  <c r="ES76" i="11"/>
  <c r="ER76" i="11"/>
  <c r="EQ76" i="11"/>
  <c r="EP76" i="11"/>
  <c r="EO76" i="11"/>
  <c r="EN76" i="11"/>
  <c r="EM76" i="11"/>
  <c r="EL76" i="11"/>
  <c r="EK76" i="11"/>
  <c r="EJ76" i="11"/>
  <c r="EI76" i="11"/>
  <c r="EH76" i="11"/>
  <c r="EG76" i="11"/>
  <c r="EF76" i="11"/>
  <c r="EE76" i="11"/>
  <c r="ED76" i="11"/>
  <c r="EC76" i="11"/>
  <c r="EB76" i="11"/>
  <c r="EA76" i="11"/>
  <c r="DZ76" i="11"/>
  <c r="DY76" i="11"/>
  <c r="XFD76" i="11"/>
  <c r="DX76" i="11"/>
  <c r="DW76" i="11"/>
  <c r="DV76" i="11"/>
  <c r="DU76" i="11"/>
  <c r="DT76" i="11"/>
  <c r="DS76" i="11"/>
  <c r="DR76" i="11"/>
  <c r="DQ76" i="11"/>
  <c r="DP76" i="11"/>
  <c r="DO76" i="11"/>
  <c r="DN76" i="11"/>
  <c r="DM76" i="11"/>
  <c r="DL76" i="11"/>
  <c r="BZ39" i="4" l="1"/>
  <c r="ES72" i="3"/>
  <c r="EP72" i="3"/>
  <c r="EM72" i="3"/>
  <c r="ED72" i="3"/>
  <c r="DP72" i="3"/>
  <c r="DJ72" i="3"/>
  <c r="CX72" i="3"/>
  <c r="CQ72" i="3"/>
  <c r="CN72" i="3"/>
  <c r="CL72" i="3"/>
  <c r="CK72" i="3"/>
  <c r="BZ72" i="3"/>
  <c r="BV72" i="3"/>
  <c r="BT72" i="3"/>
  <c r="BQ72" i="3"/>
  <c r="BN72" i="3"/>
  <c r="T72" i="3"/>
  <c r="O72" i="3"/>
  <c r="EY72" i="3"/>
  <c r="EX72" i="3"/>
  <c r="EW72" i="3"/>
  <c r="EV72" i="3"/>
  <c r="EU72" i="3"/>
  <c r="ET72" i="3"/>
  <c r="ER72" i="3"/>
  <c r="EQ72" i="3"/>
  <c r="EO72" i="3"/>
  <c r="EN72" i="3"/>
  <c r="EL72" i="3"/>
  <c r="EK72" i="3"/>
  <c r="EJ72" i="3"/>
  <c r="EI72" i="3"/>
  <c r="EH72" i="3"/>
  <c r="EG72" i="3"/>
  <c r="EF72" i="3"/>
  <c r="EE72" i="3"/>
  <c r="EC72" i="3"/>
  <c r="EB72" i="3"/>
  <c r="EA72" i="3"/>
  <c r="DZ72" i="3"/>
  <c r="DY72" i="3"/>
  <c r="DX72" i="3"/>
  <c r="DW72" i="3"/>
  <c r="DV72" i="3"/>
  <c r="DU72" i="3"/>
  <c r="DT72" i="3"/>
  <c r="DS72" i="3"/>
  <c r="DR72" i="3"/>
  <c r="DQ72" i="3"/>
  <c r="DO72" i="3"/>
  <c r="DN72" i="3"/>
  <c r="DM72" i="3"/>
  <c r="DL72" i="3"/>
  <c r="DK72" i="3"/>
  <c r="DI72" i="3"/>
  <c r="DH72" i="3"/>
  <c r="DG72" i="3"/>
  <c r="DF72" i="3"/>
  <c r="DE72" i="3"/>
  <c r="DD72" i="3"/>
  <c r="DC72" i="3"/>
  <c r="DB72" i="3"/>
  <c r="DA72" i="3"/>
  <c r="CZ72" i="3"/>
  <c r="CY72" i="3"/>
  <c r="CW72" i="3"/>
  <c r="CV72" i="3"/>
  <c r="CU72" i="3"/>
  <c r="CT72" i="3"/>
  <c r="CS72" i="3"/>
  <c r="CR72" i="3"/>
  <c r="CP72" i="3"/>
  <c r="CO72" i="3"/>
  <c r="CM72" i="3"/>
  <c r="CJ72" i="3"/>
  <c r="CI72" i="3"/>
  <c r="CH72" i="3"/>
  <c r="CG72" i="3"/>
  <c r="CF72" i="3"/>
  <c r="CE72" i="3"/>
  <c r="CD72" i="3"/>
  <c r="CC72" i="3"/>
  <c r="CB72" i="3"/>
  <c r="CA72" i="3"/>
  <c r="BY72" i="3"/>
  <c r="BX72" i="3"/>
  <c r="BW72" i="3"/>
  <c r="BU72" i="3"/>
  <c r="BS72" i="3"/>
  <c r="BR72" i="3"/>
  <c r="BP72" i="3"/>
  <c r="BO72" i="3"/>
  <c r="BM72" i="3"/>
  <c r="BL72" i="3"/>
  <c r="BK72" i="3"/>
  <c r="BJ72" i="3"/>
  <c r="BI72" i="3"/>
  <c r="BH72" i="3"/>
  <c r="BG72" i="3"/>
  <c r="BF72" i="3"/>
  <c r="BE72" i="3"/>
  <c r="BD72" i="3"/>
  <c r="BC72" i="3"/>
  <c r="BB72" i="3"/>
  <c r="BA72" i="3"/>
  <c r="AZ72" i="3"/>
  <c r="AY72" i="3"/>
  <c r="AX72" i="3"/>
  <c r="AW72" i="3"/>
  <c r="AV72" i="3"/>
  <c r="AU72" i="3"/>
  <c r="AT72" i="3"/>
  <c r="AS72" i="3"/>
  <c r="AR72" i="3"/>
  <c r="AQ72" i="3"/>
  <c r="AP72" i="3"/>
  <c r="AO72" i="3"/>
  <c r="AN72" i="3"/>
  <c r="AM72" i="3"/>
  <c r="AL72" i="3"/>
  <c r="AK72" i="3"/>
  <c r="AJ72" i="3"/>
  <c r="AI72" i="3"/>
  <c r="AH72" i="3"/>
  <c r="AG72" i="3"/>
  <c r="AF72" i="3"/>
  <c r="AE72" i="3"/>
  <c r="AD72" i="3"/>
  <c r="AC72" i="3"/>
  <c r="AB72" i="3"/>
  <c r="AA72" i="3"/>
  <c r="Z72" i="3"/>
  <c r="Y72" i="3"/>
  <c r="X72" i="3"/>
  <c r="W72" i="3"/>
  <c r="V72" i="3"/>
  <c r="U72" i="3"/>
  <c r="S72" i="3"/>
  <c r="R72" i="3"/>
  <c r="Q72" i="3"/>
  <c r="P72" i="3"/>
  <c r="N72" i="3"/>
  <c r="M72" i="3"/>
  <c r="L72" i="3"/>
  <c r="K72" i="3"/>
  <c r="J72" i="3"/>
  <c r="I72" i="3"/>
  <c r="H72" i="3"/>
  <c r="F72" i="3"/>
  <c r="E72" i="3"/>
  <c r="D72" i="3"/>
  <c r="C72" i="3"/>
  <c r="A41" i="3"/>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40" i="3"/>
  <c r="C39" i="3"/>
  <c r="EY70" i="3"/>
  <c r="EX70" i="3"/>
  <c r="EW70" i="3"/>
  <c r="EV70" i="3"/>
  <c r="EU70" i="3"/>
  <c r="ET70" i="3"/>
  <c r="ES70" i="3"/>
  <c r="ER70" i="3"/>
  <c r="EQ70" i="3"/>
  <c r="EP70" i="3"/>
  <c r="EO70" i="3"/>
  <c r="EN70" i="3"/>
  <c r="EM70" i="3"/>
  <c r="EL70" i="3"/>
  <c r="EK70" i="3"/>
  <c r="EJ70" i="3"/>
  <c r="EI70" i="3"/>
  <c r="EH70" i="3"/>
  <c r="EG70" i="3"/>
  <c r="EF70" i="3"/>
  <c r="EE70" i="3"/>
  <c r="ED70" i="3"/>
  <c r="EC70" i="3"/>
  <c r="EB70" i="3"/>
  <c r="EA70" i="3"/>
  <c r="DZ70" i="3"/>
  <c r="DY70" i="3"/>
  <c r="DX70" i="3"/>
  <c r="DW70" i="3"/>
  <c r="DV70" i="3"/>
  <c r="DU70" i="3"/>
  <c r="DT70" i="3"/>
  <c r="DS70" i="3"/>
  <c r="DR70" i="3"/>
  <c r="DQ70" i="3"/>
  <c r="DP70" i="3"/>
  <c r="DO70" i="3"/>
  <c r="DN70" i="3"/>
  <c r="DM70" i="3"/>
  <c r="DL70" i="3"/>
  <c r="DK70" i="3"/>
  <c r="DJ70" i="3"/>
  <c r="DI70" i="3"/>
  <c r="DH70" i="3"/>
  <c r="DG70" i="3"/>
  <c r="DF70" i="3"/>
  <c r="DE70" i="3"/>
  <c r="DD70" i="3"/>
  <c r="DC70" i="3"/>
  <c r="DB70" i="3"/>
  <c r="DA70" i="3"/>
  <c r="CZ70" i="3"/>
  <c r="CY70" i="3"/>
  <c r="CX70" i="3"/>
  <c r="CW70" i="3"/>
  <c r="CV70" i="3"/>
  <c r="CU70" i="3"/>
  <c r="CT70" i="3"/>
  <c r="CS70" i="3"/>
  <c r="CR70" i="3"/>
  <c r="CQ70" i="3"/>
  <c r="CP70" i="3"/>
  <c r="CO70" i="3"/>
  <c r="CN70" i="3"/>
  <c r="CM70" i="3"/>
  <c r="CL70" i="3"/>
  <c r="CK70" i="3"/>
  <c r="CJ70" i="3"/>
  <c r="CI70" i="3"/>
  <c r="CH70" i="3"/>
  <c r="CG70" i="3"/>
  <c r="CF70" i="3"/>
  <c r="CE70" i="3"/>
  <c r="CD70" i="3"/>
  <c r="CC70" i="3"/>
  <c r="CB70" i="3"/>
  <c r="CA70" i="3"/>
  <c r="BZ70" i="3"/>
  <c r="BY70" i="3"/>
  <c r="BX70" i="3"/>
  <c r="BW70" i="3"/>
  <c r="BV70" i="3"/>
  <c r="BU70"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U70" i="3"/>
  <c r="AT70" i="3"/>
  <c r="AS70" i="3"/>
  <c r="AR70" i="3"/>
  <c r="AQ70" i="3"/>
  <c r="AP70" i="3"/>
  <c r="AO70" i="3"/>
  <c r="AN70" i="3"/>
  <c r="AM70" i="3"/>
  <c r="AL70" i="3"/>
  <c r="AK70" i="3"/>
  <c r="AJ70" i="3"/>
  <c r="AI70" i="3"/>
  <c r="AH70" i="3"/>
  <c r="AG70" i="3"/>
  <c r="AF70" i="3"/>
  <c r="AE70" i="3"/>
  <c r="AD70" i="3"/>
  <c r="AC70" i="3"/>
  <c r="AB70" i="3"/>
  <c r="AA70" i="3"/>
  <c r="Z70" i="3"/>
  <c r="Y70" i="3"/>
  <c r="X70" i="3"/>
  <c r="W70" i="3"/>
  <c r="V70" i="3"/>
  <c r="U70" i="3"/>
  <c r="T70" i="3"/>
  <c r="S70" i="3"/>
  <c r="R70" i="3"/>
  <c r="Q70" i="3"/>
  <c r="P70" i="3"/>
  <c r="O70" i="3"/>
  <c r="N70" i="3"/>
  <c r="M70" i="3"/>
  <c r="L70" i="3"/>
  <c r="K70" i="3"/>
  <c r="J70" i="3"/>
  <c r="I70" i="3"/>
  <c r="H70" i="3"/>
  <c r="G70" i="3"/>
  <c r="F70" i="3"/>
  <c r="E70" i="3"/>
  <c r="D70" i="3"/>
  <c r="EY69" i="3"/>
  <c r="EX69" i="3"/>
  <c r="EW69" i="3"/>
  <c r="EV69" i="3"/>
  <c r="EU69" i="3"/>
  <c r="ET69" i="3"/>
  <c r="ES69" i="3"/>
  <c r="ER69" i="3"/>
  <c r="EQ69" i="3"/>
  <c r="EP69" i="3"/>
  <c r="EO69" i="3"/>
  <c r="EN69" i="3"/>
  <c r="EM69" i="3"/>
  <c r="EL69" i="3"/>
  <c r="EK69" i="3"/>
  <c r="EJ69" i="3"/>
  <c r="EI69" i="3"/>
  <c r="EH69" i="3"/>
  <c r="EG69" i="3"/>
  <c r="EF69" i="3"/>
  <c r="EE69" i="3"/>
  <c r="ED69" i="3"/>
  <c r="EC69" i="3"/>
  <c r="EB69" i="3"/>
  <c r="EA69" i="3"/>
  <c r="DZ69" i="3"/>
  <c r="DY69" i="3"/>
  <c r="DX69" i="3"/>
  <c r="DW69" i="3"/>
  <c r="DV69" i="3"/>
  <c r="DU69" i="3"/>
  <c r="DT69" i="3"/>
  <c r="DS69" i="3"/>
  <c r="DR69" i="3"/>
  <c r="DQ69" i="3"/>
  <c r="DP69" i="3"/>
  <c r="DO69" i="3"/>
  <c r="DN69" i="3"/>
  <c r="DM69" i="3"/>
  <c r="DL69" i="3"/>
  <c r="DK69" i="3"/>
  <c r="DJ69" i="3"/>
  <c r="DI69" i="3"/>
  <c r="DH69" i="3"/>
  <c r="DG69" i="3"/>
  <c r="DF69" i="3"/>
  <c r="DE69" i="3"/>
  <c r="DD69" i="3"/>
  <c r="DC69" i="3"/>
  <c r="DB69" i="3"/>
  <c r="DA69" i="3"/>
  <c r="CZ69" i="3"/>
  <c r="CY69" i="3"/>
  <c r="CX69" i="3"/>
  <c r="CW69" i="3"/>
  <c r="CV69" i="3"/>
  <c r="CU69" i="3"/>
  <c r="CT69" i="3"/>
  <c r="CS69" i="3"/>
  <c r="CR69" i="3"/>
  <c r="CQ69" i="3"/>
  <c r="CP69" i="3"/>
  <c r="CO69" i="3"/>
  <c r="CN69" i="3"/>
  <c r="CM69" i="3"/>
  <c r="CL69" i="3"/>
  <c r="CK69" i="3"/>
  <c r="CJ69" i="3"/>
  <c r="CI69" i="3"/>
  <c r="CH69" i="3"/>
  <c r="CG69" i="3"/>
  <c r="CF69" i="3"/>
  <c r="CE69" i="3"/>
  <c r="CD69" i="3"/>
  <c r="CC69" i="3"/>
  <c r="CB69" i="3"/>
  <c r="CA69" i="3"/>
  <c r="BZ69" i="3"/>
  <c r="BY69" i="3"/>
  <c r="BX69" i="3"/>
  <c r="BW69" i="3"/>
  <c r="BV69" i="3"/>
  <c r="BU69"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U69" i="3"/>
  <c r="AT69" i="3"/>
  <c r="AS69" i="3"/>
  <c r="AR69" i="3"/>
  <c r="AQ69" i="3"/>
  <c r="AP69" i="3"/>
  <c r="AO69" i="3"/>
  <c r="AN69" i="3"/>
  <c r="AM69" i="3"/>
  <c r="AL69" i="3"/>
  <c r="AK69" i="3"/>
  <c r="AJ69" i="3"/>
  <c r="AI69" i="3"/>
  <c r="AH69" i="3"/>
  <c r="AG69" i="3"/>
  <c r="AF69" i="3"/>
  <c r="AE69" i="3"/>
  <c r="AD69" i="3"/>
  <c r="AC69" i="3"/>
  <c r="AB69" i="3"/>
  <c r="AA69" i="3"/>
  <c r="Z69" i="3"/>
  <c r="Y69" i="3"/>
  <c r="X69" i="3"/>
  <c r="W69" i="3"/>
  <c r="V69" i="3"/>
  <c r="U69" i="3"/>
  <c r="T69" i="3"/>
  <c r="S69" i="3"/>
  <c r="R69" i="3"/>
  <c r="Q69" i="3"/>
  <c r="P69" i="3"/>
  <c r="O69" i="3"/>
  <c r="N69" i="3"/>
  <c r="M69" i="3"/>
  <c r="L69" i="3"/>
  <c r="K69" i="3"/>
  <c r="J69" i="3"/>
  <c r="I69" i="3"/>
  <c r="H69" i="3"/>
  <c r="G69" i="3"/>
  <c r="F69" i="3"/>
  <c r="E69" i="3"/>
  <c r="D69" i="3"/>
  <c r="EY68" i="3"/>
  <c r="EX68" i="3"/>
  <c r="EW68" i="3"/>
  <c r="EV68" i="3"/>
  <c r="EU68" i="3"/>
  <c r="ET68" i="3"/>
  <c r="ES68" i="3"/>
  <c r="ER68" i="3"/>
  <c r="EQ68" i="3"/>
  <c r="EP68" i="3"/>
  <c r="EO68" i="3"/>
  <c r="EN68" i="3"/>
  <c r="EM68" i="3"/>
  <c r="EL68" i="3"/>
  <c r="EK68" i="3"/>
  <c r="EJ68" i="3"/>
  <c r="EI68" i="3"/>
  <c r="EH68" i="3"/>
  <c r="EG68" i="3"/>
  <c r="EF68" i="3"/>
  <c r="EE68" i="3"/>
  <c r="ED68" i="3"/>
  <c r="EC68" i="3"/>
  <c r="EB68" i="3"/>
  <c r="EA68" i="3"/>
  <c r="DZ68" i="3"/>
  <c r="DY68" i="3"/>
  <c r="DX68" i="3"/>
  <c r="DW68" i="3"/>
  <c r="DV68" i="3"/>
  <c r="DU68" i="3"/>
  <c r="DT68" i="3"/>
  <c r="DS68" i="3"/>
  <c r="DR68" i="3"/>
  <c r="DQ68" i="3"/>
  <c r="DP68" i="3"/>
  <c r="DO68" i="3"/>
  <c r="DN68" i="3"/>
  <c r="DM68" i="3"/>
  <c r="DL68" i="3"/>
  <c r="DK68" i="3"/>
  <c r="DJ68" i="3"/>
  <c r="DI68" i="3"/>
  <c r="DH68" i="3"/>
  <c r="DG68" i="3"/>
  <c r="DF68" i="3"/>
  <c r="DE68" i="3"/>
  <c r="DD68" i="3"/>
  <c r="DC68" i="3"/>
  <c r="DB68" i="3"/>
  <c r="DA68" i="3"/>
  <c r="CZ68" i="3"/>
  <c r="CY68" i="3"/>
  <c r="CX68" i="3"/>
  <c r="CW68" i="3"/>
  <c r="CV68" i="3"/>
  <c r="CU68" i="3"/>
  <c r="CT68" i="3"/>
  <c r="CS68" i="3"/>
  <c r="CR68" i="3"/>
  <c r="CQ68" i="3"/>
  <c r="CP68" i="3"/>
  <c r="CO68" i="3"/>
  <c r="CN68" i="3"/>
  <c r="CM68" i="3"/>
  <c r="CL68" i="3"/>
  <c r="CK68" i="3"/>
  <c r="CJ68" i="3"/>
  <c r="CI68" i="3"/>
  <c r="CH68" i="3"/>
  <c r="CG68" i="3"/>
  <c r="CF68" i="3"/>
  <c r="CE68" i="3"/>
  <c r="CD68" i="3"/>
  <c r="CC68" i="3"/>
  <c r="CB68" i="3"/>
  <c r="CA68" i="3"/>
  <c r="BZ68" i="3"/>
  <c r="BY68" i="3"/>
  <c r="BX68" i="3"/>
  <c r="BW68" i="3"/>
  <c r="BV68" i="3"/>
  <c r="BU68"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U68" i="3"/>
  <c r="AT68" i="3"/>
  <c r="AS68" i="3"/>
  <c r="AR68" i="3"/>
  <c r="AQ68" i="3"/>
  <c r="AP68" i="3"/>
  <c r="AO68" i="3"/>
  <c r="AN68" i="3"/>
  <c r="AM68" i="3"/>
  <c r="AL68" i="3"/>
  <c r="AK68" i="3"/>
  <c r="AJ68" i="3"/>
  <c r="AI68" i="3"/>
  <c r="AH68" i="3"/>
  <c r="AG68" i="3"/>
  <c r="AF68" i="3"/>
  <c r="AE68" i="3"/>
  <c r="AD68" i="3"/>
  <c r="AC68" i="3"/>
  <c r="AB68" i="3"/>
  <c r="AA68" i="3"/>
  <c r="Z68" i="3"/>
  <c r="Y68" i="3"/>
  <c r="X68" i="3"/>
  <c r="W68" i="3"/>
  <c r="V68" i="3"/>
  <c r="U68" i="3"/>
  <c r="T68" i="3"/>
  <c r="S68" i="3"/>
  <c r="R68" i="3"/>
  <c r="Q68" i="3"/>
  <c r="P68" i="3"/>
  <c r="O68" i="3"/>
  <c r="N68" i="3"/>
  <c r="M68" i="3"/>
  <c r="L68" i="3"/>
  <c r="K68" i="3"/>
  <c r="J68" i="3"/>
  <c r="I68" i="3"/>
  <c r="H68" i="3"/>
  <c r="G68" i="3"/>
  <c r="F68" i="3"/>
  <c r="E68" i="3"/>
  <c r="D68" i="3"/>
  <c r="EY67" i="3"/>
  <c r="EX67" i="3"/>
  <c r="EW67" i="3"/>
  <c r="EV67" i="3"/>
  <c r="EU67" i="3"/>
  <c r="ET67" i="3"/>
  <c r="ES67" i="3"/>
  <c r="ER67" i="3"/>
  <c r="EQ67" i="3"/>
  <c r="EP67" i="3"/>
  <c r="EO67" i="3"/>
  <c r="EN67" i="3"/>
  <c r="EM67" i="3"/>
  <c r="EL67" i="3"/>
  <c r="EK67" i="3"/>
  <c r="EJ67" i="3"/>
  <c r="EI67" i="3"/>
  <c r="EH67" i="3"/>
  <c r="EG67" i="3"/>
  <c r="EF67" i="3"/>
  <c r="EE67" i="3"/>
  <c r="ED67" i="3"/>
  <c r="EC67" i="3"/>
  <c r="EB67" i="3"/>
  <c r="EA67" i="3"/>
  <c r="DZ67" i="3"/>
  <c r="DY67" i="3"/>
  <c r="DX67" i="3"/>
  <c r="DW67" i="3"/>
  <c r="DV67" i="3"/>
  <c r="DU67" i="3"/>
  <c r="DT67" i="3"/>
  <c r="DS67" i="3"/>
  <c r="DR67" i="3"/>
  <c r="DQ67" i="3"/>
  <c r="DP67" i="3"/>
  <c r="DO67" i="3"/>
  <c r="DN67" i="3"/>
  <c r="DM67" i="3"/>
  <c r="DL67" i="3"/>
  <c r="DK67" i="3"/>
  <c r="DJ67" i="3"/>
  <c r="DI67" i="3"/>
  <c r="DH67" i="3"/>
  <c r="DG67" i="3"/>
  <c r="DF67" i="3"/>
  <c r="DE67" i="3"/>
  <c r="DD67" i="3"/>
  <c r="DC67" i="3"/>
  <c r="DB67" i="3"/>
  <c r="DA67" i="3"/>
  <c r="CZ67" i="3"/>
  <c r="CY67" i="3"/>
  <c r="CX67" i="3"/>
  <c r="CW67" i="3"/>
  <c r="CV67" i="3"/>
  <c r="CU67" i="3"/>
  <c r="CT67" i="3"/>
  <c r="CS67" i="3"/>
  <c r="CR67" i="3"/>
  <c r="CQ67" i="3"/>
  <c r="CP67" i="3"/>
  <c r="CO67" i="3"/>
  <c r="CN67" i="3"/>
  <c r="CM67" i="3"/>
  <c r="CL67" i="3"/>
  <c r="CK67" i="3"/>
  <c r="CJ67" i="3"/>
  <c r="CI67" i="3"/>
  <c r="CH67" i="3"/>
  <c r="CG67" i="3"/>
  <c r="CF67" i="3"/>
  <c r="CE67" i="3"/>
  <c r="CD67" i="3"/>
  <c r="CC67" i="3"/>
  <c r="CB67" i="3"/>
  <c r="CA67" i="3"/>
  <c r="BZ67" i="3"/>
  <c r="BY67" i="3"/>
  <c r="BX67" i="3"/>
  <c r="BW67" i="3"/>
  <c r="BV67" i="3"/>
  <c r="BU67"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U67" i="3"/>
  <c r="AT67" i="3"/>
  <c r="AS67" i="3"/>
  <c r="AR67" i="3"/>
  <c r="AQ67" i="3"/>
  <c r="AP67" i="3"/>
  <c r="AO67" i="3"/>
  <c r="AN67" i="3"/>
  <c r="AM67" i="3"/>
  <c r="AL67" i="3"/>
  <c r="AK67" i="3"/>
  <c r="AJ67" i="3"/>
  <c r="AI67" i="3"/>
  <c r="AH67" i="3"/>
  <c r="AG67" i="3"/>
  <c r="AF67" i="3"/>
  <c r="AE67" i="3"/>
  <c r="AD67" i="3"/>
  <c r="AC67" i="3"/>
  <c r="AB67" i="3"/>
  <c r="AA67" i="3"/>
  <c r="Z67" i="3"/>
  <c r="Y67" i="3"/>
  <c r="X67" i="3"/>
  <c r="W67" i="3"/>
  <c r="V67" i="3"/>
  <c r="U67" i="3"/>
  <c r="T67" i="3"/>
  <c r="S67" i="3"/>
  <c r="R67" i="3"/>
  <c r="Q67" i="3"/>
  <c r="P67" i="3"/>
  <c r="O67" i="3"/>
  <c r="N67" i="3"/>
  <c r="M67" i="3"/>
  <c r="L67" i="3"/>
  <c r="K67" i="3"/>
  <c r="J67" i="3"/>
  <c r="I67" i="3"/>
  <c r="H67" i="3"/>
  <c r="G67" i="3"/>
  <c r="F67" i="3"/>
  <c r="E67" i="3"/>
  <c r="D67" i="3"/>
  <c r="EY66" i="3"/>
  <c r="EX66" i="3"/>
  <c r="EW66" i="3"/>
  <c r="EV66" i="3"/>
  <c r="EU66" i="3"/>
  <c r="ET66" i="3"/>
  <c r="ES66" i="3"/>
  <c r="ER66" i="3"/>
  <c r="EQ66" i="3"/>
  <c r="EP66" i="3"/>
  <c r="EO66" i="3"/>
  <c r="EN66" i="3"/>
  <c r="EM66" i="3"/>
  <c r="EL66" i="3"/>
  <c r="EK66" i="3"/>
  <c r="EJ66" i="3"/>
  <c r="EI66" i="3"/>
  <c r="EH66" i="3"/>
  <c r="EG66" i="3"/>
  <c r="EF66" i="3"/>
  <c r="EE66" i="3"/>
  <c r="ED66" i="3"/>
  <c r="EC66" i="3"/>
  <c r="EB66" i="3"/>
  <c r="EA66" i="3"/>
  <c r="DZ66" i="3"/>
  <c r="DY66" i="3"/>
  <c r="DX66" i="3"/>
  <c r="DW66" i="3"/>
  <c r="DV66" i="3"/>
  <c r="DU66" i="3"/>
  <c r="DT66" i="3"/>
  <c r="DS66" i="3"/>
  <c r="DR66" i="3"/>
  <c r="DQ66" i="3"/>
  <c r="DP66" i="3"/>
  <c r="DO66" i="3"/>
  <c r="DN66" i="3"/>
  <c r="DM66" i="3"/>
  <c r="DL66" i="3"/>
  <c r="DK66" i="3"/>
  <c r="DJ66" i="3"/>
  <c r="DI66" i="3"/>
  <c r="DH66" i="3"/>
  <c r="DG66" i="3"/>
  <c r="DF66" i="3"/>
  <c r="DE66" i="3"/>
  <c r="DD66" i="3"/>
  <c r="DC66" i="3"/>
  <c r="DB66" i="3"/>
  <c r="DA66" i="3"/>
  <c r="CZ66" i="3"/>
  <c r="CY66" i="3"/>
  <c r="CX66" i="3"/>
  <c r="CW66" i="3"/>
  <c r="CV66" i="3"/>
  <c r="CU66" i="3"/>
  <c r="CT66" i="3"/>
  <c r="CS66" i="3"/>
  <c r="CR66" i="3"/>
  <c r="CQ66" i="3"/>
  <c r="CP66" i="3"/>
  <c r="CO66" i="3"/>
  <c r="CN66" i="3"/>
  <c r="CM66" i="3"/>
  <c r="CL66" i="3"/>
  <c r="CK66" i="3"/>
  <c r="CJ66" i="3"/>
  <c r="CI66" i="3"/>
  <c r="CH66" i="3"/>
  <c r="CG66" i="3"/>
  <c r="CF66" i="3"/>
  <c r="CE66" i="3"/>
  <c r="CD66" i="3"/>
  <c r="CC66" i="3"/>
  <c r="CB66" i="3"/>
  <c r="CA66" i="3"/>
  <c r="BZ66" i="3"/>
  <c r="BY66" i="3"/>
  <c r="BX66" i="3"/>
  <c r="BW66" i="3"/>
  <c r="BV66" i="3"/>
  <c r="BU66"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U66" i="3"/>
  <c r="AT66" i="3"/>
  <c r="AS66" i="3"/>
  <c r="AR66" i="3"/>
  <c r="AQ66" i="3"/>
  <c r="AP66" i="3"/>
  <c r="AO66" i="3"/>
  <c r="AN66" i="3"/>
  <c r="AM66" i="3"/>
  <c r="AL66" i="3"/>
  <c r="AK66" i="3"/>
  <c r="AJ66" i="3"/>
  <c r="AI66" i="3"/>
  <c r="AH66" i="3"/>
  <c r="AG66" i="3"/>
  <c r="AF66" i="3"/>
  <c r="AE66" i="3"/>
  <c r="AD66" i="3"/>
  <c r="AC66" i="3"/>
  <c r="AB66" i="3"/>
  <c r="AA66" i="3"/>
  <c r="Z66" i="3"/>
  <c r="Y66" i="3"/>
  <c r="X66" i="3"/>
  <c r="W66" i="3"/>
  <c r="V66" i="3"/>
  <c r="U66" i="3"/>
  <c r="T66" i="3"/>
  <c r="S66" i="3"/>
  <c r="R66" i="3"/>
  <c r="Q66" i="3"/>
  <c r="P66" i="3"/>
  <c r="O66" i="3"/>
  <c r="N66" i="3"/>
  <c r="M66" i="3"/>
  <c r="L66" i="3"/>
  <c r="K66" i="3"/>
  <c r="J66" i="3"/>
  <c r="I66" i="3"/>
  <c r="H66" i="3"/>
  <c r="G66" i="3"/>
  <c r="F66" i="3"/>
  <c r="E66" i="3"/>
  <c r="D66" i="3"/>
  <c r="EY65" i="3"/>
  <c r="EX65" i="3"/>
  <c r="EW65" i="3"/>
  <c r="EV65" i="3"/>
  <c r="EU65" i="3"/>
  <c r="ET65" i="3"/>
  <c r="ES65" i="3"/>
  <c r="ER65" i="3"/>
  <c r="EQ65" i="3"/>
  <c r="EP65" i="3"/>
  <c r="EO65" i="3"/>
  <c r="EN65" i="3"/>
  <c r="EM65" i="3"/>
  <c r="EL65" i="3"/>
  <c r="EK65" i="3"/>
  <c r="EJ65" i="3"/>
  <c r="EI65" i="3"/>
  <c r="EH65" i="3"/>
  <c r="EG65" i="3"/>
  <c r="EF65" i="3"/>
  <c r="EE65" i="3"/>
  <c r="ED65" i="3"/>
  <c r="EC65" i="3"/>
  <c r="EB65" i="3"/>
  <c r="EA65" i="3"/>
  <c r="DZ65" i="3"/>
  <c r="DY65" i="3"/>
  <c r="DX65" i="3"/>
  <c r="DW65" i="3"/>
  <c r="DV65" i="3"/>
  <c r="DU65" i="3"/>
  <c r="DT65" i="3"/>
  <c r="DS65" i="3"/>
  <c r="DR65" i="3"/>
  <c r="DQ65" i="3"/>
  <c r="DP65" i="3"/>
  <c r="DO65" i="3"/>
  <c r="DN65" i="3"/>
  <c r="DM65" i="3"/>
  <c r="DL65" i="3"/>
  <c r="DK65" i="3"/>
  <c r="DJ65" i="3"/>
  <c r="DI65" i="3"/>
  <c r="DH65" i="3"/>
  <c r="DG65" i="3"/>
  <c r="DF65" i="3"/>
  <c r="DE65" i="3"/>
  <c r="DD65" i="3"/>
  <c r="DC65" i="3"/>
  <c r="DB65" i="3"/>
  <c r="DA65" i="3"/>
  <c r="CZ65" i="3"/>
  <c r="CY65" i="3"/>
  <c r="CX65" i="3"/>
  <c r="CW65" i="3"/>
  <c r="CV65" i="3"/>
  <c r="CU65" i="3"/>
  <c r="CT65" i="3"/>
  <c r="CS65" i="3"/>
  <c r="CR65" i="3"/>
  <c r="CQ65" i="3"/>
  <c r="CP65" i="3"/>
  <c r="CO65" i="3"/>
  <c r="CN65" i="3"/>
  <c r="CM65" i="3"/>
  <c r="CL65" i="3"/>
  <c r="CK65" i="3"/>
  <c r="CJ65" i="3"/>
  <c r="CI65" i="3"/>
  <c r="CH65" i="3"/>
  <c r="CG65" i="3"/>
  <c r="CF65" i="3"/>
  <c r="CE65" i="3"/>
  <c r="CD65" i="3"/>
  <c r="CC65" i="3"/>
  <c r="CB65" i="3"/>
  <c r="CA65" i="3"/>
  <c r="BZ65" i="3"/>
  <c r="BY65" i="3"/>
  <c r="BX65" i="3"/>
  <c r="BW65" i="3"/>
  <c r="BV65" i="3"/>
  <c r="BU65"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U65" i="3"/>
  <c r="AT65" i="3"/>
  <c r="AS65" i="3"/>
  <c r="AR65" i="3"/>
  <c r="AQ65" i="3"/>
  <c r="AP65" i="3"/>
  <c r="AO65" i="3"/>
  <c r="AN65" i="3"/>
  <c r="AM65" i="3"/>
  <c r="AL65" i="3"/>
  <c r="AK65" i="3"/>
  <c r="AJ65" i="3"/>
  <c r="AI65" i="3"/>
  <c r="AH65" i="3"/>
  <c r="AG65" i="3"/>
  <c r="AF65" i="3"/>
  <c r="AE65" i="3"/>
  <c r="AD65" i="3"/>
  <c r="AC65" i="3"/>
  <c r="AB65" i="3"/>
  <c r="AA65" i="3"/>
  <c r="Z65" i="3"/>
  <c r="Y65" i="3"/>
  <c r="X65" i="3"/>
  <c r="W65" i="3"/>
  <c r="V65" i="3"/>
  <c r="U65" i="3"/>
  <c r="T65" i="3"/>
  <c r="S65" i="3"/>
  <c r="R65" i="3"/>
  <c r="Q65" i="3"/>
  <c r="P65" i="3"/>
  <c r="O65" i="3"/>
  <c r="N65" i="3"/>
  <c r="M65" i="3"/>
  <c r="L65" i="3"/>
  <c r="K65" i="3"/>
  <c r="J65" i="3"/>
  <c r="I65" i="3"/>
  <c r="H65" i="3"/>
  <c r="G65" i="3"/>
  <c r="F65" i="3"/>
  <c r="E65" i="3"/>
  <c r="D65" i="3"/>
  <c r="EY64" i="3"/>
  <c r="EX64" i="3"/>
  <c r="EW64" i="3"/>
  <c r="EV64" i="3"/>
  <c r="EU64" i="3"/>
  <c r="ET64" i="3"/>
  <c r="ES64" i="3"/>
  <c r="ER64" i="3"/>
  <c r="EQ64" i="3"/>
  <c r="EP64" i="3"/>
  <c r="EO64" i="3"/>
  <c r="EN64" i="3"/>
  <c r="EM64" i="3"/>
  <c r="EL64" i="3"/>
  <c r="EK64" i="3"/>
  <c r="EJ64" i="3"/>
  <c r="EI64" i="3"/>
  <c r="EH64" i="3"/>
  <c r="EG64" i="3"/>
  <c r="EF64" i="3"/>
  <c r="EE64" i="3"/>
  <c r="ED64" i="3"/>
  <c r="EC64" i="3"/>
  <c r="EB64" i="3"/>
  <c r="EA64" i="3"/>
  <c r="DZ64" i="3"/>
  <c r="DY64" i="3"/>
  <c r="DX64" i="3"/>
  <c r="DW64" i="3"/>
  <c r="DV64" i="3"/>
  <c r="DU64" i="3"/>
  <c r="DT64" i="3"/>
  <c r="DS64" i="3"/>
  <c r="DR64" i="3"/>
  <c r="DQ64" i="3"/>
  <c r="DP64" i="3"/>
  <c r="DO64" i="3"/>
  <c r="DN64" i="3"/>
  <c r="DM64" i="3"/>
  <c r="DL64" i="3"/>
  <c r="DK64" i="3"/>
  <c r="DJ64" i="3"/>
  <c r="DI64" i="3"/>
  <c r="DH64" i="3"/>
  <c r="DG64" i="3"/>
  <c r="DF64" i="3"/>
  <c r="DE64" i="3"/>
  <c r="DD64" i="3"/>
  <c r="DC64" i="3"/>
  <c r="DB64" i="3"/>
  <c r="DA64" i="3"/>
  <c r="CZ64" i="3"/>
  <c r="CY64" i="3"/>
  <c r="CX64" i="3"/>
  <c r="CW64" i="3"/>
  <c r="CV64" i="3"/>
  <c r="CU64" i="3"/>
  <c r="CT64" i="3"/>
  <c r="CS64" i="3"/>
  <c r="CR64" i="3"/>
  <c r="CQ64" i="3"/>
  <c r="CP64" i="3"/>
  <c r="CO64" i="3"/>
  <c r="CN64" i="3"/>
  <c r="CM64" i="3"/>
  <c r="CL64" i="3"/>
  <c r="CK64" i="3"/>
  <c r="CJ64" i="3"/>
  <c r="CI64" i="3"/>
  <c r="CH64" i="3"/>
  <c r="CG64" i="3"/>
  <c r="CF64" i="3"/>
  <c r="CE64" i="3"/>
  <c r="CD64" i="3"/>
  <c r="CC64" i="3"/>
  <c r="CB64" i="3"/>
  <c r="CA64" i="3"/>
  <c r="BZ64" i="3"/>
  <c r="BY64" i="3"/>
  <c r="BX64" i="3"/>
  <c r="BW64" i="3"/>
  <c r="BV64" i="3"/>
  <c r="BU64"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U64" i="3"/>
  <c r="AT64" i="3"/>
  <c r="AS64" i="3"/>
  <c r="AR64" i="3"/>
  <c r="AQ64" i="3"/>
  <c r="AP64" i="3"/>
  <c r="AO64" i="3"/>
  <c r="AN64" i="3"/>
  <c r="AM64" i="3"/>
  <c r="AL64" i="3"/>
  <c r="AK64" i="3"/>
  <c r="AJ64" i="3"/>
  <c r="AI64" i="3"/>
  <c r="AH64" i="3"/>
  <c r="AG64" i="3"/>
  <c r="AF64" i="3"/>
  <c r="AE64" i="3"/>
  <c r="AD64" i="3"/>
  <c r="AC64" i="3"/>
  <c r="AB64" i="3"/>
  <c r="AA64" i="3"/>
  <c r="Z64" i="3"/>
  <c r="Y64" i="3"/>
  <c r="X64" i="3"/>
  <c r="W64" i="3"/>
  <c r="V64" i="3"/>
  <c r="U64" i="3"/>
  <c r="T64" i="3"/>
  <c r="S64" i="3"/>
  <c r="R64" i="3"/>
  <c r="Q64" i="3"/>
  <c r="P64" i="3"/>
  <c r="O64" i="3"/>
  <c r="N64" i="3"/>
  <c r="M64" i="3"/>
  <c r="L64" i="3"/>
  <c r="K64" i="3"/>
  <c r="J64" i="3"/>
  <c r="I64" i="3"/>
  <c r="H64" i="3"/>
  <c r="G64" i="3"/>
  <c r="F64" i="3"/>
  <c r="E64" i="3"/>
  <c r="D64" i="3"/>
  <c r="EY63" i="3"/>
  <c r="EX63" i="3"/>
  <c r="EW63" i="3"/>
  <c r="EV63" i="3"/>
  <c r="EU63" i="3"/>
  <c r="ET63" i="3"/>
  <c r="ES63" i="3"/>
  <c r="ER63" i="3"/>
  <c r="EQ63" i="3"/>
  <c r="EP63" i="3"/>
  <c r="EO63" i="3"/>
  <c r="EN63" i="3"/>
  <c r="EM63" i="3"/>
  <c r="EL63" i="3"/>
  <c r="EK63" i="3"/>
  <c r="EJ63" i="3"/>
  <c r="EI63" i="3"/>
  <c r="EH63" i="3"/>
  <c r="EG63" i="3"/>
  <c r="EF63" i="3"/>
  <c r="EE63" i="3"/>
  <c r="ED63" i="3"/>
  <c r="EC63" i="3"/>
  <c r="EB63" i="3"/>
  <c r="EA63" i="3"/>
  <c r="DZ63" i="3"/>
  <c r="DY63" i="3"/>
  <c r="DX63" i="3"/>
  <c r="DW63" i="3"/>
  <c r="DV63" i="3"/>
  <c r="DU63" i="3"/>
  <c r="DT63" i="3"/>
  <c r="DS63" i="3"/>
  <c r="DR63" i="3"/>
  <c r="DQ63" i="3"/>
  <c r="DP63" i="3"/>
  <c r="DO63" i="3"/>
  <c r="DN63" i="3"/>
  <c r="DM63" i="3"/>
  <c r="DL63" i="3"/>
  <c r="DK63" i="3"/>
  <c r="DJ63" i="3"/>
  <c r="DI63" i="3"/>
  <c r="DH63" i="3"/>
  <c r="DG63" i="3"/>
  <c r="DF63" i="3"/>
  <c r="DE63" i="3"/>
  <c r="DD63" i="3"/>
  <c r="DC63" i="3"/>
  <c r="DB63" i="3"/>
  <c r="DA63" i="3"/>
  <c r="CZ63" i="3"/>
  <c r="CY63" i="3"/>
  <c r="CX63" i="3"/>
  <c r="CW63" i="3"/>
  <c r="CV63" i="3"/>
  <c r="CU63" i="3"/>
  <c r="CT63" i="3"/>
  <c r="CS63" i="3"/>
  <c r="CR63" i="3"/>
  <c r="CQ63" i="3"/>
  <c r="CP63" i="3"/>
  <c r="CO63" i="3"/>
  <c r="CN63" i="3"/>
  <c r="CM63" i="3"/>
  <c r="CL63" i="3"/>
  <c r="CK63" i="3"/>
  <c r="CJ63" i="3"/>
  <c r="CI63" i="3"/>
  <c r="CH63" i="3"/>
  <c r="CG63" i="3"/>
  <c r="CF63" i="3"/>
  <c r="CE63" i="3"/>
  <c r="CD63" i="3"/>
  <c r="CC63" i="3"/>
  <c r="CB63" i="3"/>
  <c r="CA63" i="3"/>
  <c r="BZ63" i="3"/>
  <c r="BY63" i="3"/>
  <c r="BX63" i="3"/>
  <c r="BW63" i="3"/>
  <c r="BV63" i="3"/>
  <c r="BU63"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U63" i="3"/>
  <c r="AT63" i="3"/>
  <c r="AS63" i="3"/>
  <c r="AR63" i="3"/>
  <c r="AQ63" i="3"/>
  <c r="AP63" i="3"/>
  <c r="AO63" i="3"/>
  <c r="AN63" i="3"/>
  <c r="AM63" i="3"/>
  <c r="AL63" i="3"/>
  <c r="AK63" i="3"/>
  <c r="AJ63" i="3"/>
  <c r="AI63" i="3"/>
  <c r="AH63" i="3"/>
  <c r="AG63" i="3"/>
  <c r="AF63" i="3"/>
  <c r="AE63" i="3"/>
  <c r="AD63" i="3"/>
  <c r="AC63" i="3"/>
  <c r="AB63" i="3"/>
  <c r="AA63" i="3"/>
  <c r="Z63" i="3"/>
  <c r="Y63" i="3"/>
  <c r="X63" i="3"/>
  <c r="W63" i="3"/>
  <c r="V63" i="3"/>
  <c r="U63" i="3"/>
  <c r="T63" i="3"/>
  <c r="S63" i="3"/>
  <c r="R63" i="3"/>
  <c r="Q63" i="3"/>
  <c r="P63" i="3"/>
  <c r="O63" i="3"/>
  <c r="N63" i="3"/>
  <c r="M63" i="3"/>
  <c r="L63" i="3"/>
  <c r="K63" i="3"/>
  <c r="J63" i="3"/>
  <c r="I63" i="3"/>
  <c r="H63" i="3"/>
  <c r="G63" i="3"/>
  <c r="F63" i="3"/>
  <c r="E63" i="3"/>
  <c r="D63" i="3"/>
  <c r="EY62" i="3"/>
  <c r="EX62" i="3"/>
  <c r="EW62" i="3"/>
  <c r="EV62" i="3"/>
  <c r="EU62" i="3"/>
  <c r="ET62" i="3"/>
  <c r="ES62" i="3"/>
  <c r="ER62" i="3"/>
  <c r="EQ62" i="3"/>
  <c r="EP62" i="3"/>
  <c r="EO62" i="3"/>
  <c r="EN62" i="3"/>
  <c r="EM62" i="3"/>
  <c r="EL62" i="3"/>
  <c r="EK62" i="3"/>
  <c r="EJ62" i="3"/>
  <c r="EI62" i="3"/>
  <c r="EH62" i="3"/>
  <c r="EG62" i="3"/>
  <c r="EF62" i="3"/>
  <c r="EE62" i="3"/>
  <c r="ED62" i="3"/>
  <c r="EC62" i="3"/>
  <c r="EB62" i="3"/>
  <c r="EA62" i="3"/>
  <c r="DZ62" i="3"/>
  <c r="DY62" i="3"/>
  <c r="DX62" i="3"/>
  <c r="DW62" i="3"/>
  <c r="DV62" i="3"/>
  <c r="DU62" i="3"/>
  <c r="DT62" i="3"/>
  <c r="DS62" i="3"/>
  <c r="DR62" i="3"/>
  <c r="DQ62" i="3"/>
  <c r="DP62" i="3"/>
  <c r="DO62" i="3"/>
  <c r="DN62" i="3"/>
  <c r="DM62" i="3"/>
  <c r="DL62" i="3"/>
  <c r="DK62" i="3"/>
  <c r="DJ62" i="3"/>
  <c r="DI62" i="3"/>
  <c r="DH62" i="3"/>
  <c r="DG62" i="3"/>
  <c r="DF62" i="3"/>
  <c r="DE62" i="3"/>
  <c r="DD62" i="3"/>
  <c r="DC62" i="3"/>
  <c r="DB62" i="3"/>
  <c r="DA62" i="3"/>
  <c r="CZ62" i="3"/>
  <c r="CY62" i="3"/>
  <c r="CX62" i="3"/>
  <c r="CW62" i="3"/>
  <c r="CV62" i="3"/>
  <c r="CU62" i="3"/>
  <c r="CT62" i="3"/>
  <c r="CS62" i="3"/>
  <c r="CR62" i="3"/>
  <c r="CQ62" i="3"/>
  <c r="CP62" i="3"/>
  <c r="CO62" i="3"/>
  <c r="CN62" i="3"/>
  <c r="CM62" i="3"/>
  <c r="CL62" i="3"/>
  <c r="CK62" i="3"/>
  <c r="CJ62" i="3"/>
  <c r="CI62" i="3"/>
  <c r="CH62" i="3"/>
  <c r="CG62" i="3"/>
  <c r="CF62" i="3"/>
  <c r="CE62" i="3"/>
  <c r="CD62" i="3"/>
  <c r="CC62" i="3"/>
  <c r="CB62" i="3"/>
  <c r="CA62" i="3"/>
  <c r="BZ62" i="3"/>
  <c r="BY62" i="3"/>
  <c r="BX62" i="3"/>
  <c r="BW62" i="3"/>
  <c r="BV62" i="3"/>
  <c r="BU62"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U62" i="3"/>
  <c r="AT62" i="3"/>
  <c r="AS62" i="3"/>
  <c r="AR62" i="3"/>
  <c r="AQ62" i="3"/>
  <c r="AP62" i="3"/>
  <c r="AO62" i="3"/>
  <c r="AN62" i="3"/>
  <c r="AM62" i="3"/>
  <c r="AL62" i="3"/>
  <c r="AK62" i="3"/>
  <c r="AJ62" i="3"/>
  <c r="AI62" i="3"/>
  <c r="AH62" i="3"/>
  <c r="AG62" i="3"/>
  <c r="AF62" i="3"/>
  <c r="AE62" i="3"/>
  <c r="AD62" i="3"/>
  <c r="AC62" i="3"/>
  <c r="AB62" i="3"/>
  <c r="AA62" i="3"/>
  <c r="Z62" i="3"/>
  <c r="Y62" i="3"/>
  <c r="X62" i="3"/>
  <c r="W62" i="3"/>
  <c r="V62" i="3"/>
  <c r="U62" i="3"/>
  <c r="T62" i="3"/>
  <c r="S62" i="3"/>
  <c r="R62" i="3"/>
  <c r="Q62" i="3"/>
  <c r="P62" i="3"/>
  <c r="O62" i="3"/>
  <c r="N62" i="3"/>
  <c r="M62" i="3"/>
  <c r="L62" i="3"/>
  <c r="K62" i="3"/>
  <c r="J62" i="3"/>
  <c r="I62" i="3"/>
  <c r="H62" i="3"/>
  <c r="G62" i="3"/>
  <c r="F62" i="3"/>
  <c r="E62" i="3"/>
  <c r="D62" i="3"/>
  <c r="EY61" i="3"/>
  <c r="EX61" i="3"/>
  <c r="EW61" i="3"/>
  <c r="EV61" i="3"/>
  <c r="EU61" i="3"/>
  <c r="ET61" i="3"/>
  <c r="ES61" i="3"/>
  <c r="ER61" i="3"/>
  <c r="EQ61" i="3"/>
  <c r="EP61" i="3"/>
  <c r="EO61" i="3"/>
  <c r="EN61" i="3"/>
  <c r="EM61" i="3"/>
  <c r="EL61" i="3"/>
  <c r="EK61" i="3"/>
  <c r="EJ61" i="3"/>
  <c r="EI61" i="3"/>
  <c r="EH61" i="3"/>
  <c r="EG61" i="3"/>
  <c r="EF61" i="3"/>
  <c r="EE61" i="3"/>
  <c r="ED61" i="3"/>
  <c r="EC61" i="3"/>
  <c r="EB61" i="3"/>
  <c r="EA61" i="3"/>
  <c r="DZ61" i="3"/>
  <c r="DY61" i="3"/>
  <c r="DX61" i="3"/>
  <c r="DW61" i="3"/>
  <c r="DV61" i="3"/>
  <c r="DU61" i="3"/>
  <c r="DT61" i="3"/>
  <c r="DS61" i="3"/>
  <c r="DR61" i="3"/>
  <c r="DQ61" i="3"/>
  <c r="DP61" i="3"/>
  <c r="DO61" i="3"/>
  <c r="DN61" i="3"/>
  <c r="DM61" i="3"/>
  <c r="DL61" i="3"/>
  <c r="DK61" i="3"/>
  <c r="DJ61" i="3"/>
  <c r="DI61" i="3"/>
  <c r="DH61" i="3"/>
  <c r="DG61" i="3"/>
  <c r="DF61" i="3"/>
  <c r="DE61" i="3"/>
  <c r="DD61" i="3"/>
  <c r="DC61" i="3"/>
  <c r="DB61" i="3"/>
  <c r="DA61" i="3"/>
  <c r="CZ61" i="3"/>
  <c r="CY61" i="3"/>
  <c r="CX61" i="3"/>
  <c r="CW61" i="3"/>
  <c r="CV61" i="3"/>
  <c r="CU61" i="3"/>
  <c r="CT61" i="3"/>
  <c r="CS61" i="3"/>
  <c r="CR61" i="3"/>
  <c r="CQ61" i="3"/>
  <c r="CP61" i="3"/>
  <c r="CO61" i="3"/>
  <c r="CN61" i="3"/>
  <c r="CM61" i="3"/>
  <c r="CL61" i="3"/>
  <c r="CK61" i="3"/>
  <c r="CJ61" i="3"/>
  <c r="CI61" i="3"/>
  <c r="CH61" i="3"/>
  <c r="CG61" i="3"/>
  <c r="CF61" i="3"/>
  <c r="CE61" i="3"/>
  <c r="CD61" i="3"/>
  <c r="CC61" i="3"/>
  <c r="CB61" i="3"/>
  <c r="CA61" i="3"/>
  <c r="BZ61" i="3"/>
  <c r="BY61" i="3"/>
  <c r="BX61" i="3"/>
  <c r="BW61" i="3"/>
  <c r="BV61" i="3"/>
  <c r="BU61"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U61" i="3"/>
  <c r="AT61" i="3"/>
  <c r="AS61" i="3"/>
  <c r="AR61" i="3"/>
  <c r="AQ61" i="3"/>
  <c r="AP61" i="3"/>
  <c r="AO61" i="3"/>
  <c r="AN61" i="3"/>
  <c r="AM61" i="3"/>
  <c r="AL61" i="3"/>
  <c r="AK61" i="3"/>
  <c r="AJ61" i="3"/>
  <c r="AI61" i="3"/>
  <c r="AH61" i="3"/>
  <c r="AG61" i="3"/>
  <c r="AF61" i="3"/>
  <c r="AE61" i="3"/>
  <c r="AD61" i="3"/>
  <c r="AC61" i="3"/>
  <c r="AB61" i="3"/>
  <c r="AA61" i="3"/>
  <c r="Z61" i="3"/>
  <c r="Y61" i="3"/>
  <c r="X61" i="3"/>
  <c r="W61" i="3"/>
  <c r="V61" i="3"/>
  <c r="U61" i="3"/>
  <c r="T61" i="3"/>
  <c r="S61" i="3"/>
  <c r="R61" i="3"/>
  <c r="Q61" i="3"/>
  <c r="P61" i="3"/>
  <c r="O61" i="3"/>
  <c r="N61" i="3"/>
  <c r="M61" i="3"/>
  <c r="L61" i="3"/>
  <c r="K61" i="3"/>
  <c r="J61" i="3"/>
  <c r="I61" i="3"/>
  <c r="H61" i="3"/>
  <c r="G61" i="3"/>
  <c r="F61" i="3"/>
  <c r="E61" i="3"/>
  <c r="D61" i="3"/>
  <c r="EY60" i="3"/>
  <c r="EX60" i="3"/>
  <c r="EW60" i="3"/>
  <c r="EV60" i="3"/>
  <c r="EU60" i="3"/>
  <c r="ET60" i="3"/>
  <c r="ES60" i="3"/>
  <c r="ER60" i="3"/>
  <c r="EQ60" i="3"/>
  <c r="EP60" i="3"/>
  <c r="EO60" i="3"/>
  <c r="EN60" i="3"/>
  <c r="EM60" i="3"/>
  <c r="EL60" i="3"/>
  <c r="EK60" i="3"/>
  <c r="EJ60" i="3"/>
  <c r="EI60" i="3"/>
  <c r="EH60" i="3"/>
  <c r="EG60" i="3"/>
  <c r="EF60" i="3"/>
  <c r="EE60" i="3"/>
  <c r="ED60" i="3"/>
  <c r="EC60" i="3"/>
  <c r="EB60" i="3"/>
  <c r="EA60" i="3"/>
  <c r="DZ60" i="3"/>
  <c r="DY60" i="3"/>
  <c r="DX60" i="3"/>
  <c r="DW60" i="3"/>
  <c r="DV60" i="3"/>
  <c r="DU60" i="3"/>
  <c r="DT60" i="3"/>
  <c r="DS60" i="3"/>
  <c r="DR60" i="3"/>
  <c r="DQ60" i="3"/>
  <c r="DP60" i="3"/>
  <c r="DO60" i="3"/>
  <c r="DN60" i="3"/>
  <c r="DM60" i="3"/>
  <c r="DL60" i="3"/>
  <c r="DK60" i="3"/>
  <c r="DJ60" i="3"/>
  <c r="DI60" i="3"/>
  <c r="DH60" i="3"/>
  <c r="DG60" i="3"/>
  <c r="DF60" i="3"/>
  <c r="DE60" i="3"/>
  <c r="DD60" i="3"/>
  <c r="DC60" i="3"/>
  <c r="DB60" i="3"/>
  <c r="DA60" i="3"/>
  <c r="CZ60" i="3"/>
  <c r="CY60" i="3"/>
  <c r="CX60" i="3"/>
  <c r="CW60" i="3"/>
  <c r="CV60" i="3"/>
  <c r="CU60" i="3"/>
  <c r="CT60" i="3"/>
  <c r="CS60" i="3"/>
  <c r="CR60" i="3"/>
  <c r="CQ60" i="3"/>
  <c r="CP60" i="3"/>
  <c r="CO60" i="3"/>
  <c r="CN60" i="3"/>
  <c r="CM60" i="3"/>
  <c r="CL60" i="3"/>
  <c r="CK60" i="3"/>
  <c r="CJ60" i="3"/>
  <c r="CI60" i="3"/>
  <c r="CH60" i="3"/>
  <c r="CG60" i="3"/>
  <c r="CF60" i="3"/>
  <c r="CE60" i="3"/>
  <c r="CD60" i="3"/>
  <c r="CC60" i="3"/>
  <c r="CB60" i="3"/>
  <c r="CA60" i="3"/>
  <c r="BZ60" i="3"/>
  <c r="BY60" i="3"/>
  <c r="BX60" i="3"/>
  <c r="BW60" i="3"/>
  <c r="BV60" i="3"/>
  <c r="BU60"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U60" i="3"/>
  <c r="AT60" i="3"/>
  <c r="AS60" i="3"/>
  <c r="AR60" i="3"/>
  <c r="AQ60" i="3"/>
  <c r="AP60" i="3"/>
  <c r="AO60" i="3"/>
  <c r="AN60" i="3"/>
  <c r="AM60" i="3"/>
  <c r="AL60" i="3"/>
  <c r="AK60" i="3"/>
  <c r="AJ60" i="3"/>
  <c r="AI60" i="3"/>
  <c r="AH60" i="3"/>
  <c r="AG60" i="3"/>
  <c r="AF60" i="3"/>
  <c r="AE60" i="3"/>
  <c r="AD60" i="3"/>
  <c r="AC60" i="3"/>
  <c r="AB60" i="3"/>
  <c r="AA60" i="3"/>
  <c r="Z60" i="3"/>
  <c r="Y60" i="3"/>
  <c r="X60" i="3"/>
  <c r="W60" i="3"/>
  <c r="V60" i="3"/>
  <c r="U60" i="3"/>
  <c r="T60" i="3"/>
  <c r="S60" i="3"/>
  <c r="R60" i="3"/>
  <c r="Q60" i="3"/>
  <c r="P60" i="3"/>
  <c r="O60" i="3"/>
  <c r="N60" i="3"/>
  <c r="M60" i="3"/>
  <c r="L60" i="3"/>
  <c r="K60" i="3"/>
  <c r="J60" i="3"/>
  <c r="I60" i="3"/>
  <c r="H60" i="3"/>
  <c r="G60" i="3"/>
  <c r="F60" i="3"/>
  <c r="E60" i="3"/>
  <c r="D60" i="3"/>
  <c r="EY59" i="3"/>
  <c r="EX59" i="3"/>
  <c r="EW59" i="3"/>
  <c r="EV59" i="3"/>
  <c r="EU59" i="3"/>
  <c r="ET59" i="3"/>
  <c r="ES59" i="3"/>
  <c r="ER59" i="3"/>
  <c r="EQ59" i="3"/>
  <c r="EP59" i="3"/>
  <c r="EO59" i="3"/>
  <c r="EN59" i="3"/>
  <c r="EM59" i="3"/>
  <c r="EL59" i="3"/>
  <c r="EK59" i="3"/>
  <c r="EJ59" i="3"/>
  <c r="EI59" i="3"/>
  <c r="EH59" i="3"/>
  <c r="EG59" i="3"/>
  <c r="EF59" i="3"/>
  <c r="EE59" i="3"/>
  <c r="ED59" i="3"/>
  <c r="EC59" i="3"/>
  <c r="EB59" i="3"/>
  <c r="EA59" i="3"/>
  <c r="DZ59" i="3"/>
  <c r="DY59" i="3"/>
  <c r="DX59" i="3"/>
  <c r="DW59" i="3"/>
  <c r="DV59" i="3"/>
  <c r="DU59" i="3"/>
  <c r="DT59" i="3"/>
  <c r="DS59" i="3"/>
  <c r="DR59" i="3"/>
  <c r="DQ59" i="3"/>
  <c r="DP59" i="3"/>
  <c r="DO59" i="3"/>
  <c r="DN59" i="3"/>
  <c r="DM59" i="3"/>
  <c r="DL59" i="3"/>
  <c r="DK59" i="3"/>
  <c r="DJ59" i="3"/>
  <c r="DI59" i="3"/>
  <c r="DH59" i="3"/>
  <c r="DG59" i="3"/>
  <c r="DF59" i="3"/>
  <c r="DE59" i="3"/>
  <c r="DD59" i="3"/>
  <c r="DC59" i="3"/>
  <c r="DB59" i="3"/>
  <c r="DA59" i="3"/>
  <c r="CZ59" i="3"/>
  <c r="CY59" i="3"/>
  <c r="CX59" i="3"/>
  <c r="CW59" i="3"/>
  <c r="CV59" i="3"/>
  <c r="CU59" i="3"/>
  <c r="CT59" i="3"/>
  <c r="CS59" i="3"/>
  <c r="CR59" i="3"/>
  <c r="CQ59" i="3"/>
  <c r="CP59" i="3"/>
  <c r="CO59" i="3"/>
  <c r="CN59" i="3"/>
  <c r="CM59" i="3"/>
  <c r="CL59" i="3"/>
  <c r="CK59" i="3"/>
  <c r="CJ59" i="3"/>
  <c r="CI59" i="3"/>
  <c r="CH59" i="3"/>
  <c r="CG59" i="3"/>
  <c r="CF59" i="3"/>
  <c r="CE59" i="3"/>
  <c r="CD59" i="3"/>
  <c r="CC59" i="3"/>
  <c r="CB59" i="3"/>
  <c r="CA59" i="3"/>
  <c r="BZ59" i="3"/>
  <c r="BY59" i="3"/>
  <c r="BX59" i="3"/>
  <c r="BW59" i="3"/>
  <c r="BV59" i="3"/>
  <c r="BU59"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U59" i="3"/>
  <c r="AT59" i="3"/>
  <c r="AS59" i="3"/>
  <c r="AR59" i="3"/>
  <c r="AQ59" i="3"/>
  <c r="AP59" i="3"/>
  <c r="AO59" i="3"/>
  <c r="AN59" i="3"/>
  <c r="AM59" i="3"/>
  <c r="AL59" i="3"/>
  <c r="AK59" i="3"/>
  <c r="AJ59" i="3"/>
  <c r="AI59" i="3"/>
  <c r="AH59" i="3"/>
  <c r="AG59" i="3"/>
  <c r="AF59" i="3"/>
  <c r="AE59" i="3"/>
  <c r="AD59" i="3"/>
  <c r="AC59" i="3"/>
  <c r="AB59" i="3"/>
  <c r="AA59" i="3"/>
  <c r="Z59" i="3"/>
  <c r="Y59" i="3"/>
  <c r="X59" i="3"/>
  <c r="W59" i="3"/>
  <c r="V59" i="3"/>
  <c r="U59" i="3"/>
  <c r="T59" i="3"/>
  <c r="S59" i="3"/>
  <c r="R59" i="3"/>
  <c r="Q59" i="3"/>
  <c r="P59" i="3"/>
  <c r="O59" i="3"/>
  <c r="N59" i="3"/>
  <c r="M59" i="3"/>
  <c r="L59" i="3"/>
  <c r="K59" i="3"/>
  <c r="J59" i="3"/>
  <c r="I59" i="3"/>
  <c r="H59" i="3"/>
  <c r="G59" i="3"/>
  <c r="F59" i="3"/>
  <c r="E59" i="3"/>
  <c r="D59" i="3"/>
  <c r="EY58" i="3"/>
  <c r="EX58" i="3"/>
  <c r="EW58" i="3"/>
  <c r="EV58" i="3"/>
  <c r="EU58" i="3"/>
  <c r="ET58" i="3"/>
  <c r="ES58" i="3"/>
  <c r="ER58" i="3"/>
  <c r="EQ58" i="3"/>
  <c r="EP58" i="3"/>
  <c r="EO58" i="3"/>
  <c r="EN58" i="3"/>
  <c r="EM58" i="3"/>
  <c r="EL58" i="3"/>
  <c r="EK58" i="3"/>
  <c r="EJ58" i="3"/>
  <c r="EI58" i="3"/>
  <c r="EH58" i="3"/>
  <c r="EG58" i="3"/>
  <c r="EF58" i="3"/>
  <c r="EE58" i="3"/>
  <c r="ED58" i="3"/>
  <c r="EC58" i="3"/>
  <c r="EB58" i="3"/>
  <c r="EA58" i="3"/>
  <c r="DZ58" i="3"/>
  <c r="DY58" i="3"/>
  <c r="DX58" i="3"/>
  <c r="DW58" i="3"/>
  <c r="DV58" i="3"/>
  <c r="DU58" i="3"/>
  <c r="DT58" i="3"/>
  <c r="DS58" i="3"/>
  <c r="DR58" i="3"/>
  <c r="DQ58" i="3"/>
  <c r="DP58" i="3"/>
  <c r="DO58" i="3"/>
  <c r="DN58" i="3"/>
  <c r="DM58" i="3"/>
  <c r="DL58" i="3"/>
  <c r="DK58" i="3"/>
  <c r="DJ58" i="3"/>
  <c r="DI58" i="3"/>
  <c r="DH58" i="3"/>
  <c r="DG58" i="3"/>
  <c r="DF58" i="3"/>
  <c r="DE58" i="3"/>
  <c r="DD58" i="3"/>
  <c r="DC58" i="3"/>
  <c r="DB58" i="3"/>
  <c r="DA58" i="3"/>
  <c r="CZ58" i="3"/>
  <c r="CY58" i="3"/>
  <c r="CX58" i="3"/>
  <c r="CW58" i="3"/>
  <c r="CV58" i="3"/>
  <c r="CU58" i="3"/>
  <c r="CT58" i="3"/>
  <c r="CS58" i="3"/>
  <c r="CR58" i="3"/>
  <c r="CQ58" i="3"/>
  <c r="CP58" i="3"/>
  <c r="CO58" i="3"/>
  <c r="CN58" i="3"/>
  <c r="CM58" i="3"/>
  <c r="CL58" i="3"/>
  <c r="CK58" i="3"/>
  <c r="CJ58" i="3"/>
  <c r="CI58" i="3"/>
  <c r="CH58" i="3"/>
  <c r="CG58" i="3"/>
  <c r="CF58" i="3"/>
  <c r="CE58" i="3"/>
  <c r="CD58" i="3"/>
  <c r="CC58" i="3"/>
  <c r="CB58" i="3"/>
  <c r="CA58" i="3"/>
  <c r="BZ58" i="3"/>
  <c r="BY58" i="3"/>
  <c r="BX58" i="3"/>
  <c r="BW58" i="3"/>
  <c r="BV58" i="3"/>
  <c r="BU58"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U58" i="3"/>
  <c r="AT58" i="3"/>
  <c r="AS58" i="3"/>
  <c r="AR58" i="3"/>
  <c r="AQ58" i="3"/>
  <c r="AP58" i="3"/>
  <c r="AO58" i="3"/>
  <c r="AN58" i="3"/>
  <c r="AM58" i="3"/>
  <c r="AL58" i="3"/>
  <c r="AK58" i="3"/>
  <c r="AJ58" i="3"/>
  <c r="AI58" i="3"/>
  <c r="AH58" i="3"/>
  <c r="AG58" i="3"/>
  <c r="AF58" i="3"/>
  <c r="AE58" i="3"/>
  <c r="AD58" i="3"/>
  <c r="AC58" i="3"/>
  <c r="AB58" i="3"/>
  <c r="AA58" i="3"/>
  <c r="Z58" i="3"/>
  <c r="Y58" i="3"/>
  <c r="X58" i="3"/>
  <c r="W58" i="3"/>
  <c r="V58" i="3"/>
  <c r="U58" i="3"/>
  <c r="T58" i="3"/>
  <c r="S58" i="3"/>
  <c r="R58" i="3"/>
  <c r="Q58" i="3"/>
  <c r="P58" i="3"/>
  <c r="O58" i="3"/>
  <c r="N58" i="3"/>
  <c r="M58" i="3"/>
  <c r="L58" i="3"/>
  <c r="K58" i="3"/>
  <c r="J58" i="3"/>
  <c r="I58" i="3"/>
  <c r="H58" i="3"/>
  <c r="G58" i="3"/>
  <c r="F58" i="3"/>
  <c r="E58" i="3"/>
  <c r="D58" i="3"/>
  <c r="EY57" i="3"/>
  <c r="EX57" i="3"/>
  <c r="EW57" i="3"/>
  <c r="EV57" i="3"/>
  <c r="EU57" i="3"/>
  <c r="ET57" i="3"/>
  <c r="ES57" i="3"/>
  <c r="ER57" i="3"/>
  <c r="EQ57" i="3"/>
  <c r="EP57" i="3"/>
  <c r="EO57" i="3"/>
  <c r="EN57" i="3"/>
  <c r="EM57" i="3"/>
  <c r="EL57" i="3"/>
  <c r="EK57" i="3"/>
  <c r="EJ57" i="3"/>
  <c r="EI57" i="3"/>
  <c r="EH57" i="3"/>
  <c r="EG57" i="3"/>
  <c r="EF57" i="3"/>
  <c r="EE57" i="3"/>
  <c r="ED57" i="3"/>
  <c r="EC57" i="3"/>
  <c r="EB57" i="3"/>
  <c r="EA57" i="3"/>
  <c r="DZ57" i="3"/>
  <c r="DY57" i="3"/>
  <c r="DX57" i="3"/>
  <c r="DW57" i="3"/>
  <c r="DV57" i="3"/>
  <c r="DU57" i="3"/>
  <c r="DT57" i="3"/>
  <c r="DS57" i="3"/>
  <c r="DR57" i="3"/>
  <c r="DQ57" i="3"/>
  <c r="DP57" i="3"/>
  <c r="DO57" i="3"/>
  <c r="DN57" i="3"/>
  <c r="DM57" i="3"/>
  <c r="DL57" i="3"/>
  <c r="DK57" i="3"/>
  <c r="DJ57" i="3"/>
  <c r="DI57" i="3"/>
  <c r="DH57" i="3"/>
  <c r="DG57" i="3"/>
  <c r="DF57" i="3"/>
  <c r="DE57" i="3"/>
  <c r="DD57" i="3"/>
  <c r="DC57" i="3"/>
  <c r="DB57" i="3"/>
  <c r="DA57" i="3"/>
  <c r="CZ57" i="3"/>
  <c r="CY57" i="3"/>
  <c r="CX57" i="3"/>
  <c r="CW57" i="3"/>
  <c r="CV57" i="3"/>
  <c r="CU57" i="3"/>
  <c r="CT57" i="3"/>
  <c r="CS57" i="3"/>
  <c r="CR57" i="3"/>
  <c r="CQ57" i="3"/>
  <c r="CP57" i="3"/>
  <c r="CO57" i="3"/>
  <c r="CN57" i="3"/>
  <c r="CM57" i="3"/>
  <c r="CL57" i="3"/>
  <c r="CK57" i="3"/>
  <c r="CJ57" i="3"/>
  <c r="CI57" i="3"/>
  <c r="CH57" i="3"/>
  <c r="CG57" i="3"/>
  <c r="CF57" i="3"/>
  <c r="CE57" i="3"/>
  <c r="CD57" i="3"/>
  <c r="CC57" i="3"/>
  <c r="CB57" i="3"/>
  <c r="CA57" i="3"/>
  <c r="BZ57" i="3"/>
  <c r="BY57" i="3"/>
  <c r="BX57" i="3"/>
  <c r="BW57" i="3"/>
  <c r="BV57" i="3"/>
  <c r="BU57"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U57" i="3"/>
  <c r="AT57" i="3"/>
  <c r="AS57" i="3"/>
  <c r="AR57" i="3"/>
  <c r="AQ57" i="3"/>
  <c r="AP57" i="3"/>
  <c r="AO57" i="3"/>
  <c r="AN57" i="3"/>
  <c r="AM57" i="3"/>
  <c r="AL57" i="3"/>
  <c r="AK57" i="3"/>
  <c r="AJ57" i="3"/>
  <c r="AI57" i="3"/>
  <c r="AH57" i="3"/>
  <c r="AG57" i="3"/>
  <c r="AF57" i="3"/>
  <c r="AE57" i="3"/>
  <c r="AD57" i="3"/>
  <c r="AC57" i="3"/>
  <c r="AB57" i="3"/>
  <c r="AA57" i="3"/>
  <c r="Z57" i="3"/>
  <c r="Y57" i="3"/>
  <c r="X57" i="3"/>
  <c r="W57" i="3"/>
  <c r="V57" i="3"/>
  <c r="U57" i="3"/>
  <c r="T57" i="3"/>
  <c r="S57" i="3"/>
  <c r="R57" i="3"/>
  <c r="Q57" i="3"/>
  <c r="P57" i="3"/>
  <c r="O57" i="3"/>
  <c r="N57" i="3"/>
  <c r="M57" i="3"/>
  <c r="L57" i="3"/>
  <c r="K57" i="3"/>
  <c r="J57" i="3"/>
  <c r="I57" i="3"/>
  <c r="H57" i="3"/>
  <c r="G57" i="3"/>
  <c r="F57" i="3"/>
  <c r="E57" i="3"/>
  <c r="D57" i="3"/>
  <c r="EY56" i="3"/>
  <c r="EX56" i="3"/>
  <c r="EW56" i="3"/>
  <c r="EV56" i="3"/>
  <c r="EU56" i="3"/>
  <c r="ET56" i="3"/>
  <c r="ES56" i="3"/>
  <c r="ER56" i="3"/>
  <c r="EQ56" i="3"/>
  <c r="EP56" i="3"/>
  <c r="EO56" i="3"/>
  <c r="EN56" i="3"/>
  <c r="EM56" i="3"/>
  <c r="EL56" i="3"/>
  <c r="EK56" i="3"/>
  <c r="EJ56" i="3"/>
  <c r="EI56" i="3"/>
  <c r="EH56" i="3"/>
  <c r="EG56" i="3"/>
  <c r="EF56" i="3"/>
  <c r="EE56" i="3"/>
  <c r="ED56" i="3"/>
  <c r="EC56" i="3"/>
  <c r="EB56" i="3"/>
  <c r="EA56" i="3"/>
  <c r="DZ56" i="3"/>
  <c r="DY56" i="3"/>
  <c r="DX56" i="3"/>
  <c r="DW56" i="3"/>
  <c r="DV56" i="3"/>
  <c r="DU56" i="3"/>
  <c r="DT56" i="3"/>
  <c r="DS56" i="3"/>
  <c r="DR56" i="3"/>
  <c r="DQ56" i="3"/>
  <c r="DP56" i="3"/>
  <c r="DO56" i="3"/>
  <c r="DN56" i="3"/>
  <c r="DM56" i="3"/>
  <c r="DL56" i="3"/>
  <c r="DK56" i="3"/>
  <c r="DJ56" i="3"/>
  <c r="DI56" i="3"/>
  <c r="DH56" i="3"/>
  <c r="DG56" i="3"/>
  <c r="DF56" i="3"/>
  <c r="DE56" i="3"/>
  <c r="DD56" i="3"/>
  <c r="DC56" i="3"/>
  <c r="DB56" i="3"/>
  <c r="DA56" i="3"/>
  <c r="CZ56" i="3"/>
  <c r="CY56" i="3"/>
  <c r="CX56" i="3"/>
  <c r="CW56" i="3"/>
  <c r="CV56" i="3"/>
  <c r="CU56" i="3"/>
  <c r="CT56" i="3"/>
  <c r="CS56" i="3"/>
  <c r="CR56" i="3"/>
  <c r="CQ56" i="3"/>
  <c r="CP56" i="3"/>
  <c r="CO56" i="3"/>
  <c r="CN56" i="3"/>
  <c r="CM56" i="3"/>
  <c r="CL56" i="3"/>
  <c r="CK56" i="3"/>
  <c r="CJ56" i="3"/>
  <c r="CI56" i="3"/>
  <c r="CH56" i="3"/>
  <c r="CG56" i="3"/>
  <c r="CF56" i="3"/>
  <c r="CE56" i="3"/>
  <c r="CD56" i="3"/>
  <c r="CC56" i="3"/>
  <c r="CB56" i="3"/>
  <c r="CA56" i="3"/>
  <c r="BZ56" i="3"/>
  <c r="BY56" i="3"/>
  <c r="BX56" i="3"/>
  <c r="BW56" i="3"/>
  <c r="BV56" i="3"/>
  <c r="BU56"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U56" i="3"/>
  <c r="AT56" i="3"/>
  <c r="AS56" i="3"/>
  <c r="AR56" i="3"/>
  <c r="AQ56" i="3"/>
  <c r="AP56" i="3"/>
  <c r="AO56" i="3"/>
  <c r="AN56" i="3"/>
  <c r="AM56" i="3"/>
  <c r="AL56" i="3"/>
  <c r="AK56" i="3"/>
  <c r="AJ56" i="3"/>
  <c r="AI56" i="3"/>
  <c r="AH56" i="3"/>
  <c r="AG56" i="3"/>
  <c r="AF56" i="3"/>
  <c r="AE56" i="3"/>
  <c r="AD56" i="3"/>
  <c r="AC56" i="3"/>
  <c r="AB56" i="3"/>
  <c r="AA56" i="3"/>
  <c r="Z56" i="3"/>
  <c r="Y56" i="3"/>
  <c r="X56" i="3"/>
  <c r="W56" i="3"/>
  <c r="V56" i="3"/>
  <c r="U56" i="3"/>
  <c r="T56" i="3"/>
  <c r="S56" i="3"/>
  <c r="R56" i="3"/>
  <c r="Q56" i="3"/>
  <c r="P56" i="3"/>
  <c r="O56" i="3"/>
  <c r="N56" i="3"/>
  <c r="M56" i="3"/>
  <c r="L56" i="3"/>
  <c r="K56" i="3"/>
  <c r="J56" i="3"/>
  <c r="I56" i="3"/>
  <c r="H56" i="3"/>
  <c r="G56" i="3"/>
  <c r="F56" i="3"/>
  <c r="E56" i="3"/>
  <c r="D56" i="3"/>
  <c r="EY55" i="3"/>
  <c r="EX55" i="3"/>
  <c r="EW55" i="3"/>
  <c r="EV55" i="3"/>
  <c r="EU55" i="3"/>
  <c r="ET55" i="3"/>
  <c r="ES55" i="3"/>
  <c r="ER55" i="3"/>
  <c r="EQ55" i="3"/>
  <c r="EP55" i="3"/>
  <c r="EO55" i="3"/>
  <c r="EN55" i="3"/>
  <c r="EM55" i="3"/>
  <c r="EL55" i="3"/>
  <c r="EK55" i="3"/>
  <c r="EJ55" i="3"/>
  <c r="EI55" i="3"/>
  <c r="EH55" i="3"/>
  <c r="EG55" i="3"/>
  <c r="EF55" i="3"/>
  <c r="EE55" i="3"/>
  <c r="ED55" i="3"/>
  <c r="EC55" i="3"/>
  <c r="EB55" i="3"/>
  <c r="EA55" i="3"/>
  <c r="DZ55" i="3"/>
  <c r="DY55" i="3"/>
  <c r="DX55" i="3"/>
  <c r="DW55" i="3"/>
  <c r="DV55" i="3"/>
  <c r="DU55" i="3"/>
  <c r="DT55" i="3"/>
  <c r="DS55" i="3"/>
  <c r="DR55" i="3"/>
  <c r="DQ55" i="3"/>
  <c r="DP55" i="3"/>
  <c r="DO55" i="3"/>
  <c r="DN55" i="3"/>
  <c r="DM55" i="3"/>
  <c r="DL55" i="3"/>
  <c r="DK55" i="3"/>
  <c r="DJ55" i="3"/>
  <c r="DI55" i="3"/>
  <c r="DH55" i="3"/>
  <c r="DG55" i="3"/>
  <c r="DF55" i="3"/>
  <c r="DE55" i="3"/>
  <c r="DD55" i="3"/>
  <c r="DC55" i="3"/>
  <c r="DB55" i="3"/>
  <c r="DA55" i="3"/>
  <c r="CZ55" i="3"/>
  <c r="CY55" i="3"/>
  <c r="CX55" i="3"/>
  <c r="CW55" i="3"/>
  <c r="CV55" i="3"/>
  <c r="CU55" i="3"/>
  <c r="CT55" i="3"/>
  <c r="CS55" i="3"/>
  <c r="CR55" i="3"/>
  <c r="CQ55" i="3"/>
  <c r="CP55" i="3"/>
  <c r="CO55" i="3"/>
  <c r="CN55" i="3"/>
  <c r="CM55" i="3"/>
  <c r="CL55" i="3"/>
  <c r="CK55" i="3"/>
  <c r="CJ55" i="3"/>
  <c r="CI55" i="3"/>
  <c r="CH55" i="3"/>
  <c r="CG55" i="3"/>
  <c r="CF55" i="3"/>
  <c r="CE55" i="3"/>
  <c r="CD55" i="3"/>
  <c r="CC55" i="3"/>
  <c r="CB55" i="3"/>
  <c r="CA55" i="3"/>
  <c r="BZ55" i="3"/>
  <c r="BY55" i="3"/>
  <c r="BX55" i="3"/>
  <c r="BW55" i="3"/>
  <c r="BV55" i="3"/>
  <c r="BU55"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U55" i="3"/>
  <c r="AT55" i="3"/>
  <c r="AS55" i="3"/>
  <c r="AR55" i="3"/>
  <c r="AQ55" i="3"/>
  <c r="AP55" i="3"/>
  <c r="AO55" i="3"/>
  <c r="AN55" i="3"/>
  <c r="AM55" i="3"/>
  <c r="AL55" i="3"/>
  <c r="AK55" i="3"/>
  <c r="AJ55" i="3"/>
  <c r="AI55" i="3"/>
  <c r="AH55" i="3"/>
  <c r="AG55" i="3"/>
  <c r="AF55" i="3"/>
  <c r="AE55" i="3"/>
  <c r="AD55" i="3"/>
  <c r="AC55" i="3"/>
  <c r="AB55" i="3"/>
  <c r="AA55" i="3"/>
  <c r="Z55" i="3"/>
  <c r="Y55" i="3"/>
  <c r="X55" i="3"/>
  <c r="W55" i="3"/>
  <c r="V55" i="3"/>
  <c r="U55" i="3"/>
  <c r="T55" i="3"/>
  <c r="S55" i="3"/>
  <c r="R55" i="3"/>
  <c r="Q55" i="3"/>
  <c r="P55" i="3"/>
  <c r="O55" i="3"/>
  <c r="N55" i="3"/>
  <c r="M55" i="3"/>
  <c r="L55" i="3"/>
  <c r="K55" i="3"/>
  <c r="J55" i="3"/>
  <c r="I55" i="3"/>
  <c r="H55" i="3"/>
  <c r="G55" i="3"/>
  <c r="F55" i="3"/>
  <c r="E55" i="3"/>
  <c r="D55" i="3"/>
  <c r="EY54" i="3"/>
  <c r="EX54" i="3"/>
  <c r="EW54" i="3"/>
  <c r="EV54" i="3"/>
  <c r="EU54" i="3"/>
  <c r="ET54" i="3"/>
  <c r="ES54" i="3"/>
  <c r="ER54" i="3"/>
  <c r="EQ54" i="3"/>
  <c r="EP54" i="3"/>
  <c r="EO54" i="3"/>
  <c r="EN54" i="3"/>
  <c r="EM54" i="3"/>
  <c r="EL54" i="3"/>
  <c r="EK54" i="3"/>
  <c r="EJ54" i="3"/>
  <c r="EI54" i="3"/>
  <c r="EH54" i="3"/>
  <c r="EG54" i="3"/>
  <c r="EF54" i="3"/>
  <c r="EE54" i="3"/>
  <c r="ED54" i="3"/>
  <c r="EC54" i="3"/>
  <c r="EB54" i="3"/>
  <c r="EA54" i="3"/>
  <c r="DZ54" i="3"/>
  <c r="DY54" i="3"/>
  <c r="DX54" i="3"/>
  <c r="DW54" i="3"/>
  <c r="DV54" i="3"/>
  <c r="DU54" i="3"/>
  <c r="DT54" i="3"/>
  <c r="DS54" i="3"/>
  <c r="DR54" i="3"/>
  <c r="DQ54" i="3"/>
  <c r="DP54" i="3"/>
  <c r="DO54" i="3"/>
  <c r="DN54" i="3"/>
  <c r="DM54" i="3"/>
  <c r="DL54" i="3"/>
  <c r="DK54" i="3"/>
  <c r="DJ54" i="3"/>
  <c r="DI54" i="3"/>
  <c r="DH54" i="3"/>
  <c r="DG54" i="3"/>
  <c r="DF54" i="3"/>
  <c r="DE54" i="3"/>
  <c r="DD54" i="3"/>
  <c r="DC54" i="3"/>
  <c r="DB54" i="3"/>
  <c r="DA54" i="3"/>
  <c r="CZ54" i="3"/>
  <c r="CY54" i="3"/>
  <c r="CX54" i="3"/>
  <c r="CW54" i="3"/>
  <c r="CV54" i="3"/>
  <c r="CU54" i="3"/>
  <c r="CT54" i="3"/>
  <c r="CS54" i="3"/>
  <c r="CR54" i="3"/>
  <c r="CQ54" i="3"/>
  <c r="CP54" i="3"/>
  <c r="CO54" i="3"/>
  <c r="CN54" i="3"/>
  <c r="CM54" i="3"/>
  <c r="CL54" i="3"/>
  <c r="CK54" i="3"/>
  <c r="CJ54" i="3"/>
  <c r="CI54" i="3"/>
  <c r="CH54" i="3"/>
  <c r="CG54" i="3"/>
  <c r="CF54" i="3"/>
  <c r="CE54" i="3"/>
  <c r="CD54" i="3"/>
  <c r="CC54" i="3"/>
  <c r="CB54" i="3"/>
  <c r="CA54" i="3"/>
  <c r="BZ54" i="3"/>
  <c r="BY54" i="3"/>
  <c r="BX54" i="3"/>
  <c r="BW54" i="3"/>
  <c r="BV54" i="3"/>
  <c r="BU54"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U54" i="3"/>
  <c r="AT54" i="3"/>
  <c r="AS54" i="3"/>
  <c r="AR54" i="3"/>
  <c r="AQ54" i="3"/>
  <c r="AP54" i="3"/>
  <c r="AO54" i="3"/>
  <c r="AN54" i="3"/>
  <c r="AM54" i="3"/>
  <c r="AL54" i="3"/>
  <c r="AK54" i="3"/>
  <c r="AJ54" i="3"/>
  <c r="AI54" i="3"/>
  <c r="AH54" i="3"/>
  <c r="AG54" i="3"/>
  <c r="AF54" i="3"/>
  <c r="AE54" i="3"/>
  <c r="AD54" i="3"/>
  <c r="AC54" i="3"/>
  <c r="AB54" i="3"/>
  <c r="AA54" i="3"/>
  <c r="Z54" i="3"/>
  <c r="Y54" i="3"/>
  <c r="X54" i="3"/>
  <c r="W54" i="3"/>
  <c r="V54" i="3"/>
  <c r="U54" i="3"/>
  <c r="T54" i="3"/>
  <c r="S54" i="3"/>
  <c r="R54" i="3"/>
  <c r="Q54" i="3"/>
  <c r="P54" i="3"/>
  <c r="O54" i="3"/>
  <c r="N54" i="3"/>
  <c r="M54" i="3"/>
  <c r="L54" i="3"/>
  <c r="K54" i="3"/>
  <c r="J54" i="3"/>
  <c r="I54" i="3"/>
  <c r="H54" i="3"/>
  <c r="G54" i="3"/>
  <c r="F54" i="3"/>
  <c r="E54" i="3"/>
  <c r="D54" i="3"/>
  <c r="EY53" i="3"/>
  <c r="EX53" i="3"/>
  <c r="EW53" i="3"/>
  <c r="EV53" i="3"/>
  <c r="EU53" i="3"/>
  <c r="ET53" i="3"/>
  <c r="ES53" i="3"/>
  <c r="ER53" i="3"/>
  <c r="EQ53" i="3"/>
  <c r="EP53" i="3"/>
  <c r="EO53" i="3"/>
  <c r="EN53" i="3"/>
  <c r="EM53" i="3"/>
  <c r="EL53" i="3"/>
  <c r="EK53" i="3"/>
  <c r="EJ53" i="3"/>
  <c r="EI53" i="3"/>
  <c r="EH53" i="3"/>
  <c r="EG53" i="3"/>
  <c r="EF53" i="3"/>
  <c r="EE53" i="3"/>
  <c r="ED53" i="3"/>
  <c r="EC53" i="3"/>
  <c r="EB53" i="3"/>
  <c r="EA53" i="3"/>
  <c r="DZ53" i="3"/>
  <c r="DY53" i="3"/>
  <c r="DX53" i="3"/>
  <c r="DW53" i="3"/>
  <c r="DV53" i="3"/>
  <c r="DU53" i="3"/>
  <c r="DT53" i="3"/>
  <c r="DS53" i="3"/>
  <c r="DR53" i="3"/>
  <c r="DQ53" i="3"/>
  <c r="DP53" i="3"/>
  <c r="DO53" i="3"/>
  <c r="DN53" i="3"/>
  <c r="DM53" i="3"/>
  <c r="DL53" i="3"/>
  <c r="DK53" i="3"/>
  <c r="DJ53" i="3"/>
  <c r="DI53" i="3"/>
  <c r="DH53" i="3"/>
  <c r="DG53" i="3"/>
  <c r="DF53" i="3"/>
  <c r="DE53" i="3"/>
  <c r="DD53" i="3"/>
  <c r="DC53" i="3"/>
  <c r="DB53" i="3"/>
  <c r="DA53" i="3"/>
  <c r="CZ53" i="3"/>
  <c r="CY53" i="3"/>
  <c r="CX53" i="3"/>
  <c r="CW53" i="3"/>
  <c r="CV53" i="3"/>
  <c r="CU53" i="3"/>
  <c r="CT53" i="3"/>
  <c r="CS53" i="3"/>
  <c r="CR53" i="3"/>
  <c r="CQ53" i="3"/>
  <c r="CP53" i="3"/>
  <c r="CO53" i="3"/>
  <c r="CN53" i="3"/>
  <c r="CM53" i="3"/>
  <c r="CL53" i="3"/>
  <c r="CK53" i="3"/>
  <c r="CJ53" i="3"/>
  <c r="CI53" i="3"/>
  <c r="CH53" i="3"/>
  <c r="CG53" i="3"/>
  <c r="CF53" i="3"/>
  <c r="CE53" i="3"/>
  <c r="CD53" i="3"/>
  <c r="CC53" i="3"/>
  <c r="CB53" i="3"/>
  <c r="CA53" i="3"/>
  <c r="BZ53" i="3"/>
  <c r="BY53" i="3"/>
  <c r="BX53" i="3"/>
  <c r="BW53" i="3"/>
  <c r="BV53" i="3"/>
  <c r="BU53"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U53" i="3"/>
  <c r="AT53" i="3"/>
  <c r="AS53" i="3"/>
  <c r="AR53" i="3"/>
  <c r="AQ53" i="3"/>
  <c r="AP53" i="3"/>
  <c r="AO53" i="3"/>
  <c r="AN53" i="3"/>
  <c r="AM53" i="3"/>
  <c r="AL53" i="3"/>
  <c r="AK53" i="3"/>
  <c r="AJ53" i="3"/>
  <c r="AI53" i="3"/>
  <c r="AH53" i="3"/>
  <c r="AG53" i="3"/>
  <c r="AF53" i="3"/>
  <c r="AE53" i="3"/>
  <c r="AD53" i="3"/>
  <c r="AC53" i="3"/>
  <c r="AB53" i="3"/>
  <c r="AA53" i="3"/>
  <c r="Z53" i="3"/>
  <c r="Y53" i="3"/>
  <c r="X53" i="3"/>
  <c r="W53" i="3"/>
  <c r="V53" i="3"/>
  <c r="U53" i="3"/>
  <c r="T53" i="3"/>
  <c r="S53" i="3"/>
  <c r="R53" i="3"/>
  <c r="Q53" i="3"/>
  <c r="P53" i="3"/>
  <c r="O53" i="3"/>
  <c r="N53" i="3"/>
  <c r="M53" i="3"/>
  <c r="L53" i="3"/>
  <c r="K53" i="3"/>
  <c r="J53" i="3"/>
  <c r="I53" i="3"/>
  <c r="H53" i="3"/>
  <c r="G53" i="3"/>
  <c r="F53" i="3"/>
  <c r="E53" i="3"/>
  <c r="D53" i="3"/>
  <c r="EY52" i="3"/>
  <c r="EX52" i="3"/>
  <c r="EW52" i="3"/>
  <c r="EV52" i="3"/>
  <c r="EU52" i="3"/>
  <c r="ET52" i="3"/>
  <c r="ES52" i="3"/>
  <c r="ER52" i="3"/>
  <c r="EQ52" i="3"/>
  <c r="EP52" i="3"/>
  <c r="EO52" i="3"/>
  <c r="EN52" i="3"/>
  <c r="EM52" i="3"/>
  <c r="EL52" i="3"/>
  <c r="EK52" i="3"/>
  <c r="EJ52" i="3"/>
  <c r="EI52" i="3"/>
  <c r="EH52" i="3"/>
  <c r="EG52" i="3"/>
  <c r="EF52" i="3"/>
  <c r="EE52" i="3"/>
  <c r="ED52" i="3"/>
  <c r="EC52" i="3"/>
  <c r="EB52" i="3"/>
  <c r="EA52" i="3"/>
  <c r="DZ52" i="3"/>
  <c r="DY52" i="3"/>
  <c r="DX52" i="3"/>
  <c r="DW52" i="3"/>
  <c r="DV52" i="3"/>
  <c r="DU52" i="3"/>
  <c r="DT52" i="3"/>
  <c r="DS52" i="3"/>
  <c r="DR52" i="3"/>
  <c r="DQ52" i="3"/>
  <c r="DP52" i="3"/>
  <c r="DO52" i="3"/>
  <c r="DN52" i="3"/>
  <c r="DM52" i="3"/>
  <c r="DL52" i="3"/>
  <c r="DK52" i="3"/>
  <c r="DJ52" i="3"/>
  <c r="DI52" i="3"/>
  <c r="DH52" i="3"/>
  <c r="DG52" i="3"/>
  <c r="DF52" i="3"/>
  <c r="DE52" i="3"/>
  <c r="DD52" i="3"/>
  <c r="DC52" i="3"/>
  <c r="DB52" i="3"/>
  <c r="DA52" i="3"/>
  <c r="CZ52" i="3"/>
  <c r="CY52" i="3"/>
  <c r="CX52" i="3"/>
  <c r="CW52" i="3"/>
  <c r="CV52" i="3"/>
  <c r="CU52" i="3"/>
  <c r="CT52" i="3"/>
  <c r="CS52" i="3"/>
  <c r="CR52" i="3"/>
  <c r="CQ52" i="3"/>
  <c r="CP52" i="3"/>
  <c r="CO52" i="3"/>
  <c r="CN52" i="3"/>
  <c r="CM52" i="3"/>
  <c r="CL52" i="3"/>
  <c r="CK52" i="3"/>
  <c r="CJ52" i="3"/>
  <c r="CI52" i="3"/>
  <c r="CH52" i="3"/>
  <c r="CG52" i="3"/>
  <c r="CF52" i="3"/>
  <c r="CE52" i="3"/>
  <c r="CD52" i="3"/>
  <c r="CC52" i="3"/>
  <c r="CB52" i="3"/>
  <c r="CA52" i="3"/>
  <c r="BZ52" i="3"/>
  <c r="BY52" i="3"/>
  <c r="BX52" i="3"/>
  <c r="BW52" i="3"/>
  <c r="BV52" i="3"/>
  <c r="BU52"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U52" i="3"/>
  <c r="AT52" i="3"/>
  <c r="AS52" i="3"/>
  <c r="AR52" i="3"/>
  <c r="AQ52" i="3"/>
  <c r="AP52" i="3"/>
  <c r="AO52" i="3"/>
  <c r="AN52" i="3"/>
  <c r="AM52" i="3"/>
  <c r="AL52" i="3"/>
  <c r="AK52" i="3"/>
  <c r="AJ52" i="3"/>
  <c r="AI52" i="3"/>
  <c r="AH52" i="3"/>
  <c r="AG52" i="3"/>
  <c r="AF52" i="3"/>
  <c r="AE52" i="3"/>
  <c r="AD52" i="3"/>
  <c r="AC52" i="3"/>
  <c r="AB52" i="3"/>
  <c r="AA52" i="3"/>
  <c r="Z52" i="3"/>
  <c r="Y52" i="3"/>
  <c r="X52" i="3"/>
  <c r="W52" i="3"/>
  <c r="V52" i="3"/>
  <c r="U52" i="3"/>
  <c r="T52" i="3"/>
  <c r="S52" i="3"/>
  <c r="R52" i="3"/>
  <c r="Q52" i="3"/>
  <c r="P52" i="3"/>
  <c r="O52" i="3"/>
  <c r="N52" i="3"/>
  <c r="M52" i="3"/>
  <c r="L52" i="3"/>
  <c r="K52" i="3"/>
  <c r="J52" i="3"/>
  <c r="I52" i="3"/>
  <c r="H52" i="3"/>
  <c r="G52" i="3"/>
  <c r="F52" i="3"/>
  <c r="E52" i="3"/>
  <c r="D52" i="3"/>
  <c r="EY51" i="3"/>
  <c r="EX51" i="3"/>
  <c r="EW51" i="3"/>
  <c r="EV51" i="3"/>
  <c r="EU51" i="3"/>
  <c r="ET51" i="3"/>
  <c r="ES51" i="3"/>
  <c r="ER51" i="3"/>
  <c r="EQ51" i="3"/>
  <c r="EP51" i="3"/>
  <c r="EO51" i="3"/>
  <c r="EN51" i="3"/>
  <c r="EM51" i="3"/>
  <c r="EL51" i="3"/>
  <c r="EK51" i="3"/>
  <c r="EJ51" i="3"/>
  <c r="EI51" i="3"/>
  <c r="EH51" i="3"/>
  <c r="EG51" i="3"/>
  <c r="EF51" i="3"/>
  <c r="EE51" i="3"/>
  <c r="ED51" i="3"/>
  <c r="EC51" i="3"/>
  <c r="EB51" i="3"/>
  <c r="EA51" i="3"/>
  <c r="DZ51" i="3"/>
  <c r="DY51" i="3"/>
  <c r="DX51" i="3"/>
  <c r="DW51" i="3"/>
  <c r="DV51" i="3"/>
  <c r="DU51" i="3"/>
  <c r="DT51" i="3"/>
  <c r="DS51" i="3"/>
  <c r="DR51" i="3"/>
  <c r="DQ51" i="3"/>
  <c r="DP51" i="3"/>
  <c r="DO51" i="3"/>
  <c r="DN51" i="3"/>
  <c r="DM51" i="3"/>
  <c r="DL51" i="3"/>
  <c r="DK51" i="3"/>
  <c r="DJ51" i="3"/>
  <c r="DI51" i="3"/>
  <c r="DH51" i="3"/>
  <c r="DG51" i="3"/>
  <c r="DF51" i="3"/>
  <c r="DE51" i="3"/>
  <c r="DD51" i="3"/>
  <c r="DC51" i="3"/>
  <c r="DB51" i="3"/>
  <c r="DA51" i="3"/>
  <c r="CZ51" i="3"/>
  <c r="CY51" i="3"/>
  <c r="CX51" i="3"/>
  <c r="CW51" i="3"/>
  <c r="CV51" i="3"/>
  <c r="CU51" i="3"/>
  <c r="CT51" i="3"/>
  <c r="CS51" i="3"/>
  <c r="CR51" i="3"/>
  <c r="CQ51" i="3"/>
  <c r="CP51" i="3"/>
  <c r="CO51" i="3"/>
  <c r="CN51" i="3"/>
  <c r="CM51" i="3"/>
  <c r="CL51" i="3"/>
  <c r="CK51" i="3"/>
  <c r="CJ51" i="3"/>
  <c r="CI51" i="3"/>
  <c r="CH51" i="3"/>
  <c r="CG51" i="3"/>
  <c r="CF51" i="3"/>
  <c r="CE51" i="3"/>
  <c r="CD51" i="3"/>
  <c r="CC51" i="3"/>
  <c r="CB51" i="3"/>
  <c r="CA51" i="3"/>
  <c r="BZ51" i="3"/>
  <c r="BY51" i="3"/>
  <c r="BX51" i="3"/>
  <c r="BW51" i="3"/>
  <c r="BV51" i="3"/>
  <c r="BU51"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U51" i="3"/>
  <c r="AT51" i="3"/>
  <c r="AS51" i="3"/>
  <c r="AR51" i="3"/>
  <c r="AQ51" i="3"/>
  <c r="AP51" i="3"/>
  <c r="AO51" i="3"/>
  <c r="AN51" i="3"/>
  <c r="AM51" i="3"/>
  <c r="AL51" i="3"/>
  <c r="AK51" i="3"/>
  <c r="AJ51" i="3"/>
  <c r="AI51" i="3"/>
  <c r="AH51" i="3"/>
  <c r="AG51" i="3"/>
  <c r="AF51" i="3"/>
  <c r="AE51" i="3"/>
  <c r="AD51" i="3"/>
  <c r="AC51" i="3"/>
  <c r="AB51" i="3"/>
  <c r="AA51" i="3"/>
  <c r="Z51" i="3"/>
  <c r="Y51" i="3"/>
  <c r="X51" i="3"/>
  <c r="W51" i="3"/>
  <c r="V51" i="3"/>
  <c r="U51" i="3"/>
  <c r="T51" i="3"/>
  <c r="S51" i="3"/>
  <c r="R51" i="3"/>
  <c r="Q51" i="3"/>
  <c r="P51" i="3"/>
  <c r="O51" i="3"/>
  <c r="N51" i="3"/>
  <c r="M51" i="3"/>
  <c r="L51" i="3"/>
  <c r="K51" i="3"/>
  <c r="J51" i="3"/>
  <c r="I51" i="3"/>
  <c r="H51" i="3"/>
  <c r="G51" i="3"/>
  <c r="F51" i="3"/>
  <c r="E51" i="3"/>
  <c r="D51" i="3"/>
  <c r="EY50" i="3"/>
  <c r="EX50" i="3"/>
  <c r="EW50" i="3"/>
  <c r="EV50" i="3"/>
  <c r="EU50" i="3"/>
  <c r="ET50" i="3"/>
  <c r="ES50" i="3"/>
  <c r="ER50" i="3"/>
  <c r="EQ50" i="3"/>
  <c r="EP50" i="3"/>
  <c r="EO50" i="3"/>
  <c r="EN50" i="3"/>
  <c r="EM50" i="3"/>
  <c r="EL50" i="3"/>
  <c r="EK50" i="3"/>
  <c r="EJ50" i="3"/>
  <c r="EI50" i="3"/>
  <c r="EH50" i="3"/>
  <c r="EG50" i="3"/>
  <c r="EF50" i="3"/>
  <c r="EE50" i="3"/>
  <c r="ED50" i="3"/>
  <c r="EC50" i="3"/>
  <c r="EB50" i="3"/>
  <c r="EA50" i="3"/>
  <c r="DZ50" i="3"/>
  <c r="DY50" i="3"/>
  <c r="DX50" i="3"/>
  <c r="DW50" i="3"/>
  <c r="DV50" i="3"/>
  <c r="DU50" i="3"/>
  <c r="DT50" i="3"/>
  <c r="DS50" i="3"/>
  <c r="DR50" i="3"/>
  <c r="DQ50" i="3"/>
  <c r="DP50" i="3"/>
  <c r="DO50" i="3"/>
  <c r="DN50" i="3"/>
  <c r="DM50" i="3"/>
  <c r="DL50" i="3"/>
  <c r="DK50" i="3"/>
  <c r="DJ50" i="3"/>
  <c r="DI50" i="3"/>
  <c r="DH50" i="3"/>
  <c r="DG50" i="3"/>
  <c r="DF50" i="3"/>
  <c r="DE50" i="3"/>
  <c r="DD50" i="3"/>
  <c r="DC50" i="3"/>
  <c r="DB50" i="3"/>
  <c r="DA50" i="3"/>
  <c r="CZ50" i="3"/>
  <c r="CY50" i="3"/>
  <c r="CX50" i="3"/>
  <c r="CW50" i="3"/>
  <c r="CV50" i="3"/>
  <c r="CU50" i="3"/>
  <c r="CT50" i="3"/>
  <c r="CS50" i="3"/>
  <c r="CR50" i="3"/>
  <c r="CQ50" i="3"/>
  <c r="CP50" i="3"/>
  <c r="CO50" i="3"/>
  <c r="CN50" i="3"/>
  <c r="CM50" i="3"/>
  <c r="CL50" i="3"/>
  <c r="CK50" i="3"/>
  <c r="CJ50" i="3"/>
  <c r="CI50" i="3"/>
  <c r="CH50" i="3"/>
  <c r="CG50" i="3"/>
  <c r="CF50" i="3"/>
  <c r="CE50" i="3"/>
  <c r="CD50" i="3"/>
  <c r="CC50" i="3"/>
  <c r="CB50" i="3"/>
  <c r="CA50" i="3"/>
  <c r="BZ50" i="3"/>
  <c r="BY50" i="3"/>
  <c r="BX50" i="3"/>
  <c r="BW50" i="3"/>
  <c r="BV50" i="3"/>
  <c r="BU50"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U50" i="3"/>
  <c r="AT50" i="3"/>
  <c r="AS50" i="3"/>
  <c r="AR50" i="3"/>
  <c r="AQ50" i="3"/>
  <c r="AP50" i="3"/>
  <c r="AO50" i="3"/>
  <c r="AN50" i="3"/>
  <c r="AM50" i="3"/>
  <c r="AL50" i="3"/>
  <c r="AK50" i="3"/>
  <c r="AJ50" i="3"/>
  <c r="AI50" i="3"/>
  <c r="AH50" i="3"/>
  <c r="AG50" i="3"/>
  <c r="AF50" i="3"/>
  <c r="AE50" i="3"/>
  <c r="AD50" i="3"/>
  <c r="AC50" i="3"/>
  <c r="AB50" i="3"/>
  <c r="AA50" i="3"/>
  <c r="Z50" i="3"/>
  <c r="Y50" i="3"/>
  <c r="X50" i="3"/>
  <c r="W50" i="3"/>
  <c r="V50" i="3"/>
  <c r="U50" i="3"/>
  <c r="T50" i="3"/>
  <c r="S50" i="3"/>
  <c r="R50" i="3"/>
  <c r="Q50" i="3"/>
  <c r="P50" i="3"/>
  <c r="O50" i="3"/>
  <c r="N50" i="3"/>
  <c r="M50" i="3"/>
  <c r="L50" i="3"/>
  <c r="K50" i="3"/>
  <c r="J50" i="3"/>
  <c r="I50" i="3"/>
  <c r="H50" i="3"/>
  <c r="G50" i="3"/>
  <c r="F50" i="3"/>
  <c r="E50" i="3"/>
  <c r="D50" i="3"/>
  <c r="EY49" i="3"/>
  <c r="EX49" i="3"/>
  <c r="EW49" i="3"/>
  <c r="EV49" i="3"/>
  <c r="EU49" i="3"/>
  <c r="ET49" i="3"/>
  <c r="ES49" i="3"/>
  <c r="ER49" i="3"/>
  <c r="EQ49" i="3"/>
  <c r="EP49" i="3"/>
  <c r="EO49" i="3"/>
  <c r="EN49" i="3"/>
  <c r="EM49" i="3"/>
  <c r="EL49" i="3"/>
  <c r="EK49" i="3"/>
  <c r="EJ49" i="3"/>
  <c r="EI49" i="3"/>
  <c r="EH49" i="3"/>
  <c r="EG49" i="3"/>
  <c r="EF49" i="3"/>
  <c r="EE49" i="3"/>
  <c r="ED49" i="3"/>
  <c r="EC49" i="3"/>
  <c r="EB49" i="3"/>
  <c r="EA49" i="3"/>
  <c r="DZ49" i="3"/>
  <c r="DY49" i="3"/>
  <c r="DX49" i="3"/>
  <c r="DW49" i="3"/>
  <c r="DV49" i="3"/>
  <c r="DU49" i="3"/>
  <c r="DT49" i="3"/>
  <c r="DS49" i="3"/>
  <c r="DR49" i="3"/>
  <c r="DQ49" i="3"/>
  <c r="DP49" i="3"/>
  <c r="DO49" i="3"/>
  <c r="DN49" i="3"/>
  <c r="DM49" i="3"/>
  <c r="DL49" i="3"/>
  <c r="DK49" i="3"/>
  <c r="DJ49" i="3"/>
  <c r="DI49" i="3"/>
  <c r="DH49" i="3"/>
  <c r="DG49" i="3"/>
  <c r="DF49" i="3"/>
  <c r="DE49" i="3"/>
  <c r="DD49" i="3"/>
  <c r="DC49" i="3"/>
  <c r="DB49" i="3"/>
  <c r="DA49" i="3"/>
  <c r="CZ49" i="3"/>
  <c r="CY49" i="3"/>
  <c r="CX49" i="3"/>
  <c r="CW49" i="3"/>
  <c r="CV49" i="3"/>
  <c r="CU49" i="3"/>
  <c r="CT49" i="3"/>
  <c r="CS49" i="3"/>
  <c r="CR49" i="3"/>
  <c r="CQ49" i="3"/>
  <c r="CP49" i="3"/>
  <c r="CO49" i="3"/>
  <c r="CN49" i="3"/>
  <c r="CM49" i="3"/>
  <c r="CL49" i="3"/>
  <c r="CK49" i="3"/>
  <c r="CJ49" i="3"/>
  <c r="CI49" i="3"/>
  <c r="CH49" i="3"/>
  <c r="CG49" i="3"/>
  <c r="CF49" i="3"/>
  <c r="CE49" i="3"/>
  <c r="CD49" i="3"/>
  <c r="CC49" i="3"/>
  <c r="CB49" i="3"/>
  <c r="CA49" i="3"/>
  <c r="BZ49" i="3"/>
  <c r="BY49" i="3"/>
  <c r="BX49" i="3"/>
  <c r="BW49" i="3"/>
  <c r="BV49" i="3"/>
  <c r="BU49"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U49" i="3"/>
  <c r="AT49" i="3"/>
  <c r="AS49" i="3"/>
  <c r="AR49" i="3"/>
  <c r="AQ49" i="3"/>
  <c r="AP49" i="3"/>
  <c r="AO49" i="3"/>
  <c r="AN49" i="3"/>
  <c r="AM49" i="3"/>
  <c r="AL49" i="3"/>
  <c r="AK49" i="3"/>
  <c r="AJ49" i="3"/>
  <c r="AI49" i="3"/>
  <c r="AH49" i="3"/>
  <c r="AG49" i="3"/>
  <c r="AF49" i="3"/>
  <c r="AE49" i="3"/>
  <c r="AD49" i="3"/>
  <c r="AC49" i="3"/>
  <c r="AB49" i="3"/>
  <c r="AA49" i="3"/>
  <c r="Z49" i="3"/>
  <c r="Y49" i="3"/>
  <c r="X49" i="3"/>
  <c r="W49" i="3"/>
  <c r="V49" i="3"/>
  <c r="U49" i="3"/>
  <c r="T49" i="3"/>
  <c r="S49" i="3"/>
  <c r="R49" i="3"/>
  <c r="Q49" i="3"/>
  <c r="P49" i="3"/>
  <c r="O49" i="3"/>
  <c r="N49" i="3"/>
  <c r="M49" i="3"/>
  <c r="L49" i="3"/>
  <c r="K49" i="3"/>
  <c r="J49" i="3"/>
  <c r="I49" i="3"/>
  <c r="H49" i="3"/>
  <c r="G49" i="3"/>
  <c r="F49" i="3"/>
  <c r="E49" i="3"/>
  <c r="D49" i="3"/>
  <c r="EY48" i="3"/>
  <c r="EX48" i="3"/>
  <c r="EW48" i="3"/>
  <c r="EV48" i="3"/>
  <c r="EU48" i="3"/>
  <c r="ET48" i="3"/>
  <c r="ES48" i="3"/>
  <c r="ER48" i="3"/>
  <c r="EQ48" i="3"/>
  <c r="EP48" i="3"/>
  <c r="EO48" i="3"/>
  <c r="EN48" i="3"/>
  <c r="EM48" i="3"/>
  <c r="EL48" i="3"/>
  <c r="EK48" i="3"/>
  <c r="EJ48" i="3"/>
  <c r="EI48" i="3"/>
  <c r="EH48" i="3"/>
  <c r="EG48" i="3"/>
  <c r="EF48" i="3"/>
  <c r="EE48" i="3"/>
  <c r="ED48" i="3"/>
  <c r="EC48" i="3"/>
  <c r="EB48" i="3"/>
  <c r="EA48" i="3"/>
  <c r="DZ48" i="3"/>
  <c r="DY48" i="3"/>
  <c r="DX48" i="3"/>
  <c r="DW48" i="3"/>
  <c r="DV48" i="3"/>
  <c r="DU48" i="3"/>
  <c r="DT48" i="3"/>
  <c r="DS48" i="3"/>
  <c r="DR48" i="3"/>
  <c r="DQ48" i="3"/>
  <c r="DP48" i="3"/>
  <c r="DO48" i="3"/>
  <c r="DN48" i="3"/>
  <c r="DM48" i="3"/>
  <c r="DL48" i="3"/>
  <c r="DK48" i="3"/>
  <c r="DJ48" i="3"/>
  <c r="DI48" i="3"/>
  <c r="DH48" i="3"/>
  <c r="DG48" i="3"/>
  <c r="DF48" i="3"/>
  <c r="DE48" i="3"/>
  <c r="DD48" i="3"/>
  <c r="DC48" i="3"/>
  <c r="DB48" i="3"/>
  <c r="DA48" i="3"/>
  <c r="CZ48" i="3"/>
  <c r="CY48" i="3"/>
  <c r="CX48" i="3"/>
  <c r="CW48" i="3"/>
  <c r="CV48" i="3"/>
  <c r="CU48" i="3"/>
  <c r="CT48" i="3"/>
  <c r="CS48" i="3"/>
  <c r="CR48" i="3"/>
  <c r="CQ48" i="3"/>
  <c r="CP48" i="3"/>
  <c r="CO48" i="3"/>
  <c r="CN48" i="3"/>
  <c r="CM48" i="3"/>
  <c r="CL48" i="3"/>
  <c r="CK48" i="3"/>
  <c r="CJ48" i="3"/>
  <c r="CI48" i="3"/>
  <c r="CH48" i="3"/>
  <c r="CG48" i="3"/>
  <c r="CF48" i="3"/>
  <c r="CE48" i="3"/>
  <c r="CD48" i="3"/>
  <c r="CC48" i="3"/>
  <c r="CB48" i="3"/>
  <c r="CA48" i="3"/>
  <c r="BZ48" i="3"/>
  <c r="BY48" i="3"/>
  <c r="BX48" i="3"/>
  <c r="BW48" i="3"/>
  <c r="BV48" i="3"/>
  <c r="BU48"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U48" i="3"/>
  <c r="AT48" i="3"/>
  <c r="AS48" i="3"/>
  <c r="AR48" i="3"/>
  <c r="AQ48" i="3"/>
  <c r="AP48" i="3"/>
  <c r="AO48" i="3"/>
  <c r="AN48" i="3"/>
  <c r="AM48" i="3"/>
  <c r="AL48" i="3"/>
  <c r="AK48" i="3"/>
  <c r="AJ48" i="3"/>
  <c r="AI48" i="3"/>
  <c r="AH48" i="3"/>
  <c r="AG48" i="3"/>
  <c r="AF48" i="3"/>
  <c r="AE48" i="3"/>
  <c r="AD48" i="3"/>
  <c r="AC48" i="3"/>
  <c r="AB48" i="3"/>
  <c r="AA48" i="3"/>
  <c r="Z48" i="3"/>
  <c r="Y48" i="3"/>
  <c r="X48" i="3"/>
  <c r="W48" i="3"/>
  <c r="V48" i="3"/>
  <c r="U48" i="3"/>
  <c r="T48" i="3"/>
  <c r="S48" i="3"/>
  <c r="R48" i="3"/>
  <c r="Q48" i="3"/>
  <c r="P48" i="3"/>
  <c r="O48" i="3"/>
  <c r="N48" i="3"/>
  <c r="M48" i="3"/>
  <c r="L48" i="3"/>
  <c r="K48" i="3"/>
  <c r="J48" i="3"/>
  <c r="I48" i="3"/>
  <c r="H48" i="3"/>
  <c r="G48" i="3"/>
  <c r="F48" i="3"/>
  <c r="E48" i="3"/>
  <c r="D48" i="3"/>
  <c r="EY47" i="3"/>
  <c r="EX47" i="3"/>
  <c r="EW47" i="3"/>
  <c r="EV47" i="3"/>
  <c r="EU47" i="3"/>
  <c r="ET47" i="3"/>
  <c r="ES47" i="3"/>
  <c r="ER47" i="3"/>
  <c r="EQ47" i="3"/>
  <c r="EP47" i="3"/>
  <c r="EO47" i="3"/>
  <c r="EN47" i="3"/>
  <c r="EM47" i="3"/>
  <c r="EL47" i="3"/>
  <c r="EK47" i="3"/>
  <c r="EJ47" i="3"/>
  <c r="EI47" i="3"/>
  <c r="EH47" i="3"/>
  <c r="EG47" i="3"/>
  <c r="EF47" i="3"/>
  <c r="EE47" i="3"/>
  <c r="ED47" i="3"/>
  <c r="EC47" i="3"/>
  <c r="EB47" i="3"/>
  <c r="EA47" i="3"/>
  <c r="DZ47" i="3"/>
  <c r="DY47" i="3"/>
  <c r="DX47" i="3"/>
  <c r="DW47" i="3"/>
  <c r="DV47" i="3"/>
  <c r="DU47" i="3"/>
  <c r="DT47" i="3"/>
  <c r="DS47" i="3"/>
  <c r="DR47" i="3"/>
  <c r="DQ47" i="3"/>
  <c r="DP47" i="3"/>
  <c r="DO47" i="3"/>
  <c r="DN47" i="3"/>
  <c r="DM47" i="3"/>
  <c r="DL47" i="3"/>
  <c r="DK47" i="3"/>
  <c r="DJ47" i="3"/>
  <c r="DI47" i="3"/>
  <c r="DH47" i="3"/>
  <c r="DG47" i="3"/>
  <c r="DF47" i="3"/>
  <c r="DE47" i="3"/>
  <c r="DD47" i="3"/>
  <c r="DC47" i="3"/>
  <c r="DB47" i="3"/>
  <c r="DA47" i="3"/>
  <c r="CZ47" i="3"/>
  <c r="CY47" i="3"/>
  <c r="CX47" i="3"/>
  <c r="CW47" i="3"/>
  <c r="CV47" i="3"/>
  <c r="CU47" i="3"/>
  <c r="CT47" i="3"/>
  <c r="CS47" i="3"/>
  <c r="CR47" i="3"/>
  <c r="CQ47" i="3"/>
  <c r="CP47" i="3"/>
  <c r="CO47" i="3"/>
  <c r="CN47" i="3"/>
  <c r="CM47" i="3"/>
  <c r="CL47" i="3"/>
  <c r="CK47" i="3"/>
  <c r="CJ47" i="3"/>
  <c r="CI47" i="3"/>
  <c r="CH47" i="3"/>
  <c r="CG47" i="3"/>
  <c r="CF47" i="3"/>
  <c r="CE47" i="3"/>
  <c r="CD47" i="3"/>
  <c r="CC47" i="3"/>
  <c r="CB47" i="3"/>
  <c r="CA47" i="3"/>
  <c r="BZ47" i="3"/>
  <c r="BY47" i="3"/>
  <c r="BX47" i="3"/>
  <c r="BW47" i="3"/>
  <c r="BV47" i="3"/>
  <c r="BU47"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U47" i="3"/>
  <c r="AT47" i="3"/>
  <c r="AS47" i="3"/>
  <c r="AR47" i="3"/>
  <c r="AQ47" i="3"/>
  <c r="AP47" i="3"/>
  <c r="AO47" i="3"/>
  <c r="AN47" i="3"/>
  <c r="AM47" i="3"/>
  <c r="AL47"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F47" i="3"/>
  <c r="E47" i="3"/>
  <c r="D47" i="3"/>
  <c r="EY46" i="3"/>
  <c r="EX46" i="3"/>
  <c r="EW46" i="3"/>
  <c r="EV46" i="3"/>
  <c r="EU46" i="3"/>
  <c r="ET46" i="3"/>
  <c r="ES46" i="3"/>
  <c r="ER46" i="3"/>
  <c r="EQ46" i="3"/>
  <c r="EP46" i="3"/>
  <c r="EO46" i="3"/>
  <c r="EN46" i="3"/>
  <c r="EM46" i="3"/>
  <c r="EL46" i="3"/>
  <c r="EK46" i="3"/>
  <c r="EJ46" i="3"/>
  <c r="EI46" i="3"/>
  <c r="EH46" i="3"/>
  <c r="EG46" i="3"/>
  <c r="EF46" i="3"/>
  <c r="EE46" i="3"/>
  <c r="ED46" i="3"/>
  <c r="EC46" i="3"/>
  <c r="EB46" i="3"/>
  <c r="EA46" i="3"/>
  <c r="DZ46" i="3"/>
  <c r="DY46" i="3"/>
  <c r="DX46" i="3"/>
  <c r="DW46" i="3"/>
  <c r="DV46" i="3"/>
  <c r="DU46" i="3"/>
  <c r="DT46" i="3"/>
  <c r="DS46" i="3"/>
  <c r="DR46" i="3"/>
  <c r="DQ46" i="3"/>
  <c r="DP46" i="3"/>
  <c r="DO46" i="3"/>
  <c r="DN46" i="3"/>
  <c r="DM46" i="3"/>
  <c r="DL46" i="3"/>
  <c r="DK46" i="3"/>
  <c r="DJ46" i="3"/>
  <c r="DI46" i="3"/>
  <c r="DH46" i="3"/>
  <c r="DG46" i="3"/>
  <c r="DF46" i="3"/>
  <c r="DE46" i="3"/>
  <c r="DD46" i="3"/>
  <c r="DC46" i="3"/>
  <c r="DB46" i="3"/>
  <c r="DA46" i="3"/>
  <c r="CZ46" i="3"/>
  <c r="CY46" i="3"/>
  <c r="CX46" i="3"/>
  <c r="CW46" i="3"/>
  <c r="CV46" i="3"/>
  <c r="CU46" i="3"/>
  <c r="CT46" i="3"/>
  <c r="CS46" i="3"/>
  <c r="CR46" i="3"/>
  <c r="CQ46" i="3"/>
  <c r="CP46" i="3"/>
  <c r="CO46" i="3"/>
  <c r="CN46" i="3"/>
  <c r="CM46" i="3"/>
  <c r="CL46" i="3"/>
  <c r="CK46" i="3"/>
  <c r="CJ46" i="3"/>
  <c r="CI46" i="3"/>
  <c r="CH46" i="3"/>
  <c r="CG46" i="3"/>
  <c r="CF46" i="3"/>
  <c r="CE46" i="3"/>
  <c r="CD46" i="3"/>
  <c r="CC46" i="3"/>
  <c r="CB46" i="3"/>
  <c r="CA46" i="3"/>
  <c r="BZ46" i="3"/>
  <c r="BY46" i="3"/>
  <c r="BX46" i="3"/>
  <c r="BW46" i="3"/>
  <c r="BV46" i="3"/>
  <c r="BU46"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U46" i="3"/>
  <c r="AT46" i="3"/>
  <c r="AS46" i="3"/>
  <c r="AR46" i="3"/>
  <c r="AQ46" i="3"/>
  <c r="AP46" i="3"/>
  <c r="AO46" i="3"/>
  <c r="AN46" i="3"/>
  <c r="AM46" i="3"/>
  <c r="AL46" i="3"/>
  <c r="AK46" i="3"/>
  <c r="AJ46" i="3"/>
  <c r="AI46" i="3"/>
  <c r="AH46" i="3"/>
  <c r="AG46" i="3"/>
  <c r="AF46" i="3"/>
  <c r="AE46" i="3"/>
  <c r="AD46" i="3"/>
  <c r="AC46" i="3"/>
  <c r="AB46" i="3"/>
  <c r="AA46" i="3"/>
  <c r="Z46" i="3"/>
  <c r="Y46" i="3"/>
  <c r="X46" i="3"/>
  <c r="W46" i="3"/>
  <c r="V46" i="3"/>
  <c r="U46" i="3"/>
  <c r="T46" i="3"/>
  <c r="S46" i="3"/>
  <c r="R46" i="3"/>
  <c r="Q46" i="3"/>
  <c r="P46" i="3"/>
  <c r="O46" i="3"/>
  <c r="N46" i="3"/>
  <c r="M46" i="3"/>
  <c r="L46" i="3"/>
  <c r="K46" i="3"/>
  <c r="J46" i="3"/>
  <c r="I46" i="3"/>
  <c r="H46" i="3"/>
  <c r="G46" i="3"/>
  <c r="F46" i="3"/>
  <c r="E46" i="3"/>
  <c r="D46" i="3"/>
  <c r="EY45" i="3"/>
  <c r="EX45" i="3"/>
  <c r="EW45" i="3"/>
  <c r="EV45" i="3"/>
  <c r="EU45" i="3"/>
  <c r="ET45" i="3"/>
  <c r="ES45" i="3"/>
  <c r="ER45" i="3"/>
  <c r="EQ45" i="3"/>
  <c r="EP45" i="3"/>
  <c r="EO45" i="3"/>
  <c r="EN45" i="3"/>
  <c r="EM45" i="3"/>
  <c r="EL45" i="3"/>
  <c r="EK45" i="3"/>
  <c r="EJ45" i="3"/>
  <c r="EI45" i="3"/>
  <c r="EH45" i="3"/>
  <c r="EG45" i="3"/>
  <c r="EF45" i="3"/>
  <c r="EE45" i="3"/>
  <c r="ED45" i="3"/>
  <c r="EC45" i="3"/>
  <c r="EB45" i="3"/>
  <c r="EA45" i="3"/>
  <c r="DZ45" i="3"/>
  <c r="DY45" i="3"/>
  <c r="DX45" i="3"/>
  <c r="DW45" i="3"/>
  <c r="DV45" i="3"/>
  <c r="DU45" i="3"/>
  <c r="DT45" i="3"/>
  <c r="DS45" i="3"/>
  <c r="DR45" i="3"/>
  <c r="DQ45" i="3"/>
  <c r="DP45" i="3"/>
  <c r="DO45" i="3"/>
  <c r="DN45" i="3"/>
  <c r="DM45" i="3"/>
  <c r="DL45" i="3"/>
  <c r="DK45" i="3"/>
  <c r="DJ45" i="3"/>
  <c r="DI45" i="3"/>
  <c r="DH45" i="3"/>
  <c r="DG45" i="3"/>
  <c r="DF45" i="3"/>
  <c r="DE45" i="3"/>
  <c r="DD45" i="3"/>
  <c r="DC45" i="3"/>
  <c r="DB45" i="3"/>
  <c r="DA45" i="3"/>
  <c r="CZ45" i="3"/>
  <c r="CY45" i="3"/>
  <c r="CX45" i="3"/>
  <c r="CW45" i="3"/>
  <c r="CV45" i="3"/>
  <c r="CU45" i="3"/>
  <c r="CT45" i="3"/>
  <c r="CS45" i="3"/>
  <c r="CR45" i="3"/>
  <c r="CQ45" i="3"/>
  <c r="CP45" i="3"/>
  <c r="CO45" i="3"/>
  <c r="CN45" i="3"/>
  <c r="CM45" i="3"/>
  <c r="CL45" i="3"/>
  <c r="CK45" i="3"/>
  <c r="CJ45" i="3"/>
  <c r="CI45" i="3"/>
  <c r="CH45" i="3"/>
  <c r="CG45" i="3"/>
  <c r="CF45" i="3"/>
  <c r="CE45" i="3"/>
  <c r="CD45" i="3"/>
  <c r="CC45" i="3"/>
  <c r="CB45" i="3"/>
  <c r="CA45" i="3"/>
  <c r="BZ45" i="3"/>
  <c r="BY45" i="3"/>
  <c r="BX45" i="3"/>
  <c r="BW45" i="3"/>
  <c r="BV45" i="3"/>
  <c r="BU45"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U45" i="3"/>
  <c r="AT45" i="3"/>
  <c r="AS45" i="3"/>
  <c r="AR45" i="3"/>
  <c r="AQ45" i="3"/>
  <c r="AP45" i="3"/>
  <c r="AO45" i="3"/>
  <c r="AN45" i="3"/>
  <c r="AM45" i="3"/>
  <c r="AL45"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F45" i="3"/>
  <c r="E45" i="3"/>
  <c r="D45" i="3"/>
  <c r="EY44" i="3"/>
  <c r="EX44" i="3"/>
  <c r="EW44" i="3"/>
  <c r="EV44" i="3"/>
  <c r="EU44" i="3"/>
  <c r="ET44" i="3"/>
  <c r="ES44" i="3"/>
  <c r="ER44" i="3"/>
  <c r="EQ44" i="3"/>
  <c r="EP44" i="3"/>
  <c r="EO44" i="3"/>
  <c r="EN44" i="3"/>
  <c r="EM44" i="3"/>
  <c r="EL44" i="3"/>
  <c r="EK44" i="3"/>
  <c r="EJ44" i="3"/>
  <c r="EI44" i="3"/>
  <c r="EH44" i="3"/>
  <c r="EG44" i="3"/>
  <c r="EF44" i="3"/>
  <c r="EE44" i="3"/>
  <c r="ED44" i="3"/>
  <c r="EC44" i="3"/>
  <c r="EB44" i="3"/>
  <c r="EA44" i="3"/>
  <c r="DZ44" i="3"/>
  <c r="DY44" i="3"/>
  <c r="DX44" i="3"/>
  <c r="DW44" i="3"/>
  <c r="DV44" i="3"/>
  <c r="DU44" i="3"/>
  <c r="DT44" i="3"/>
  <c r="DS44" i="3"/>
  <c r="DR44" i="3"/>
  <c r="DQ44" i="3"/>
  <c r="DP44" i="3"/>
  <c r="DO44" i="3"/>
  <c r="DN44" i="3"/>
  <c r="DM44" i="3"/>
  <c r="DL44" i="3"/>
  <c r="DK44" i="3"/>
  <c r="DJ44" i="3"/>
  <c r="DI44" i="3"/>
  <c r="DH44" i="3"/>
  <c r="DG44" i="3"/>
  <c r="DF44" i="3"/>
  <c r="DE44" i="3"/>
  <c r="DD44" i="3"/>
  <c r="DC44" i="3"/>
  <c r="DB44" i="3"/>
  <c r="DA44" i="3"/>
  <c r="CZ44" i="3"/>
  <c r="CY44" i="3"/>
  <c r="CX44" i="3"/>
  <c r="CW44" i="3"/>
  <c r="CV44" i="3"/>
  <c r="CU44" i="3"/>
  <c r="CT44" i="3"/>
  <c r="CS44" i="3"/>
  <c r="CR44" i="3"/>
  <c r="CQ44" i="3"/>
  <c r="CP44" i="3"/>
  <c r="CO44" i="3"/>
  <c r="CN44" i="3"/>
  <c r="CM44" i="3"/>
  <c r="CL44" i="3"/>
  <c r="CK44" i="3"/>
  <c r="CJ44" i="3"/>
  <c r="CI44" i="3"/>
  <c r="CH44" i="3"/>
  <c r="CG44" i="3"/>
  <c r="CF44" i="3"/>
  <c r="CE44" i="3"/>
  <c r="CD44" i="3"/>
  <c r="CC44" i="3"/>
  <c r="CB44" i="3"/>
  <c r="CA44" i="3"/>
  <c r="BZ44" i="3"/>
  <c r="BY44" i="3"/>
  <c r="BX44" i="3"/>
  <c r="BW44" i="3"/>
  <c r="BV44" i="3"/>
  <c r="BU44"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U44" i="3"/>
  <c r="AT44" i="3"/>
  <c r="AS44" i="3"/>
  <c r="AR44" i="3"/>
  <c r="AQ44" i="3"/>
  <c r="AP44" i="3"/>
  <c r="AO44" i="3"/>
  <c r="AN44" i="3"/>
  <c r="AM44" i="3"/>
  <c r="AL44"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F44" i="3"/>
  <c r="E44" i="3"/>
  <c r="D44" i="3"/>
  <c r="EY43" i="3"/>
  <c r="EX43" i="3"/>
  <c r="EW43" i="3"/>
  <c r="EV43" i="3"/>
  <c r="EU43" i="3"/>
  <c r="ET43" i="3"/>
  <c r="ES43" i="3"/>
  <c r="ER43" i="3"/>
  <c r="EQ43" i="3"/>
  <c r="EP43" i="3"/>
  <c r="EO43" i="3"/>
  <c r="EN43" i="3"/>
  <c r="EM43" i="3"/>
  <c r="EL43" i="3"/>
  <c r="EK43" i="3"/>
  <c r="EJ43" i="3"/>
  <c r="EI43" i="3"/>
  <c r="EH43" i="3"/>
  <c r="EG43" i="3"/>
  <c r="EF43" i="3"/>
  <c r="EE43" i="3"/>
  <c r="ED43" i="3"/>
  <c r="EC43" i="3"/>
  <c r="EB43" i="3"/>
  <c r="EA43" i="3"/>
  <c r="DZ43" i="3"/>
  <c r="DY43" i="3"/>
  <c r="DX43" i="3"/>
  <c r="DW43" i="3"/>
  <c r="DV43" i="3"/>
  <c r="DU43" i="3"/>
  <c r="DT43" i="3"/>
  <c r="DS43" i="3"/>
  <c r="DR43" i="3"/>
  <c r="DQ43" i="3"/>
  <c r="DP43" i="3"/>
  <c r="DO43" i="3"/>
  <c r="DN43" i="3"/>
  <c r="DM43" i="3"/>
  <c r="DL43" i="3"/>
  <c r="DK43" i="3"/>
  <c r="DJ43" i="3"/>
  <c r="DI43" i="3"/>
  <c r="DH43" i="3"/>
  <c r="DG43" i="3"/>
  <c r="DF43" i="3"/>
  <c r="DE43" i="3"/>
  <c r="DD43" i="3"/>
  <c r="DC43" i="3"/>
  <c r="DB43" i="3"/>
  <c r="DA43" i="3"/>
  <c r="CZ43" i="3"/>
  <c r="CY43" i="3"/>
  <c r="CX43" i="3"/>
  <c r="CW43" i="3"/>
  <c r="CV43" i="3"/>
  <c r="CU43" i="3"/>
  <c r="CT43" i="3"/>
  <c r="CS43" i="3"/>
  <c r="CR43" i="3"/>
  <c r="CQ43" i="3"/>
  <c r="CP43" i="3"/>
  <c r="CO43" i="3"/>
  <c r="CN43" i="3"/>
  <c r="CM43" i="3"/>
  <c r="CL43" i="3"/>
  <c r="CK43" i="3"/>
  <c r="CJ43" i="3"/>
  <c r="CI43" i="3"/>
  <c r="CH43" i="3"/>
  <c r="CG43" i="3"/>
  <c r="CF43" i="3"/>
  <c r="CE43" i="3"/>
  <c r="CD43" i="3"/>
  <c r="CC43" i="3"/>
  <c r="CB43" i="3"/>
  <c r="CA43" i="3"/>
  <c r="BZ43" i="3"/>
  <c r="BY43" i="3"/>
  <c r="BX43" i="3"/>
  <c r="BW43" i="3"/>
  <c r="BV43" i="3"/>
  <c r="BU43"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U43" i="3"/>
  <c r="AT43" i="3"/>
  <c r="AS43" i="3"/>
  <c r="AR43" i="3"/>
  <c r="AQ43" i="3"/>
  <c r="AP43" i="3"/>
  <c r="AO43" i="3"/>
  <c r="AN43" i="3"/>
  <c r="AM43" i="3"/>
  <c r="AL43" i="3"/>
  <c r="AK43" i="3"/>
  <c r="AJ43" i="3"/>
  <c r="AI43" i="3"/>
  <c r="AH43" i="3"/>
  <c r="AG43" i="3"/>
  <c r="AF43" i="3"/>
  <c r="AE43" i="3"/>
  <c r="AD43" i="3"/>
  <c r="AC43" i="3"/>
  <c r="AB43" i="3"/>
  <c r="AA43" i="3"/>
  <c r="Z43" i="3"/>
  <c r="Y43" i="3"/>
  <c r="X43" i="3"/>
  <c r="W43" i="3"/>
  <c r="V43" i="3"/>
  <c r="U43" i="3"/>
  <c r="T43" i="3"/>
  <c r="S43" i="3"/>
  <c r="R43" i="3"/>
  <c r="Q43" i="3"/>
  <c r="P43" i="3"/>
  <c r="O43" i="3"/>
  <c r="N43" i="3"/>
  <c r="M43" i="3"/>
  <c r="L43" i="3"/>
  <c r="K43" i="3"/>
  <c r="J43" i="3"/>
  <c r="I43" i="3"/>
  <c r="H43" i="3"/>
  <c r="G43" i="3"/>
  <c r="F43" i="3"/>
  <c r="E43" i="3"/>
  <c r="D43" i="3"/>
  <c r="EY42" i="3"/>
  <c r="EX42" i="3"/>
  <c r="EW42" i="3"/>
  <c r="EV42" i="3"/>
  <c r="EU42" i="3"/>
  <c r="ET42" i="3"/>
  <c r="ES42" i="3"/>
  <c r="ER42" i="3"/>
  <c r="EQ42" i="3"/>
  <c r="EP42" i="3"/>
  <c r="EO42" i="3"/>
  <c r="EN42" i="3"/>
  <c r="EM42" i="3"/>
  <c r="EL42" i="3"/>
  <c r="EK42" i="3"/>
  <c r="EJ42" i="3"/>
  <c r="EI42" i="3"/>
  <c r="EH42" i="3"/>
  <c r="EG42" i="3"/>
  <c r="EF42" i="3"/>
  <c r="EE42" i="3"/>
  <c r="ED42" i="3"/>
  <c r="EC42" i="3"/>
  <c r="EB42" i="3"/>
  <c r="EA42" i="3"/>
  <c r="DZ42" i="3"/>
  <c r="DY42" i="3"/>
  <c r="DX42" i="3"/>
  <c r="DW42" i="3"/>
  <c r="DV42" i="3"/>
  <c r="DU42" i="3"/>
  <c r="DT42" i="3"/>
  <c r="DS42" i="3"/>
  <c r="DR42" i="3"/>
  <c r="DQ42" i="3"/>
  <c r="DP42" i="3"/>
  <c r="DO42" i="3"/>
  <c r="DN42" i="3"/>
  <c r="DM42" i="3"/>
  <c r="DL42" i="3"/>
  <c r="DK42" i="3"/>
  <c r="DJ42" i="3"/>
  <c r="DI42" i="3"/>
  <c r="DH42" i="3"/>
  <c r="DG42" i="3"/>
  <c r="DF42" i="3"/>
  <c r="DE42" i="3"/>
  <c r="DD42" i="3"/>
  <c r="DC42" i="3"/>
  <c r="DB42" i="3"/>
  <c r="DA42" i="3"/>
  <c r="CZ42" i="3"/>
  <c r="CY42" i="3"/>
  <c r="CX42" i="3"/>
  <c r="CW42" i="3"/>
  <c r="CV42" i="3"/>
  <c r="CU42" i="3"/>
  <c r="CT42" i="3"/>
  <c r="CS42" i="3"/>
  <c r="CR42" i="3"/>
  <c r="CQ42" i="3"/>
  <c r="CP42" i="3"/>
  <c r="CO42" i="3"/>
  <c r="CN42" i="3"/>
  <c r="CM42" i="3"/>
  <c r="CL42" i="3"/>
  <c r="CK42" i="3"/>
  <c r="CJ42" i="3"/>
  <c r="CI42" i="3"/>
  <c r="CH42" i="3"/>
  <c r="CG42" i="3"/>
  <c r="CF42" i="3"/>
  <c r="CE42" i="3"/>
  <c r="CD42" i="3"/>
  <c r="CC42" i="3"/>
  <c r="CB42" i="3"/>
  <c r="CA42" i="3"/>
  <c r="BZ42" i="3"/>
  <c r="BY42" i="3"/>
  <c r="BX42" i="3"/>
  <c r="BW42" i="3"/>
  <c r="BV42" i="3"/>
  <c r="BU42"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U42" i="3"/>
  <c r="AT42" i="3"/>
  <c r="AS42" i="3"/>
  <c r="AR42" i="3"/>
  <c r="AQ42" i="3"/>
  <c r="AP42" i="3"/>
  <c r="AO42" i="3"/>
  <c r="AN42" i="3"/>
  <c r="AM42" i="3"/>
  <c r="AL42"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F42" i="3"/>
  <c r="E42" i="3"/>
  <c r="D42" i="3"/>
  <c r="EY41" i="3"/>
  <c r="EX41" i="3"/>
  <c r="EW41" i="3"/>
  <c r="EV41" i="3"/>
  <c r="EU41" i="3"/>
  <c r="ET41" i="3"/>
  <c r="ES41" i="3"/>
  <c r="ER41" i="3"/>
  <c r="EQ41" i="3"/>
  <c r="EP41" i="3"/>
  <c r="EO41" i="3"/>
  <c r="EN41" i="3"/>
  <c r="EM41" i="3"/>
  <c r="EL41" i="3"/>
  <c r="EK41" i="3"/>
  <c r="EJ41" i="3"/>
  <c r="EI41" i="3"/>
  <c r="EH41" i="3"/>
  <c r="EG41" i="3"/>
  <c r="EF41" i="3"/>
  <c r="EE41" i="3"/>
  <c r="ED41" i="3"/>
  <c r="EC41" i="3"/>
  <c r="EB41" i="3"/>
  <c r="EA41" i="3"/>
  <c r="DZ41" i="3"/>
  <c r="DY41" i="3"/>
  <c r="DX41" i="3"/>
  <c r="DW41" i="3"/>
  <c r="DV41" i="3"/>
  <c r="DU41" i="3"/>
  <c r="DT41" i="3"/>
  <c r="DS41" i="3"/>
  <c r="DR41" i="3"/>
  <c r="DQ41" i="3"/>
  <c r="DP41" i="3"/>
  <c r="DO41" i="3"/>
  <c r="DN41" i="3"/>
  <c r="DM41" i="3"/>
  <c r="DL41" i="3"/>
  <c r="DK41" i="3"/>
  <c r="DJ41" i="3"/>
  <c r="DI41" i="3"/>
  <c r="DH41" i="3"/>
  <c r="DG41" i="3"/>
  <c r="DF41" i="3"/>
  <c r="DE41" i="3"/>
  <c r="DD41" i="3"/>
  <c r="DC41" i="3"/>
  <c r="DB41" i="3"/>
  <c r="DA41" i="3"/>
  <c r="CZ41" i="3"/>
  <c r="CY41" i="3"/>
  <c r="CX41" i="3"/>
  <c r="CW41" i="3"/>
  <c r="CV41" i="3"/>
  <c r="CU41" i="3"/>
  <c r="CT41" i="3"/>
  <c r="CS41" i="3"/>
  <c r="CR41" i="3"/>
  <c r="CQ41" i="3"/>
  <c r="CP41" i="3"/>
  <c r="CO41" i="3"/>
  <c r="CN41" i="3"/>
  <c r="CM41" i="3"/>
  <c r="CL41" i="3"/>
  <c r="CK41" i="3"/>
  <c r="CJ41" i="3"/>
  <c r="CI41" i="3"/>
  <c r="CH41" i="3"/>
  <c r="CG41" i="3"/>
  <c r="CF41" i="3"/>
  <c r="CE41" i="3"/>
  <c r="CD41" i="3"/>
  <c r="CC41" i="3"/>
  <c r="CB41" i="3"/>
  <c r="CA41" i="3"/>
  <c r="BZ41" i="3"/>
  <c r="BY41" i="3"/>
  <c r="BX41" i="3"/>
  <c r="BW41" i="3"/>
  <c r="BV41" i="3"/>
  <c r="BU41"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U41" i="3"/>
  <c r="AT41" i="3"/>
  <c r="AS41" i="3"/>
  <c r="AR41" i="3"/>
  <c r="AQ41" i="3"/>
  <c r="AP41" i="3"/>
  <c r="AO41" i="3"/>
  <c r="AN41" i="3"/>
  <c r="AM41" i="3"/>
  <c r="AL41"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F41" i="3"/>
  <c r="E41" i="3"/>
  <c r="D41" i="3"/>
  <c r="EY40" i="3"/>
  <c r="EX40" i="3"/>
  <c r="EW40" i="3"/>
  <c r="EV40" i="3"/>
  <c r="EU40" i="3"/>
  <c r="ET40" i="3"/>
  <c r="ES40" i="3"/>
  <c r="ER40" i="3"/>
  <c r="EQ40" i="3"/>
  <c r="EP40" i="3"/>
  <c r="EO40" i="3"/>
  <c r="EN40" i="3"/>
  <c r="EM40" i="3"/>
  <c r="EL40" i="3"/>
  <c r="EK40" i="3"/>
  <c r="EJ40" i="3"/>
  <c r="EI40" i="3"/>
  <c r="EH40" i="3"/>
  <c r="EG40" i="3"/>
  <c r="EF40" i="3"/>
  <c r="EE40" i="3"/>
  <c r="ED40" i="3"/>
  <c r="EC40" i="3"/>
  <c r="EB40" i="3"/>
  <c r="EA40" i="3"/>
  <c r="DZ40" i="3"/>
  <c r="DY40" i="3"/>
  <c r="DX40" i="3"/>
  <c r="DW40" i="3"/>
  <c r="DV40" i="3"/>
  <c r="DU40" i="3"/>
  <c r="DT40" i="3"/>
  <c r="DS40" i="3"/>
  <c r="DR40" i="3"/>
  <c r="DQ40" i="3"/>
  <c r="DP40" i="3"/>
  <c r="DO40" i="3"/>
  <c r="DN40" i="3"/>
  <c r="DM40" i="3"/>
  <c r="DL40" i="3"/>
  <c r="DK40" i="3"/>
  <c r="DJ40" i="3"/>
  <c r="DI40" i="3"/>
  <c r="DH40" i="3"/>
  <c r="DG40" i="3"/>
  <c r="DF40" i="3"/>
  <c r="DE40" i="3"/>
  <c r="DD40" i="3"/>
  <c r="DC40" i="3"/>
  <c r="DB40" i="3"/>
  <c r="DA40" i="3"/>
  <c r="CZ40" i="3"/>
  <c r="CY40" i="3"/>
  <c r="CX40" i="3"/>
  <c r="CW40" i="3"/>
  <c r="CV40" i="3"/>
  <c r="CU40" i="3"/>
  <c r="CT40" i="3"/>
  <c r="CS40" i="3"/>
  <c r="CR40" i="3"/>
  <c r="CQ40" i="3"/>
  <c r="CP40" i="3"/>
  <c r="CO40" i="3"/>
  <c r="CN40" i="3"/>
  <c r="CM40" i="3"/>
  <c r="CL40" i="3"/>
  <c r="CK40" i="3"/>
  <c r="CJ40" i="3"/>
  <c r="CI40" i="3"/>
  <c r="CH40" i="3"/>
  <c r="CG40" i="3"/>
  <c r="CF40" i="3"/>
  <c r="CE40" i="3"/>
  <c r="CD40" i="3"/>
  <c r="CC40" i="3"/>
  <c r="CB40" i="3"/>
  <c r="CA40" i="3"/>
  <c r="BZ40" i="3"/>
  <c r="BY40" i="3"/>
  <c r="BX40" i="3"/>
  <c r="BW40" i="3"/>
  <c r="BV40" i="3"/>
  <c r="BU40"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U40" i="3"/>
  <c r="AT40" i="3"/>
  <c r="AS40" i="3"/>
  <c r="AR40" i="3"/>
  <c r="AQ40" i="3"/>
  <c r="AP40" i="3"/>
  <c r="AO40" i="3"/>
  <c r="AN40" i="3"/>
  <c r="AM40" i="3"/>
  <c r="AL40" i="3"/>
  <c r="AK40" i="3"/>
  <c r="AJ40" i="3"/>
  <c r="AI40" i="3"/>
  <c r="AH40" i="3"/>
  <c r="AG40" i="3"/>
  <c r="AF40" i="3"/>
  <c r="AE40" i="3"/>
  <c r="AD40" i="3"/>
  <c r="AC40" i="3"/>
  <c r="AB40" i="3"/>
  <c r="AA40" i="3"/>
  <c r="Z40" i="3"/>
  <c r="Y40" i="3"/>
  <c r="X40" i="3"/>
  <c r="W40" i="3"/>
  <c r="V40" i="3"/>
  <c r="U40" i="3"/>
  <c r="T40" i="3"/>
  <c r="S40" i="3"/>
  <c r="R40" i="3"/>
  <c r="Q40" i="3"/>
  <c r="P40" i="3"/>
  <c r="O40" i="3"/>
  <c r="N40" i="3"/>
  <c r="M40" i="3"/>
  <c r="L40" i="3"/>
  <c r="K40" i="3"/>
  <c r="J40" i="3"/>
  <c r="I40" i="3"/>
  <c r="H40" i="3"/>
  <c r="G40" i="3"/>
  <c r="F40" i="3"/>
  <c r="E40" i="3"/>
  <c r="D40" i="3"/>
  <c r="EY39" i="3"/>
  <c r="EX39" i="3"/>
  <c r="EW39" i="3"/>
  <c r="EV39" i="3"/>
  <c r="EU39" i="3"/>
  <c r="ET39" i="3"/>
  <c r="ES39" i="3"/>
  <c r="ER39" i="3"/>
  <c r="EQ39" i="3"/>
  <c r="EP39" i="3"/>
  <c r="EO39" i="3"/>
  <c r="EN39" i="3"/>
  <c r="EM39" i="3"/>
  <c r="EL39" i="3"/>
  <c r="EK39" i="3"/>
  <c r="EJ39" i="3"/>
  <c r="EI39" i="3"/>
  <c r="EH39" i="3"/>
  <c r="EG39" i="3"/>
  <c r="EF39" i="3"/>
  <c r="EE39" i="3"/>
  <c r="ED39" i="3"/>
  <c r="EC39" i="3"/>
  <c r="EB39" i="3"/>
  <c r="EA39" i="3"/>
  <c r="DZ39" i="3"/>
  <c r="DY39" i="3"/>
  <c r="DX39" i="3"/>
  <c r="DW39" i="3"/>
  <c r="DV39" i="3"/>
  <c r="DU39" i="3"/>
  <c r="DT39" i="3"/>
  <c r="DS39" i="3"/>
  <c r="DR39" i="3"/>
  <c r="DQ39" i="3"/>
  <c r="DP39" i="3"/>
  <c r="DO39" i="3"/>
  <c r="DN39" i="3"/>
  <c r="DM39" i="3"/>
  <c r="DL39" i="3"/>
  <c r="DK39" i="3"/>
  <c r="DJ39" i="3"/>
  <c r="DI39" i="3"/>
  <c r="DH39" i="3"/>
  <c r="DG39" i="3"/>
  <c r="DF39" i="3"/>
  <c r="DE39" i="3"/>
  <c r="DD39" i="3"/>
  <c r="DC39" i="3"/>
  <c r="DB39" i="3"/>
  <c r="DA39" i="3"/>
  <c r="CZ39" i="3"/>
  <c r="CY39" i="3"/>
  <c r="CX39" i="3"/>
  <c r="CW39" i="3"/>
  <c r="CV39" i="3"/>
  <c r="CU39" i="3"/>
  <c r="CT39" i="3"/>
  <c r="CS39" i="3"/>
  <c r="CR39" i="3"/>
  <c r="CQ39" i="3"/>
  <c r="CP39" i="3"/>
  <c r="CO39" i="3"/>
  <c r="CN39" i="3"/>
  <c r="CM39" i="3"/>
  <c r="CL39" i="3"/>
  <c r="CK39" i="3"/>
  <c r="CJ39" i="3"/>
  <c r="CI39" i="3"/>
  <c r="CH39" i="3"/>
  <c r="CG39" i="3"/>
  <c r="CF39" i="3"/>
  <c r="CE39" i="3"/>
  <c r="CD39" i="3"/>
  <c r="CC39" i="3"/>
  <c r="CB39" i="3"/>
  <c r="CA39" i="3"/>
  <c r="BZ39" i="3"/>
  <c r="BY39" i="3"/>
  <c r="BX39" i="3"/>
  <c r="BW39" i="3"/>
  <c r="BV39" i="3"/>
  <c r="BU39"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U39" i="3"/>
  <c r="AT39" i="3"/>
  <c r="AS39" i="3"/>
  <c r="AR39" i="3"/>
  <c r="AQ39" i="3"/>
  <c r="AP39" i="3"/>
  <c r="AO39" i="3"/>
  <c r="AN39" i="3"/>
  <c r="AM39" i="3"/>
  <c r="AL39" i="3"/>
  <c r="AK39" i="3"/>
  <c r="AJ39" i="3"/>
  <c r="AI39" i="3"/>
  <c r="AH39" i="3"/>
  <c r="AG39" i="3"/>
  <c r="AF39" i="3"/>
  <c r="AE39" i="3"/>
  <c r="AD39" i="3"/>
  <c r="AC39" i="3"/>
  <c r="AB39" i="3"/>
  <c r="AA39" i="3"/>
  <c r="Z39" i="3"/>
  <c r="Y39" i="3"/>
  <c r="X39" i="3"/>
  <c r="W39" i="3"/>
  <c r="V39" i="3"/>
  <c r="U39" i="3"/>
  <c r="T39" i="3"/>
  <c r="S39" i="3"/>
  <c r="R39" i="3"/>
  <c r="Q39" i="3"/>
  <c r="P39" i="3"/>
  <c r="O39" i="3"/>
  <c r="N39" i="3"/>
  <c r="M39" i="3"/>
  <c r="L39" i="3"/>
  <c r="K39" i="3"/>
  <c r="J39" i="3"/>
  <c r="I39" i="3"/>
  <c r="H39" i="3"/>
  <c r="G39" i="3"/>
  <c r="G72" i="3" s="1"/>
  <c r="F39" i="3"/>
  <c r="E39" i="3"/>
  <c r="D39" i="3"/>
  <c r="C48" i="3"/>
  <c r="C47" i="3"/>
  <c r="C46" i="3"/>
  <c r="C45" i="3"/>
  <c r="C44" i="3"/>
  <c r="C43" i="3"/>
  <c r="C42" i="3"/>
  <c r="C41" i="3"/>
  <c r="C40" i="3"/>
  <c r="C49" i="3"/>
  <c r="C45" i="4"/>
  <c r="AN76" i="7"/>
  <c r="AM76" i="7"/>
  <c r="AL76" i="7"/>
  <c r="AK76" i="7"/>
  <c r="AJ76" i="7"/>
  <c r="AI76" i="7"/>
  <c r="AH76" i="7"/>
  <c r="AG76" i="7"/>
  <c r="AF76" i="7"/>
  <c r="AD76" i="7"/>
  <c r="AC76" i="7"/>
  <c r="AB76" i="7"/>
  <c r="AA76" i="7"/>
  <c r="Z76" i="7"/>
  <c r="Y76" i="7"/>
  <c r="X76" i="7"/>
  <c r="W76" i="7"/>
  <c r="V76" i="7"/>
  <c r="U76" i="7"/>
  <c r="J76" i="7"/>
  <c r="T76" i="7"/>
  <c r="S76" i="7"/>
  <c r="R76" i="7"/>
  <c r="Q76" i="7"/>
  <c r="P76" i="7"/>
  <c r="O76" i="7"/>
  <c r="N76" i="7"/>
  <c r="M76" i="7"/>
  <c r="L76" i="7"/>
  <c r="K76" i="7"/>
  <c r="I76" i="7"/>
  <c r="H76" i="7"/>
  <c r="F76" i="7"/>
  <c r="G76" i="7"/>
  <c r="E76" i="7"/>
  <c r="D76" i="7"/>
  <c r="C76" i="7"/>
  <c r="B75" i="7"/>
  <c r="F1" i="12"/>
  <c r="C1" i="12"/>
  <c r="I1" i="12"/>
  <c r="F565" i="12"/>
  <c r="C565" i="12"/>
  <c r="GH44" i="11"/>
  <c r="GG44" i="11"/>
  <c r="GF44" i="11"/>
  <c r="GE44" i="11"/>
  <c r="GD44" i="11"/>
  <c r="GC44" i="11"/>
  <c r="GB44" i="11"/>
  <c r="GA44" i="11"/>
  <c r="FZ44" i="11"/>
  <c r="FY44" i="11"/>
  <c r="FX44" i="11"/>
  <c r="FW44" i="11"/>
  <c r="FV44" i="11"/>
  <c r="FU44" i="11"/>
  <c r="FT44" i="11"/>
  <c r="FS44" i="11"/>
  <c r="FR44" i="11"/>
  <c r="FQ44" i="11"/>
  <c r="FP44" i="11"/>
  <c r="FO44" i="11"/>
  <c r="FN44" i="11"/>
  <c r="FM44" i="11"/>
  <c r="FL44" i="11"/>
  <c r="FK44" i="11"/>
  <c r="FJ44" i="11"/>
  <c r="FI44" i="11"/>
  <c r="FH44" i="11"/>
  <c r="FG44" i="11"/>
  <c r="FF44" i="11"/>
  <c r="FE44" i="11"/>
  <c r="FD44" i="11"/>
  <c r="FC44" i="11"/>
  <c r="FB44" i="11"/>
  <c r="FA44" i="11"/>
  <c r="EZ44" i="11"/>
  <c r="EY44" i="11"/>
  <c r="EX44" i="11"/>
  <c r="EW44" i="11"/>
  <c r="EV44" i="11"/>
  <c r="EU44" i="11"/>
  <c r="ET44" i="11"/>
  <c r="ES44" i="11"/>
  <c r="ER44" i="11"/>
  <c r="EQ44" i="11"/>
  <c r="EP44" i="11"/>
  <c r="EO44" i="11"/>
  <c r="EN44" i="11"/>
  <c r="EM44" i="11"/>
  <c r="EL44" i="11"/>
  <c r="EK44" i="11"/>
  <c r="EJ44" i="11"/>
  <c r="EI44" i="11"/>
  <c r="EH44" i="11"/>
  <c r="EG44" i="11"/>
  <c r="EF44" i="11"/>
  <c r="EE44" i="11"/>
  <c r="ED44" i="11"/>
  <c r="EC44" i="11"/>
  <c r="EB44" i="11"/>
  <c r="EA44" i="11"/>
  <c r="DZ44" i="11"/>
  <c r="DY44" i="11"/>
  <c r="DX44" i="11"/>
  <c r="DV44" i="11"/>
  <c r="DU44" i="11"/>
  <c r="DT44" i="11"/>
  <c r="DS44" i="11"/>
  <c r="DR44" i="11"/>
  <c r="DQ44" i="11"/>
  <c r="DP44" i="11"/>
  <c r="DO44" i="11"/>
  <c r="DN44" i="11"/>
  <c r="DM44" i="11"/>
  <c r="DL44" i="11"/>
  <c r="DK44" i="11"/>
  <c r="DJ44" i="11"/>
  <c r="DI44" i="11"/>
  <c r="DH44" i="11"/>
  <c r="DG44" i="11"/>
  <c r="DF44" i="11"/>
  <c r="DE44" i="11"/>
  <c r="DD44" i="11"/>
  <c r="DC44" i="11"/>
  <c r="DB44" i="11"/>
  <c r="DA44" i="11"/>
  <c r="CZ44" i="11"/>
  <c r="CY44" i="11"/>
  <c r="CX44" i="11"/>
  <c r="CW44" i="11"/>
  <c r="CV44" i="11"/>
  <c r="CU44" i="11"/>
  <c r="CT44" i="11"/>
  <c r="CS44" i="11"/>
  <c r="GH43" i="11"/>
  <c r="GG43" i="11"/>
  <c r="GF43" i="11"/>
  <c r="GE43" i="11"/>
  <c r="GD43" i="11"/>
  <c r="GC43" i="11"/>
  <c r="GB43" i="11"/>
  <c r="GA43" i="11"/>
  <c r="FZ43" i="11"/>
  <c r="FY43" i="11"/>
  <c r="FX43" i="11"/>
  <c r="FW43" i="11"/>
  <c r="FV43" i="11"/>
  <c r="FU43" i="11"/>
  <c r="FT43" i="11"/>
  <c r="FS43" i="11"/>
  <c r="FR43" i="11"/>
  <c r="FQ43" i="11"/>
  <c r="FP43" i="11"/>
  <c r="FO43" i="11"/>
  <c r="FN43" i="11"/>
  <c r="FM43" i="11"/>
  <c r="FL43" i="11"/>
  <c r="FK43" i="11"/>
  <c r="FJ43" i="11"/>
  <c r="FI43" i="11"/>
  <c r="FH43" i="11"/>
  <c r="FG43" i="11"/>
  <c r="FF43" i="11"/>
  <c r="FE43" i="11"/>
  <c r="FD43" i="11"/>
  <c r="FC43" i="11"/>
  <c r="FB43" i="11"/>
  <c r="FA43" i="11"/>
  <c r="EZ43" i="11"/>
  <c r="EY43" i="11"/>
  <c r="EX43" i="11"/>
  <c r="EW43" i="11"/>
  <c r="EV43" i="11"/>
  <c r="EU43" i="11"/>
  <c r="ET43" i="11"/>
  <c r="ES43" i="11"/>
  <c r="ER43" i="11"/>
  <c r="EQ43" i="11"/>
  <c r="EP43" i="11"/>
  <c r="EO43" i="11"/>
  <c r="EN43" i="11"/>
  <c r="EM43" i="11"/>
  <c r="EL43" i="11"/>
  <c r="EK43" i="11"/>
  <c r="EJ43" i="11"/>
  <c r="EI43" i="11"/>
  <c r="EH43" i="11"/>
  <c r="EG43" i="11"/>
  <c r="EF43" i="11"/>
  <c r="EE43" i="11"/>
  <c r="ED43" i="11"/>
  <c r="EC43" i="11"/>
  <c r="EB43" i="11"/>
  <c r="EA43" i="11"/>
  <c r="DZ43" i="11"/>
  <c r="DY43" i="11"/>
  <c r="DX43" i="11"/>
  <c r="DV43" i="11"/>
  <c r="DU43" i="11"/>
  <c r="DT43" i="11"/>
  <c r="DS43" i="11"/>
  <c r="DR43" i="11"/>
  <c r="DQ43" i="11"/>
  <c r="DP43" i="11"/>
  <c r="DO43" i="11"/>
  <c r="DN43" i="11"/>
  <c r="DM43" i="11"/>
  <c r="DL43" i="11"/>
  <c r="DK43" i="11"/>
  <c r="DJ43" i="11"/>
  <c r="DI43" i="11"/>
  <c r="DH43" i="11"/>
  <c r="DG43" i="11"/>
  <c r="DF43" i="11"/>
  <c r="DE43" i="11"/>
  <c r="DD43" i="11"/>
  <c r="DC43" i="11"/>
  <c r="DB43" i="11"/>
  <c r="DA43" i="11"/>
  <c r="CZ43" i="11"/>
  <c r="CY43" i="11"/>
  <c r="CX43" i="11"/>
  <c r="CW43" i="11"/>
  <c r="CV43" i="11"/>
  <c r="CU43" i="11"/>
  <c r="CT43" i="11"/>
  <c r="CS43" i="11"/>
  <c r="GG42" i="11"/>
  <c r="GF42" i="11"/>
  <c r="GE42" i="11"/>
  <c r="GD42" i="11"/>
  <c r="GC42" i="11"/>
  <c r="GB42" i="11"/>
  <c r="GA42" i="11"/>
  <c r="FZ42" i="11"/>
  <c r="FY42" i="11"/>
  <c r="FX42" i="11"/>
  <c r="FW42" i="11"/>
  <c r="FV42" i="11"/>
  <c r="FU42" i="11"/>
  <c r="FT42" i="11"/>
  <c r="FS42" i="11"/>
  <c r="FR42" i="11"/>
  <c r="FQ42" i="11"/>
  <c r="FP42" i="11"/>
  <c r="FO42" i="11"/>
  <c r="FN42" i="11"/>
  <c r="FM42" i="11"/>
  <c r="FL42" i="11"/>
  <c r="FK42" i="11"/>
  <c r="FJ42" i="11"/>
  <c r="FI42" i="11"/>
  <c r="FH42" i="11"/>
  <c r="FG42" i="11"/>
  <c r="FF42" i="11"/>
  <c r="FE42" i="11"/>
  <c r="FD42" i="11"/>
  <c r="FC42" i="11"/>
  <c r="FB42" i="11"/>
  <c r="FA42" i="11"/>
  <c r="EZ42" i="11"/>
  <c r="EY42" i="11"/>
  <c r="EX42" i="11"/>
  <c r="EW42" i="11"/>
  <c r="EV42" i="11"/>
  <c r="EU42" i="11"/>
  <c r="ET42" i="11"/>
  <c r="ES42" i="11"/>
  <c r="ER42" i="11"/>
  <c r="EQ42" i="11"/>
  <c r="EO42" i="11"/>
  <c r="EN42" i="11"/>
  <c r="EM42" i="11"/>
  <c r="EK42" i="11"/>
  <c r="EJ42" i="11"/>
  <c r="EI42" i="11"/>
  <c r="EG42" i="11"/>
  <c r="EF42" i="11"/>
  <c r="EE42" i="11"/>
  <c r="ED42" i="11"/>
  <c r="EC42" i="11"/>
  <c r="EB42" i="11"/>
  <c r="EA42" i="11"/>
  <c r="DZ42" i="11"/>
  <c r="DY42" i="11"/>
  <c r="DX42" i="11"/>
  <c r="DV42" i="11"/>
  <c r="DU42" i="11"/>
  <c r="DT42" i="11"/>
  <c r="DS42" i="11"/>
  <c r="DR42" i="11"/>
  <c r="DQ42" i="11"/>
  <c r="DP42" i="11"/>
  <c r="DO42" i="11"/>
  <c r="DN42" i="11"/>
  <c r="DM42" i="11"/>
  <c r="DK42" i="11"/>
  <c r="DJ42" i="11"/>
  <c r="DI42" i="11"/>
  <c r="DH42" i="11"/>
  <c r="DG42" i="11"/>
  <c r="DF42" i="11"/>
  <c r="DE42" i="11"/>
  <c r="DD42" i="11"/>
  <c r="DC42" i="11"/>
  <c r="DB42" i="11"/>
  <c r="DA42" i="11"/>
  <c r="CZ42" i="11"/>
  <c r="CY42" i="11"/>
  <c r="CX42" i="11"/>
  <c r="CW42" i="11"/>
  <c r="CV42" i="11"/>
  <c r="CU42" i="11"/>
  <c r="CT42" i="11"/>
  <c r="CS42" i="11"/>
  <c r="EC45" i="11" l="1"/>
  <c r="EK45" i="11"/>
  <c r="ES45" i="11"/>
  <c r="FA45" i="11"/>
  <c r="FI45" i="11"/>
  <c r="FQ45" i="11"/>
  <c r="FY45" i="11"/>
  <c r="GG45" i="11"/>
  <c r="DM45" i="11"/>
  <c r="DU45" i="11"/>
  <c r="DL45" i="11"/>
  <c r="DT45" i="11"/>
  <c r="EB45" i="11"/>
  <c r="EJ45" i="11"/>
  <c r="ER45" i="11"/>
  <c r="EZ45" i="11"/>
  <c r="FH45" i="11"/>
  <c r="FP45" i="11"/>
  <c r="FX45" i="11"/>
  <c r="GF45" i="11"/>
  <c r="FR45" i="11"/>
  <c r="FZ45" i="11"/>
  <c r="GH45" i="11"/>
  <c r="DN45" i="11"/>
  <c r="DV45" i="11"/>
  <c r="ED45" i="11"/>
  <c r="EL45" i="11"/>
  <c r="ET45" i="11"/>
  <c r="FB45" i="11"/>
  <c r="FJ45" i="11"/>
  <c r="DO45" i="11"/>
  <c r="DW45" i="11"/>
  <c r="EE45" i="11"/>
  <c r="EM45" i="11"/>
  <c r="EU45" i="11"/>
  <c r="FC45" i="11"/>
  <c r="FK45" i="11"/>
  <c r="FS45" i="11"/>
  <c r="GA45" i="11"/>
  <c r="DP45" i="11"/>
  <c r="DX45" i="11"/>
  <c r="EF45" i="11"/>
  <c r="EN45" i="11"/>
  <c r="EV45" i="11"/>
  <c r="FD45" i="11"/>
  <c r="FL45" i="11"/>
  <c r="FT45" i="11"/>
  <c r="GB45" i="11"/>
  <c r="DQ45" i="11"/>
  <c r="DY45" i="11"/>
  <c r="EG45" i="11"/>
  <c r="EO45" i="11"/>
  <c r="EW45" i="11"/>
  <c r="FE45" i="11"/>
  <c r="FM45" i="11"/>
  <c r="FU45" i="11"/>
  <c r="GC45" i="11"/>
  <c r="DR45" i="11"/>
  <c r="DZ45" i="11"/>
  <c r="EH45" i="11"/>
  <c r="EP45" i="11"/>
  <c r="EX45" i="11"/>
  <c r="FF45" i="11"/>
  <c r="FN45" i="11"/>
  <c r="FV45" i="11"/>
  <c r="GD45" i="11"/>
  <c r="DS45" i="11"/>
  <c r="EA45" i="11"/>
  <c r="EI45" i="11"/>
  <c r="EQ45" i="11"/>
  <c r="EY45" i="11"/>
  <c r="FG45" i="11"/>
  <c r="FO45" i="11"/>
  <c r="FW45" i="11"/>
  <c r="GE45" i="11"/>
  <c r="QZ16" i="3"/>
  <c r="QW16" i="3"/>
  <c r="QU16" i="3"/>
  <c r="QN16" i="3"/>
  <c r="QG16" i="3"/>
  <c r="QC16" i="3"/>
  <c r="PV16" i="3"/>
  <c r="PT16" i="3"/>
  <c r="PA16" i="3"/>
  <c r="OS16" i="3"/>
  <c r="OG16" i="3"/>
  <c r="NN16" i="3"/>
  <c r="MU16" i="3"/>
  <c r="LH16" i="3"/>
  <c r="LB16" i="3"/>
  <c r="QZ15" i="3"/>
  <c r="QW15" i="3"/>
  <c r="QU15" i="3"/>
  <c r="QN15" i="3"/>
  <c r="QG15" i="3"/>
  <c r="QC15" i="3"/>
  <c r="PV15" i="3"/>
  <c r="PT15" i="3"/>
  <c r="PA15" i="3"/>
  <c r="OS15" i="3"/>
  <c r="OG15" i="3"/>
  <c r="NN15" i="3"/>
  <c r="MU15" i="3"/>
  <c r="LH15" i="3"/>
  <c r="LB15" i="3"/>
  <c r="QZ14" i="3"/>
  <c r="QW14" i="3"/>
  <c r="QU14" i="3"/>
  <c r="QN14" i="3"/>
  <c r="QG14" i="3"/>
  <c r="QC14" i="3"/>
  <c r="PV14" i="3"/>
  <c r="PT14" i="3"/>
  <c r="PA14" i="3"/>
  <c r="OS14" i="3"/>
  <c r="OG14" i="3"/>
  <c r="NN14" i="3"/>
  <c r="MU14" i="3"/>
  <c r="LH14" i="3"/>
  <c r="LB14" i="3"/>
  <c r="QZ13" i="3"/>
  <c r="QW13" i="3"/>
  <c r="QU13" i="3"/>
  <c r="QN13" i="3"/>
  <c r="QG13" i="3"/>
  <c r="QC13" i="3"/>
  <c r="PV13" i="3"/>
  <c r="PT13" i="3"/>
  <c r="PA13" i="3"/>
  <c r="OS13" i="3"/>
  <c r="ON13" i="3"/>
  <c r="OG13" i="3"/>
  <c r="NZ13" i="3"/>
  <c r="NT13" i="3"/>
  <c r="NN13" i="3"/>
  <c r="MU13" i="3"/>
  <c r="LH13" i="3"/>
  <c r="LB13" i="3"/>
  <c r="QZ12" i="3"/>
  <c r="QW12" i="3"/>
  <c r="QU12" i="3"/>
  <c r="QN12" i="3"/>
  <c r="QG12" i="3"/>
  <c r="QC12" i="3"/>
  <c r="PV12" i="3"/>
  <c r="PT12" i="3"/>
  <c r="PA12" i="3"/>
  <c r="OS12" i="3"/>
  <c r="ON12" i="3"/>
  <c r="OG12" i="3"/>
  <c r="NZ12" i="3"/>
  <c r="NT12" i="3"/>
  <c r="NN12" i="3"/>
  <c r="MU12" i="3"/>
  <c r="LH12" i="3"/>
  <c r="LB12" i="3"/>
  <c r="QZ11" i="3"/>
  <c r="QW11" i="3"/>
  <c r="QU11" i="3"/>
  <c r="QN11" i="3"/>
  <c r="QG11" i="3"/>
  <c r="QC11" i="3"/>
  <c r="PV11" i="3"/>
  <c r="PT11" i="3"/>
  <c r="PP11" i="3"/>
  <c r="PA11" i="3"/>
  <c r="OS11" i="3"/>
  <c r="OQ11" i="3"/>
  <c r="ON11" i="3"/>
  <c r="OG11" i="3"/>
  <c r="NZ11" i="3"/>
  <c r="NT11" i="3"/>
  <c r="NN11" i="3"/>
  <c r="MU11" i="3"/>
  <c r="LH11" i="3"/>
  <c r="LB11" i="3"/>
  <c r="QZ10" i="3"/>
  <c r="QW10" i="3"/>
  <c r="QU10" i="3"/>
  <c r="QN10" i="3"/>
  <c r="QG10" i="3"/>
  <c r="QC10" i="3"/>
  <c r="PV10" i="3"/>
  <c r="PT10" i="3"/>
  <c r="PP10" i="3"/>
  <c r="PA10" i="3"/>
  <c r="OS10" i="3"/>
  <c r="OQ10" i="3"/>
  <c r="ON10" i="3"/>
  <c r="OG10" i="3"/>
  <c r="NZ10" i="3"/>
  <c r="NT10" i="3"/>
  <c r="NN10" i="3"/>
  <c r="MU10" i="3"/>
  <c r="LH10" i="3"/>
  <c r="LB10" i="3"/>
  <c r="QZ9" i="3"/>
  <c r="QW9" i="3"/>
  <c r="QU9" i="3"/>
  <c r="QN9" i="3"/>
  <c r="QG9" i="3"/>
  <c r="QC9" i="3"/>
  <c r="PV9" i="3"/>
  <c r="PT9" i="3"/>
  <c r="PP9" i="3"/>
  <c r="PA9" i="3"/>
  <c r="OS9" i="3"/>
  <c r="OQ9" i="3"/>
  <c r="ON9" i="3"/>
  <c r="OG9" i="3"/>
  <c r="NZ9" i="3"/>
  <c r="NT9" i="3"/>
  <c r="NN9" i="3"/>
  <c r="MU9" i="3"/>
  <c r="LT9" i="3"/>
  <c r="LH9" i="3"/>
  <c r="LB9" i="3"/>
  <c r="QZ8" i="3"/>
  <c r="QW8" i="3"/>
  <c r="QU8" i="3"/>
  <c r="QN8" i="3"/>
  <c r="QG8" i="3"/>
  <c r="QC8" i="3"/>
  <c r="PV8" i="3"/>
  <c r="PT8" i="3"/>
  <c r="PP8" i="3"/>
  <c r="PA8" i="3"/>
  <c r="OS8" i="3"/>
  <c r="OQ8" i="3"/>
  <c r="ON8" i="3"/>
  <c r="OK8" i="3"/>
  <c r="OG8" i="3"/>
  <c r="NZ8" i="3"/>
  <c r="NT8" i="3"/>
  <c r="NN8" i="3"/>
  <c r="MU8" i="3"/>
  <c r="LT8" i="3"/>
  <c r="LH8" i="3"/>
  <c r="LB8" i="3"/>
  <c r="QZ7" i="3"/>
  <c r="QW7" i="3"/>
  <c r="QU7" i="3"/>
  <c r="QN7" i="3"/>
  <c r="QG7" i="3"/>
  <c r="QC7" i="3"/>
  <c r="PV7" i="3"/>
  <c r="PT7" i="3"/>
  <c r="PP7" i="3"/>
  <c r="PA7" i="3"/>
  <c r="OS7" i="3"/>
  <c r="OQ7" i="3"/>
  <c r="ON7" i="3"/>
  <c r="OK7" i="3"/>
  <c r="OG7" i="3"/>
  <c r="NZ7" i="3"/>
  <c r="NT7" i="3"/>
  <c r="NN7" i="3"/>
  <c r="NA7" i="3"/>
  <c r="MU7" i="3"/>
  <c r="LT7" i="3"/>
  <c r="LH7" i="3"/>
  <c r="LB7" i="3"/>
  <c r="QZ6" i="3"/>
  <c r="QW6" i="3"/>
  <c r="QU6" i="3"/>
  <c r="QN6" i="3"/>
  <c r="QG6" i="3"/>
  <c r="QC6" i="3"/>
  <c r="PV6" i="3"/>
  <c r="PT6" i="3"/>
  <c r="PP6" i="3"/>
  <c r="PA6" i="3"/>
  <c r="OS6" i="3"/>
  <c r="OQ6" i="3"/>
  <c r="ON6" i="3"/>
  <c r="OK6" i="3"/>
  <c r="OG6" i="3"/>
  <c r="NZ6" i="3"/>
  <c r="NT6" i="3"/>
  <c r="NN6" i="3"/>
  <c r="NA6" i="3"/>
  <c r="MU6" i="3"/>
  <c r="LT6" i="3"/>
  <c r="LH6" i="3"/>
  <c r="LB6" i="3"/>
  <c r="QZ5" i="3"/>
  <c r="QW5" i="3"/>
  <c r="QU5" i="3"/>
  <c r="QS5" i="3"/>
  <c r="QP5" i="3"/>
  <c r="QN5" i="3"/>
  <c r="QM5" i="3"/>
  <c r="QG5" i="3"/>
  <c r="QD5" i="3"/>
  <c r="QC5" i="3"/>
  <c r="PV5" i="3"/>
  <c r="PT5" i="3"/>
  <c r="PP5" i="3"/>
  <c r="PJ5" i="3"/>
  <c r="PA5" i="3"/>
  <c r="OX5" i="3"/>
  <c r="OS5" i="3"/>
  <c r="OQ5" i="3"/>
  <c r="ON5" i="3"/>
  <c r="OL5" i="3"/>
  <c r="OK5" i="3"/>
  <c r="OG5" i="3"/>
  <c r="NZ5" i="3"/>
  <c r="NV5" i="3"/>
  <c r="NT5" i="3"/>
  <c r="NQ5" i="3"/>
  <c r="NN5" i="3"/>
  <c r="NA5" i="3"/>
  <c r="MU5" i="3"/>
  <c r="LT5" i="3"/>
  <c r="LO5" i="3"/>
  <c r="LJ5" i="3"/>
  <c r="LH5" i="3"/>
  <c r="LB5" i="3"/>
  <c r="QS4" i="3"/>
  <c r="QP4" i="3"/>
  <c r="QM4" i="3"/>
  <c r="QD4" i="3"/>
  <c r="PP4" i="3"/>
  <c r="PJ4" i="3"/>
  <c r="OX4" i="3"/>
  <c r="OQ4" i="3"/>
  <c r="ON4" i="3"/>
  <c r="OL4" i="3"/>
  <c r="OK4" i="3"/>
  <c r="NZ4" i="3"/>
  <c r="NV4" i="3"/>
  <c r="NT4" i="3"/>
  <c r="NQ4" i="3"/>
  <c r="NA4" i="3"/>
  <c r="LT4" i="3"/>
  <c r="LO4" i="3"/>
  <c r="LJ4" i="3"/>
  <c r="ADG6" i="2"/>
  <c r="G6" i="4" s="1"/>
  <c r="ADG5" i="2"/>
  <c r="G5" i="4" s="1"/>
  <c r="ADG4" i="2"/>
  <c r="G4" i="4" s="1"/>
  <c r="AN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F73" i="7"/>
  <c r="E73" i="7"/>
  <c r="D73" i="7"/>
  <c r="C73" i="7"/>
  <c r="AN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H72" i="7"/>
  <c r="G72" i="7"/>
  <c r="F72" i="7"/>
  <c r="E72" i="7"/>
  <c r="D72" i="7"/>
  <c r="C72" i="7"/>
  <c r="AN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F71" i="7"/>
  <c r="E71" i="7"/>
  <c r="D71" i="7"/>
  <c r="C71" i="7"/>
  <c r="AN70" i="7"/>
  <c r="AM70" i="7"/>
  <c r="AL70" i="7"/>
  <c r="AK70" i="7"/>
  <c r="AJ70" i="7"/>
  <c r="AI70" i="7"/>
  <c r="AH70" i="7"/>
  <c r="AG70" i="7"/>
  <c r="AF70" i="7"/>
  <c r="AE70" i="7"/>
  <c r="AD70" i="7"/>
  <c r="AC70" i="7"/>
  <c r="AB70" i="7"/>
  <c r="AA70" i="7"/>
  <c r="Z70" i="7"/>
  <c r="Y70" i="7"/>
  <c r="X70" i="7"/>
  <c r="W70" i="7"/>
  <c r="V70" i="7"/>
  <c r="U70" i="7"/>
  <c r="T70" i="7"/>
  <c r="S70" i="7"/>
  <c r="R70" i="7"/>
  <c r="Q70" i="7"/>
  <c r="P70" i="7"/>
  <c r="O70" i="7"/>
  <c r="N70" i="7"/>
  <c r="M70" i="7"/>
  <c r="L70" i="7"/>
  <c r="K70" i="7"/>
  <c r="J70" i="7"/>
  <c r="I70" i="7"/>
  <c r="H70" i="7"/>
  <c r="G70" i="7"/>
  <c r="F70" i="7"/>
  <c r="E70" i="7"/>
  <c r="D70" i="7"/>
  <c r="C70" i="7"/>
  <c r="AN69" i="7"/>
  <c r="AM69" i="7"/>
  <c r="AL69" i="7"/>
  <c r="AK69" i="7"/>
  <c r="AJ69" i="7"/>
  <c r="AI69" i="7"/>
  <c r="AH69" i="7"/>
  <c r="AG69" i="7"/>
  <c r="AF69" i="7"/>
  <c r="AE69" i="7"/>
  <c r="AD69" i="7"/>
  <c r="AC69" i="7"/>
  <c r="AB69" i="7"/>
  <c r="AA69" i="7"/>
  <c r="Z69" i="7"/>
  <c r="Y69" i="7"/>
  <c r="X69" i="7"/>
  <c r="W69" i="7"/>
  <c r="V69" i="7"/>
  <c r="U69" i="7"/>
  <c r="T69" i="7"/>
  <c r="S69" i="7"/>
  <c r="R69" i="7"/>
  <c r="Q69" i="7"/>
  <c r="P69" i="7"/>
  <c r="O69" i="7"/>
  <c r="N69" i="7"/>
  <c r="M69" i="7"/>
  <c r="L69" i="7"/>
  <c r="K69" i="7"/>
  <c r="J69" i="7"/>
  <c r="I69" i="7"/>
  <c r="H69" i="7"/>
  <c r="G69" i="7"/>
  <c r="F69" i="7"/>
  <c r="E69" i="7"/>
  <c r="D69" i="7"/>
  <c r="C69" i="7"/>
  <c r="AN68" i="7"/>
  <c r="AM68" i="7"/>
  <c r="AL68" i="7"/>
  <c r="AK68" i="7"/>
  <c r="AJ68" i="7"/>
  <c r="AI68" i="7"/>
  <c r="AH68" i="7"/>
  <c r="AG68" i="7"/>
  <c r="AF68" i="7"/>
  <c r="AE68" i="7"/>
  <c r="AD68" i="7"/>
  <c r="AC68" i="7"/>
  <c r="AB68" i="7"/>
  <c r="AA68" i="7"/>
  <c r="Z68" i="7"/>
  <c r="Y68" i="7"/>
  <c r="X68" i="7"/>
  <c r="W68" i="7"/>
  <c r="V68" i="7"/>
  <c r="U68" i="7"/>
  <c r="T68" i="7"/>
  <c r="S68" i="7"/>
  <c r="R68" i="7"/>
  <c r="Q68" i="7"/>
  <c r="P68" i="7"/>
  <c r="O68" i="7"/>
  <c r="N68" i="7"/>
  <c r="M68" i="7"/>
  <c r="L68" i="7"/>
  <c r="K68" i="7"/>
  <c r="J68" i="7"/>
  <c r="I68" i="7"/>
  <c r="H68" i="7"/>
  <c r="G68" i="7"/>
  <c r="F68" i="7"/>
  <c r="E68" i="7"/>
  <c r="D68" i="7"/>
  <c r="C68" i="7"/>
  <c r="AN67" i="7"/>
  <c r="AM67" i="7"/>
  <c r="AL67" i="7"/>
  <c r="AK67" i="7"/>
  <c r="AJ67" i="7"/>
  <c r="AI67" i="7"/>
  <c r="AH67" i="7"/>
  <c r="AG67" i="7"/>
  <c r="AF67" i="7"/>
  <c r="AE67" i="7"/>
  <c r="AD67" i="7"/>
  <c r="AC67" i="7"/>
  <c r="AB67" i="7"/>
  <c r="AA67" i="7"/>
  <c r="Z67" i="7"/>
  <c r="Y67" i="7"/>
  <c r="X67" i="7"/>
  <c r="W67" i="7"/>
  <c r="V67" i="7"/>
  <c r="U67" i="7"/>
  <c r="T67" i="7"/>
  <c r="S67" i="7"/>
  <c r="R67" i="7"/>
  <c r="Q67" i="7"/>
  <c r="P67" i="7"/>
  <c r="O67" i="7"/>
  <c r="N67" i="7"/>
  <c r="M67" i="7"/>
  <c r="L67" i="7"/>
  <c r="K67" i="7"/>
  <c r="J67" i="7"/>
  <c r="I67" i="7"/>
  <c r="H67" i="7"/>
  <c r="G67" i="7"/>
  <c r="F67" i="7"/>
  <c r="E67" i="7"/>
  <c r="D67" i="7"/>
  <c r="C67" i="7"/>
  <c r="AN66" i="7"/>
  <c r="AM66" i="7"/>
  <c r="AL66" i="7"/>
  <c r="AK66" i="7"/>
  <c r="AJ66" i="7"/>
  <c r="AI66" i="7"/>
  <c r="AH66" i="7"/>
  <c r="AG66" i="7"/>
  <c r="AF66" i="7"/>
  <c r="AE66" i="7"/>
  <c r="AD66" i="7"/>
  <c r="AC66" i="7"/>
  <c r="AB66" i="7"/>
  <c r="AA66" i="7"/>
  <c r="Z66" i="7"/>
  <c r="Y66" i="7"/>
  <c r="X66" i="7"/>
  <c r="W66" i="7"/>
  <c r="V66" i="7"/>
  <c r="U66" i="7"/>
  <c r="T66" i="7"/>
  <c r="S66" i="7"/>
  <c r="R66" i="7"/>
  <c r="Q66" i="7"/>
  <c r="P66" i="7"/>
  <c r="O66" i="7"/>
  <c r="N66" i="7"/>
  <c r="M66" i="7"/>
  <c r="L66" i="7"/>
  <c r="K66" i="7"/>
  <c r="J66" i="7"/>
  <c r="I66" i="7"/>
  <c r="H66" i="7"/>
  <c r="G66" i="7"/>
  <c r="F66" i="7"/>
  <c r="E66" i="7"/>
  <c r="D66" i="7"/>
  <c r="C66" i="7"/>
  <c r="AN65" i="7"/>
  <c r="AM65" i="7"/>
  <c r="AL65" i="7"/>
  <c r="AK65" i="7"/>
  <c r="AJ65" i="7"/>
  <c r="AI65" i="7"/>
  <c r="AH65" i="7"/>
  <c r="AG65" i="7"/>
  <c r="AF65" i="7"/>
  <c r="AE65" i="7"/>
  <c r="AD65" i="7"/>
  <c r="AC65" i="7"/>
  <c r="AB65" i="7"/>
  <c r="AA65" i="7"/>
  <c r="Z65" i="7"/>
  <c r="Y65" i="7"/>
  <c r="X65" i="7"/>
  <c r="W65" i="7"/>
  <c r="V65" i="7"/>
  <c r="U65" i="7"/>
  <c r="T65" i="7"/>
  <c r="S65" i="7"/>
  <c r="R65" i="7"/>
  <c r="Q65" i="7"/>
  <c r="P65" i="7"/>
  <c r="O65" i="7"/>
  <c r="N65" i="7"/>
  <c r="M65" i="7"/>
  <c r="L65" i="7"/>
  <c r="K65" i="7"/>
  <c r="J65" i="7"/>
  <c r="I65" i="7"/>
  <c r="H65" i="7"/>
  <c r="G65" i="7"/>
  <c r="F65" i="7"/>
  <c r="E65" i="7"/>
  <c r="D65" i="7"/>
  <c r="C65" i="7"/>
  <c r="AN64" i="7"/>
  <c r="AM64" i="7"/>
  <c r="AL64" i="7"/>
  <c r="AK64" i="7"/>
  <c r="AJ64" i="7"/>
  <c r="AI64" i="7"/>
  <c r="AH64" i="7"/>
  <c r="AG64" i="7"/>
  <c r="AF64" i="7"/>
  <c r="AE64" i="7"/>
  <c r="AD64" i="7"/>
  <c r="AC64" i="7"/>
  <c r="AB64" i="7"/>
  <c r="AA64" i="7"/>
  <c r="Z64" i="7"/>
  <c r="Y64" i="7"/>
  <c r="X64" i="7"/>
  <c r="W64" i="7"/>
  <c r="V64" i="7"/>
  <c r="U64" i="7"/>
  <c r="T64" i="7"/>
  <c r="S64" i="7"/>
  <c r="R64" i="7"/>
  <c r="Q64" i="7"/>
  <c r="P64" i="7"/>
  <c r="O64" i="7"/>
  <c r="N64" i="7"/>
  <c r="M64" i="7"/>
  <c r="L64" i="7"/>
  <c r="K64" i="7"/>
  <c r="J64" i="7"/>
  <c r="I64" i="7"/>
  <c r="H64" i="7"/>
  <c r="G64" i="7"/>
  <c r="F64" i="7"/>
  <c r="E64" i="7"/>
  <c r="D64" i="7"/>
  <c r="C64" i="7"/>
  <c r="AN63" i="7"/>
  <c r="AM63" i="7"/>
  <c r="AL63" i="7"/>
  <c r="AK63" i="7"/>
  <c r="AJ63" i="7"/>
  <c r="AI63" i="7"/>
  <c r="AH63" i="7"/>
  <c r="AG63" i="7"/>
  <c r="AF63" i="7"/>
  <c r="AE63" i="7"/>
  <c r="AD63" i="7"/>
  <c r="AC63" i="7"/>
  <c r="AB63" i="7"/>
  <c r="AA63" i="7"/>
  <c r="Z63" i="7"/>
  <c r="Y63" i="7"/>
  <c r="X63" i="7"/>
  <c r="W63" i="7"/>
  <c r="V63" i="7"/>
  <c r="U63" i="7"/>
  <c r="T63" i="7"/>
  <c r="S63" i="7"/>
  <c r="R63" i="7"/>
  <c r="Q63" i="7"/>
  <c r="P63" i="7"/>
  <c r="O63" i="7"/>
  <c r="N63" i="7"/>
  <c r="M63" i="7"/>
  <c r="L63" i="7"/>
  <c r="K63" i="7"/>
  <c r="J63" i="7"/>
  <c r="I63" i="7"/>
  <c r="H63" i="7"/>
  <c r="G63" i="7"/>
  <c r="F63" i="7"/>
  <c r="E63" i="7"/>
  <c r="D63" i="7"/>
  <c r="C63" i="7"/>
  <c r="AN62" i="7"/>
  <c r="AM62" i="7"/>
  <c r="AL62" i="7"/>
  <c r="AK62" i="7"/>
  <c r="AJ62" i="7"/>
  <c r="AI62" i="7"/>
  <c r="AH62" i="7"/>
  <c r="AG62" i="7"/>
  <c r="AF62" i="7"/>
  <c r="AE62" i="7"/>
  <c r="AD62" i="7"/>
  <c r="AC62" i="7"/>
  <c r="AB62" i="7"/>
  <c r="AA62" i="7"/>
  <c r="Z62" i="7"/>
  <c r="Y62" i="7"/>
  <c r="X62" i="7"/>
  <c r="W62" i="7"/>
  <c r="V62" i="7"/>
  <c r="U62" i="7"/>
  <c r="T62" i="7"/>
  <c r="S62" i="7"/>
  <c r="R62" i="7"/>
  <c r="Q62" i="7"/>
  <c r="P62" i="7"/>
  <c r="O62" i="7"/>
  <c r="N62" i="7"/>
  <c r="M62" i="7"/>
  <c r="L62" i="7"/>
  <c r="K62" i="7"/>
  <c r="J62" i="7"/>
  <c r="I62" i="7"/>
  <c r="H62" i="7"/>
  <c r="G62" i="7"/>
  <c r="F62" i="7"/>
  <c r="E62" i="7"/>
  <c r="D62" i="7"/>
  <c r="C62" i="7"/>
  <c r="AN61" i="7"/>
  <c r="AM61" i="7"/>
  <c r="AL61" i="7"/>
  <c r="AK61" i="7"/>
  <c r="AJ61" i="7"/>
  <c r="AI61" i="7"/>
  <c r="AH61" i="7"/>
  <c r="AG61" i="7"/>
  <c r="AF61" i="7"/>
  <c r="AE61" i="7"/>
  <c r="AD61" i="7"/>
  <c r="AC61" i="7"/>
  <c r="AB61" i="7"/>
  <c r="AA61" i="7"/>
  <c r="Z61" i="7"/>
  <c r="Y61" i="7"/>
  <c r="X61" i="7"/>
  <c r="W61" i="7"/>
  <c r="V61" i="7"/>
  <c r="U61" i="7"/>
  <c r="T61" i="7"/>
  <c r="S61" i="7"/>
  <c r="R61" i="7"/>
  <c r="Q61" i="7"/>
  <c r="P61" i="7"/>
  <c r="O61" i="7"/>
  <c r="N61" i="7"/>
  <c r="M61" i="7"/>
  <c r="L61" i="7"/>
  <c r="K61" i="7"/>
  <c r="J61" i="7"/>
  <c r="I61" i="7"/>
  <c r="H61" i="7"/>
  <c r="G61" i="7"/>
  <c r="F61" i="7"/>
  <c r="E61" i="7"/>
  <c r="D61" i="7"/>
  <c r="C61" i="7"/>
  <c r="AN60" i="7"/>
  <c r="AM60" i="7"/>
  <c r="AL60" i="7"/>
  <c r="AK60" i="7"/>
  <c r="AJ60" i="7"/>
  <c r="AI60" i="7"/>
  <c r="AH60" i="7"/>
  <c r="AG60" i="7"/>
  <c r="AF60" i="7"/>
  <c r="AE60" i="7"/>
  <c r="AD60" i="7"/>
  <c r="AC60" i="7"/>
  <c r="AB60" i="7"/>
  <c r="AA60" i="7"/>
  <c r="Z60" i="7"/>
  <c r="Y60" i="7"/>
  <c r="X60" i="7"/>
  <c r="W60" i="7"/>
  <c r="V60" i="7"/>
  <c r="U60" i="7"/>
  <c r="T60" i="7"/>
  <c r="S60" i="7"/>
  <c r="R60" i="7"/>
  <c r="Q60" i="7"/>
  <c r="P60" i="7"/>
  <c r="O60" i="7"/>
  <c r="N60" i="7"/>
  <c r="M60" i="7"/>
  <c r="L60" i="7"/>
  <c r="K60" i="7"/>
  <c r="J60" i="7"/>
  <c r="I60" i="7"/>
  <c r="H60" i="7"/>
  <c r="G60" i="7"/>
  <c r="F60" i="7"/>
  <c r="E60" i="7"/>
  <c r="D60" i="7"/>
  <c r="C60" i="7"/>
  <c r="AN59" i="7"/>
  <c r="AM59" i="7"/>
  <c r="AL59" i="7"/>
  <c r="AK59" i="7"/>
  <c r="AJ59" i="7"/>
  <c r="AI59" i="7"/>
  <c r="AH59" i="7"/>
  <c r="AG59" i="7"/>
  <c r="AF59" i="7"/>
  <c r="AE59" i="7"/>
  <c r="AD59" i="7"/>
  <c r="AC59" i="7"/>
  <c r="AB59" i="7"/>
  <c r="AA59" i="7"/>
  <c r="Z59" i="7"/>
  <c r="Y59" i="7"/>
  <c r="X59" i="7"/>
  <c r="W59" i="7"/>
  <c r="V59" i="7"/>
  <c r="U59" i="7"/>
  <c r="T59" i="7"/>
  <c r="S59" i="7"/>
  <c r="R59" i="7"/>
  <c r="Q59" i="7"/>
  <c r="P59" i="7"/>
  <c r="O59" i="7"/>
  <c r="N59" i="7"/>
  <c r="M59" i="7"/>
  <c r="L59" i="7"/>
  <c r="K59" i="7"/>
  <c r="J59" i="7"/>
  <c r="I59" i="7"/>
  <c r="H59" i="7"/>
  <c r="G59" i="7"/>
  <c r="F59" i="7"/>
  <c r="E59" i="7"/>
  <c r="D59" i="7"/>
  <c r="C59" i="7"/>
  <c r="AN58" i="7"/>
  <c r="AM58" i="7"/>
  <c r="AL58" i="7"/>
  <c r="AK58" i="7"/>
  <c r="AJ58" i="7"/>
  <c r="AI58" i="7"/>
  <c r="AH58" i="7"/>
  <c r="AG58" i="7"/>
  <c r="AF58" i="7"/>
  <c r="AE58" i="7"/>
  <c r="AD58" i="7"/>
  <c r="AC58" i="7"/>
  <c r="AB58" i="7"/>
  <c r="AA58" i="7"/>
  <c r="Z58" i="7"/>
  <c r="Y58" i="7"/>
  <c r="X58" i="7"/>
  <c r="W58" i="7"/>
  <c r="V58" i="7"/>
  <c r="U58" i="7"/>
  <c r="T58" i="7"/>
  <c r="S58" i="7"/>
  <c r="R58" i="7"/>
  <c r="Q58" i="7"/>
  <c r="P58" i="7"/>
  <c r="O58" i="7"/>
  <c r="N58" i="7"/>
  <c r="M58" i="7"/>
  <c r="L58" i="7"/>
  <c r="K58" i="7"/>
  <c r="J58" i="7"/>
  <c r="I58" i="7"/>
  <c r="H58" i="7"/>
  <c r="G58" i="7"/>
  <c r="F58" i="7"/>
  <c r="E58" i="7"/>
  <c r="D58" i="7"/>
  <c r="C58" i="7"/>
  <c r="AN57" i="7"/>
  <c r="AM57" i="7"/>
  <c r="AL57" i="7"/>
  <c r="AK57" i="7"/>
  <c r="AJ57" i="7"/>
  <c r="AI57" i="7"/>
  <c r="AH57" i="7"/>
  <c r="AG57" i="7"/>
  <c r="AF57" i="7"/>
  <c r="AE57" i="7"/>
  <c r="AD57" i="7"/>
  <c r="AC57" i="7"/>
  <c r="AB57" i="7"/>
  <c r="AA57" i="7"/>
  <c r="Z57" i="7"/>
  <c r="Y57" i="7"/>
  <c r="X57" i="7"/>
  <c r="W57" i="7"/>
  <c r="V57" i="7"/>
  <c r="U57" i="7"/>
  <c r="T57" i="7"/>
  <c r="S57" i="7"/>
  <c r="R57" i="7"/>
  <c r="Q57" i="7"/>
  <c r="P57" i="7"/>
  <c r="O57" i="7"/>
  <c r="N57" i="7"/>
  <c r="M57" i="7"/>
  <c r="L57" i="7"/>
  <c r="K57" i="7"/>
  <c r="J57" i="7"/>
  <c r="I57" i="7"/>
  <c r="H57" i="7"/>
  <c r="G57" i="7"/>
  <c r="F57" i="7"/>
  <c r="E57" i="7"/>
  <c r="D57" i="7"/>
  <c r="C57" i="7"/>
  <c r="AN56" i="7"/>
  <c r="AM56" i="7"/>
  <c r="AL56" i="7"/>
  <c r="AK56" i="7"/>
  <c r="AJ56" i="7"/>
  <c r="AI56" i="7"/>
  <c r="AH56" i="7"/>
  <c r="AG56" i="7"/>
  <c r="AF56" i="7"/>
  <c r="AE56" i="7"/>
  <c r="AD56" i="7"/>
  <c r="AC56" i="7"/>
  <c r="AB56" i="7"/>
  <c r="AA56" i="7"/>
  <c r="Z56" i="7"/>
  <c r="Y56" i="7"/>
  <c r="X56" i="7"/>
  <c r="W56" i="7"/>
  <c r="V56" i="7"/>
  <c r="U56" i="7"/>
  <c r="T56" i="7"/>
  <c r="S56" i="7"/>
  <c r="R56" i="7"/>
  <c r="Q56" i="7"/>
  <c r="P56" i="7"/>
  <c r="O56" i="7"/>
  <c r="N56" i="7"/>
  <c r="M56" i="7"/>
  <c r="L56" i="7"/>
  <c r="K56" i="7"/>
  <c r="J56" i="7"/>
  <c r="I56" i="7"/>
  <c r="H56" i="7"/>
  <c r="G56" i="7"/>
  <c r="F56" i="7"/>
  <c r="E56" i="7"/>
  <c r="D56" i="7"/>
  <c r="C56" i="7"/>
  <c r="AN55" i="7"/>
  <c r="AM55" i="7"/>
  <c r="AL55" i="7"/>
  <c r="AK55" i="7"/>
  <c r="AJ55" i="7"/>
  <c r="AI55" i="7"/>
  <c r="AH55" i="7"/>
  <c r="AG55" i="7"/>
  <c r="AF55" i="7"/>
  <c r="AE55" i="7"/>
  <c r="AD55" i="7"/>
  <c r="AC55" i="7"/>
  <c r="AB55" i="7"/>
  <c r="AA55" i="7"/>
  <c r="Z55" i="7"/>
  <c r="Y55" i="7"/>
  <c r="X55" i="7"/>
  <c r="W55" i="7"/>
  <c r="V55" i="7"/>
  <c r="U55" i="7"/>
  <c r="T55" i="7"/>
  <c r="S55" i="7"/>
  <c r="R55" i="7"/>
  <c r="Q55" i="7"/>
  <c r="P55" i="7"/>
  <c r="O55" i="7"/>
  <c r="N55" i="7"/>
  <c r="M55" i="7"/>
  <c r="L55" i="7"/>
  <c r="K55" i="7"/>
  <c r="J55" i="7"/>
  <c r="I55" i="7"/>
  <c r="H55" i="7"/>
  <c r="G55" i="7"/>
  <c r="F55" i="7"/>
  <c r="E55" i="7"/>
  <c r="D55" i="7"/>
  <c r="C55" i="7"/>
  <c r="AN54" i="7"/>
  <c r="AM54" i="7"/>
  <c r="AL54" i="7"/>
  <c r="AK54" i="7"/>
  <c r="AJ54" i="7"/>
  <c r="AI54" i="7"/>
  <c r="AH54" i="7"/>
  <c r="AG54" i="7"/>
  <c r="AF54" i="7"/>
  <c r="AE54" i="7"/>
  <c r="AD54" i="7"/>
  <c r="AC54" i="7"/>
  <c r="AB54" i="7"/>
  <c r="AA54" i="7"/>
  <c r="Z54" i="7"/>
  <c r="Y54" i="7"/>
  <c r="X54" i="7"/>
  <c r="W54" i="7"/>
  <c r="V54" i="7"/>
  <c r="U54" i="7"/>
  <c r="T54" i="7"/>
  <c r="S54" i="7"/>
  <c r="R54" i="7"/>
  <c r="Q54" i="7"/>
  <c r="P54" i="7"/>
  <c r="O54" i="7"/>
  <c r="N54" i="7"/>
  <c r="M54" i="7"/>
  <c r="L54" i="7"/>
  <c r="K54" i="7"/>
  <c r="J54" i="7"/>
  <c r="I54" i="7"/>
  <c r="H54" i="7"/>
  <c r="G54" i="7"/>
  <c r="F54" i="7"/>
  <c r="E54" i="7"/>
  <c r="D54" i="7"/>
  <c r="C54" i="7"/>
  <c r="AN53" i="7"/>
  <c r="AM53" i="7"/>
  <c r="AL53" i="7"/>
  <c r="AK53" i="7"/>
  <c r="AJ53" i="7"/>
  <c r="AI53" i="7"/>
  <c r="AH53" i="7"/>
  <c r="AG53" i="7"/>
  <c r="AF53" i="7"/>
  <c r="AE53" i="7"/>
  <c r="AD53" i="7"/>
  <c r="AC53" i="7"/>
  <c r="AB53" i="7"/>
  <c r="AA53" i="7"/>
  <c r="Z53" i="7"/>
  <c r="Y53" i="7"/>
  <c r="X53" i="7"/>
  <c r="W53" i="7"/>
  <c r="V53" i="7"/>
  <c r="U53" i="7"/>
  <c r="T53" i="7"/>
  <c r="S53" i="7"/>
  <c r="R53" i="7"/>
  <c r="Q53" i="7"/>
  <c r="P53" i="7"/>
  <c r="O53" i="7"/>
  <c r="N53" i="7"/>
  <c r="M53" i="7"/>
  <c r="L53" i="7"/>
  <c r="K53" i="7"/>
  <c r="J53" i="7"/>
  <c r="I53" i="7"/>
  <c r="H53" i="7"/>
  <c r="G53" i="7"/>
  <c r="F53" i="7"/>
  <c r="E53" i="7"/>
  <c r="D53" i="7"/>
  <c r="C53" i="7"/>
  <c r="AN52" i="7"/>
  <c r="AM52" i="7"/>
  <c r="AL52" i="7"/>
  <c r="AK52" i="7"/>
  <c r="AJ52" i="7"/>
  <c r="AI52" i="7"/>
  <c r="AH52" i="7"/>
  <c r="AG52" i="7"/>
  <c r="AF52" i="7"/>
  <c r="AE52" i="7"/>
  <c r="AD52" i="7"/>
  <c r="AC52" i="7"/>
  <c r="AB52" i="7"/>
  <c r="AA52" i="7"/>
  <c r="Z52" i="7"/>
  <c r="Y52" i="7"/>
  <c r="X52" i="7"/>
  <c r="W52" i="7"/>
  <c r="V52" i="7"/>
  <c r="U52" i="7"/>
  <c r="T52" i="7"/>
  <c r="S52" i="7"/>
  <c r="R52" i="7"/>
  <c r="Q52" i="7"/>
  <c r="P52" i="7"/>
  <c r="O52" i="7"/>
  <c r="N52" i="7"/>
  <c r="M52" i="7"/>
  <c r="L52" i="7"/>
  <c r="K52" i="7"/>
  <c r="J52" i="7"/>
  <c r="I52" i="7"/>
  <c r="H52" i="7"/>
  <c r="G52" i="7"/>
  <c r="F52" i="7"/>
  <c r="E52" i="7"/>
  <c r="D52" i="7"/>
  <c r="C52" i="7"/>
  <c r="AN51" i="7"/>
  <c r="AM51" i="7"/>
  <c r="AL51" i="7"/>
  <c r="AK51" i="7"/>
  <c r="AJ51" i="7"/>
  <c r="AI51" i="7"/>
  <c r="AH51" i="7"/>
  <c r="AH75" i="7" s="1"/>
  <c r="BW39" i="8" s="1"/>
  <c r="AG51" i="7"/>
  <c r="AG75" i="7" s="1"/>
  <c r="BV39" i="8" s="1"/>
  <c r="AF51" i="7"/>
  <c r="AE51" i="7"/>
  <c r="AD51" i="7"/>
  <c r="AC51" i="7"/>
  <c r="AB51" i="7"/>
  <c r="AA51" i="7"/>
  <c r="Z51" i="7"/>
  <c r="Z75" i="7" s="1"/>
  <c r="BO39" i="8" s="1"/>
  <c r="Y51" i="7"/>
  <c r="Y75" i="7" s="1"/>
  <c r="BN39" i="8" s="1"/>
  <c r="X51" i="7"/>
  <c r="X75" i="7" s="1"/>
  <c r="BM39" i="8" s="1"/>
  <c r="W51" i="7"/>
  <c r="V51" i="7"/>
  <c r="U51" i="7"/>
  <c r="T51" i="7"/>
  <c r="S51" i="7"/>
  <c r="R51" i="7"/>
  <c r="R75" i="7" s="1"/>
  <c r="BG39" i="8" s="1"/>
  <c r="Q51" i="7"/>
  <c r="Q75" i="7" s="1"/>
  <c r="BF39" i="8" s="1"/>
  <c r="P51" i="7"/>
  <c r="O51" i="7"/>
  <c r="N51" i="7"/>
  <c r="M51" i="7"/>
  <c r="L51" i="7"/>
  <c r="K51" i="7"/>
  <c r="J51" i="7"/>
  <c r="J75" i="7" s="1"/>
  <c r="AY39" i="8" s="1"/>
  <c r="I51" i="7"/>
  <c r="I75" i="7" s="1"/>
  <c r="AX39" i="8" s="1"/>
  <c r="H51" i="7"/>
  <c r="G51" i="7"/>
  <c r="F51" i="7"/>
  <c r="E51" i="7"/>
  <c r="D51" i="7"/>
  <c r="C51" i="7"/>
  <c r="AN50" i="7"/>
  <c r="AM50" i="7"/>
  <c r="AL50" i="7"/>
  <c r="AK50" i="7"/>
  <c r="AJ50" i="7"/>
  <c r="AI50" i="7"/>
  <c r="AH50" i="7"/>
  <c r="AG50" i="7"/>
  <c r="AF50" i="7"/>
  <c r="AE50" i="7"/>
  <c r="AD50" i="7"/>
  <c r="AC50" i="7"/>
  <c r="AB50" i="7"/>
  <c r="AA50" i="7"/>
  <c r="Z50" i="7"/>
  <c r="Y50" i="7"/>
  <c r="X50" i="7"/>
  <c r="W50" i="7"/>
  <c r="V50" i="7"/>
  <c r="U50" i="7"/>
  <c r="T50" i="7"/>
  <c r="S50" i="7"/>
  <c r="R50" i="7"/>
  <c r="Q50" i="7"/>
  <c r="P50" i="7"/>
  <c r="O50" i="7"/>
  <c r="N50" i="7"/>
  <c r="M50" i="7"/>
  <c r="L50" i="7"/>
  <c r="K50" i="7"/>
  <c r="J50" i="7"/>
  <c r="I50" i="7"/>
  <c r="H50" i="7"/>
  <c r="G50" i="7"/>
  <c r="F50" i="7"/>
  <c r="E50" i="7"/>
  <c r="D50" i="7"/>
  <c r="C50" i="7"/>
  <c r="AN49" i="7"/>
  <c r="AM49" i="7"/>
  <c r="AL49" i="7"/>
  <c r="AK49" i="7"/>
  <c r="AJ49" i="7"/>
  <c r="AI49" i="7"/>
  <c r="AH49" i="7"/>
  <c r="AG49" i="7"/>
  <c r="AF49" i="7"/>
  <c r="AE49" i="7"/>
  <c r="AD49" i="7"/>
  <c r="AC49" i="7"/>
  <c r="AB49" i="7"/>
  <c r="AA49" i="7"/>
  <c r="Z49" i="7"/>
  <c r="Y49" i="7"/>
  <c r="X49" i="7"/>
  <c r="W49" i="7"/>
  <c r="V49" i="7"/>
  <c r="U49" i="7"/>
  <c r="T49" i="7"/>
  <c r="S49" i="7"/>
  <c r="R49" i="7"/>
  <c r="Q49" i="7"/>
  <c r="P49" i="7"/>
  <c r="O49" i="7"/>
  <c r="N49" i="7"/>
  <c r="M49" i="7"/>
  <c r="L49" i="7"/>
  <c r="K49" i="7"/>
  <c r="J49" i="7"/>
  <c r="I49" i="7"/>
  <c r="H49" i="7"/>
  <c r="G49" i="7"/>
  <c r="F49" i="7"/>
  <c r="E49" i="7"/>
  <c r="D49" i="7"/>
  <c r="C49" i="7"/>
  <c r="AN48" i="7"/>
  <c r="AM48" i="7"/>
  <c r="AL48" i="7"/>
  <c r="AK48" i="7"/>
  <c r="AJ48" i="7"/>
  <c r="AI48" i="7"/>
  <c r="AH48" i="7"/>
  <c r="AG48" i="7"/>
  <c r="AF48" i="7"/>
  <c r="AE48" i="7"/>
  <c r="AD48" i="7"/>
  <c r="AC48" i="7"/>
  <c r="AB48" i="7"/>
  <c r="AA48" i="7"/>
  <c r="Z48" i="7"/>
  <c r="Y48" i="7"/>
  <c r="X48" i="7"/>
  <c r="W48" i="7"/>
  <c r="V48" i="7"/>
  <c r="U48" i="7"/>
  <c r="T48" i="7"/>
  <c r="S48" i="7"/>
  <c r="R48" i="7"/>
  <c r="Q48" i="7"/>
  <c r="P48" i="7"/>
  <c r="O48" i="7"/>
  <c r="N48" i="7"/>
  <c r="M48" i="7"/>
  <c r="L48" i="7"/>
  <c r="K48" i="7"/>
  <c r="J48" i="7"/>
  <c r="I48" i="7"/>
  <c r="H48" i="7"/>
  <c r="G48" i="7"/>
  <c r="F48" i="7"/>
  <c r="E48" i="7"/>
  <c r="D48" i="7"/>
  <c r="C48" i="7"/>
  <c r="AN47" i="7"/>
  <c r="AM47" i="7"/>
  <c r="AL47" i="7"/>
  <c r="AK47" i="7"/>
  <c r="AJ47" i="7"/>
  <c r="AI47" i="7"/>
  <c r="AH47" i="7"/>
  <c r="AG47" i="7"/>
  <c r="AF47" i="7"/>
  <c r="AE47" i="7"/>
  <c r="AD47" i="7"/>
  <c r="AC47" i="7"/>
  <c r="AB47" i="7"/>
  <c r="AA47" i="7"/>
  <c r="Z47" i="7"/>
  <c r="Y47" i="7"/>
  <c r="X47" i="7"/>
  <c r="W47" i="7"/>
  <c r="V47" i="7"/>
  <c r="U47" i="7"/>
  <c r="T47" i="7"/>
  <c r="S47" i="7"/>
  <c r="R47" i="7"/>
  <c r="Q47" i="7"/>
  <c r="P47" i="7"/>
  <c r="O47" i="7"/>
  <c r="N47" i="7"/>
  <c r="M47" i="7"/>
  <c r="L47" i="7"/>
  <c r="K47" i="7"/>
  <c r="J47" i="7"/>
  <c r="I47" i="7"/>
  <c r="H47" i="7"/>
  <c r="G47" i="7"/>
  <c r="F47" i="7"/>
  <c r="E47" i="7"/>
  <c r="D47" i="7"/>
  <c r="C47" i="7"/>
  <c r="AN46" i="7"/>
  <c r="AM46" i="7"/>
  <c r="AL46" i="7"/>
  <c r="AK46" i="7"/>
  <c r="AJ46" i="7"/>
  <c r="AI46" i="7"/>
  <c r="AH46" i="7"/>
  <c r="AG46" i="7"/>
  <c r="AF46" i="7"/>
  <c r="AE46" i="7"/>
  <c r="AD46" i="7"/>
  <c r="AC46" i="7"/>
  <c r="AB46" i="7"/>
  <c r="AA46" i="7"/>
  <c r="Z46" i="7"/>
  <c r="Y46" i="7"/>
  <c r="X46" i="7"/>
  <c r="W46" i="7"/>
  <c r="V46" i="7"/>
  <c r="U46" i="7"/>
  <c r="T46" i="7"/>
  <c r="S46" i="7"/>
  <c r="R46" i="7"/>
  <c r="Q46" i="7"/>
  <c r="P46" i="7"/>
  <c r="O46" i="7"/>
  <c r="N46" i="7"/>
  <c r="M46" i="7"/>
  <c r="L46" i="7"/>
  <c r="K46" i="7"/>
  <c r="J46" i="7"/>
  <c r="I46" i="7"/>
  <c r="H46" i="7"/>
  <c r="G46" i="7"/>
  <c r="F46" i="7"/>
  <c r="E46" i="7"/>
  <c r="D46" i="7"/>
  <c r="C46" i="7"/>
  <c r="AN45" i="7"/>
  <c r="AM45" i="7"/>
  <c r="AL45" i="7"/>
  <c r="AK45" i="7"/>
  <c r="AJ45" i="7"/>
  <c r="AI45" i="7"/>
  <c r="AH45" i="7"/>
  <c r="AG45" i="7"/>
  <c r="AF45" i="7"/>
  <c r="AE45" i="7"/>
  <c r="AD45" i="7"/>
  <c r="AC45" i="7"/>
  <c r="AB45" i="7"/>
  <c r="AA45" i="7"/>
  <c r="Z45" i="7"/>
  <c r="Y45" i="7"/>
  <c r="X45" i="7"/>
  <c r="W45" i="7"/>
  <c r="V45" i="7"/>
  <c r="U45" i="7"/>
  <c r="T45" i="7"/>
  <c r="S45" i="7"/>
  <c r="R45" i="7"/>
  <c r="Q45" i="7"/>
  <c r="P45" i="7"/>
  <c r="O45" i="7"/>
  <c r="N45" i="7"/>
  <c r="M45" i="7"/>
  <c r="L45" i="7"/>
  <c r="K45" i="7"/>
  <c r="J45" i="7"/>
  <c r="I45" i="7"/>
  <c r="H45" i="7"/>
  <c r="G45" i="7"/>
  <c r="F45" i="7"/>
  <c r="E45" i="7"/>
  <c r="D45" i="7"/>
  <c r="C45" i="7"/>
  <c r="AN44" i="7"/>
  <c r="AM44" i="7"/>
  <c r="AL44" i="7"/>
  <c r="AK44" i="7"/>
  <c r="AJ44" i="7"/>
  <c r="AI44" i="7"/>
  <c r="AH44" i="7"/>
  <c r="AG44" i="7"/>
  <c r="AF44" i="7"/>
  <c r="AE44" i="7"/>
  <c r="AD44" i="7"/>
  <c r="AC44" i="7"/>
  <c r="AB44" i="7"/>
  <c r="AA44" i="7"/>
  <c r="Z44" i="7"/>
  <c r="Y44" i="7"/>
  <c r="X44" i="7"/>
  <c r="W44" i="7"/>
  <c r="V44" i="7"/>
  <c r="U44" i="7"/>
  <c r="T44" i="7"/>
  <c r="S44" i="7"/>
  <c r="R44" i="7"/>
  <c r="Q44" i="7"/>
  <c r="P44" i="7"/>
  <c r="O44" i="7"/>
  <c r="N44" i="7"/>
  <c r="M44" i="7"/>
  <c r="L44" i="7"/>
  <c r="K44" i="7"/>
  <c r="J44" i="7"/>
  <c r="I44" i="7"/>
  <c r="H44" i="7"/>
  <c r="G44" i="7"/>
  <c r="F44" i="7"/>
  <c r="E44" i="7"/>
  <c r="D44" i="7"/>
  <c r="C44" i="7"/>
  <c r="AN43" i="7"/>
  <c r="AM43" i="7"/>
  <c r="AL43" i="7"/>
  <c r="AK43" i="7"/>
  <c r="AJ43" i="7"/>
  <c r="AI43" i="7"/>
  <c r="AH43" i="7"/>
  <c r="AG43" i="7"/>
  <c r="AF43" i="7"/>
  <c r="AE43" i="7"/>
  <c r="AD43" i="7"/>
  <c r="AC43" i="7"/>
  <c r="AB43" i="7"/>
  <c r="AA43" i="7"/>
  <c r="Z43" i="7"/>
  <c r="Y43" i="7"/>
  <c r="X43" i="7"/>
  <c r="W43" i="7"/>
  <c r="V43" i="7"/>
  <c r="U43" i="7"/>
  <c r="T43" i="7"/>
  <c r="S43" i="7"/>
  <c r="R43" i="7"/>
  <c r="Q43" i="7"/>
  <c r="P43" i="7"/>
  <c r="O43" i="7"/>
  <c r="N43" i="7"/>
  <c r="M43" i="7"/>
  <c r="L43" i="7"/>
  <c r="K43" i="7"/>
  <c r="J43" i="7"/>
  <c r="I43" i="7"/>
  <c r="H43" i="7"/>
  <c r="G43" i="7"/>
  <c r="F43" i="7"/>
  <c r="E43" i="7"/>
  <c r="D43" i="7"/>
  <c r="C43" i="7"/>
  <c r="AN42" i="7"/>
  <c r="AM42" i="7"/>
  <c r="AL42" i="7"/>
  <c r="AK42" i="7"/>
  <c r="AJ42" i="7"/>
  <c r="AI42" i="7"/>
  <c r="AH42" i="7"/>
  <c r="AG42" i="7"/>
  <c r="AF42" i="7"/>
  <c r="AE42" i="7"/>
  <c r="AD42" i="7"/>
  <c r="AC42" i="7"/>
  <c r="AB42" i="7"/>
  <c r="AA42" i="7"/>
  <c r="Z42" i="7"/>
  <c r="Y42" i="7"/>
  <c r="X42" i="7"/>
  <c r="W42" i="7"/>
  <c r="V42" i="7"/>
  <c r="U42" i="7"/>
  <c r="T42" i="7"/>
  <c r="S42" i="7"/>
  <c r="R42" i="7"/>
  <c r="Q42" i="7"/>
  <c r="P42" i="7"/>
  <c r="O42" i="7"/>
  <c r="N42" i="7"/>
  <c r="M42" i="7"/>
  <c r="L42" i="7"/>
  <c r="K42" i="7"/>
  <c r="J42" i="7"/>
  <c r="I42" i="7"/>
  <c r="H42" i="7"/>
  <c r="G42" i="7"/>
  <c r="F42" i="7"/>
  <c r="E42" i="7"/>
  <c r="D42" i="7"/>
  <c r="C42" i="7"/>
  <c r="B73" i="7"/>
  <c r="B72" i="7"/>
  <c r="B71" i="7"/>
  <c r="B70" i="7"/>
  <c r="B69" i="7"/>
  <c r="B68" i="7"/>
  <c r="B67" i="7"/>
  <c r="B66" i="7"/>
  <c r="B65" i="7"/>
  <c r="B64" i="7"/>
  <c r="B63" i="7"/>
  <c r="B62" i="7"/>
  <c r="B61" i="7"/>
  <c r="B60" i="7"/>
  <c r="B59" i="7"/>
  <c r="B58" i="7"/>
  <c r="B57" i="7"/>
  <c r="B56" i="7"/>
  <c r="B55" i="7"/>
  <c r="B54" i="7"/>
  <c r="B53" i="7"/>
  <c r="B52" i="7"/>
  <c r="B51" i="7"/>
  <c r="B50" i="7"/>
  <c r="B49" i="7"/>
  <c r="B48" i="7"/>
  <c r="B47" i="7"/>
  <c r="B46" i="7"/>
  <c r="B45" i="7"/>
  <c r="B44" i="7"/>
  <c r="B43" i="7"/>
  <c r="B42" i="7"/>
  <c r="B76" i="7" s="1"/>
  <c r="F4" i="8"/>
  <c r="G4" i="8"/>
  <c r="H4" i="8"/>
  <c r="J4" i="8"/>
  <c r="M4" i="8"/>
  <c r="Q4" i="8"/>
  <c r="T4" i="8"/>
  <c r="U4" i="8"/>
  <c r="V4" i="8"/>
  <c r="W4" i="8"/>
  <c r="Y4" i="8"/>
  <c r="AG4" i="8"/>
  <c r="AH4" i="8"/>
  <c r="AN4" i="8"/>
  <c r="F5" i="8"/>
  <c r="G5" i="8"/>
  <c r="H5" i="8"/>
  <c r="J5" i="8"/>
  <c r="Q5" i="8"/>
  <c r="T5" i="8"/>
  <c r="U5" i="8"/>
  <c r="V5" i="8"/>
  <c r="W5" i="8"/>
  <c r="Y5" i="8"/>
  <c r="AG5" i="8"/>
  <c r="AH5" i="8"/>
  <c r="AN5" i="8"/>
  <c r="G6" i="8"/>
  <c r="H6" i="8"/>
  <c r="J6" i="8"/>
  <c r="Q6" i="8"/>
  <c r="T6" i="8"/>
  <c r="U6" i="8"/>
  <c r="V6" i="8"/>
  <c r="W6" i="8"/>
  <c r="Y6" i="8"/>
  <c r="AG6" i="8"/>
  <c r="AH6" i="8"/>
  <c r="AN6" i="8"/>
  <c r="G7" i="8"/>
  <c r="H7" i="8"/>
  <c r="J7" i="8"/>
  <c r="Q7" i="8"/>
  <c r="T7" i="8"/>
  <c r="U7" i="8"/>
  <c r="V7" i="8"/>
  <c r="W7" i="8"/>
  <c r="Y7" i="8"/>
  <c r="AG7" i="8"/>
  <c r="AH7" i="8"/>
  <c r="AN7" i="8"/>
  <c r="G8" i="8"/>
  <c r="H8" i="8"/>
  <c r="J8" i="8"/>
  <c r="Q8" i="8"/>
  <c r="T8" i="8"/>
  <c r="U8" i="8"/>
  <c r="V8" i="8"/>
  <c r="W8" i="8"/>
  <c r="Y8" i="8"/>
  <c r="AG8" i="8"/>
  <c r="AH8" i="8"/>
  <c r="AN8" i="8"/>
  <c r="Q9" i="8"/>
  <c r="U9" i="8"/>
  <c r="Y9" i="8"/>
  <c r="AN9" i="8"/>
  <c r="Q10" i="8"/>
  <c r="U10" i="8"/>
  <c r="Y10" i="8"/>
  <c r="AN10" i="8"/>
  <c r="Q11" i="8"/>
  <c r="U11" i="8"/>
  <c r="Y11" i="8"/>
  <c r="AN11" i="8"/>
  <c r="Q12" i="8"/>
  <c r="Y12" i="8"/>
  <c r="AN12" i="8"/>
  <c r="Q13" i="8"/>
  <c r="Y13" i="8"/>
  <c r="AN13" i="8"/>
  <c r="AN14" i="8"/>
  <c r="CI4" i="7"/>
  <c r="AU4" i="8" s="1"/>
  <c r="CK4" i="7"/>
  <c r="AW4" i="8" s="1"/>
  <c r="CM4" i="7"/>
  <c r="AY4" i="8" s="1"/>
  <c r="CP4" i="7"/>
  <c r="BB4" i="8" s="1"/>
  <c r="CT4" i="7"/>
  <c r="BF4" i="8" s="1"/>
  <c r="CW4" i="7"/>
  <c r="BI4" i="8" s="1"/>
  <c r="CX4" i="7"/>
  <c r="BJ4" i="8" s="1"/>
  <c r="CY4" i="7"/>
  <c r="BK4" i="8" s="1"/>
  <c r="CZ4" i="7"/>
  <c r="BL4" i="8" s="1"/>
  <c r="DB4" i="7"/>
  <c r="BN4" i="8" s="1"/>
  <c r="DJ4" i="7"/>
  <c r="BV4" i="8" s="1"/>
  <c r="DK4" i="7"/>
  <c r="BW4" i="8" s="1"/>
  <c r="CI5" i="7"/>
  <c r="AU5" i="8" s="1"/>
  <c r="CK5" i="7"/>
  <c r="AW5" i="8" s="1"/>
  <c r="CM5" i="7"/>
  <c r="AY5" i="8" s="1"/>
  <c r="CT5" i="7"/>
  <c r="BF5" i="8" s="1"/>
  <c r="CW5" i="7"/>
  <c r="BI5" i="8" s="1"/>
  <c r="CX5" i="7"/>
  <c r="BJ5" i="8" s="1"/>
  <c r="CY5" i="7"/>
  <c r="BK5" i="8" s="1"/>
  <c r="CZ5" i="7"/>
  <c r="BL5" i="8" s="1"/>
  <c r="DA5" i="7"/>
  <c r="BM5" i="8" s="1"/>
  <c r="DB5" i="7"/>
  <c r="BN5" i="8" s="1"/>
  <c r="DH5" i="7"/>
  <c r="BT5" i="8" s="1"/>
  <c r="DJ5" i="7"/>
  <c r="BV5" i="8" s="1"/>
  <c r="DK5" i="7"/>
  <c r="BW5" i="8" s="1"/>
  <c r="CK6" i="7"/>
  <c r="AW6" i="8" s="1"/>
  <c r="CM6" i="7"/>
  <c r="AY6" i="8" s="1"/>
  <c r="CT6" i="7"/>
  <c r="BF6" i="8" s="1"/>
  <c r="CW6" i="7"/>
  <c r="BI6" i="8" s="1"/>
  <c r="CY6" i="7"/>
  <c r="BK6" i="8" s="1"/>
  <c r="CZ6" i="7"/>
  <c r="BL6" i="8" s="1"/>
  <c r="DA6" i="7"/>
  <c r="BM6" i="8" s="1"/>
  <c r="DB6" i="7"/>
  <c r="BN6" i="8" s="1"/>
  <c r="DH6" i="7"/>
  <c r="BT6" i="8" s="1"/>
  <c r="DJ6" i="7"/>
  <c r="BV6" i="8" s="1"/>
  <c r="CK7" i="7"/>
  <c r="AW7" i="8" s="1"/>
  <c r="CT7" i="7"/>
  <c r="BF7" i="8" s="1"/>
  <c r="CW7" i="7"/>
  <c r="BI7" i="8" s="1"/>
  <c r="CY7" i="7"/>
  <c r="BK7" i="8" s="1"/>
  <c r="CZ7" i="7"/>
  <c r="BL7" i="8" s="1"/>
  <c r="DA7" i="7"/>
  <c r="BM7" i="8" s="1"/>
  <c r="DB7" i="7"/>
  <c r="BN7" i="8" s="1"/>
  <c r="DH7" i="7"/>
  <c r="BT7" i="8" s="1"/>
  <c r="CK8" i="7"/>
  <c r="AW8" i="8" s="1"/>
  <c r="CT8" i="7"/>
  <c r="BF8" i="8" s="1"/>
  <c r="CW8" i="7"/>
  <c r="BI8" i="8" s="1"/>
  <c r="CY8" i="7"/>
  <c r="BK8" i="8" s="1"/>
  <c r="CZ8" i="7"/>
  <c r="BL8" i="8" s="1"/>
  <c r="DA8" i="7"/>
  <c r="BM8" i="8" s="1"/>
  <c r="DB8" i="7"/>
  <c r="BN8" i="8" s="1"/>
  <c r="DH8" i="7"/>
  <c r="BT8" i="8" s="1"/>
  <c r="CT9" i="7"/>
  <c r="BF9" i="8" s="1"/>
  <c r="DA9" i="7"/>
  <c r="BM9" i="8" s="1"/>
  <c r="DB9" i="7"/>
  <c r="BN9" i="8" s="1"/>
  <c r="DH9" i="7"/>
  <c r="BT9" i="8" s="1"/>
  <c r="CT10" i="7"/>
  <c r="BF10" i="8" s="1"/>
  <c r="DA10" i="7"/>
  <c r="BM10" i="8" s="1"/>
  <c r="DB10" i="7"/>
  <c r="BN10" i="8" s="1"/>
  <c r="DH10" i="7"/>
  <c r="BT10" i="8" s="1"/>
  <c r="CT11" i="7"/>
  <c r="BF11" i="8" s="1"/>
  <c r="DA11" i="7"/>
  <c r="BM11" i="8" s="1"/>
  <c r="DB11" i="7"/>
  <c r="BN11" i="8" s="1"/>
  <c r="DH11" i="7"/>
  <c r="BT11" i="8" s="1"/>
  <c r="CT12" i="7"/>
  <c r="BF12" i="8" s="1"/>
  <c r="DA12" i="7"/>
  <c r="BM12" i="8" s="1"/>
  <c r="DB12" i="7"/>
  <c r="BN12" i="8" s="1"/>
  <c r="DH12" i="7"/>
  <c r="BT12" i="8" s="1"/>
  <c r="CT13" i="7"/>
  <c r="BF13" i="8" s="1"/>
  <c r="DA13" i="7"/>
  <c r="BM13" i="8" s="1"/>
  <c r="DB13" i="7"/>
  <c r="BN13" i="8" s="1"/>
  <c r="DH13" i="7"/>
  <c r="BT13" i="8" s="1"/>
  <c r="DA14" i="7"/>
  <c r="BM14" i="8" s="1"/>
  <c r="DH14" i="7"/>
  <c r="BT14" i="8" s="1"/>
  <c r="DA15" i="7"/>
  <c r="BM15" i="8" s="1"/>
  <c r="DH15" i="7"/>
  <c r="BT15" i="8" s="1"/>
  <c r="DA16" i="7"/>
  <c r="BM16" i="8" s="1"/>
  <c r="DH16" i="7"/>
  <c r="BT16" i="8" s="1"/>
  <c r="DA17" i="7"/>
  <c r="BM17" i="8" s="1"/>
  <c r="DH17" i="7"/>
  <c r="BT17" i="8" s="1"/>
  <c r="DA18" i="7"/>
  <c r="BM18" i="8" s="1"/>
  <c r="DH18" i="7"/>
  <c r="BT18" i="8" s="1"/>
  <c r="DA19" i="7"/>
  <c r="BM19" i="8" s="1"/>
  <c r="DH19" i="7"/>
  <c r="BT19" i="8" s="1"/>
  <c r="DA20" i="7"/>
  <c r="BM20" i="8" s="1"/>
  <c r="DH20" i="7"/>
  <c r="BT20" i="8" s="1"/>
  <c r="DA21" i="7"/>
  <c r="BM21" i="8" s="1"/>
  <c r="DH21" i="7"/>
  <c r="BT21" i="8" s="1"/>
  <c r="DA22" i="7"/>
  <c r="BM22" i="8" s="1"/>
  <c r="DH22" i="7"/>
  <c r="BT22" i="8" s="1"/>
  <c r="DA23" i="7"/>
  <c r="BM23" i="8" s="1"/>
  <c r="DH23" i="7"/>
  <c r="BT23" i="8" s="1"/>
  <c r="DA24" i="7"/>
  <c r="BM24" i="8" s="1"/>
  <c r="DH24" i="7"/>
  <c r="BT24" i="8" s="1"/>
  <c r="DA25" i="7"/>
  <c r="BM25" i="8" s="1"/>
  <c r="DH25" i="7"/>
  <c r="BT25" i="8" s="1"/>
  <c r="DA26" i="7"/>
  <c r="BM26" i="8" s="1"/>
  <c r="DH26" i="7"/>
  <c r="BT26" i="8" s="1"/>
  <c r="DA27" i="7"/>
  <c r="BM27" i="8" s="1"/>
  <c r="DH27" i="7"/>
  <c r="BT27" i="8" s="1"/>
  <c r="DA28" i="7"/>
  <c r="BM28" i="8" s="1"/>
  <c r="DH28" i="7"/>
  <c r="BT28" i="8" s="1"/>
  <c r="DA29" i="7"/>
  <c r="BM29" i="8" s="1"/>
  <c r="DH29" i="7"/>
  <c r="BT29" i="8" s="1"/>
  <c r="DA30" i="7"/>
  <c r="BM30" i="8" s="1"/>
  <c r="DH30" i="7"/>
  <c r="BT30" i="8" s="1"/>
  <c r="DA31" i="7"/>
  <c r="BM31" i="8" s="1"/>
  <c r="DH31" i="7"/>
  <c r="BT31" i="8" s="1"/>
  <c r="DA32" i="7"/>
  <c r="BM32" i="8" s="1"/>
  <c r="DH32" i="7"/>
  <c r="BT32" i="8" s="1"/>
  <c r="DA33" i="7"/>
  <c r="BM33" i="8" s="1"/>
  <c r="DH33" i="7"/>
  <c r="BT33" i="8" s="1"/>
  <c r="DA34" i="7"/>
  <c r="BM34" i="8" s="1"/>
  <c r="DH34" i="7"/>
  <c r="BT34" i="8" s="1"/>
  <c r="DA35" i="7"/>
  <c r="BM35" i="8" s="1"/>
  <c r="DH35" i="7"/>
  <c r="BT35" i="8" s="1"/>
  <c r="DA36" i="7"/>
  <c r="BM36" i="8" s="1"/>
  <c r="DH36" i="7"/>
  <c r="BT36" i="8" s="1"/>
  <c r="EO4" i="6"/>
  <c r="EO5" i="6"/>
  <c r="HR5" i="6" s="1"/>
  <c r="X5" i="8" s="1"/>
  <c r="EO6" i="6"/>
  <c r="HR6" i="6" s="1"/>
  <c r="X6" i="8" s="1"/>
  <c r="EO7" i="6"/>
  <c r="HR7" i="6" s="1"/>
  <c r="X7" i="8" s="1"/>
  <c r="EO8" i="6"/>
  <c r="HR8" i="6" s="1"/>
  <c r="X8" i="8" s="1"/>
  <c r="EO9" i="6"/>
  <c r="HR9" i="6"/>
  <c r="X9" i="8" s="1"/>
  <c r="EO10" i="6"/>
  <c r="HR10" i="6" s="1"/>
  <c r="X10" i="8" s="1"/>
  <c r="EO11" i="6"/>
  <c r="HR11" i="6" s="1"/>
  <c r="X11" i="8" s="1"/>
  <c r="EO12" i="6"/>
  <c r="HR12" i="6" s="1"/>
  <c r="X12" i="8" s="1"/>
  <c r="EO13" i="6"/>
  <c r="HR13" i="6" s="1"/>
  <c r="X13" i="8" s="1"/>
  <c r="EO14" i="6"/>
  <c r="HR14" i="6" s="1"/>
  <c r="X14" i="8" s="1"/>
  <c r="BM38" i="8" s="1"/>
  <c r="DF34" i="6"/>
  <c r="DF33" i="6" s="1"/>
  <c r="DF32" i="6" s="1"/>
  <c r="DN34" i="6"/>
  <c r="CE35" i="6"/>
  <c r="CF35" i="6"/>
  <c r="CF34" i="6" s="1"/>
  <c r="CG35" i="6"/>
  <c r="CG34" i="6" s="1"/>
  <c r="DU34" i="6" s="1"/>
  <c r="CH35" i="6"/>
  <c r="DV35" i="6" s="1"/>
  <c r="CI35" i="6"/>
  <c r="CJ35" i="6"/>
  <c r="DX35" i="6" s="1"/>
  <c r="CK35" i="6"/>
  <c r="CL35" i="6"/>
  <c r="CL34" i="6" s="1"/>
  <c r="CM35" i="6"/>
  <c r="CN35" i="6"/>
  <c r="CN34" i="6" s="1"/>
  <c r="CO35" i="6"/>
  <c r="CO34" i="6" s="1"/>
  <c r="EC34" i="6" s="1"/>
  <c r="CP35" i="6"/>
  <c r="ED35" i="6" s="1"/>
  <c r="CQ35" i="6"/>
  <c r="CR35" i="6"/>
  <c r="EF35" i="6" s="1"/>
  <c r="CS35" i="6"/>
  <c r="CT35" i="6"/>
  <c r="CT34" i="6" s="1"/>
  <c r="CU35" i="6"/>
  <c r="CV35" i="6"/>
  <c r="CV34" i="6" s="1"/>
  <c r="CW35" i="6"/>
  <c r="EK35" i="6" s="1"/>
  <c r="CX35" i="6"/>
  <c r="EL35" i="6" s="1"/>
  <c r="CY35" i="6"/>
  <c r="CZ35" i="6"/>
  <c r="DA35" i="6"/>
  <c r="DB35" i="6"/>
  <c r="DB34" i="6" s="1"/>
  <c r="DC35" i="6"/>
  <c r="DD35" i="6"/>
  <c r="DD34" i="6" s="1"/>
  <c r="DE35" i="6"/>
  <c r="ES35" i="6" s="1"/>
  <c r="DF35" i="6"/>
  <c r="ET35" i="6" s="1"/>
  <c r="DG35" i="6"/>
  <c r="DG34" i="6" s="1"/>
  <c r="DG33" i="6" s="1"/>
  <c r="DH35" i="6"/>
  <c r="EV35" i="6" s="1"/>
  <c r="HY35" i="6" s="1"/>
  <c r="AE35" i="8" s="1"/>
  <c r="DI35" i="6"/>
  <c r="DJ35" i="6"/>
  <c r="DJ34" i="6" s="1"/>
  <c r="DK35" i="6"/>
  <c r="DL35" i="6"/>
  <c r="DL34" i="6" s="1"/>
  <c r="DM35" i="6"/>
  <c r="FA35" i="6" s="1"/>
  <c r="DN35" i="6"/>
  <c r="FB35" i="6" s="1"/>
  <c r="DO35" i="6"/>
  <c r="DO34" i="6" s="1"/>
  <c r="DP35" i="6"/>
  <c r="FD35" i="6" s="1"/>
  <c r="DQ35" i="6"/>
  <c r="EU35" i="6"/>
  <c r="HX35" i="6" s="1"/>
  <c r="AD35" i="8" s="1"/>
  <c r="DS36" i="6"/>
  <c r="DT36" i="6"/>
  <c r="DU36" i="6"/>
  <c r="DV36" i="6"/>
  <c r="DW36" i="6"/>
  <c r="DX36" i="6"/>
  <c r="DY36" i="6"/>
  <c r="DZ36" i="6"/>
  <c r="EA36" i="6"/>
  <c r="EB36" i="6"/>
  <c r="EC36" i="6"/>
  <c r="ED36" i="6"/>
  <c r="EE36" i="6"/>
  <c r="EF36" i="6"/>
  <c r="EG36" i="6"/>
  <c r="EH36" i="6"/>
  <c r="EI36" i="6"/>
  <c r="EJ36" i="6"/>
  <c r="EK36" i="6"/>
  <c r="EL36" i="6"/>
  <c r="EM36" i="6"/>
  <c r="EN36" i="6"/>
  <c r="EO36" i="6"/>
  <c r="HR36" i="6" s="1"/>
  <c r="X36" i="8" s="1"/>
  <c r="EP36" i="6"/>
  <c r="EQ36" i="6"/>
  <c r="ER36" i="6"/>
  <c r="ES36" i="6"/>
  <c r="ET36" i="6"/>
  <c r="EU36" i="6"/>
  <c r="HX36" i="6" s="1"/>
  <c r="AD36" i="8" s="1"/>
  <c r="EV36" i="6"/>
  <c r="EW36" i="6"/>
  <c r="EX36" i="6"/>
  <c r="EY36" i="6"/>
  <c r="EZ36" i="6"/>
  <c r="FA36" i="6"/>
  <c r="FB36" i="6"/>
  <c r="FC36" i="6"/>
  <c r="FD36" i="6"/>
  <c r="FE36" i="6"/>
  <c r="HY36" i="6"/>
  <c r="AE36" i="8" s="1"/>
  <c r="LG35" i="3" l="1"/>
  <c r="FH35" i="4" s="1"/>
  <c r="LG15" i="3"/>
  <c r="FH15" i="4" s="1"/>
  <c r="LG5" i="3"/>
  <c r="FH5" i="4" s="1"/>
  <c r="LG16" i="3"/>
  <c r="FH16" i="4" s="1"/>
  <c r="LG10" i="3"/>
  <c r="FH10" i="4" s="1"/>
  <c r="LG13" i="3"/>
  <c r="FH13" i="4" s="1"/>
  <c r="LG7" i="3"/>
  <c r="FH7" i="4" s="1"/>
  <c r="LG14" i="3"/>
  <c r="FH14" i="4" s="1"/>
  <c r="LG11" i="3"/>
  <c r="FH11" i="4" s="1"/>
  <c r="LG12" i="3"/>
  <c r="FH12" i="4" s="1"/>
  <c r="LG9" i="3"/>
  <c r="FH9" i="4" s="1"/>
  <c r="LG8" i="3"/>
  <c r="FH8" i="4" s="1"/>
  <c r="LG6" i="3"/>
  <c r="FH6" i="4" s="1"/>
  <c r="ADG25" i="2"/>
  <c r="G25" i="4" s="1"/>
  <c r="ADG29" i="2"/>
  <c r="G29" i="4" s="1"/>
  <c r="ADG27" i="2"/>
  <c r="G27" i="4" s="1"/>
  <c r="ADG28" i="2"/>
  <c r="G28" i="4" s="1"/>
  <c r="ADG24" i="2"/>
  <c r="G24" i="4" s="1"/>
  <c r="ADG26" i="2"/>
  <c r="G26" i="4" s="1"/>
  <c r="ADG21" i="2"/>
  <c r="G21" i="4" s="1"/>
  <c r="ADG22" i="2"/>
  <c r="G22" i="4" s="1"/>
  <c r="ADG23" i="2"/>
  <c r="G23" i="4" s="1"/>
  <c r="ADG18" i="2"/>
  <c r="G18" i="4" s="1"/>
  <c r="ADG15" i="2"/>
  <c r="G15" i="4" s="1"/>
  <c r="ADG20" i="2"/>
  <c r="G20" i="4" s="1"/>
  <c r="ADG17" i="2"/>
  <c r="G17" i="4" s="1"/>
  <c r="ADG16" i="2"/>
  <c r="G16" i="4" s="1"/>
  <c r="ADG14" i="2"/>
  <c r="G14" i="4" s="1"/>
  <c r="ADG11" i="2"/>
  <c r="G11" i="4" s="1"/>
  <c r="ADG13" i="2"/>
  <c r="G13" i="4" s="1"/>
  <c r="ADG12" i="2"/>
  <c r="G12" i="4" s="1"/>
  <c r="ADG10" i="2"/>
  <c r="G10" i="4" s="1"/>
  <c r="ADG19" i="2"/>
  <c r="G19" i="4" s="1"/>
  <c r="ADG9" i="2"/>
  <c r="G9" i="4" s="1"/>
  <c r="ADG8" i="2"/>
  <c r="G8" i="4" s="1"/>
  <c r="DH34" i="6"/>
  <c r="EN35" i="6"/>
  <c r="CZ34" i="6"/>
  <c r="DO33" i="6"/>
  <c r="FC34" i="6"/>
  <c r="CY34" i="6"/>
  <c r="CY33" i="6" s="1"/>
  <c r="EM35" i="6"/>
  <c r="CQ34" i="6"/>
  <c r="CQ33" i="6" s="1"/>
  <c r="EE35" i="6"/>
  <c r="CI34" i="6"/>
  <c r="CI33" i="6" s="1"/>
  <c r="DW35" i="6"/>
  <c r="H75" i="7"/>
  <c r="AW39" i="8" s="1"/>
  <c r="P75" i="7"/>
  <c r="BE39" i="8" s="1"/>
  <c r="AF75" i="7"/>
  <c r="BU39" i="8" s="1"/>
  <c r="AN75" i="7"/>
  <c r="CC39" i="8" s="1"/>
  <c r="AA75" i="7"/>
  <c r="BP39" i="8" s="1"/>
  <c r="EP35" i="6"/>
  <c r="C75" i="7"/>
  <c r="AR39" i="8" s="1"/>
  <c r="K75" i="7"/>
  <c r="AZ39" i="8" s="1"/>
  <c r="S75" i="7"/>
  <c r="BH39" i="8" s="1"/>
  <c r="AI75" i="7"/>
  <c r="BX39" i="8" s="1"/>
  <c r="CH34" i="6"/>
  <c r="CH33" i="6" s="1"/>
  <c r="E75" i="7"/>
  <c r="AT39" i="8" s="1"/>
  <c r="M75" i="7"/>
  <c r="BB39" i="8" s="1"/>
  <c r="U75" i="7"/>
  <c r="BJ39" i="8" s="1"/>
  <c r="AC75" i="7"/>
  <c r="BR39" i="8" s="1"/>
  <c r="AK75" i="7"/>
  <c r="BZ39" i="8" s="1"/>
  <c r="DZ35" i="6"/>
  <c r="AQ39" i="8"/>
  <c r="F75" i="7"/>
  <c r="AU39" i="8" s="1"/>
  <c r="N75" i="7"/>
  <c r="BC39" i="8" s="1"/>
  <c r="V75" i="7"/>
  <c r="BK39" i="8" s="1"/>
  <c r="AD75" i="7"/>
  <c r="BS39" i="8" s="1"/>
  <c r="AL75" i="7"/>
  <c r="CA39" i="8" s="1"/>
  <c r="D75" i="7"/>
  <c r="AS39" i="8" s="1"/>
  <c r="L75" i="7"/>
  <c r="BA39" i="8" s="1"/>
  <c r="T75" i="7"/>
  <c r="BI39" i="8" s="1"/>
  <c r="AB75" i="7"/>
  <c r="BQ39" i="8" s="1"/>
  <c r="AJ75" i="7"/>
  <c r="BY39" i="8" s="1"/>
  <c r="BM43" i="8"/>
  <c r="G75" i="7"/>
  <c r="AV39" i="8" s="1"/>
  <c r="O75" i="7"/>
  <c r="BD39" i="8" s="1"/>
  <c r="W75" i="7"/>
  <c r="BL39" i="8" s="1"/>
  <c r="AE75" i="7"/>
  <c r="BT39" i="8" s="1"/>
  <c r="AM75" i="7"/>
  <c r="CB39" i="8" s="1"/>
  <c r="FH4" i="4"/>
  <c r="G39" i="4" s="1"/>
  <c r="ADG7" i="2"/>
  <c r="G7" i="4" s="1"/>
  <c r="DU35" i="6"/>
  <c r="DT35" i="6"/>
  <c r="FC35" i="6"/>
  <c r="EH35" i="6"/>
  <c r="EM34" i="6"/>
  <c r="CX34" i="6"/>
  <c r="CX33" i="6" s="1"/>
  <c r="CX32" i="6" s="1"/>
  <c r="CX31" i="6" s="1"/>
  <c r="EZ35" i="6"/>
  <c r="EE34" i="6"/>
  <c r="CR34" i="6"/>
  <c r="EF34" i="6" s="1"/>
  <c r="EJ35" i="6"/>
  <c r="EX35" i="6"/>
  <c r="EC35" i="6"/>
  <c r="DW34" i="6"/>
  <c r="CP34" i="6"/>
  <c r="CP33" i="6" s="1"/>
  <c r="CP32" i="6" s="1"/>
  <c r="ED32" i="6" s="1"/>
  <c r="EB35" i="6"/>
  <c r="DP34" i="6"/>
  <c r="DP33" i="6" s="1"/>
  <c r="CJ34" i="6"/>
  <c r="CJ33" i="6" s="1"/>
  <c r="ER35" i="6"/>
  <c r="EZ34" i="6"/>
  <c r="DL33" i="6"/>
  <c r="ER34" i="6"/>
  <c r="DD33" i="6"/>
  <c r="EJ34" i="6"/>
  <c r="CV33" i="6"/>
  <c r="EB34" i="6"/>
  <c r="CN33" i="6"/>
  <c r="DT34" i="6"/>
  <c r="CF33" i="6"/>
  <c r="ET32" i="6"/>
  <c r="DF31" i="6"/>
  <c r="CE34" i="6"/>
  <c r="DS35" i="6"/>
  <c r="CZ33" i="6"/>
  <c r="EN34" i="6"/>
  <c r="CU34" i="6"/>
  <c r="EI35" i="6"/>
  <c r="EX34" i="6"/>
  <c r="DJ33" i="6"/>
  <c r="EP34" i="6"/>
  <c r="DB33" i="6"/>
  <c r="EH34" i="6"/>
  <c r="CT33" i="6"/>
  <c r="DZ34" i="6"/>
  <c r="CL33" i="6"/>
  <c r="DC34" i="6"/>
  <c r="EQ35" i="6"/>
  <c r="CM34" i="6"/>
  <c r="EA35" i="6"/>
  <c r="DQ34" i="6"/>
  <c r="FE35" i="6"/>
  <c r="DI34" i="6"/>
  <c r="EW35" i="6"/>
  <c r="DA34" i="6"/>
  <c r="EO35" i="6"/>
  <c r="HR35" i="6" s="1"/>
  <c r="X35" i="8" s="1"/>
  <c r="CS34" i="6"/>
  <c r="EG35" i="6"/>
  <c r="CK34" i="6"/>
  <c r="DY35" i="6"/>
  <c r="CR33" i="6"/>
  <c r="DK34" i="6"/>
  <c r="EY35" i="6"/>
  <c r="FC33" i="6"/>
  <c r="DO32" i="6"/>
  <c r="EU33" i="6"/>
  <c r="HX33" i="6" s="1"/>
  <c r="AD33" i="8" s="1"/>
  <c r="DG32" i="6"/>
  <c r="EM33" i="6"/>
  <c r="CY32" i="6"/>
  <c r="EE33" i="6"/>
  <c r="CQ32" i="6"/>
  <c r="DW33" i="6"/>
  <c r="CI32" i="6"/>
  <c r="CO33" i="6"/>
  <c r="EU34" i="6"/>
  <c r="DN33" i="6"/>
  <c r="FB34" i="6"/>
  <c r="ET33" i="6"/>
  <c r="CG33" i="6"/>
  <c r="DH33" i="6"/>
  <c r="EV34" i="6"/>
  <c r="ET34" i="6"/>
  <c r="DV34" i="6"/>
  <c r="DM34" i="6"/>
  <c r="DE34" i="6"/>
  <c r="CW34" i="6"/>
  <c r="EY45" i="4"/>
  <c r="KZ39" i="4" s="1"/>
  <c r="EX45" i="4"/>
  <c r="KY39" i="4" s="1"/>
  <c r="EW45" i="4"/>
  <c r="KX39" i="4" s="1"/>
  <c r="EV45" i="4"/>
  <c r="KW39" i="4" s="1"/>
  <c r="EZ79" i="11" s="1"/>
  <c r="EU45" i="4"/>
  <c r="KV39" i="4" s="1"/>
  <c r="ET45" i="4"/>
  <c r="KU39" i="4" s="1"/>
  <c r="ES45" i="4"/>
  <c r="KT39" i="4" s="1"/>
  <c r="ER45" i="4"/>
  <c r="KS39" i="4" s="1"/>
  <c r="EY79" i="11" s="1"/>
  <c r="EQ45" i="4"/>
  <c r="KR39" i="4" s="1"/>
  <c r="EP45" i="4"/>
  <c r="KQ39" i="4" s="1"/>
  <c r="EX79" i="11" s="1"/>
  <c r="EO45" i="4"/>
  <c r="KP39" i="4" s="1"/>
  <c r="EN45" i="4"/>
  <c r="KO39" i="4" s="1"/>
  <c r="EM45" i="4"/>
  <c r="KN39" i="4" s="1"/>
  <c r="EL45" i="4"/>
  <c r="KM39" i="4" s="1"/>
  <c r="EW79" i="11" s="1"/>
  <c r="EK45" i="4"/>
  <c r="KL39" i="4" s="1"/>
  <c r="EJ45" i="4"/>
  <c r="KK39" i="4" s="1"/>
  <c r="EI45" i="4"/>
  <c r="KJ39" i="4" s="1"/>
  <c r="EV79" i="11" s="1"/>
  <c r="EH45" i="4"/>
  <c r="KI39" i="4" s="1"/>
  <c r="EG45" i="4"/>
  <c r="KH39" i="4" s="1"/>
  <c r="EF45" i="4"/>
  <c r="KG39" i="4" s="1"/>
  <c r="EE45" i="4"/>
  <c r="KF39" i="4" s="1"/>
  <c r="ED45" i="4"/>
  <c r="KE39" i="4" s="1"/>
  <c r="EC45" i="4"/>
  <c r="KD39" i="4" s="1"/>
  <c r="EB45" i="4"/>
  <c r="KC39" i="4" s="1"/>
  <c r="EA45" i="4"/>
  <c r="KB39" i="4" s="1"/>
  <c r="DZ45" i="4"/>
  <c r="KA39" i="4" s="1"/>
  <c r="DY45" i="4"/>
  <c r="JZ39" i="4" s="1"/>
  <c r="DX45" i="4"/>
  <c r="JY39" i="4" s="1"/>
  <c r="DW45" i="4"/>
  <c r="JX39" i="4" s="1"/>
  <c r="DV45" i="4"/>
  <c r="JW39" i="4" s="1"/>
  <c r="DU45" i="4"/>
  <c r="JV39" i="4" s="1"/>
  <c r="DT45" i="4"/>
  <c r="JU39" i="4" s="1"/>
  <c r="DS45" i="4"/>
  <c r="JT39" i="4" s="1"/>
  <c r="DR45" i="4"/>
  <c r="JS39" i="4" s="1"/>
  <c r="DQ45" i="4"/>
  <c r="JR39" i="4" s="1"/>
  <c r="EU79" i="11" s="1"/>
  <c r="DP45" i="4"/>
  <c r="JQ39" i="4" s="1"/>
  <c r="ET79" i="11" s="1"/>
  <c r="DO45" i="4"/>
  <c r="JP39" i="4" s="1"/>
  <c r="DN45" i="4"/>
  <c r="JO39" i="4" s="1"/>
  <c r="DM45" i="4"/>
  <c r="JN39" i="4" s="1"/>
  <c r="DL45" i="4"/>
  <c r="JM39" i="4" s="1"/>
  <c r="DK45" i="4"/>
  <c r="JL39" i="4" s="1"/>
  <c r="DJ45" i="4"/>
  <c r="JK39" i="4" s="1"/>
  <c r="ES79" i="11" s="1"/>
  <c r="DI45" i="4"/>
  <c r="JJ39" i="4" s="1"/>
  <c r="ER79" i="11" s="1"/>
  <c r="DH45" i="4"/>
  <c r="JI39" i="4" s="1"/>
  <c r="DG45" i="4"/>
  <c r="JH39" i="4" s="1"/>
  <c r="EQ79" i="11" s="1"/>
  <c r="DF45" i="4"/>
  <c r="JG39" i="4" s="1"/>
  <c r="EP79" i="11" s="1"/>
  <c r="DE45" i="4"/>
  <c r="JF39" i="4" s="1"/>
  <c r="EO79" i="11" s="1"/>
  <c r="DD45" i="4"/>
  <c r="JE39" i="4" s="1"/>
  <c r="EN79" i="11" s="1"/>
  <c r="DC45" i="4"/>
  <c r="JD39" i="4" s="1"/>
  <c r="DB45" i="4"/>
  <c r="JC39" i="4" s="1"/>
  <c r="EM79" i="11" s="1"/>
  <c r="DA45" i="4"/>
  <c r="JB39" i="4" s="1"/>
  <c r="CZ45" i="4"/>
  <c r="JA39" i="4" s="1"/>
  <c r="CY45" i="4"/>
  <c r="IZ39" i="4" s="1"/>
  <c r="CX45" i="4"/>
  <c r="IY39" i="4" s="1"/>
  <c r="EL79" i="11" s="1"/>
  <c r="CW45" i="4"/>
  <c r="IX39" i="4" s="1"/>
  <c r="CV45" i="4"/>
  <c r="IW39" i="4" s="1"/>
  <c r="CU45" i="4"/>
  <c r="IV39" i="4" s="1"/>
  <c r="EK79" i="11" s="1"/>
  <c r="CT45" i="4"/>
  <c r="IU39" i="4" s="1"/>
  <c r="CS45" i="4"/>
  <c r="IT39" i="4" s="1"/>
  <c r="CR45" i="4"/>
  <c r="IS39" i="4" s="1"/>
  <c r="CQ45" i="4"/>
  <c r="IR39" i="4" s="1"/>
  <c r="EJ79" i="11" s="1"/>
  <c r="CP45" i="4"/>
  <c r="IQ39" i="4" s="1"/>
  <c r="CO45" i="4"/>
  <c r="IP39" i="4" s="1"/>
  <c r="CN45" i="4"/>
  <c r="IO39" i="4" s="1"/>
  <c r="EI79" i="11" s="1"/>
  <c r="CM45" i="4"/>
  <c r="IN39" i="4" s="1"/>
  <c r="EH79" i="11" s="1"/>
  <c r="CL45" i="4"/>
  <c r="IM39" i="4" s="1"/>
  <c r="EG79" i="11" s="1"/>
  <c r="CK45" i="4"/>
  <c r="IL39" i="4" s="1"/>
  <c r="EF79" i="11" s="1"/>
  <c r="CJ45" i="4"/>
  <c r="IK39" i="4" s="1"/>
  <c r="EE79" i="11" s="1"/>
  <c r="CI45" i="4"/>
  <c r="IJ39" i="4" s="1"/>
  <c r="CH45" i="4"/>
  <c r="II39" i="4" s="1"/>
  <c r="CG45" i="4"/>
  <c r="IH39" i="4" s="1"/>
  <c r="CF45" i="4"/>
  <c r="IG39" i="4" s="1"/>
  <c r="CE45" i="4"/>
  <c r="IF39" i="4" s="1"/>
  <c r="CD45" i="4"/>
  <c r="IE39" i="4" s="1"/>
  <c r="ED79" i="11" s="1"/>
  <c r="CC45" i="4"/>
  <c r="ID39" i="4" s="1"/>
  <c r="CB45" i="4"/>
  <c r="IC39" i="4" s="1"/>
  <c r="CA45" i="4"/>
  <c r="IB39" i="4" s="1"/>
  <c r="BZ45" i="4"/>
  <c r="IA39" i="4" s="1"/>
  <c r="BY45" i="4"/>
  <c r="HZ39" i="4" s="1"/>
  <c r="BX45" i="4"/>
  <c r="HY39" i="4" s="1"/>
  <c r="BW45" i="4"/>
  <c r="HX39" i="4" s="1"/>
  <c r="BV45" i="4"/>
  <c r="HW39" i="4" s="1"/>
  <c r="BU45" i="4"/>
  <c r="HV39" i="4" s="1"/>
  <c r="BT45" i="4"/>
  <c r="HU39" i="4" s="1"/>
  <c r="BS45" i="4"/>
  <c r="HT39" i="4" s="1"/>
  <c r="BR45" i="4"/>
  <c r="HS39" i="4" s="1"/>
  <c r="BQ45" i="4"/>
  <c r="HR39" i="4" s="1"/>
  <c r="BP45" i="4"/>
  <c r="HQ39" i="4" s="1"/>
  <c r="BO45" i="4"/>
  <c r="HP39" i="4" s="1"/>
  <c r="EC79" i="11" s="1"/>
  <c r="BN45" i="4"/>
  <c r="HO39" i="4" s="1"/>
  <c r="BM45" i="4"/>
  <c r="HN39" i="4" s="1"/>
  <c r="BL45" i="4"/>
  <c r="HM39" i="4" s="1"/>
  <c r="BK45" i="4"/>
  <c r="HL39" i="4" s="1"/>
  <c r="BJ45" i="4"/>
  <c r="HK39" i="4" s="1"/>
  <c r="EB79" i="11" s="1"/>
  <c r="BI45" i="4"/>
  <c r="HJ39" i="4" s="1"/>
  <c r="EA79" i="11" s="1"/>
  <c r="BH45" i="4"/>
  <c r="HI39" i="4" s="1"/>
  <c r="BG45" i="4"/>
  <c r="HH39" i="4" s="1"/>
  <c r="BF45" i="4"/>
  <c r="HG39" i="4" s="1"/>
  <c r="BE45" i="4"/>
  <c r="HF39" i="4" s="1"/>
  <c r="BD45" i="4"/>
  <c r="HE39" i="4" s="1"/>
  <c r="DZ79" i="11" s="1"/>
  <c r="BC45" i="4"/>
  <c r="HD39" i="4" s="1"/>
  <c r="BB45" i="4"/>
  <c r="HC39" i="4" s="1"/>
  <c r="BA45" i="4"/>
  <c r="HB39" i="4" s="1"/>
  <c r="AZ45" i="4"/>
  <c r="HA39" i="4" s="1"/>
  <c r="AY45" i="4"/>
  <c r="GZ39" i="4" s="1"/>
  <c r="AX45" i="4"/>
  <c r="GY39" i="4" s="1"/>
  <c r="DY79" i="11" s="1"/>
  <c r="AW45" i="4"/>
  <c r="GX39" i="4" s="1"/>
  <c r="AV45" i="4"/>
  <c r="GW39" i="4" s="1"/>
  <c r="AU45" i="4"/>
  <c r="GV39" i="4" s="1"/>
  <c r="AT45" i="4"/>
  <c r="GU39" i="4" s="1"/>
  <c r="AS45" i="4"/>
  <c r="GT39" i="4" s="1"/>
  <c r="DX79" i="11" s="1"/>
  <c r="AR45" i="4"/>
  <c r="GS39" i="4" s="1"/>
  <c r="AQ45" i="4"/>
  <c r="GR39" i="4" s="1"/>
  <c r="DW79" i="11" s="1"/>
  <c r="AP45" i="4"/>
  <c r="GQ39" i="4" s="1"/>
  <c r="AO45" i="4"/>
  <c r="GP39" i="4" s="1"/>
  <c r="AN45" i="4"/>
  <c r="GO39" i="4" s="1"/>
  <c r="AM45" i="4"/>
  <c r="GN39" i="4" s="1"/>
  <c r="AL45" i="4"/>
  <c r="GM39" i="4" s="1"/>
  <c r="DV79" i="11" s="1"/>
  <c r="AK45" i="4"/>
  <c r="GL39" i="4" s="1"/>
  <c r="AJ45" i="4"/>
  <c r="GK39" i="4" s="1"/>
  <c r="AI45" i="4"/>
  <c r="GJ39" i="4" s="1"/>
  <c r="AH45" i="4"/>
  <c r="GI39" i="4" s="1"/>
  <c r="DU79" i="11" s="1"/>
  <c r="AG45" i="4"/>
  <c r="GH39" i="4" s="1"/>
  <c r="DT79" i="11" s="1"/>
  <c r="AF45" i="4"/>
  <c r="GG39" i="4" s="1"/>
  <c r="DS79" i="11" s="1"/>
  <c r="AE45" i="4"/>
  <c r="GF39" i="4" s="1"/>
  <c r="AD45" i="4"/>
  <c r="GE39" i="4" s="1"/>
  <c r="AC45" i="4"/>
  <c r="GD39" i="4" s="1"/>
  <c r="AB45" i="4"/>
  <c r="GC39" i="4" s="1"/>
  <c r="AA45" i="4"/>
  <c r="GB39" i="4" s="1"/>
  <c r="Z45" i="4"/>
  <c r="GA39" i="4" s="1"/>
  <c r="Y45" i="4"/>
  <c r="FZ39" i="4" s="1"/>
  <c r="X45" i="4"/>
  <c r="FY39" i="4" s="1"/>
  <c r="DR79" i="11" s="1"/>
  <c r="W45" i="4"/>
  <c r="FX39" i="4" s="1"/>
  <c r="V45" i="4"/>
  <c r="FW39" i="4" s="1"/>
  <c r="DQ79" i="11" s="1"/>
  <c r="U45" i="4"/>
  <c r="FV39" i="4" s="1"/>
  <c r="T45" i="4"/>
  <c r="FU39" i="4" s="1"/>
  <c r="DP79" i="11" s="1"/>
  <c r="S45" i="4"/>
  <c r="FT39" i="4" s="1"/>
  <c r="DO79" i="11" s="1"/>
  <c r="R45" i="4"/>
  <c r="FS39" i="4" s="1"/>
  <c r="Q45" i="4"/>
  <c r="FR39" i="4" s="1"/>
  <c r="P45" i="4"/>
  <c r="FQ39" i="4" s="1"/>
  <c r="O45" i="4"/>
  <c r="FP39" i="4" s="1"/>
  <c r="DN79" i="11" s="1"/>
  <c r="N45" i="4"/>
  <c r="FO39" i="4" s="1"/>
  <c r="M45" i="4"/>
  <c r="FN39" i="4" s="1"/>
  <c r="L45" i="4"/>
  <c r="FM39" i="4" s="1"/>
  <c r="K45" i="4"/>
  <c r="FL39" i="4" s="1"/>
  <c r="J45" i="4"/>
  <c r="FK39" i="4" s="1"/>
  <c r="I45" i="4"/>
  <c r="FJ39" i="4" s="1"/>
  <c r="H45" i="4"/>
  <c r="FI39" i="4" s="1"/>
  <c r="FH39" i="4"/>
  <c r="DM79" i="11" s="1"/>
  <c r="F45" i="4"/>
  <c r="FG39" i="4" s="1"/>
  <c r="E45" i="4"/>
  <c r="FF39" i="4" s="1"/>
  <c r="D45" i="4"/>
  <c r="FE39" i="4" s="1"/>
  <c r="FD39" i="4"/>
  <c r="DL79" i="11" s="1"/>
  <c r="C70" i="3"/>
  <c r="C69" i="3"/>
  <c r="C68" i="3"/>
  <c r="C67" i="3"/>
  <c r="C66" i="3"/>
  <c r="C65" i="3"/>
  <c r="C64" i="3"/>
  <c r="C63" i="3"/>
  <c r="C62" i="3"/>
  <c r="C61" i="3"/>
  <c r="C60" i="3"/>
  <c r="C59" i="3"/>
  <c r="C58" i="3"/>
  <c r="C57" i="3"/>
  <c r="C56" i="3"/>
  <c r="C55" i="3"/>
  <c r="C54" i="3"/>
  <c r="C53" i="3"/>
  <c r="C52" i="3"/>
  <c r="C51" i="3"/>
  <c r="C50" i="3"/>
  <c r="ZJ9" i="2" a="1"/>
  <c r="KD6" i="3" a="1"/>
  <c r="ACP9" i="2" a="1"/>
  <c r="ZS4" i="2" a="1"/>
  <c r="IZ4" i="3" a="1"/>
  <c r="IO4" i="3" a="1"/>
  <c r="ACX4" i="2" a="1"/>
  <c r="HJ4" i="3" a="1"/>
  <c r="YY4" i="2" a="1"/>
  <c r="XJ8" i="2" a="1"/>
  <c r="YB10" i="2" a="1"/>
  <c r="IS4" i="3" a="1"/>
  <c r="ID4" i="3" a="1"/>
  <c r="IK9" i="3" a="1"/>
  <c r="KW4" i="3" a="1"/>
  <c r="JG4" i="3" a="1"/>
  <c r="JE4" i="3" a="1"/>
  <c r="AAV4" i="2" a="1"/>
  <c r="FH4" i="3" a="1"/>
  <c r="ABC4" i="2" a="1"/>
  <c r="ZG11" i="2" a="1"/>
  <c r="BB4" i="7" a="1"/>
  <c r="JY4" i="3" a="1"/>
  <c r="YL4" i="2" a="1"/>
  <c r="XP10" i="2" a="1"/>
  <c r="GE4" i="3" a="1"/>
  <c r="AAJ4" i="2" a="1"/>
  <c r="GB4" i="3" a="1"/>
  <c r="JJ6" i="3" a="1"/>
  <c r="YD4" i="2" a="1"/>
  <c r="KU4" i="3" a="1"/>
  <c r="ABV4" i="2" a="1"/>
  <c r="ZX4" i="2" a="1"/>
  <c r="JX4" i="3" a="1"/>
  <c r="KT4" i="3" a="1"/>
  <c r="AAW4" i="2" a="1"/>
  <c r="KV4" i="3" a="1"/>
  <c r="IB4" i="3" a="1"/>
  <c r="ZH11" i="2" a="1"/>
  <c r="HF4" i="3" a="1"/>
  <c r="BT4" i="7" a="1"/>
  <c r="BD4" i="7" a="1"/>
  <c r="YI4" i="2" a="1"/>
  <c r="ZV4" i="2" a="1"/>
  <c r="GT4" i="3" a="1"/>
  <c r="XL4" i="2" a="1"/>
  <c r="YA8" i="2" a="1"/>
  <c r="ABX4" i="2" a="1"/>
  <c r="XN8" i="2" a="1"/>
  <c r="IE4" i="3" a="1"/>
  <c r="JI4" i="3" a="1"/>
  <c r="HS4" i="3" a="1"/>
  <c r="YS4" i="2" a="1"/>
  <c r="ACO4" i="2" a="1"/>
  <c r="JP12" i="3" a="1"/>
  <c r="ACL14" i="2" a="1"/>
  <c r="ACW4" i="2" a="1"/>
  <c r="FK4" i="3" a="1"/>
  <c r="JK4" i="3" a="1"/>
  <c r="JT4" i="3" a="1"/>
  <c r="ACU4" i="2" a="1"/>
  <c r="ZM4" i="2" a="1"/>
  <c r="FM4" i="3" a="1"/>
  <c r="AAS4" i="2" a="1"/>
  <c r="AAL9" i="2" a="1"/>
  <c r="KZ4" i="3" a="1"/>
  <c r="XD4" i="2" a="1"/>
  <c r="FJ6" i="3" a="1"/>
  <c r="ZB4" i="2" a="1"/>
  <c r="II4" i="3" a="1"/>
  <c r="GZ4" i="3" a="1"/>
  <c r="ACM11" i="2" a="1"/>
  <c r="AQ4" i="7" a="1"/>
  <c r="AT6" i="7" a="1"/>
  <c r="YV4" i="2" a="1"/>
  <c r="IV4" i="3" a="1"/>
  <c r="KS6" i="3" a="1"/>
  <c r="ABG9" i="2" a="1"/>
  <c r="BQ4" i="7" a="1"/>
  <c r="GC4" i="3" a="1"/>
  <c r="HR4" i="3" a="1"/>
  <c r="HH4" i="3" a="1"/>
  <c r="FD4" i="3" a="1"/>
  <c r="ABW4" i="2" a="1"/>
  <c r="GY4" i="3" a="1"/>
  <c r="AAN16" i="2" a="1"/>
  <c r="ACF9" i="2" a="1"/>
  <c r="HY4" i="3" a="1"/>
  <c r="KO4" i="3" a="1"/>
  <c r="FR4" i="3" a="1"/>
  <c r="YM4" i="2" a="1"/>
  <c r="JL4" i="3" a="1"/>
  <c r="GP4" i="3" a="1"/>
  <c r="ABP14" i="2" a="1"/>
  <c r="KK4" i="3" a="1"/>
  <c r="IF4" i="3" a="1"/>
  <c r="YH4" i="2" a="1"/>
  <c r="IM4" i="3" a="1"/>
  <c r="ACY4" i="2" a="1"/>
  <c r="GO4" i="3" a="1"/>
  <c r="GV4" i="3" a="1"/>
  <c r="BE14" i="7" a="1"/>
  <c r="YO4" i="2" a="1"/>
  <c r="FP4" i="3" a="1"/>
  <c r="FT10" i="3" a="1"/>
  <c r="XH4" i="2" a="1"/>
  <c r="HO4" i="3" a="1"/>
  <c r="KC4" i="3" a="1"/>
  <c r="AAZ4" i="2" a="1"/>
  <c r="XT12" i="2" a="1"/>
  <c r="YG4" i="2" a="1"/>
  <c r="JW4" i="3" a="1"/>
  <c r="YZ4" i="2" a="1"/>
  <c r="JR4" i="3" a="1"/>
  <c r="FC4" i="3" a="1"/>
  <c r="HL4" i="3" a="1"/>
  <c r="ABR4" i="2" a="1"/>
  <c r="AAA4" i="2" a="1"/>
  <c r="GK4" i="3" a="1"/>
  <c r="BM14" i="7" a="1"/>
  <c r="KE4" i="3" a="1"/>
  <c r="AAH4" i="2" a="1"/>
  <c r="KI4" i="3" a="1"/>
  <c r="KX4" i="3" a="1"/>
  <c r="ACZ4" i="2" a="1"/>
  <c r="ABI4" i="2" a="1"/>
  <c r="ACT4" i="2" a="1"/>
  <c r="JS4" i="3" a="1"/>
  <c r="ACB4" i="2" a="1"/>
  <c r="FN4" i="3" a="1"/>
  <c r="AP4" i="7" a="1"/>
  <c r="AAQ12" i="2" a="1"/>
  <c r="HT14" i="3" a="1"/>
  <c r="XY4" i="2" a="1"/>
  <c r="FZ4" i="3" a="1"/>
  <c r="ZK4" i="2" a="1"/>
  <c r="AAO4" i="2" a="1"/>
  <c r="AY4" i="7" a="1"/>
  <c r="ABQ4" i="2" a="1"/>
  <c r="GA4" i="3" a="1"/>
  <c r="KJ4" i="3" a="1"/>
  <c r="FE4" i="3" a="1"/>
  <c r="YT4" i="2" a="1"/>
  <c r="HP4" i="3" a="1"/>
  <c r="XE10" i="2" a="1"/>
  <c r="GU4" i="3" a="1"/>
  <c r="HA8" i="3" a="1"/>
  <c r="XI9" i="2" a="1"/>
  <c r="JM4" i="3" a="1"/>
  <c r="HU4" i="3" a="1"/>
  <c r="AU4" i="7" a="1"/>
  <c r="ZR4" i="2" a="1"/>
  <c r="GF4" i="3" a="1"/>
  <c r="ZA4" i="2" a="1"/>
  <c r="XX12" i="2" a="1"/>
  <c r="JO4" i="3" a="1"/>
  <c r="ABS4" i="2" a="1"/>
  <c r="ABK4" i="2" a="1"/>
  <c r="YU4" i="2" a="1"/>
  <c r="GG4" i="3" a="1"/>
  <c r="AAE4" i="2" a="1"/>
  <c r="BF4" i="7" a="1"/>
  <c r="BC4" i="7" a="1"/>
  <c r="BJ9" i="7" a="1"/>
  <c r="FW4" i="3" a="1"/>
  <c r="ACK4" i="2" a="1"/>
  <c r="HX4" i="3" a="1"/>
  <c r="KH4" i="3" a="1"/>
  <c r="ABZ4" i="2" a="1"/>
  <c r="XZ4" i="2" a="1"/>
  <c r="BH9" i="7" a="1"/>
  <c r="AAU14" i="2" a="1"/>
  <c r="ABT4" i="2" a="1"/>
  <c r="GJ4" i="3" a="1"/>
  <c r="ZF4" i="2" a="1"/>
  <c r="ZN4" i="2" a="1"/>
  <c r="HE4" i="3" a="1"/>
  <c r="KN4" i="3" a="1"/>
  <c r="FB4" i="3" a="1"/>
  <c r="BY4" i="7" a="1"/>
  <c r="KG4" i="3" a="1"/>
  <c r="GM4" i="3" a="1"/>
  <c r="HN4" i="3" a="1"/>
  <c r="JV4" i="3" a="1"/>
  <c r="ZE4" i="2" a="1"/>
  <c r="BG4" i="7" a="1"/>
  <c r="ACN4" i="2" a="1"/>
  <c r="IN14" i="3" a="1"/>
  <c r="BK9" i="7" a="1"/>
  <c r="BO4" i="7" a="1"/>
  <c r="JU4" i="3" a="1"/>
  <c r="AW4" i="7" a="1"/>
  <c r="JZ4" i="3" a="1"/>
  <c r="ZT4" i="2" a="1"/>
  <c r="ABO4" i="2" a="1"/>
  <c r="KQ4" i="3" a="1"/>
  <c r="JD4" i="3" a="1"/>
  <c r="AAX11" i="2" a="1"/>
  <c r="GW4" i="3" a="1"/>
  <c r="YK4" i="2" a="1"/>
  <c r="AAT4" i="2" a="1"/>
  <c r="ZI4" i="2" a="1"/>
  <c r="IP4" i="3" a="1"/>
  <c r="ABA4" i="2" a="1"/>
  <c r="FU4" i="3" a="1"/>
  <c r="ACR13" i="2" a="1"/>
  <c r="KR4" i="3" a="1"/>
  <c r="XR4" i="2" a="1"/>
  <c r="ZQ16" i="2" a="1"/>
  <c r="YF4" i="2" a="1"/>
  <c r="BP4" i="7" a="1"/>
  <c r="BA5" i="7" a="1"/>
  <c r="ZO4" i="2" a="1"/>
  <c r="KF4" i="3" a="1"/>
  <c r="FI4" i="3" a="1"/>
  <c r="XW4" i="2" a="1"/>
  <c r="GR4" i="3" a="1"/>
  <c r="IJ4" i="3" a="1"/>
  <c r="ABB8" i="2" a="1"/>
  <c r="ABD4" i="2" a="1"/>
  <c r="GN4" i="3" a="1"/>
  <c r="XO15" i="2" a="1"/>
  <c r="ACS7" i="2" a="1"/>
  <c r="IY4" i="3" a="1"/>
  <c r="HQ6" i="3" a="1"/>
  <c r="ZL7" i="2" a="1"/>
  <c r="AAK4" i="2" a="1"/>
  <c r="GL4" i="3" a="1"/>
  <c r="IQ12" i="3" a="1"/>
  <c r="AAG4" i="2" a="1"/>
  <c r="BL4" i="7" a="1"/>
  <c r="YN4" i="2" a="1"/>
  <c r="ACH4" i="2" a="1"/>
  <c r="FX4" i="3" a="1"/>
  <c r="AX7" i="7" a="1"/>
  <c r="FS4" i="3" a="1"/>
  <c r="HW4" i="3" a="1"/>
  <c r="ZY4" i="2" a="1"/>
  <c r="BV6" i="7" a="1"/>
  <c r="HC4" i="3" a="1"/>
  <c r="YX6" i="2" a="1"/>
  <c r="KA4" i="3" a="1"/>
  <c r="HI4" i="3" a="1"/>
  <c r="XF4" i="2" a="1"/>
  <c r="CB4" i="7" a="1"/>
  <c r="XQ4" i="2" a="1"/>
  <c r="ACD12" i="2" a="1"/>
  <c r="IU4" i="3" a="1"/>
  <c r="GI4" i="3" a="1"/>
  <c r="FL4" i="3" a="1"/>
  <c r="AAI4" i="2" a="1"/>
  <c r="ACG4" i="2" a="1"/>
  <c r="XS4" i="2" a="1"/>
  <c r="IR4" i="3" a="1"/>
  <c r="HG4" i="3" a="1"/>
  <c r="XV15" i="2" a="1"/>
  <c r="FQ4" i="3" a="1"/>
  <c r="JC4" i="3" a="1"/>
  <c r="IT4" i="3" a="1"/>
  <c r="JF4" i="3" a="1"/>
  <c r="CA4" i="7" a="1"/>
  <c r="ZW4" i="2" a="1"/>
  <c r="AAP4" i="2" a="1"/>
  <c r="BR4" i="7" a="1"/>
  <c r="JQ4" i="3" a="1"/>
  <c r="XM4" i="2" a="1"/>
  <c r="ABN4" i="2" a="1"/>
  <c r="AS4" i="7" a="1"/>
  <c r="YR13" i="2" a="1"/>
  <c r="AAD4" i="2" a="1"/>
  <c r="KL4" i="3" a="1"/>
  <c r="YJ10" i="2" a="1"/>
  <c r="YC14" i="2" a="1"/>
  <c r="AV9" i="7" a="1"/>
  <c r="GD4" i="3" a="1"/>
  <c r="AAY4" i="2" a="1"/>
  <c r="GH4" i="3" a="1"/>
  <c r="ABE14" i="2" a="1"/>
  <c r="ACC4" i="2" a="1"/>
  <c r="ABF4" i="2" a="1"/>
  <c r="ACI4" i="2" a="1"/>
  <c r="YP11" i="2" a="1"/>
  <c r="ZZ14" i="2" a="1"/>
  <c r="ZP4" i="2" a="1"/>
  <c r="AAR4" i="2" a="1"/>
  <c r="GX4" i="3" a="1"/>
  <c r="KP6" i="3" a="1"/>
  <c r="AAB4" i="2" a="1"/>
  <c r="ZC4" i="2" a="1"/>
  <c r="AZ4" i="7" a="1"/>
  <c r="ACQ4" i="2" a="1"/>
  <c r="IH4" i="3" a="1"/>
  <c r="IL6" i="3" a="1"/>
  <c r="ABU14" i="2" a="1"/>
  <c r="KB4" i="3" a="1"/>
  <c r="HB4" i="3" a="1"/>
  <c r="IG4" i="3" a="1"/>
  <c r="JB4" i="3" a="1"/>
  <c r="ACA4" i="2" a="1"/>
  <c r="ACV4" i="2" a="1"/>
  <c r="ZD9" i="2" a="1"/>
  <c r="HM4" i="3" a="1"/>
  <c r="ABL4" i="2" a="1"/>
  <c r="BS4" i="7" a="1"/>
  <c r="AR4" i="7" a="1"/>
  <c r="FO6" i="3" a="1"/>
  <c r="KM6" i="3" a="1"/>
  <c r="JA4" i="3" a="1"/>
  <c r="FY4" i="3" a="1"/>
  <c r="BW4" i="7" a="1"/>
  <c r="BI6" i="7" a="1"/>
  <c r="FF4" i="3" a="1"/>
  <c r="ABM4" i="2" a="1"/>
  <c r="YW4" i="2" a="1"/>
  <c r="YE9" i="2" a="1"/>
  <c r="KY4" i="3" a="1"/>
  <c r="IX6" i="3" a="1"/>
  <c r="BU7" i="7" a="1"/>
  <c r="IA4" i="3" a="1"/>
  <c r="IW4" i="3" a="1"/>
  <c r="BN4" i="7" a="1"/>
  <c r="AAF4" i="2" a="1"/>
  <c r="YQ9" i="2" a="1"/>
  <c r="ACE4" i="2" a="1"/>
  <c r="IC4" i="3" a="1"/>
  <c r="XK4" i="2" a="1"/>
  <c r="AAM4" i="2" a="1"/>
  <c r="ACJ4" i="2" a="1"/>
  <c r="JH4" i="3" a="1"/>
  <c r="ABY4" i="2" a="1"/>
  <c r="FV4" i="3" a="1"/>
  <c r="XU4" i="2" a="1"/>
  <c r="GQ4" i="3" a="1"/>
  <c r="GC4" i="6" a="1"/>
  <c r="ZU4" i="2" a="1"/>
  <c r="ABJ12" i="2" a="1"/>
  <c r="HD4" i="3" a="1"/>
  <c r="HV6" i="3" a="1"/>
  <c r="AAC16" i="2" a="1"/>
  <c r="JN4" i="3" a="1"/>
  <c r="ABH4" i="2" a="1"/>
  <c r="HK4" i="3" a="1"/>
  <c r="BX4" i="7" a="1"/>
  <c r="XC11" i="2" a="1"/>
  <c r="BZ4" i="7" a="1"/>
  <c r="GS4" i="3" a="1"/>
  <c r="HZ14" i="3" a="1"/>
  <c r="CX14" i="7" l="1"/>
  <c r="BJ14" i="8" s="1"/>
  <c r="CX16" i="7"/>
  <c r="BJ16" i="8" s="1"/>
  <c r="CX32" i="7"/>
  <c r="BJ32" i="8" s="1"/>
  <c r="CX8" i="7"/>
  <c r="BJ8" i="8" s="1"/>
  <c r="CX17" i="7"/>
  <c r="BJ17" i="8" s="1"/>
  <c r="CX11" i="7"/>
  <c r="BJ11" i="8" s="1"/>
  <c r="CX9" i="7"/>
  <c r="BJ9" i="8" s="1"/>
  <c r="CX18" i="7"/>
  <c r="BJ18" i="8" s="1"/>
  <c r="CX33" i="7"/>
  <c r="BJ33" i="8" s="1"/>
  <c r="CX7" i="7"/>
  <c r="BJ7" i="8" s="1"/>
  <c r="CX28" i="7"/>
  <c r="BJ28" i="8" s="1"/>
  <c r="CX20" i="7"/>
  <c r="BJ20" i="8" s="1"/>
  <c r="CX15" i="7"/>
  <c r="BJ15" i="8" s="1"/>
  <c r="CX25" i="7"/>
  <c r="BJ25" i="8" s="1"/>
  <c r="CX12" i="7"/>
  <c r="BJ12" i="8" s="1"/>
  <c r="CX19" i="7"/>
  <c r="BJ19" i="8" s="1"/>
  <c r="CX30" i="7"/>
  <c r="BJ30" i="8" s="1"/>
  <c r="CX10" i="7"/>
  <c r="BJ10" i="8" s="1"/>
  <c r="CX27" i="7"/>
  <c r="BJ27" i="8" s="1"/>
  <c r="CX21" i="7"/>
  <c r="BJ21" i="8" s="1"/>
  <c r="CX31" i="7"/>
  <c r="BJ31" i="8" s="1"/>
  <c r="BI6" i="7"/>
  <c r="CX6" i="7" s="1"/>
  <c r="BJ6" i="8" s="1"/>
  <c r="CX24" i="7"/>
  <c r="BJ24" i="8" s="1"/>
  <c r="CX23" i="7"/>
  <c r="BJ23" i="8" s="1"/>
  <c r="CX26" i="7"/>
  <c r="BJ26" i="8" s="1"/>
  <c r="CX36" i="7"/>
  <c r="BJ36" i="8" s="1"/>
  <c r="CX35" i="7"/>
  <c r="BJ35" i="8" s="1"/>
  <c r="CX22" i="7"/>
  <c r="BJ22" i="8" s="1"/>
  <c r="CX29" i="7"/>
  <c r="BJ29" i="8" s="1"/>
  <c r="CX34" i="7"/>
  <c r="BJ34" i="8" s="1"/>
  <c r="CX13" i="7"/>
  <c r="BJ13" i="8" s="1"/>
  <c r="DI27" i="7"/>
  <c r="BU27" i="8" s="1"/>
  <c r="DI30" i="7"/>
  <c r="BU30" i="8" s="1"/>
  <c r="DI21" i="7"/>
  <c r="BU21" i="8" s="1"/>
  <c r="DI31" i="7"/>
  <c r="BU31" i="8" s="1"/>
  <c r="DI34" i="7"/>
  <c r="BU34" i="8" s="1"/>
  <c r="DI35" i="7"/>
  <c r="BU35" i="8" s="1"/>
  <c r="DI18" i="7"/>
  <c r="BU18" i="8" s="1"/>
  <c r="DI33" i="7"/>
  <c r="BU33" i="8" s="1"/>
  <c r="DI8" i="7"/>
  <c r="BU8" i="8" s="1"/>
  <c r="DI11" i="7"/>
  <c r="BU11" i="8" s="1"/>
  <c r="DI23" i="7"/>
  <c r="BU23" i="8" s="1"/>
  <c r="DI20" i="7"/>
  <c r="BU20" i="8" s="1"/>
  <c r="DI12" i="7"/>
  <c r="BU12" i="8" s="1"/>
  <c r="DI15" i="7"/>
  <c r="BU15" i="8" s="1"/>
  <c r="DI22" i="7"/>
  <c r="BU22" i="8" s="1"/>
  <c r="DI32" i="7"/>
  <c r="BU32" i="8" s="1"/>
  <c r="DI14" i="7"/>
  <c r="BU14" i="8" s="1"/>
  <c r="DI16" i="7"/>
  <c r="BU16" i="8" s="1"/>
  <c r="DI10" i="7"/>
  <c r="BU10" i="8" s="1"/>
  <c r="DI19" i="7"/>
  <c r="BU19" i="8" s="1"/>
  <c r="DI24" i="7"/>
  <c r="BU24" i="8" s="1"/>
  <c r="DI26" i="7"/>
  <c r="BU26" i="8" s="1"/>
  <c r="DI7" i="7"/>
  <c r="BU7" i="8" s="1"/>
  <c r="DI9" i="7"/>
  <c r="BU9" i="8" s="1"/>
  <c r="DI36" i="7"/>
  <c r="BU36" i="8" s="1"/>
  <c r="DI28" i="7"/>
  <c r="BU28" i="8" s="1"/>
  <c r="DI13" i="7"/>
  <c r="BU13" i="8" s="1"/>
  <c r="DI25" i="7"/>
  <c r="BU25" i="8" s="1"/>
  <c r="DI29" i="7"/>
  <c r="BU29" i="8" s="1"/>
  <c r="BT4" i="7"/>
  <c r="DI4" i="7" s="1"/>
  <c r="BU4" i="8" s="1"/>
  <c r="DI17" i="7"/>
  <c r="BU17" i="8" s="1"/>
  <c r="DI6" i="7"/>
  <c r="BU6" i="8" s="1"/>
  <c r="DI5" i="7"/>
  <c r="BU5" i="8" s="1"/>
  <c r="ZF4" i="2"/>
  <c r="ACI4" i="2"/>
  <c r="ZQ16" i="2"/>
  <c r="XT12" i="2"/>
  <c r="ON15" i="3"/>
  <c r="ON16" i="3"/>
  <c r="IN14" i="3"/>
  <c r="ON14" i="3" s="1"/>
  <c r="PR15" i="3"/>
  <c r="PR6" i="3"/>
  <c r="JS6" i="4" s="1"/>
  <c r="PR11" i="3"/>
  <c r="JS11" i="4" s="1"/>
  <c r="PR12" i="3"/>
  <c r="JS12" i="4" s="1"/>
  <c r="PR8" i="3"/>
  <c r="JS8" i="4" s="1"/>
  <c r="JR4" i="3"/>
  <c r="PR4" i="3" s="1"/>
  <c r="JS4" i="4" s="1"/>
  <c r="PR7" i="3"/>
  <c r="JS7" i="4" s="1"/>
  <c r="PR16" i="3"/>
  <c r="PR13" i="3"/>
  <c r="JS13" i="4" s="1"/>
  <c r="PR14" i="3"/>
  <c r="PR5" i="3"/>
  <c r="JS5" i="4" s="1"/>
  <c r="DR40" i="4" s="1"/>
  <c r="PR9" i="3"/>
  <c r="JS9" i="4" s="1"/>
  <c r="PR10" i="3"/>
  <c r="JS10" i="4" s="1"/>
  <c r="JV4" i="3"/>
  <c r="PV4" i="3" s="1"/>
  <c r="JW4" i="4" s="1"/>
  <c r="PB16" i="3"/>
  <c r="PB8" i="3"/>
  <c r="JC8" i="4" s="1"/>
  <c r="PB12" i="3"/>
  <c r="JC12" i="4" s="1"/>
  <c r="PB7" i="3"/>
  <c r="JC7" i="4" s="1"/>
  <c r="PB9" i="3"/>
  <c r="JC9" i="4" s="1"/>
  <c r="PB14" i="3"/>
  <c r="PB13" i="3"/>
  <c r="JC13" i="4" s="1"/>
  <c r="PB10" i="3"/>
  <c r="JC10" i="4" s="1"/>
  <c r="PB6" i="3"/>
  <c r="JC6" i="4" s="1"/>
  <c r="PB15" i="3"/>
  <c r="PB11" i="3"/>
  <c r="JC11" i="4" s="1"/>
  <c r="JB4" i="3"/>
  <c r="PB4" i="3" s="1"/>
  <c r="JC4" i="4" s="1"/>
  <c r="PB5" i="3"/>
  <c r="JC5" i="4" s="1"/>
  <c r="ZK4" i="2"/>
  <c r="ABA4" i="2"/>
  <c r="NP6" i="3"/>
  <c r="HQ6" i="4" s="1"/>
  <c r="NP8" i="3"/>
  <c r="HQ8" i="4" s="1"/>
  <c r="NP16" i="3"/>
  <c r="NP12" i="3"/>
  <c r="HQ12" i="4" s="1"/>
  <c r="NP11" i="3"/>
  <c r="HQ11" i="4" s="1"/>
  <c r="NP5" i="3"/>
  <c r="HQ5" i="4" s="1"/>
  <c r="NP14" i="3"/>
  <c r="NP10" i="3"/>
  <c r="HQ10" i="4" s="1"/>
  <c r="NP7" i="3"/>
  <c r="HQ7" i="4" s="1"/>
  <c r="NP9" i="3"/>
  <c r="HQ9" i="4" s="1"/>
  <c r="NP13" i="3"/>
  <c r="HQ13" i="4" s="1"/>
  <c r="NP15" i="3"/>
  <c r="HP4" i="3"/>
  <c r="NP4" i="3" s="1"/>
  <c r="HQ4" i="4" s="1"/>
  <c r="YV4" i="2"/>
  <c r="LJ15" i="3"/>
  <c r="LJ7" i="3"/>
  <c r="FK7" i="4" s="1"/>
  <c r="LJ14" i="3"/>
  <c r="LJ12" i="3"/>
  <c r="FK12" i="4" s="1"/>
  <c r="LJ16" i="3"/>
  <c r="LJ13" i="3"/>
  <c r="FK13" i="4" s="1"/>
  <c r="LJ9" i="3"/>
  <c r="FK9" i="4" s="1"/>
  <c r="LJ11" i="3"/>
  <c r="FK11" i="4" s="1"/>
  <c r="LJ8" i="3"/>
  <c r="FK8" i="4" s="1"/>
  <c r="FJ6" i="3"/>
  <c r="LJ6" i="3" s="1"/>
  <c r="FK6" i="4" s="1"/>
  <c r="LJ10" i="3"/>
  <c r="FK10" i="4" s="1"/>
  <c r="ABU14" i="2"/>
  <c r="YP11" i="2"/>
  <c r="YN4" i="2"/>
  <c r="OF6" i="3"/>
  <c r="IG6" i="4" s="1"/>
  <c r="OF7" i="3"/>
  <c r="IG7" i="4" s="1"/>
  <c r="OF14" i="3"/>
  <c r="OF10" i="3"/>
  <c r="IG10" i="4" s="1"/>
  <c r="OF13" i="3"/>
  <c r="IG13" i="4" s="1"/>
  <c r="OF12" i="3"/>
  <c r="IG12" i="4" s="1"/>
  <c r="OF15" i="3"/>
  <c r="OF11" i="3"/>
  <c r="IG11" i="4" s="1"/>
  <c r="OF16" i="3"/>
  <c r="OF8" i="3"/>
  <c r="IG8" i="4" s="1"/>
  <c r="OF9" i="3"/>
  <c r="IG9" i="4" s="1"/>
  <c r="OF5" i="3"/>
  <c r="IG5" i="4" s="1"/>
  <c r="CF40" i="4" s="1"/>
  <c r="IF4" i="3"/>
  <c r="OF4" i="3" s="1"/>
  <c r="IG4" i="4" s="1"/>
  <c r="MN14" i="3"/>
  <c r="MN5" i="3"/>
  <c r="GO5" i="4" s="1"/>
  <c r="GN4" i="3"/>
  <c r="MN4" i="3" s="1"/>
  <c r="GO4" i="4" s="1"/>
  <c r="MN16" i="3"/>
  <c r="MN6" i="3"/>
  <c r="GO6" i="4" s="1"/>
  <c r="MN15" i="3"/>
  <c r="MN12" i="3"/>
  <c r="GO12" i="4" s="1"/>
  <c r="MN10" i="3"/>
  <c r="GO10" i="4" s="1"/>
  <c r="MN9" i="3"/>
  <c r="GO9" i="4" s="1"/>
  <c r="MN13" i="3"/>
  <c r="GO13" i="4" s="1"/>
  <c r="MN7" i="3"/>
  <c r="GO7" i="4" s="1"/>
  <c r="MN11" i="3"/>
  <c r="GO11" i="4" s="1"/>
  <c r="MN8" i="3"/>
  <c r="GO8" i="4" s="1"/>
  <c r="PQ12" i="3"/>
  <c r="JR12" i="4" s="1"/>
  <c r="PQ5" i="3"/>
  <c r="JR5" i="4" s="1"/>
  <c r="PQ14" i="3"/>
  <c r="PQ6" i="3"/>
  <c r="JR6" i="4" s="1"/>
  <c r="PQ10" i="3"/>
  <c r="JR10" i="4" s="1"/>
  <c r="PQ11" i="3"/>
  <c r="JR11" i="4" s="1"/>
  <c r="PQ7" i="3"/>
  <c r="JR7" i="4" s="1"/>
  <c r="PQ13" i="3"/>
  <c r="JR13" i="4" s="1"/>
  <c r="PQ8" i="3"/>
  <c r="JR8" i="4" s="1"/>
  <c r="PQ15" i="3"/>
  <c r="PQ16" i="3"/>
  <c r="PQ9" i="3"/>
  <c r="JR9" i="4" s="1"/>
  <c r="JQ4" i="3"/>
  <c r="PQ4" i="3" s="1"/>
  <c r="JR4" i="4" s="1"/>
  <c r="LM9" i="3"/>
  <c r="FN9" i="4" s="1"/>
  <c r="LM15" i="3"/>
  <c r="LM6" i="3"/>
  <c r="FN6" i="4" s="1"/>
  <c r="LM16" i="3"/>
  <c r="LM7" i="3"/>
  <c r="FN7" i="4" s="1"/>
  <c r="LM11" i="3"/>
  <c r="FN11" i="4" s="1"/>
  <c r="LM14" i="3"/>
  <c r="LM8" i="3"/>
  <c r="FN8" i="4" s="1"/>
  <c r="LM10" i="3"/>
  <c r="FN10" i="4" s="1"/>
  <c r="LM5" i="3"/>
  <c r="FN5" i="4" s="1"/>
  <c r="LM13" i="3"/>
  <c r="FN13" i="4" s="1"/>
  <c r="LM12" i="3"/>
  <c r="FN12" i="4" s="1"/>
  <c r="FM4" i="3"/>
  <c r="LM4" i="3" s="1"/>
  <c r="FN4" i="4" s="1"/>
  <c r="AAV4" i="2"/>
  <c r="ACB4" i="2"/>
  <c r="OL8" i="3"/>
  <c r="IM8" i="4" s="1"/>
  <c r="OL14" i="3"/>
  <c r="OL7" i="3"/>
  <c r="IM7" i="4" s="1"/>
  <c r="OL12" i="3"/>
  <c r="IM12" i="4" s="1"/>
  <c r="OL16" i="3"/>
  <c r="OL10" i="3"/>
  <c r="IM10" i="4" s="1"/>
  <c r="OL9" i="3"/>
  <c r="IM9" i="4" s="1"/>
  <c r="OL15" i="3"/>
  <c r="OL13" i="3"/>
  <c r="IM13" i="4" s="1"/>
  <c r="OL11" i="3"/>
  <c r="IM11" i="4" s="1"/>
  <c r="IL6" i="3"/>
  <c r="OL6" i="3" s="1"/>
  <c r="IM6" i="4" s="1"/>
  <c r="XC11" i="2"/>
  <c r="XN8" i="2"/>
  <c r="ACK4" i="2"/>
  <c r="MS15" i="3"/>
  <c r="MS7" i="3"/>
  <c r="GT7" i="4" s="1"/>
  <c r="MS11" i="3"/>
  <c r="GT11" i="4" s="1"/>
  <c r="MS9" i="3"/>
  <c r="GT9" i="4" s="1"/>
  <c r="MS13" i="3"/>
  <c r="GT13" i="4" s="1"/>
  <c r="MS5" i="3"/>
  <c r="GT5" i="4" s="1"/>
  <c r="MS10" i="3"/>
  <c r="GT10" i="4" s="1"/>
  <c r="MS14" i="3"/>
  <c r="MS6" i="3"/>
  <c r="GT6" i="4" s="1"/>
  <c r="MS16" i="3"/>
  <c r="MS12" i="3"/>
  <c r="GT12" i="4" s="1"/>
  <c r="MS8" i="3"/>
  <c r="GT8" i="4" s="1"/>
  <c r="GS4" i="3"/>
  <c r="MS4" i="3" s="1"/>
  <c r="GT4" i="4" s="1"/>
  <c r="OY16" i="3"/>
  <c r="OY11" i="3"/>
  <c r="IZ11" i="4" s="1"/>
  <c r="OY10" i="3"/>
  <c r="IZ10" i="4" s="1"/>
  <c r="OY13" i="3"/>
  <c r="IZ13" i="4" s="1"/>
  <c r="OY12" i="3"/>
  <c r="IZ12" i="4" s="1"/>
  <c r="OY9" i="3"/>
  <c r="IZ9" i="4" s="1"/>
  <c r="OY5" i="3"/>
  <c r="IZ5" i="4" s="1"/>
  <c r="OY6" i="3"/>
  <c r="IZ6" i="4" s="1"/>
  <c r="OY8" i="3"/>
  <c r="IZ8" i="4" s="1"/>
  <c r="IY4" i="3"/>
  <c r="OY4" i="3" s="1"/>
  <c r="IZ4" i="4" s="1"/>
  <c r="OY7" i="3"/>
  <c r="IZ7" i="4" s="1"/>
  <c r="OY14" i="3"/>
  <c r="OY15" i="3"/>
  <c r="ZZ14" i="2"/>
  <c r="DM33" i="7"/>
  <c r="BY33" i="8" s="1"/>
  <c r="DM36" i="7"/>
  <c r="BY36" i="8" s="1"/>
  <c r="DM18" i="7"/>
  <c r="BY18" i="8" s="1"/>
  <c r="DM12" i="7"/>
  <c r="BY12" i="8" s="1"/>
  <c r="DM14" i="7"/>
  <c r="BY14" i="8" s="1"/>
  <c r="DM17" i="7"/>
  <c r="BY17" i="8" s="1"/>
  <c r="DM27" i="7"/>
  <c r="BY27" i="8" s="1"/>
  <c r="DM10" i="7"/>
  <c r="BY10" i="8" s="1"/>
  <c r="DM8" i="7"/>
  <c r="BY8" i="8" s="1"/>
  <c r="DM31" i="7"/>
  <c r="BY31" i="8" s="1"/>
  <c r="DM15" i="7"/>
  <c r="BY15" i="8" s="1"/>
  <c r="DM20" i="7"/>
  <c r="BY20" i="8" s="1"/>
  <c r="DM24" i="7"/>
  <c r="BY24" i="8" s="1"/>
  <c r="DM28" i="7"/>
  <c r="BY28" i="8" s="1"/>
  <c r="DM6" i="7"/>
  <c r="BY6" i="8" s="1"/>
  <c r="DM19" i="7"/>
  <c r="BY19" i="8" s="1"/>
  <c r="DM26" i="7"/>
  <c r="BY26" i="8" s="1"/>
  <c r="DM21" i="7"/>
  <c r="BY21" i="8" s="1"/>
  <c r="DM35" i="7"/>
  <c r="BY35" i="8" s="1"/>
  <c r="DM25" i="7"/>
  <c r="BY25" i="8" s="1"/>
  <c r="DM22" i="7"/>
  <c r="BY22" i="8" s="1"/>
  <c r="DM7" i="7"/>
  <c r="BY7" i="8" s="1"/>
  <c r="DM13" i="7"/>
  <c r="BY13" i="8" s="1"/>
  <c r="DM9" i="7"/>
  <c r="BY9" i="8" s="1"/>
  <c r="DM16" i="7"/>
  <c r="BY16" i="8" s="1"/>
  <c r="DM34" i="7"/>
  <c r="BY34" i="8" s="1"/>
  <c r="DM23" i="7"/>
  <c r="BY23" i="8" s="1"/>
  <c r="DM5" i="7"/>
  <c r="BY5" i="8" s="1"/>
  <c r="DM32" i="7"/>
  <c r="BY32" i="8" s="1"/>
  <c r="BX4" i="7"/>
  <c r="DM4" i="7" s="1"/>
  <c r="BY4" i="8" s="1"/>
  <c r="DM30" i="7"/>
  <c r="BY30" i="8" s="1"/>
  <c r="DM11" i="7"/>
  <c r="BY11" i="8" s="1"/>
  <c r="DM29" i="7"/>
  <c r="BY29" i="8" s="1"/>
  <c r="XV15" i="2"/>
  <c r="NE12" i="3"/>
  <c r="HF12" i="4" s="1"/>
  <c r="NE9" i="3"/>
  <c r="HF9" i="4" s="1"/>
  <c r="NE5" i="3"/>
  <c r="HF5" i="4" s="1"/>
  <c r="NE10" i="3"/>
  <c r="HF10" i="4" s="1"/>
  <c r="NE16" i="3"/>
  <c r="NE6" i="3"/>
  <c r="HF6" i="4" s="1"/>
  <c r="HE4" i="3"/>
  <c r="NE4" i="3" s="1"/>
  <c r="HF4" i="4" s="1"/>
  <c r="NE15" i="3"/>
  <c r="NE14" i="3"/>
  <c r="NE8" i="3"/>
  <c r="HF8" i="4" s="1"/>
  <c r="NE7" i="3"/>
  <c r="HF7" i="4" s="1"/>
  <c r="NE11" i="3"/>
  <c r="HF11" i="4" s="1"/>
  <c r="NE13" i="3"/>
  <c r="HF13" i="4" s="1"/>
  <c r="YL4" i="2"/>
  <c r="ACT4" i="2"/>
  <c r="MC15" i="3"/>
  <c r="MC10" i="3"/>
  <c r="GD10" i="4" s="1"/>
  <c r="MC16" i="3"/>
  <c r="MC5" i="3"/>
  <c r="GD5" i="4" s="1"/>
  <c r="MC11" i="3"/>
  <c r="GD11" i="4" s="1"/>
  <c r="MC7" i="3"/>
  <c r="GD7" i="4" s="1"/>
  <c r="MC14" i="3"/>
  <c r="MC13" i="3"/>
  <c r="GD13" i="4" s="1"/>
  <c r="MC8" i="3"/>
  <c r="GD8" i="4" s="1"/>
  <c r="MC12" i="3"/>
  <c r="GD12" i="4" s="1"/>
  <c r="MC9" i="3"/>
  <c r="GD9" i="4" s="1"/>
  <c r="MC6" i="3"/>
  <c r="GD6" i="4" s="1"/>
  <c r="GC4" i="3"/>
  <c r="MC4" i="3" s="1"/>
  <c r="GD4" i="4" s="1"/>
  <c r="DC16" i="7"/>
  <c r="BO16" i="8" s="1"/>
  <c r="DC27" i="7"/>
  <c r="BO27" i="8" s="1"/>
  <c r="DC12" i="7"/>
  <c r="BO12" i="8" s="1"/>
  <c r="DC24" i="7"/>
  <c r="BO24" i="8" s="1"/>
  <c r="DC19" i="7"/>
  <c r="BO19" i="8" s="1"/>
  <c r="DC13" i="7"/>
  <c r="BO13" i="8" s="1"/>
  <c r="DC8" i="7"/>
  <c r="BO8" i="8" s="1"/>
  <c r="DC28" i="7"/>
  <c r="BO28" i="8" s="1"/>
  <c r="DC31" i="7"/>
  <c r="BO31" i="8" s="1"/>
  <c r="DC34" i="7"/>
  <c r="BO34" i="8" s="1"/>
  <c r="DC29" i="7"/>
  <c r="BO29" i="8" s="1"/>
  <c r="DC17" i="7"/>
  <c r="BO17" i="8" s="1"/>
  <c r="DC18" i="7"/>
  <c r="BO18" i="8" s="1"/>
  <c r="DC15" i="7"/>
  <c r="BO15" i="8" s="1"/>
  <c r="DC33" i="7"/>
  <c r="BO33" i="8" s="1"/>
  <c r="DC6" i="7"/>
  <c r="BO6" i="8" s="1"/>
  <c r="DC20" i="7"/>
  <c r="BO20" i="8" s="1"/>
  <c r="DC22" i="7"/>
  <c r="BO22" i="8" s="1"/>
  <c r="DC32" i="7"/>
  <c r="BO32" i="8" s="1"/>
  <c r="DC26" i="7"/>
  <c r="BO26" i="8" s="1"/>
  <c r="DC36" i="7"/>
  <c r="BO36" i="8" s="1"/>
  <c r="DC30" i="7"/>
  <c r="BO30" i="8" s="1"/>
  <c r="DC10" i="7"/>
  <c r="BO10" i="8" s="1"/>
  <c r="DC21" i="7"/>
  <c r="BO21" i="8" s="1"/>
  <c r="DC35" i="7"/>
  <c r="BO35" i="8" s="1"/>
  <c r="DC23" i="7"/>
  <c r="BO23" i="8" s="1"/>
  <c r="BN4" i="7"/>
  <c r="DC4" i="7" s="1"/>
  <c r="BO4" i="8" s="1"/>
  <c r="DC14" i="7"/>
  <c r="BO14" i="8" s="1"/>
  <c r="DC7" i="7"/>
  <c r="BO7" i="8" s="1"/>
  <c r="DC25" i="7"/>
  <c r="BO25" i="8" s="1"/>
  <c r="DC9" i="7"/>
  <c r="BO9" i="8" s="1"/>
  <c r="DC5" i="7"/>
  <c r="BO5" i="8" s="1"/>
  <c r="DC11" i="7"/>
  <c r="BO11" i="8" s="1"/>
  <c r="GC4" i="6"/>
  <c r="HR4" i="6" s="1"/>
  <c r="X4" i="8" s="1"/>
  <c r="XD4" i="2"/>
  <c r="NK16" i="3"/>
  <c r="NK9" i="3"/>
  <c r="HL9" i="4" s="1"/>
  <c r="NK7" i="3"/>
  <c r="HL7" i="4" s="1"/>
  <c r="NK8" i="3"/>
  <c r="HL8" i="4" s="1"/>
  <c r="NK10" i="3"/>
  <c r="HL10" i="4" s="1"/>
  <c r="NK11" i="3"/>
  <c r="HL11" i="4" s="1"/>
  <c r="NK15" i="3"/>
  <c r="NK6" i="3"/>
  <c r="HL6" i="4" s="1"/>
  <c r="NK14" i="3"/>
  <c r="NK13" i="3"/>
  <c r="HL13" i="4" s="1"/>
  <c r="NK12" i="3"/>
  <c r="HL12" i="4" s="1"/>
  <c r="NK5" i="3"/>
  <c r="HL5" i="4" s="1"/>
  <c r="HK4" i="3"/>
  <c r="NK4" i="3" s="1"/>
  <c r="HL4" i="4" s="1"/>
  <c r="AAM4" i="2"/>
  <c r="ZC4" i="2"/>
  <c r="ACF9" i="2"/>
  <c r="CM14" i="7"/>
  <c r="AY14" i="8" s="1"/>
  <c r="CM13" i="7"/>
  <c r="AY13" i="8" s="1"/>
  <c r="CM16" i="7"/>
  <c r="AY16" i="8" s="1"/>
  <c r="CM10" i="7"/>
  <c r="AY10" i="8" s="1"/>
  <c r="CM28" i="7"/>
  <c r="AY28" i="8" s="1"/>
  <c r="CM19" i="7"/>
  <c r="AY19" i="8" s="1"/>
  <c r="CM22" i="7"/>
  <c r="AY22" i="8" s="1"/>
  <c r="CM31" i="7"/>
  <c r="AY31" i="8" s="1"/>
  <c r="CM34" i="7"/>
  <c r="AY34" i="8" s="1"/>
  <c r="CM35" i="7"/>
  <c r="AY35" i="8" s="1"/>
  <c r="CM36" i="7"/>
  <c r="AY36" i="8" s="1"/>
  <c r="CM29" i="7"/>
  <c r="AY29" i="8" s="1"/>
  <c r="CM25" i="7"/>
  <c r="AY25" i="8" s="1"/>
  <c r="CM17" i="7"/>
  <c r="AY17" i="8" s="1"/>
  <c r="CM26" i="7"/>
  <c r="AY26" i="8" s="1"/>
  <c r="CM30" i="7"/>
  <c r="AY30" i="8" s="1"/>
  <c r="CM27" i="7"/>
  <c r="AY27" i="8" s="1"/>
  <c r="CM20" i="7"/>
  <c r="AY20" i="8" s="1"/>
  <c r="CM24" i="7"/>
  <c r="AY24" i="8" s="1"/>
  <c r="CM18" i="7"/>
  <c r="AY18" i="8" s="1"/>
  <c r="CM33" i="7"/>
  <c r="AY33" i="8" s="1"/>
  <c r="CM21" i="7"/>
  <c r="AY21" i="8" s="1"/>
  <c r="CM12" i="7"/>
  <c r="AY12" i="8" s="1"/>
  <c r="CM15" i="7"/>
  <c r="AY15" i="8" s="1"/>
  <c r="CM8" i="7"/>
  <c r="AY8" i="8" s="1"/>
  <c r="CM23" i="7"/>
  <c r="AY23" i="8" s="1"/>
  <c r="CM9" i="7"/>
  <c r="AY9" i="8" s="1"/>
  <c r="CM32" i="7"/>
  <c r="AY32" i="8" s="1"/>
  <c r="AX7" i="7"/>
  <c r="CM7" i="7" s="1"/>
  <c r="AY7" i="8" s="1"/>
  <c r="CM11" i="7"/>
  <c r="AY11" i="8" s="1"/>
  <c r="ABL4" i="2"/>
  <c r="XK4" i="2"/>
  <c r="LX9" i="3"/>
  <c r="FY9" i="4" s="1"/>
  <c r="LX14" i="3"/>
  <c r="LX8" i="3"/>
  <c r="FY8" i="4" s="1"/>
  <c r="LX16" i="3"/>
  <c r="LX6" i="3"/>
  <c r="FY6" i="4" s="1"/>
  <c r="LX15" i="3"/>
  <c r="LX12" i="3"/>
  <c r="FY12" i="4" s="1"/>
  <c r="LX11" i="3"/>
  <c r="FY11" i="4" s="1"/>
  <c r="LX13" i="3"/>
  <c r="FY13" i="4" s="1"/>
  <c r="LX5" i="3"/>
  <c r="FY5" i="4" s="1"/>
  <c r="LX10" i="3"/>
  <c r="FY10" i="4" s="1"/>
  <c r="LX7" i="3"/>
  <c r="FY7" i="4" s="1"/>
  <c r="FX4" i="3"/>
  <c r="LX4" i="3" s="1"/>
  <c r="FY4" i="4" s="1"/>
  <c r="AAO4" i="2"/>
  <c r="OM16" i="3"/>
  <c r="OM7" i="3"/>
  <c r="IN7" i="4" s="1"/>
  <c r="OM15" i="3"/>
  <c r="OM5" i="3"/>
  <c r="IN5" i="4" s="1"/>
  <c r="OM14" i="3"/>
  <c r="OM11" i="3"/>
  <c r="IN11" i="4" s="1"/>
  <c r="OM9" i="3"/>
  <c r="IN9" i="4" s="1"/>
  <c r="OM13" i="3"/>
  <c r="IN13" i="4" s="1"/>
  <c r="OM12" i="3"/>
  <c r="IN12" i="4" s="1"/>
  <c r="OM10" i="3"/>
  <c r="IN10" i="4" s="1"/>
  <c r="OM6" i="3"/>
  <c r="IN6" i="4" s="1"/>
  <c r="OM8" i="3"/>
  <c r="IN8" i="4" s="1"/>
  <c r="IM4" i="3"/>
  <c r="OM4" i="3" s="1"/>
  <c r="IN4" i="4" s="1"/>
  <c r="LE11" i="3"/>
  <c r="FF11" i="4" s="1"/>
  <c r="LE7" i="3"/>
  <c r="FF7" i="4" s="1"/>
  <c r="LE8" i="3"/>
  <c r="FF8" i="4" s="1"/>
  <c r="LE12" i="3"/>
  <c r="FF12" i="4" s="1"/>
  <c r="LE9" i="3"/>
  <c r="FF9" i="4" s="1"/>
  <c r="LE10" i="3"/>
  <c r="FF10" i="4" s="1"/>
  <c r="LE15" i="3"/>
  <c r="LE13" i="3"/>
  <c r="FF13" i="4" s="1"/>
  <c r="LE16" i="3"/>
  <c r="LE6" i="3"/>
  <c r="FF6" i="4" s="1"/>
  <c r="LE14" i="3"/>
  <c r="LE5" i="3"/>
  <c r="FF5" i="4" s="1"/>
  <c r="E40" i="4" s="1"/>
  <c r="FE4" i="3"/>
  <c r="LE4" i="3" s="1"/>
  <c r="FF4" i="4" s="1"/>
  <c r="E39" i="4" s="1"/>
  <c r="NF9" i="3"/>
  <c r="HG9" i="4" s="1"/>
  <c r="NF12" i="3"/>
  <c r="HG12" i="4" s="1"/>
  <c r="NF10" i="3"/>
  <c r="HG10" i="4" s="1"/>
  <c r="NF13" i="3"/>
  <c r="HG13" i="4" s="1"/>
  <c r="NF16" i="3"/>
  <c r="NF14" i="3"/>
  <c r="NF11" i="3"/>
  <c r="HG11" i="4" s="1"/>
  <c r="NF15" i="3"/>
  <c r="NF6" i="3"/>
  <c r="HG6" i="4" s="1"/>
  <c r="NF8" i="3"/>
  <c r="HG8" i="4" s="1"/>
  <c r="NF7" i="3"/>
  <c r="HG7" i="4" s="1"/>
  <c r="NF5" i="3"/>
  <c r="HG5" i="4" s="1"/>
  <c r="HF4" i="3"/>
  <c r="NF4" i="3" s="1"/>
  <c r="HG4" i="4" s="1"/>
  <c r="MW7" i="3"/>
  <c r="GX7" i="4" s="1"/>
  <c r="MW11" i="3"/>
  <c r="GX11" i="4" s="1"/>
  <c r="MW10" i="3"/>
  <c r="GX10" i="4" s="1"/>
  <c r="MW9" i="3"/>
  <c r="GX9" i="4" s="1"/>
  <c r="MW12" i="3"/>
  <c r="GX12" i="4" s="1"/>
  <c r="MW14" i="3"/>
  <c r="MW6" i="3"/>
  <c r="GX6" i="4" s="1"/>
  <c r="MW16" i="3"/>
  <c r="MW13" i="3"/>
  <c r="GX13" i="4" s="1"/>
  <c r="MW15" i="3"/>
  <c r="MW5" i="3"/>
  <c r="GX5" i="4" s="1"/>
  <c r="MW8" i="3"/>
  <c r="GX8" i="4" s="1"/>
  <c r="GW4" i="3"/>
  <c r="MW4" i="3" s="1"/>
  <c r="GX4" i="4" s="1"/>
  <c r="ABZ4" i="2"/>
  <c r="AAZ4" i="2"/>
  <c r="OC14" i="3"/>
  <c r="IC4" i="3"/>
  <c r="OC4" i="3" s="1"/>
  <c r="ID4" i="4" s="1"/>
  <c r="OC9" i="3"/>
  <c r="ID9" i="4" s="1"/>
  <c r="OC11" i="3"/>
  <c r="ID11" i="4" s="1"/>
  <c r="OC13" i="3"/>
  <c r="ID13" i="4" s="1"/>
  <c r="OC10" i="3"/>
  <c r="ID10" i="4" s="1"/>
  <c r="OC7" i="3"/>
  <c r="ID7" i="4" s="1"/>
  <c r="OC8" i="3"/>
  <c r="ID8" i="4" s="1"/>
  <c r="OC6" i="3"/>
  <c r="ID6" i="4" s="1"/>
  <c r="OC16" i="3"/>
  <c r="OC12" i="3"/>
  <c r="ID12" i="4" s="1"/>
  <c r="OC15" i="3"/>
  <c r="OC5" i="3"/>
  <c r="ID5" i="4" s="1"/>
  <c r="ACH4" i="2"/>
  <c r="PG15" i="3"/>
  <c r="PG7" i="3"/>
  <c r="JH7" i="4" s="1"/>
  <c r="PG16" i="3"/>
  <c r="PG9" i="3"/>
  <c r="JH9" i="4" s="1"/>
  <c r="PG13" i="3"/>
  <c r="JH13" i="4" s="1"/>
  <c r="PG12" i="3"/>
  <c r="JH12" i="4" s="1"/>
  <c r="PG14" i="3"/>
  <c r="PG5" i="3"/>
  <c r="JH5" i="4" s="1"/>
  <c r="JG4" i="3"/>
  <c r="PG4" i="3" s="1"/>
  <c r="JH4" i="4" s="1"/>
  <c r="PG11" i="3"/>
  <c r="JH11" i="4" s="1"/>
  <c r="PG8" i="3"/>
  <c r="JH8" i="4" s="1"/>
  <c r="PG6" i="3"/>
  <c r="JH6" i="4" s="1"/>
  <c r="PG10" i="3"/>
  <c r="JH10" i="4" s="1"/>
  <c r="OQ16" i="3"/>
  <c r="OQ15" i="3"/>
  <c r="OQ14" i="3"/>
  <c r="IQ12" i="3"/>
  <c r="OQ12" i="3" s="1"/>
  <c r="IR12" i="4" s="1"/>
  <c r="OQ13" i="3"/>
  <c r="IR13" i="4" s="1"/>
  <c r="KW4" i="3"/>
  <c r="QW4" i="3" s="1"/>
  <c r="KX4" i="4" s="1"/>
  <c r="ZX4" i="2"/>
  <c r="LN10" i="3"/>
  <c r="FO10" i="4" s="1"/>
  <c r="LN16" i="3"/>
  <c r="LN12" i="3"/>
  <c r="FO12" i="4" s="1"/>
  <c r="LN15" i="3"/>
  <c r="LN6" i="3"/>
  <c r="FO6" i="4" s="1"/>
  <c r="LN7" i="3"/>
  <c r="FO7" i="4" s="1"/>
  <c r="LN11" i="3"/>
  <c r="FO11" i="4" s="1"/>
  <c r="LN9" i="3"/>
  <c r="FO9" i="4" s="1"/>
  <c r="LN13" i="3"/>
  <c r="FO13" i="4" s="1"/>
  <c r="LN8" i="3"/>
  <c r="FO8" i="4" s="1"/>
  <c r="LN5" i="3"/>
  <c r="FO5" i="4" s="1"/>
  <c r="LN14" i="3"/>
  <c r="FN4" i="3"/>
  <c r="LN4" i="3" s="1"/>
  <c r="FO4" i="4" s="1"/>
  <c r="MV14" i="3"/>
  <c r="MV8" i="3"/>
  <c r="GW8" i="4" s="1"/>
  <c r="MV15" i="3"/>
  <c r="MV6" i="3"/>
  <c r="GW6" i="4" s="1"/>
  <c r="MV10" i="3"/>
  <c r="GW10" i="4" s="1"/>
  <c r="MV9" i="3"/>
  <c r="GW9" i="4" s="1"/>
  <c r="MV7" i="3"/>
  <c r="GW7" i="4" s="1"/>
  <c r="MV16" i="3"/>
  <c r="MV12" i="3"/>
  <c r="GW12" i="4" s="1"/>
  <c r="MV11" i="3"/>
  <c r="GW11" i="4" s="1"/>
  <c r="MV13" i="3"/>
  <c r="GW13" i="4" s="1"/>
  <c r="MV5" i="3"/>
  <c r="GW5" i="4" s="1"/>
  <c r="GV4" i="3"/>
  <c r="MV4" i="3" s="1"/>
  <c r="GW4" i="4" s="1"/>
  <c r="OX14" i="3"/>
  <c r="OX7" i="3"/>
  <c r="IY7" i="4" s="1"/>
  <c r="OX12" i="3"/>
  <c r="IY12" i="4" s="1"/>
  <c r="OX9" i="3"/>
  <c r="IY9" i="4" s="1"/>
  <c r="OX16" i="3"/>
  <c r="OX8" i="3"/>
  <c r="IY8" i="4" s="1"/>
  <c r="OX10" i="3"/>
  <c r="IY10" i="4" s="1"/>
  <c r="OX11" i="3"/>
  <c r="IY11" i="4" s="1"/>
  <c r="OX13" i="3"/>
  <c r="IY13" i="4" s="1"/>
  <c r="OX15" i="3"/>
  <c r="IX6" i="3"/>
  <c r="OX6" i="3" s="1"/>
  <c r="IY6" i="4" s="1"/>
  <c r="LT16" i="3"/>
  <c r="LT11" i="3"/>
  <c r="LT12" i="3"/>
  <c r="FU12" i="4" s="1"/>
  <c r="LT15" i="3"/>
  <c r="LT13" i="3"/>
  <c r="FU13" i="4" s="1"/>
  <c r="LT14" i="3"/>
  <c r="FT10" i="3"/>
  <c r="LT10" i="3" s="1"/>
  <c r="ZY4" i="2"/>
  <c r="MJ10" i="3"/>
  <c r="GK10" i="4" s="1"/>
  <c r="MJ11" i="3"/>
  <c r="GK11" i="4" s="1"/>
  <c r="MJ5" i="3"/>
  <c r="GK5" i="4" s="1"/>
  <c r="AJ40" i="4" s="1"/>
  <c r="MJ16" i="3"/>
  <c r="MJ13" i="3"/>
  <c r="GK13" i="4" s="1"/>
  <c r="MJ14" i="3"/>
  <c r="MJ12" i="3"/>
  <c r="GK12" i="4" s="1"/>
  <c r="MJ15" i="3"/>
  <c r="MJ7" i="3"/>
  <c r="GK7" i="4" s="1"/>
  <c r="GJ4" i="3"/>
  <c r="MJ4" i="3" s="1"/>
  <c r="GK4" i="4" s="1"/>
  <c r="AJ39" i="4" s="1"/>
  <c r="MJ9" i="3"/>
  <c r="GK9" i="4" s="1"/>
  <c r="MJ6" i="3"/>
  <c r="GK6" i="4" s="1"/>
  <c r="MJ8" i="3"/>
  <c r="GK8" i="4" s="1"/>
  <c r="ABF4" i="2"/>
  <c r="ZT4" i="2"/>
  <c r="ZW4" i="2"/>
  <c r="JA4" i="3"/>
  <c r="PA4" i="3" s="1"/>
  <c r="JB4" i="4" s="1"/>
  <c r="FB4" i="3"/>
  <c r="LB4" i="3" s="1"/>
  <c r="LK9" i="3"/>
  <c r="FL9" i="4" s="1"/>
  <c r="LK12" i="3"/>
  <c r="FL12" i="4" s="1"/>
  <c r="LK10" i="3"/>
  <c r="FL10" i="4" s="1"/>
  <c r="LK15" i="3"/>
  <c r="LK7" i="3"/>
  <c r="FL7" i="4" s="1"/>
  <c r="LK5" i="3"/>
  <c r="FL5" i="4" s="1"/>
  <c r="LK16" i="3"/>
  <c r="LK13" i="3"/>
  <c r="FL13" i="4" s="1"/>
  <c r="LK14" i="3"/>
  <c r="LK6" i="3"/>
  <c r="FL6" i="4" s="1"/>
  <c r="LK8" i="3"/>
  <c r="FL8" i="4" s="1"/>
  <c r="LK11" i="3"/>
  <c r="FL11" i="4" s="1"/>
  <c r="FK4" i="3"/>
  <c r="LK4" i="3" s="1"/>
  <c r="FL4" i="4" s="1"/>
  <c r="PI8" i="3"/>
  <c r="JJ8" i="4" s="1"/>
  <c r="JI4" i="3"/>
  <c r="PI4" i="3" s="1"/>
  <c r="JJ4" i="4" s="1"/>
  <c r="PI12" i="3"/>
  <c r="JJ12" i="4" s="1"/>
  <c r="PI11" i="3"/>
  <c r="JJ11" i="4" s="1"/>
  <c r="PI16" i="3"/>
  <c r="PI14" i="3"/>
  <c r="PI7" i="3"/>
  <c r="JJ7" i="4" s="1"/>
  <c r="PI9" i="3"/>
  <c r="JJ9" i="4" s="1"/>
  <c r="PI6" i="3"/>
  <c r="JJ6" i="4" s="1"/>
  <c r="PI10" i="3"/>
  <c r="JJ10" i="4" s="1"/>
  <c r="PI13" i="3"/>
  <c r="JJ13" i="4" s="1"/>
  <c r="PI5" i="3"/>
  <c r="JJ5" i="4" s="1"/>
  <c r="PI15" i="3"/>
  <c r="LZ11" i="3"/>
  <c r="GA11" i="4" s="1"/>
  <c r="LZ9" i="3"/>
  <c r="GA9" i="4" s="1"/>
  <c r="LZ8" i="3"/>
  <c r="GA8" i="4" s="1"/>
  <c r="LZ15" i="3"/>
  <c r="LZ10" i="3"/>
  <c r="GA10" i="4" s="1"/>
  <c r="LZ14" i="3"/>
  <c r="LZ13" i="3"/>
  <c r="GA13" i="4" s="1"/>
  <c r="LZ5" i="3"/>
  <c r="GA5" i="4" s="1"/>
  <c r="LZ7" i="3"/>
  <c r="GA7" i="4" s="1"/>
  <c r="LZ12" i="3"/>
  <c r="GA12" i="4" s="1"/>
  <c r="LZ6" i="3"/>
  <c r="GA6" i="4" s="1"/>
  <c r="LZ16" i="3"/>
  <c r="FZ4" i="3"/>
  <c r="LZ4" i="3" s="1"/>
  <c r="GA4" i="4" s="1"/>
  <c r="OP16" i="3"/>
  <c r="OP10" i="3"/>
  <c r="IQ10" i="4" s="1"/>
  <c r="OP14" i="3"/>
  <c r="OP6" i="3"/>
  <c r="IQ6" i="4" s="1"/>
  <c r="OP8" i="3"/>
  <c r="IQ8" i="4" s="1"/>
  <c r="OP15" i="3"/>
  <c r="OP13" i="3"/>
  <c r="IQ13" i="4" s="1"/>
  <c r="OP12" i="3"/>
  <c r="IQ12" i="4" s="1"/>
  <c r="OP5" i="3"/>
  <c r="IQ5" i="4" s="1"/>
  <c r="OP7" i="3"/>
  <c r="IQ7" i="4" s="1"/>
  <c r="OP11" i="3"/>
  <c r="IQ11" i="4" s="1"/>
  <c r="OP9" i="3"/>
  <c r="IQ9" i="4" s="1"/>
  <c r="IP4" i="3"/>
  <c r="OP4" i="3" s="1"/>
  <c r="IQ4" i="4" s="1"/>
  <c r="DN6" i="7"/>
  <c r="BZ6" i="8" s="1"/>
  <c r="DN33" i="7"/>
  <c r="BZ33" i="8" s="1"/>
  <c r="DN15" i="7"/>
  <c r="BZ15" i="8" s="1"/>
  <c r="DN29" i="7"/>
  <c r="BZ29" i="8" s="1"/>
  <c r="DN31" i="7"/>
  <c r="BZ31" i="8" s="1"/>
  <c r="DN16" i="7"/>
  <c r="BZ16" i="8" s="1"/>
  <c r="DN14" i="7"/>
  <c r="BZ14" i="8" s="1"/>
  <c r="DN32" i="7"/>
  <c r="BZ32" i="8" s="1"/>
  <c r="DN26" i="7"/>
  <c r="BZ26" i="8" s="1"/>
  <c r="DN28" i="7"/>
  <c r="BZ28" i="8" s="1"/>
  <c r="DN20" i="7"/>
  <c r="BZ20" i="8" s="1"/>
  <c r="DN9" i="7"/>
  <c r="BZ9" i="8" s="1"/>
  <c r="DN13" i="7"/>
  <c r="BZ13" i="8" s="1"/>
  <c r="DN8" i="7"/>
  <c r="BZ8" i="8" s="1"/>
  <c r="DN18" i="7"/>
  <c r="BZ18" i="8" s="1"/>
  <c r="DN35" i="7"/>
  <c r="BZ35" i="8" s="1"/>
  <c r="DN22" i="7"/>
  <c r="BZ22" i="8" s="1"/>
  <c r="DN12" i="7"/>
  <c r="BZ12" i="8" s="1"/>
  <c r="DN11" i="7"/>
  <c r="BZ11" i="8" s="1"/>
  <c r="DN21" i="7"/>
  <c r="BZ21" i="8" s="1"/>
  <c r="BY4" i="7"/>
  <c r="DN4" i="7" s="1"/>
  <c r="BZ4" i="8" s="1"/>
  <c r="DN36" i="7"/>
  <c r="BZ36" i="8" s="1"/>
  <c r="DN17" i="7"/>
  <c r="BZ17" i="8" s="1"/>
  <c r="DN30" i="7"/>
  <c r="BZ30" i="8" s="1"/>
  <c r="DN23" i="7"/>
  <c r="BZ23" i="8" s="1"/>
  <c r="DN25" i="7"/>
  <c r="BZ25" i="8" s="1"/>
  <c r="DN19" i="7"/>
  <c r="BZ19" i="8" s="1"/>
  <c r="DN10" i="7"/>
  <c r="BZ10" i="8" s="1"/>
  <c r="DN5" i="7"/>
  <c r="BZ5" i="8" s="1"/>
  <c r="DN34" i="7"/>
  <c r="BZ34" i="8" s="1"/>
  <c r="DN7" i="7"/>
  <c r="BZ7" i="8" s="1"/>
  <c r="DN27" i="7"/>
  <c r="BZ27" i="8" s="1"/>
  <c r="DN24" i="7"/>
  <c r="BZ24" i="8" s="1"/>
  <c r="LR7" i="3"/>
  <c r="FS7" i="4" s="1"/>
  <c r="LR15" i="3"/>
  <c r="LR5" i="3"/>
  <c r="FS5" i="4" s="1"/>
  <c r="LR12" i="3"/>
  <c r="FS12" i="4" s="1"/>
  <c r="LR10" i="3"/>
  <c r="FS10" i="4" s="1"/>
  <c r="LR8" i="3"/>
  <c r="FS8" i="4" s="1"/>
  <c r="LR6" i="3"/>
  <c r="FS6" i="4" s="1"/>
  <c r="LR16" i="3"/>
  <c r="LR14" i="3"/>
  <c r="LR9" i="3"/>
  <c r="FS9" i="4" s="1"/>
  <c r="LR11" i="3"/>
  <c r="FS11" i="4" s="1"/>
  <c r="LR13" i="3"/>
  <c r="FS13" i="4" s="1"/>
  <c r="FR4" i="3"/>
  <c r="LR4" i="3" s="1"/>
  <c r="FS4" i="4" s="1"/>
  <c r="MA14" i="3"/>
  <c r="MA7" i="3"/>
  <c r="GB7" i="4" s="1"/>
  <c r="MA9" i="3"/>
  <c r="GB9" i="4" s="1"/>
  <c r="MA6" i="3"/>
  <c r="GB6" i="4" s="1"/>
  <c r="MA8" i="3"/>
  <c r="GB8" i="4" s="1"/>
  <c r="MA13" i="3"/>
  <c r="GB13" i="4" s="1"/>
  <c r="MA15" i="3"/>
  <c r="MA10" i="3"/>
  <c r="GB10" i="4" s="1"/>
  <c r="MA16" i="3"/>
  <c r="MA12" i="3"/>
  <c r="GB12" i="4" s="1"/>
  <c r="MA5" i="3"/>
  <c r="GB5" i="4" s="1"/>
  <c r="MA11" i="3"/>
  <c r="GB11" i="4" s="1"/>
  <c r="GA4" i="3"/>
  <c r="MA4" i="3" s="1"/>
  <c r="GB4" i="4" s="1"/>
  <c r="QO9" i="3"/>
  <c r="KP9" i="4" s="1"/>
  <c r="QO8" i="3"/>
  <c r="KP8" i="4" s="1"/>
  <c r="QO10" i="3"/>
  <c r="KP10" i="4" s="1"/>
  <c r="QO16" i="3"/>
  <c r="QO5" i="3"/>
  <c r="KP5" i="4" s="1"/>
  <c r="EO40" i="4" s="1"/>
  <c r="QO13" i="3"/>
  <c r="KP13" i="4" s="1"/>
  <c r="KO4" i="3"/>
  <c r="QO4" i="3" s="1"/>
  <c r="KP4" i="4" s="1"/>
  <c r="QO7" i="3"/>
  <c r="KP7" i="4" s="1"/>
  <c r="QO6" i="3"/>
  <c r="KP6" i="4" s="1"/>
  <c r="QO11" i="3"/>
  <c r="KP11" i="4" s="1"/>
  <c r="QO15" i="3"/>
  <c r="QO14" i="3"/>
  <c r="QO12" i="3"/>
  <c r="KP12" i="4" s="1"/>
  <c r="QY11" i="3"/>
  <c r="KZ11" i="4" s="1"/>
  <c r="QY13" i="3"/>
  <c r="KZ13" i="4" s="1"/>
  <c r="QY5" i="3"/>
  <c r="KZ5" i="4" s="1"/>
  <c r="EY40" i="4" s="1"/>
  <c r="QY15" i="3"/>
  <c r="QY10" i="3"/>
  <c r="KZ10" i="4" s="1"/>
  <c r="QY7" i="3"/>
  <c r="KZ7" i="4" s="1"/>
  <c r="QY8" i="3"/>
  <c r="KZ8" i="4" s="1"/>
  <c r="QY6" i="3"/>
  <c r="KZ6" i="4" s="1"/>
  <c r="QY16" i="3"/>
  <c r="QY14" i="3"/>
  <c r="QY12" i="3"/>
  <c r="KZ12" i="4" s="1"/>
  <c r="QY9" i="3"/>
  <c r="KZ9" i="4" s="1"/>
  <c r="KY4" i="3"/>
  <c r="QY4" i="3" s="1"/>
  <c r="KZ4" i="4" s="1"/>
  <c r="LY14" i="3"/>
  <c r="LY8" i="3"/>
  <c r="FZ8" i="4" s="1"/>
  <c r="LY11" i="3"/>
  <c r="FZ11" i="4" s="1"/>
  <c r="LY13" i="3"/>
  <c r="FZ13" i="4" s="1"/>
  <c r="LY6" i="3"/>
  <c r="FZ6" i="4" s="1"/>
  <c r="LY16" i="3"/>
  <c r="LY12" i="3"/>
  <c r="FZ12" i="4" s="1"/>
  <c r="LY15" i="3"/>
  <c r="LY7" i="3"/>
  <c r="FZ7" i="4" s="1"/>
  <c r="LY9" i="3"/>
  <c r="FZ9" i="4" s="1"/>
  <c r="LY5" i="3"/>
  <c r="FZ5" i="4" s="1"/>
  <c r="LY10" i="3"/>
  <c r="FZ10" i="4" s="1"/>
  <c r="FY4" i="3"/>
  <c r="LY4" i="3" s="1"/>
  <c r="FZ4" i="4" s="1"/>
  <c r="QK14" i="3"/>
  <c r="QK16" i="3"/>
  <c r="QK6" i="3"/>
  <c r="KL6" i="4" s="1"/>
  <c r="QK12" i="3"/>
  <c r="KL12" i="4" s="1"/>
  <c r="QK5" i="3"/>
  <c r="KL5" i="4" s="1"/>
  <c r="QK8" i="3"/>
  <c r="KL8" i="4" s="1"/>
  <c r="QK15" i="3"/>
  <c r="QK11" i="3"/>
  <c r="KL11" i="4" s="1"/>
  <c r="QK10" i="3"/>
  <c r="KL10" i="4" s="1"/>
  <c r="QK13" i="3"/>
  <c r="KL13" i="4" s="1"/>
  <c r="QK9" i="3"/>
  <c r="KL9" i="4" s="1"/>
  <c r="QK7" i="3"/>
  <c r="KL7" i="4" s="1"/>
  <c r="KK4" i="3"/>
  <c r="QK4" i="3" s="1"/>
  <c r="KL4" i="4" s="1"/>
  <c r="ABD4" i="2"/>
  <c r="NJ14" i="3"/>
  <c r="NJ7" i="3"/>
  <c r="HK7" i="4" s="1"/>
  <c r="NJ8" i="3"/>
  <c r="HK8" i="4" s="1"/>
  <c r="NJ10" i="3"/>
  <c r="HK10" i="4" s="1"/>
  <c r="NJ16" i="3"/>
  <c r="NJ6" i="3"/>
  <c r="HK6" i="4" s="1"/>
  <c r="NJ12" i="3"/>
  <c r="HK12" i="4" s="1"/>
  <c r="NJ15" i="3"/>
  <c r="NJ13" i="3"/>
  <c r="HK13" i="4" s="1"/>
  <c r="NJ5" i="3"/>
  <c r="HK5" i="4" s="1"/>
  <c r="HJ4" i="3"/>
  <c r="NJ4" i="3" s="1"/>
  <c r="HK4" i="4" s="1"/>
  <c r="NJ11" i="3"/>
  <c r="HK11" i="4" s="1"/>
  <c r="NJ9" i="3"/>
  <c r="HK9" i="4" s="1"/>
  <c r="NC13" i="3"/>
  <c r="HD13" i="4" s="1"/>
  <c r="NC6" i="3"/>
  <c r="HD6" i="4" s="1"/>
  <c r="NC5" i="3"/>
  <c r="HD5" i="4" s="1"/>
  <c r="NC14" i="3"/>
  <c r="NC7" i="3"/>
  <c r="HD7" i="4" s="1"/>
  <c r="NC15" i="3"/>
  <c r="NC10" i="3"/>
  <c r="HD10" i="4" s="1"/>
  <c r="NC11" i="3"/>
  <c r="HD11" i="4" s="1"/>
  <c r="NC9" i="3"/>
  <c r="HD9" i="4" s="1"/>
  <c r="NC12" i="3"/>
  <c r="HD12" i="4" s="1"/>
  <c r="NC16" i="3"/>
  <c r="NC8" i="3"/>
  <c r="HD8" i="4" s="1"/>
  <c r="HC4" i="3"/>
  <c r="NC4" i="3" s="1"/>
  <c r="HD4" i="4" s="1"/>
  <c r="NZ16" i="3"/>
  <c r="NZ15" i="3"/>
  <c r="HZ14" i="3"/>
  <c r="NZ14" i="3" s="1"/>
  <c r="QM7" i="3"/>
  <c r="KN7" i="4" s="1"/>
  <c r="QM14" i="3"/>
  <c r="QM9" i="3"/>
  <c r="KN9" i="4" s="1"/>
  <c r="QM11" i="3"/>
  <c r="KN11" i="4" s="1"/>
  <c r="QM13" i="3"/>
  <c r="KN13" i="4" s="1"/>
  <c r="QM10" i="3"/>
  <c r="KN10" i="4" s="1"/>
  <c r="KM6" i="3"/>
  <c r="QM6" i="3" s="1"/>
  <c r="KN6" i="4" s="1"/>
  <c r="QM15" i="3"/>
  <c r="QM8" i="3"/>
  <c r="KN8" i="4" s="1"/>
  <c r="QM12" i="3"/>
  <c r="KN12" i="4" s="1"/>
  <c r="QM16" i="3"/>
  <c r="XO15" i="2"/>
  <c r="ACQ4" i="2"/>
  <c r="ABX4" i="2"/>
  <c r="LW7" i="3"/>
  <c r="FX7" i="4" s="1"/>
  <c r="LW16" i="3"/>
  <c r="LW13" i="3"/>
  <c r="FX13" i="4" s="1"/>
  <c r="LW14" i="3"/>
  <c r="LW5" i="3"/>
  <c r="FX5" i="4" s="1"/>
  <c r="LW6" i="3"/>
  <c r="FX6" i="4" s="1"/>
  <c r="LW10" i="3"/>
  <c r="FX10" i="4" s="1"/>
  <c r="LW11" i="3"/>
  <c r="FX11" i="4" s="1"/>
  <c r="LW8" i="3"/>
  <c r="FX8" i="4" s="1"/>
  <c r="LW9" i="3"/>
  <c r="FX9" i="4" s="1"/>
  <c r="LW15" i="3"/>
  <c r="LW12" i="3"/>
  <c r="FX12" i="4" s="1"/>
  <c r="FW4" i="3"/>
  <c r="LW4" i="3" s="1"/>
  <c r="FX4" i="4" s="1"/>
  <c r="NV8" i="3"/>
  <c r="HW8" i="4" s="1"/>
  <c r="NV16" i="3"/>
  <c r="NV10" i="3"/>
  <c r="HW10" i="4" s="1"/>
  <c r="NV14" i="3"/>
  <c r="NV13" i="3"/>
  <c r="HW13" i="4" s="1"/>
  <c r="NV15" i="3"/>
  <c r="NV12" i="3"/>
  <c r="HW12" i="4" s="1"/>
  <c r="NV9" i="3"/>
  <c r="HW9" i="4" s="1"/>
  <c r="NV7" i="3"/>
  <c r="HW7" i="4" s="1"/>
  <c r="NV11" i="3"/>
  <c r="HW11" i="4" s="1"/>
  <c r="HV6" i="3"/>
  <c r="NV6" i="3" s="1"/>
  <c r="HW6" i="4" s="1"/>
  <c r="YI4" i="2"/>
  <c r="ACO4" i="2"/>
  <c r="ACA4" i="2"/>
  <c r="KN4" i="3"/>
  <c r="QN4" i="3" s="1"/>
  <c r="KO4" i="4" s="1"/>
  <c r="YT4" i="2"/>
  <c r="PY11" i="3"/>
  <c r="JZ11" i="4" s="1"/>
  <c r="PY14" i="3"/>
  <c r="PY10" i="3"/>
  <c r="JZ10" i="4" s="1"/>
  <c r="PY9" i="3"/>
  <c r="JZ9" i="4" s="1"/>
  <c r="PY13" i="3"/>
  <c r="JZ13" i="4" s="1"/>
  <c r="PY6" i="3"/>
  <c r="JZ6" i="4" s="1"/>
  <c r="PY15" i="3"/>
  <c r="PY16" i="3"/>
  <c r="PY12" i="3"/>
  <c r="JZ12" i="4" s="1"/>
  <c r="PY7" i="3"/>
  <c r="JZ7" i="4" s="1"/>
  <c r="PY5" i="3"/>
  <c r="JZ5" i="4" s="1"/>
  <c r="PY8" i="3"/>
  <c r="JZ8" i="4" s="1"/>
  <c r="JY4" i="3"/>
  <c r="PY4" i="3" s="1"/>
  <c r="JZ4" i="4" s="1"/>
  <c r="ABI4" i="2"/>
  <c r="YC14" i="2"/>
  <c r="ABK4" i="2"/>
  <c r="AAX11" i="2"/>
  <c r="PH10" i="3"/>
  <c r="JI10" i="4" s="1"/>
  <c r="PH5" i="3"/>
  <c r="JI5" i="4" s="1"/>
  <c r="PH13" i="3"/>
  <c r="JI13" i="4" s="1"/>
  <c r="PH7" i="3"/>
  <c r="JI7" i="4" s="1"/>
  <c r="PH8" i="3"/>
  <c r="JI8" i="4" s="1"/>
  <c r="PH11" i="3"/>
  <c r="JI11" i="4" s="1"/>
  <c r="PH14" i="3"/>
  <c r="PH16" i="3"/>
  <c r="PH15" i="3"/>
  <c r="PH6" i="3"/>
  <c r="JI6" i="4" s="1"/>
  <c r="PH9" i="3"/>
  <c r="JI9" i="4" s="1"/>
  <c r="JH4" i="3"/>
  <c r="PH4" i="3" s="1"/>
  <c r="JI4" i="4" s="1"/>
  <c r="PH12" i="3"/>
  <c r="JI12" i="4" s="1"/>
  <c r="NX12" i="3"/>
  <c r="HY12" i="4" s="1"/>
  <c r="NX7" i="3"/>
  <c r="HY7" i="4" s="1"/>
  <c r="NX6" i="3"/>
  <c r="HY6" i="4" s="1"/>
  <c r="NX14" i="3"/>
  <c r="NX8" i="3"/>
  <c r="HY8" i="4" s="1"/>
  <c r="NX16" i="3"/>
  <c r="NX5" i="3"/>
  <c r="HY5" i="4" s="1"/>
  <c r="NX10" i="3"/>
  <c r="HY10" i="4" s="1"/>
  <c r="NX11" i="3"/>
  <c r="HY11" i="4" s="1"/>
  <c r="NX15" i="3"/>
  <c r="NX13" i="3"/>
  <c r="HY13" i="4" s="1"/>
  <c r="NX9" i="3"/>
  <c r="HY9" i="4" s="1"/>
  <c r="HX4" i="3"/>
  <c r="NX4" i="3" s="1"/>
  <c r="HY4" i="4" s="1"/>
  <c r="BL4" i="7"/>
  <c r="DA4" i="7" s="1"/>
  <c r="BM4" i="8" s="1"/>
  <c r="AAB4" i="2"/>
  <c r="AAN16" i="2"/>
  <c r="YX6" i="2"/>
  <c r="MK16" i="3"/>
  <c r="MK7" i="3"/>
  <c r="GL7" i="4" s="1"/>
  <c r="MK14" i="3"/>
  <c r="MK10" i="3"/>
  <c r="GL10" i="4" s="1"/>
  <c r="MK13" i="3"/>
  <c r="GL13" i="4" s="1"/>
  <c r="MK9" i="3"/>
  <c r="GL9" i="4" s="1"/>
  <c r="MK5" i="3"/>
  <c r="GL5" i="4" s="1"/>
  <c r="MK6" i="3"/>
  <c r="GL6" i="4" s="1"/>
  <c r="MK12" i="3"/>
  <c r="GL12" i="4" s="1"/>
  <c r="MK15" i="3"/>
  <c r="MK11" i="3"/>
  <c r="GL11" i="4" s="1"/>
  <c r="MK8" i="3"/>
  <c r="GL8" i="4" s="1"/>
  <c r="GK4" i="3"/>
  <c r="MK4" i="3" s="1"/>
  <c r="GL4" i="4" s="1"/>
  <c r="PZ8" i="3"/>
  <c r="KA8" i="4" s="1"/>
  <c r="PZ15" i="3"/>
  <c r="PZ14" i="3"/>
  <c r="PZ10" i="3"/>
  <c r="KA10" i="4" s="1"/>
  <c r="PZ13" i="3"/>
  <c r="KA13" i="4" s="1"/>
  <c r="PZ12" i="3"/>
  <c r="KA12" i="4" s="1"/>
  <c r="PZ7" i="3"/>
  <c r="KA7" i="4" s="1"/>
  <c r="PZ16" i="3"/>
  <c r="PZ9" i="3"/>
  <c r="KA9" i="4" s="1"/>
  <c r="PZ6" i="3"/>
  <c r="KA6" i="4" s="1"/>
  <c r="JZ4" i="3"/>
  <c r="PZ4" i="3" s="1"/>
  <c r="KA4" i="4" s="1"/>
  <c r="PZ11" i="3"/>
  <c r="KA11" i="4" s="1"/>
  <c r="PZ5" i="3"/>
  <c r="KA5" i="4" s="1"/>
  <c r="DG31" i="7"/>
  <c r="BS31" i="8" s="1"/>
  <c r="DG17" i="7"/>
  <c r="BS17" i="8" s="1"/>
  <c r="DG10" i="7"/>
  <c r="BS10" i="8" s="1"/>
  <c r="DG27" i="7"/>
  <c r="BS27" i="8" s="1"/>
  <c r="DG20" i="7"/>
  <c r="BS20" i="8" s="1"/>
  <c r="DG23" i="7"/>
  <c r="BS23" i="8" s="1"/>
  <c r="DG14" i="7"/>
  <c r="BS14" i="8" s="1"/>
  <c r="DG35" i="7"/>
  <c r="BS35" i="8" s="1"/>
  <c r="DG32" i="7"/>
  <c r="BS32" i="8" s="1"/>
  <c r="DG28" i="7"/>
  <c r="BS28" i="8" s="1"/>
  <c r="DG36" i="7"/>
  <c r="BS36" i="8" s="1"/>
  <c r="DG6" i="7"/>
  <c r="BS6" i="8" s="1"/>
  <c r="DG12" i="7"/>
  <c r="BS12" i="8" s="1"/>
  <c r="DG21" i="7"/>
  <c r="BS21" i="8" s="1"/>
  <c r="DG22" i="7"/>
  <c r="BS22" i="8" s="1"/>
  <c r="DG33" i="7"/>
  <c r="BS33" i="8" s="1"/>
  <c r="DG19" i="7"/>
  <c r="BS19" i="8" s="1"/>
  <c r="DG26" i="7"/>
  <c r="BS26" i="8" s="1"/>
  <c r="DG29" i="7"/>
  <c r="BS29" i="8" s="1"/>
  <c r="DG18" i="7"/>
  <c r="BS18" i="8" s="1"/>
  <c r="DG11" i="7"/>
  <c r="BS11" i="8" s="1"/>
  <c r="DG25" i="7"/>
  <c r="BS25" i="8" s="1"/>
  <c r="DG9" i="7"/>
  <c r="BS9" i="8" s="1"/>
  <c r="DG5" i="7"/>
  <c r="BS5" i="8" s="1"/>
  <c r="DG15" i="7"/>
  <c r="BS15" i="8" s="1"/>
  <c r="DG13" i="7"/>
  <c r="BS13" i="8" s="1"/>
  <c r="DG30" i="7"/>
  <c r="BS30" i="8" s="1"/>
  <c r="DG8" i="7"/>
  <c r="BS8" i="8" s="1"/>
  <c r="DG7" i="7"/>
  <c r="BS7" i="8" s="1"/>
  <c r="DG24" i="7"/>
  <c r="BS24" i="8" s="1"/>
  <c r="DG34" i="7"/>
  <c r="BS34" i="8" s="1"/>
  <c r="DG16" i="7"/>
  <c r="BS16" i="8" s="1"/>
  <c r="BR4" i="7"/>
  <c r="DG4" i="7" s="1"/>
  <c r="BS4" i="8" s="1"/>
  <c r="ACJ4" i="2"/>
  <c r="ZN4" i="2"/>
  <c r="PN10" i="3"/>
  <c r="JO10" i="4" s="1"/>
  <c r="PN16" i="3"/>
  <c r="PN6" i="3"/>
  <c r="JO6" i="4" s="1"/>
  <c r="PN15" i="3"/>
  <c r="PN9" i="3"/>
  <c r="JO9" i="4" s="1"/>
  <c r="PN11" i="3"/>
  <c r="JO11" i="4" s="1"/>
  <c r="PN13" i="3"/>
  <c r="JO13" i="4" s="1"/>
  <c r="PN12" i="3"/>
  <c r="JO12" i="4" s="1"/>
  <c r="PN8" i="3"/>
  <c r="JO8" i="4" s="1"/>
  <c r="PN5" i="3"/>
  <c r="JO5" i="4" s="1"/>
  <c r="PN14" i="3"/>
  <c r="JN4" i="3"/>
  <c r="PN4" i="3" s="1"/>
  <c r="JO4" i="4" s="1"/>
  <c r="PN7" i="3"/>
  <c r="JO7" i="4" s="1"/>
  <c r="ZH11" i="2"/>
  <c r="AAI4" i="2"/>
  <c r="DF17" i="7"/>
  <c r="BR17" i="8" s="1"/>
  <c r="DF23" i="7"/>
  <c r="BR23" i="8" s="1"/>
  <c r="DF31" i="7"/>
  <c r="BR31" i="8" s="1"/>
  <c r="DF13" i="7"/>
  <c r="BR13" i="8" s="1"/>
  <c r="DF35" i="7"/>
  <c r="BR35" i="8" s="1"/>
  <c r="DF26" i="7"/>
  <c r="BR26" i="8" s="1"/>
  <c r="DF29" i="7"/>
  <c r="BR29" i="8" s="1"/>
  <c r="DF27" i="7"/>
  <c r="BR27" i="8" s="1"/>
  <c r="DF34" i="7"/>
  <c r="BR34" i="8" s="1"/>
  <c r="DF24" i="7"/>
  <c r="BR24" i="8" s="1"/>
  <c r="DF9" i="7"/>
  <c r="BR9" i="8" s="1"/>
  <c r="DF32" i="7"/>
  <c r="BR32" i="8" s="1"/>
  <c r="DF15" i="7"/>
  <c r="BR15" i="8" s="1"/>
  <c r="DF19" i="7"/>
  <c r="BR19" i="8" s="1"/>
  <c r="DF18" i="7"/>
  <c r="BR18" i="8" s="1"/>
  <c r="DF21" i="7"/>
  <c r="BR21" i="8" s="1"/>
  <c r="DF25" i="7"/>
  <c r="BR25" i="8" s="1"/>
  <c r="DF33" i="7"/>
  <c r="BR33" i="8" s="1"/>
  <c r="DF36" i="7"/>
  <c r="BR36" i="8" s="1"/>
  <c r="DF20" i="7"/>
  <c r="BR20" i="8" s="1"/>
  <c r="DF16" i="7"/>
  <c r="BR16" i="8" s="1"/>
  <c r="DF28" i="7"/>
  <c r="BR28" i="8" s="1"/>
  <c r="DF30" i="7"/>
  <c r="BR30" i="8" s="1"/>
  <c r="DF12" i="7"/>
  <c r="BR12" i="8" s="1"/>
  <c r="DF7" i="7"/>
  <c r="BR7" i="8" s="1"/>
  <c r="DF10" i="7"/>
  <c r="BR10" i="8" s="1"/>
  <c r="DF14" i="7"/>
  <c r="BR14" i="8" s="1"/>
  <c r="DF5" i="7"/>
  <c r="BR5" i="8" s="1"/>
  <c r="DF22" i="7"/>
  <c r="BR22" i="8" s="1"/>
  <c r="BQ4" i="7"/>
  <c r="DF4" i="7" s="1"/>
  <c r="BR4" i="8" s="1"/>
  <c r="DF11" i="7"/>
  <c r="BR11" i="8" s="1"/>
  <c r="DF8" i="7"/>
  <c r="BR8" i="8" s="1"/>
  <c r="DF6" i="7"/>
  <c r="BR6" i="8" s="1"/>
  <c r="ACS7" i="2"/>
  <c r="PF11" i="3"/>
  <c r="JG11" i="4" s="1"/>
  <c r="PF10" i="3"/>
  <c r="JG10" i="4" s="1"/>
  <c r="PF8" i="3"/>
  <c r="JG8" i="4" s="1"/>
  <c r="PF5" i="3"/>
  <c r="JG5" i="4" s="1"/>
  <c r="PF7" i="3"/>
  <c r="JG7" i="4" s="1"/>
  <c r="JF4" i="3"/>
  <c r="PF4" i="3" s="1"/>
  <c r="JG4" i="4" s="1"/>
  <c r="PF6" i="3"/>
  <c r="JG6" i="4" s="1"/>
  <c r="PF12" i="3"/>
  <c r="JG12" i="4" s="1"/>
  <c r="PF14" i="3"/>
  <c r="PF15" i="3"/>
  <c r="PF9" i="3"/>
  <c r="JG9" i="4" s="1"/>
  <c r="PF13" i="3"/>
  <c r="JG13" i="4" s="1"/>
  <c r="PF16" i="3"/>
  <c r="ZM4" i="2"/>
  <c r="ZB4" i="2"/>
  <c r="ML10" i="3"/>
  <c r="GM10" i="4" s="1"/>
  <c r="ML13" i="3"/>
  <c r="GM13" i="4" s="1"/>
  <c r="ML9" i="3"/>
  <c r="GM9" i="4" s="1"/>
  <c r="ML15" i="3"/>
  <c r="ML7" i="3"/>
  <c r="GM7" i="4" s="1"/>
  <c r="ML12" i="3"/>
  <c r="GM12" i="4" s="1"/>
  <c r="ML11" i="3"/>
  <c r="GM11" i="4" s="1"/>
  <c r="ML8" i="3"/>
  <c r="GM8" i="4" s="1"/>
  <c r="ML5" i="3"/>
  <c r="GM5" i="4" s="1"/>
  <c r="ML14" i="3"/>
  <c r="ML16" i="3"/>
  <c r="GL4" i="3"/>
  <c r="ML4" i="3" s="1"/>
  <c r="GM4" i="4" s="1"/>
  <c r="ML6" i="3"/>
  <c r="GM6" i="4" s="1"/>
  <c r="OK12" i="3"/>
  <c r="IL12" i="4" s="1"/>
  <c r="OK10" i="3"/>
  <c r="IL10" i="4" s="1"/>
  <c r="OK13" i="3"/>
  <c r="IL13" i="4" s="1"/>
  <c r="OK14" i="3"/>
  <c r="IK9" i="3"/>
  <c r="OK9" i="3" s="1"/>
  <c r="IL9" i="4" s="1"/>
  <c r="OK11" i="3"/>
  <c r="IL11" i="4" s="1"/>
  <c r="OK16" i="3"/>
  <c r="OK15" i="3"/>
  <c r="ABY4" i="2"/>
  <c r="ABV4" i="2"/>
  <c r="MQ12" i="3"/>
  <c r="GR12" i="4" s="1"/>
  <c r="GQ4" i="3"/>
  <c r="MQ4" i="3" s="1"/>
  <c r="GR4" i="4" s="1"/>
  <c r="MQ9" i="3"/>
  <c r="GR9" i="4" s="1"/>
  <c r="MQ6" i="3"/>
  <c r="GR6" i="4" s="1"/>
  <c r="MQ10" i="3"/>
  <c r="GR10" i="4" s="1"/>
  <c r="MQ7" i="3"/>
  <c r="GR7" i="4" s="1"/>
  <c r="MQ5" i="3"/>
  <c r="GR5" i="4" s="1"/>
  <c r="MQ16" i="3"/>
  <c r="MQ13" i="3"/>
  <c r="GR13" i="4" s="1"/>
  <c r="MQ8" i="3"/>
  <c r="GR8" i="4" s="1"/>
  <c r="MQ14" i="3"/>
  <c r="MQ11" i="3"/>
  <c r="GR11" i="4" s="1"/>
  <c r="MQ15" i="3"/>
  <c r="MO7" i="3"/>
  <c r="GP7" i="4" s="1"/>
  <c r="GO4" i="3"/>
  <c r="MO4" i="3" s="1"/>
  <c r="GP4" i="4" s="1"/>
  <c r="MO9" i="3"/>
  <c r="GP9" i="4" s="1"/>
  <c r="MO11" i="3"/>
  <c r="GP11" i="4" s="1"/>
  <c r="MO8" i="3"/>
  <c r="GP8" i="4" s="1"/>
  <c r="MO13" i="3"/>
  <c r="GP13" i="4" s="1"/>
  <c r="MO10" i="3"/>
  <c r="GP10" i="4" s="1"/>
  <c r="MO12" i="3"/>
  <c r="GP12" i="4" s="1"/>
  <c r="MO15" i="3"/>
  <c r="MO16" i="3"/>
  <c r="MO5" i="3"/>
  <c r="GP5" i="4" s="1"/>
  <c r="MO6" i="3"/>
  <c r="GP6" i="4" s="1"/>
  <c r="MO14" i="3"/>
  <c r="PS8" i="3"/>
  <c r="JT8" i="4" s="1"/>
  <c r="PS13" i="3"/>
  <c r="JT13" i="4" s="1"/>
  <c r="PS7" i="3"/>
  <c r="JT7" i="4" s="1"/>
  <c r="PS15" i="3"/>
  <c r="PS10" i="3"/>
  <c r="JT10" i="4" s="1"/>
  <c r="PS9" i="3"/>
  <c r="JT9" i="4" s="1"/>
  <c r="PS6" i="3"/>
  <c r="JT6" i="4" s="1"/>
  <c r="PS11" i="3"/>
  <c r="JT11" i="4" s="1"/>
  <c r="PS5" i="3"/>
  <c r="JT5" i="4" s="1"/>
  <c r="PS12" i="3"/>
  <c r="JT12" i="4" s="1"/>
  <c r="PS14" i="3"/>
  <c r="PS16" i="3"/>
  <c r="JS4" i="3"/>
  <c r="PS4" i="3" s="1"/>
  <c r="JT4" i="4" s="1"/>
  <c r="YH4" i="2"/>
  <c r="ABT4" i="2"/>
  <c r="ACC4" i="2"/>
  <c r="LC16" i="3"/>
  <c r="LC8" i="3"/>
  <c r="FD8" i="4" s="1"/>
  <c r="LC15" i="3"/>
  <c r="LC7" i="3"/>
  <c r="FD7" i="4" s="1"/>
  <c r="LC14" i="3"/>
  <c r="LC5" i="3"/>
  <c r="FD5" i="4" s="1"/>
  <c r="LC11" i="3"/>
  <c r="FD11" i="4" s="1"/>
  <c r="LC6" i="3"/>
  <c r="FD6" i="4" s="1"/>
  <c r="LC10" i="3"/>
  <c r="FD10" i="4" s="1"/>
  <c r="LC9" i="3"/>
  <c r="FD9" i="4" s="1"/>
  <c r="LC13" i="3"/>
  <c r="FD13" i="4" s="1"/>
  <c r="LC12" i="3"/>
  <c r="FD12" i="4" s="1"/>
  <c r="FC4" i="3"/>
  <c r="LC4" i="3" s="1"/>
  <c r="FD4" i="4" s="1"/>
  <c r="ACX4" i="2"/>
  <c r="LF7" i="3"/>
  <c r="FG7" i="4" s="1"/>
  <c r="LF14" i="3"/>
  <c r="LF12" i="3"/>
  <c r="FG12" i="4" s="1"/>
  <c r="LF11" i="3"/>
  <c r="FG11" i="4" s="1"/>
  <c r="LF6" i="3"/>
  <c r="FG6" i="4" s="1"/>
  <c r="LF16" i="3"/>
  <c r="LF15" i="3"/>
  <c r="LF8" i="3"/>
  <c r="FG8" i="4" s="1"/>
  <c r="LF5" i="3"/>
  <c r="FG5" i="4" s="1"/>
  <c r="LF10" i="3"/>
  <c r="FG10" i="4" s="1"/>
  <c r="LF13" i="3"/>
  <c r="FG13" i="4" s="1"/>
  <c r="LF9" i="3"/>
  <c r="FG9" i="4" s="1"/>
  <c r="FF4" i="3"/>
  <c r="LF4" i="3" s="1"/>
  <c r="FG4" i="4" s="1"/>
  <c r="CS34" i="7"/>
  <c r="BE34" i="8" s="1"/>
  <c r="CS33" i="7"/>
  <c r="BE33" i="8" s="1"/>
  <c r="CS11" i="7"/>
  <c r="BE11" i="8" s="1"/>
  <c r="CS12" i="7"/>
  <c r="BE12" i="8" s="1"/>
  <c r="CS20" i="7"/>
  <c r="BE20" i="8" s="1"/>
  <c r="CS19" i="7"/>
  <c r="BE19" i="8" s="1"/>
  <c r="CS23" i="7"/>
  <c r="BE23" i="8" s="1"/>
  <c r="CS18" i="7"/>
  <c r="BE18" i="8" s="1"/>
  <c r="CS24" i="7"/>
  <c r="BE24" i="8" s="1"/>
  <c r="CS35" i="7"/>
  <c r="BE35" i="8" s="1"/>
  <c r="CS8" i="7"/>
  <c r="BE8" i="8" s="1"/>
  <c r="CS16" i="7"/>
  <c r="BE16" i="8" s="1"/>
  <c r="CS15" i="7"/>
  <c r="BE15" i="8" s="1"/>
  <c r="CS10" i="7"/>
  <c r="BE10" i="8" s="1"/>
  <c r="CS21" i="7"/>
  <c r="BE21" i="8" s="1"/>
  <c r="CS14" i="7"/>
  <c r="BE14" i="8" s="1"/>
  <c r="CS36" i="7"/>
  <c r="BE36" i="8" s="1"/>
  <c r="CS22" i="7"/>
  <c r="BE22" i="8" s="1"/>
  <c r="CS31" i="7"/>
  <c r="BE31" i="8" s="1"/>
  <c r="CS26" i="7"/>
  <c r="BE26" i="8" s="1"/>
  <c r="CS30" i="7"/>
  <c r="BE30" i="8" s="1"/>
  <c r="CS27" i="7"/>
  <c r="BE27" i="8" s="1"/>
  <c r="CS25" i="7"/>
  <c r="BE25" i="8" s="1"/>
  <c r="CS29" i="7"/>
  <c r="BE29" i="8" s="1"/>
  <c r="CS28" i="7"/>
  <c r="BE28" i="8" s="1"/>
  <c r="CS32" i="7"/>
  <c r="BE32" i="8" s="1"/>
  <c r="CS9" i="7"/>
  <c r="BE9" i="8" s="1"/>
  <c r="BD4" i="7"/>
  <c r="CS4" i="7" s="1"/>
  <c r="BE4" i="8" s="1"/>
  <c r="CS17" i="7"/>
  <c r="BE17" i="8" s="1"/>
  <c r="CS13" i="7"/>
  <c r="BE13" i="8" s="1"/>
  <c r="CS7" i="7"/>
  <c r="BE7" i="8" s="1"/>
  <c r="CS5" i="7"/>
  <c r="BE5" i="8" s="1"/>
  <c r="CS6" i="7"/>
  <c r="BE6" i="8" s="1"/>
  <c r="ACY4" i="2"/>
  <c r="OE12" i="3"/>
  <c r="IF12" i="4" s="1"/>
  <c r="OE6" i="3"/>
  <c r="IF6" i="4" s="1"/>
  <c r="OE11" i="3"/>
  <c r="IF11" i="4" s="1"/>
  <c r="OE15" i="3"/>
  <c r="OE5" i="3"/>
  <c r="IF5" i="4" s="1"/>
  <c r="OE8" i="3"/>
  <c r="IF8" i="4" s="1"/>
  <c r="OE16" i="3"/>
  <c r="OE13" i="3"/>
  <c r="IF13" i="4" s="1"/>
  <c r="OE14" i="3"/>
  <c r="OE9" i="3"/>
  <c r="IF9" i="4" s="1"/>
  <c r="OE7" i="3"/>
  <c r="IF7" i="4" s="1"/>
  <c r="OE10" i="3"/>
  <c r="IF10" i="4" s="1"/>
  <c r="IE4" i="3"/>
  <c r="OE4" i="3" s="1"/>
  <c r="IF4" i="4" s="1"/>
  <c r="XY4" i="2"/>
  <c r="NG6" i="3"/>
  <c r="HH6" i="4" s="1"/>
  <c r="NG13" i="3"/>
  <c r="HH13" i="4" s="1"/>
  <c r="NG5" i="3"/>
  <c r="HH5" i="4" s="1"/>
  <c r="NG15" i="3"/>
  <c r="NG11" i="3"/>
  <c r="HH11" i="4" s="1"/>
  <c r="NG14" i="3"/>
  <c r="NG9" i="3"/>
  <c r="HH9" i="4" s="1"/>
  <c r="NG12" i="3"/>
  <c r="HH12" i="4" s="1"/>
  <c r="NG10" i="3"/>
  <c r="HH10" i="4" s="1"/>
  <c r="NG7" i="3"/>
  <c r="HH7" i="4" s="1"/>
  <c r="NG8" i="3"/>
  <c r="HH8" i="4" s="1"/>
  <c r="NG16" i="3"/>
  <c r="HG4" i="3"/>
  <c r="NG4" i="3" s="1"/>
  <c r="HH4" i="4" s="1"/>
  <c r="ZO4" i="2"/>
  <c r="YJ10" i="2"/>
  <c r="XH4" i="2"/>
  <c r="XF4" i="2"/>
  <c r="OW16" i="3"/>
  <c r="OW6" i="3"/>
  <c r="IX6" i="4" s="1"/>
  <c r="OW11" i="3"/>
  <c r="IX11" i="4" s="1"/>
  <c r="OW5" i="3"/>
  <c r="IX5" i="4" s="1"/>
  <c r="OW14" i="3"/>
  <c r="OW7" i="3"/>
  <c r="IX7" i="4" s="1"/>
  <c r="OW13" i="3"/>
  <c r="IX13" i="4" s="1"/>
  <c r="OW9" i="3"/>
  <c r="IX9" i="4" s="1"/>
  <c r="OW10" i="3"/>
  <c r="IX10" i="4" s="1"/>
  <c r="OW15" i="3"/>
  <c r="OW12" i="3"/>
  <c r="IX12" i="4" s="1"/>
  <c r="OW8" i="3"/>
  <c r="IX8" i="4" s="1"/>
  <c r="IW4" i="3"/>
  <c r="OW4" i="3" s="1"/>
  <c r="IX4" i="4" s="1"/>
  <c r="XP10" i="2"/>
  <c r="ABP14" i="2"/>
  <c r="ABB8" i="2"/>
  <c r="CZ14" i="7"/>
  <c r="BL14" i="8" s="1"/>
  <c r="CZ22" i="7"/>
  <c r="BL22" i="8" s="1"/>
  <c r="CZ24" i="7"/>
  <c r="BL24" i="8" s="1"/>
  <c r="CZ19" i="7"/>
  <c r="BL19" i="8" s="1"/>
  <c r="CZ30" i="7"/>
  <c r="BL30" i="8" s="1"/>
  <c r="CZ18" i="7"/>
  <c r="BL18" i="8" s="1"/>
  <c r="CZ28" i="7"/>
  <c r="BL28" i="8" s="1"/>
  <c r="CZ23" i="7"/>
  <c r="BL23" i="8" s="1"/>
  <c r="CZ34" i="7"/>
  <c r="BL34" i="8" s="1"/>
  <c r="CZ15" i="7"/>
  <c r="BL15" i="8" s="1"/>
  <c r="CZ20" i="7"/>
  <c r="BL20" i="8" s="1"/>
  <c r="CZ35" i="7"/>
  <c r="BL35" i="8" s="1"/>
  <c r="CZ32" i="7"/>
  <c r="BL32" i="8" s="1"/>
  <c r="CZ13" i="7"/>
  <c r="BL13" i="8" s="1"/>
  <c r="CZ36" i="7"/>
  <c r="BL36" i="8" s="1"/>
  <c r="CZ26" i="7"/>
  <c r="BL26" i="8" s="1"/>
  <c r="CZ27" i="7"/>
  <c r="BL27" i="8" s="1"/>
  <c r="CZ31" i="7"/>
  <c r="BL31" i="8" s="1"/>
  <c r="CZ29" i="7"/>
  <c r="BL29" i="8" s="1"/>
  <c r="CZ21" i="7"/>
  <c r="BL21" i="8" s="1"/>
  <c r="CZ25" i="7"/>
  <c r="BL25" i="8" s="1"/>
  <c r="CZ11" i="7"/>
  <c r="BL11" i="8" s="1"/>
  <c r="BK9" i="7"/>
  <c r="CZ9" i="7" s="1"/>
  <c r="BL9" i="8" s="1"/>
  <c r="CZ17" i="7"/>
  <c r="BL17" i="8" s="1"/>
  <c r="CZ33" i="7"/>
  <c r="BL33" i="8" s="1"/>
  <c r="CZ10" i="7"/>
  <c r="BL10" i="8" s="1"/>
  <c r="CZ16" i="7"/>
  <c r="BL16" i="8" s="1"/>
  <c r="CZ12" i="7"/>
  <c r="BL12" i="8" s="1"/>
  <c r="LL13" i="3"/>
  <c r="FM13" i="4" s="1"/>
  <c r="LL7" i="3"/>
  <c r="FM7" i="4" s="1"/>
  <c r="LL12" i="3"/>
  <c r="FM12" i="4" s="1"/>
  <c r="LL8" i="3"/>
  <c r="FM8" i="4" s="1"/>
  <c r="LL16" i="3"/>
  <c r="LL5" i="3"/>
  <c r="FM5" i="4" s="1"/>
  <c r="LL15" i="3"/>
  <c r="LL6" i="3"/>
  <c r="FM6" i="4" s="1"/>
  <c r="LL14" i="3"/>
  <c r="LL10" i="3"/>
  <c r="FM10" i="4" s="1"/>
  <c r="LL11" i="3"/>
  <c r="FM11" i="4" s="1"/>
  <c r="LL9" i="3"/>
  <c r="FM9" i="4" s="1"/>
  <c r="FL4" i="3"/>
  <c r="LL4" i="3" s="1"/>
  <c r="FM4" i="4" s="1"/>
  <c r="ND14" i="3"/>
  <c r="ND12" i="3"/>
  <c r="HE12" i="4" s="1"/>
  <c r="ND16" i="3"/>
  <c r="ND5" i="3"/>
  <c r="HE5" i="4" s="1"/>
  <c r="ND15" i="3"/>
  <c r="ND9" i="3"/>
  <c r="HE9" i="4" s="1"/>
  <c r="ND10" i="3"/>
  <c r="HE10" i="4" s="1"/>
  <c r="ND6" i="3"/>
  <c r="HE6" i="4" s="1"/>
  <c r="ND11" i="3"/>
  <c r="HE11" i="4" s="1"/>
  <c r="ND8" i="3"/>
  <c r="HE8" i="4" s="1"/>
  <c r="ND13" i="3"/>
  <c r="HE13" i="4" s="1"/>
  <c r="ND7" i="3"/>
  <c r="HE7" i="4" s="1"/>
  <c r="HD4" i="3"/>
  <c r="ND4" i="3" s="1"/>
  <c r="HE4" i="4" s="1"/>
  <c r="YS4" i="2"/>
  <c r="NS16" i="3"/>
  <c r="NS13" i="3"/>
  <c r="HT13" i="4" s="1"/>
  <c r="NS14" i="3"/>
  <c r="NS6" i="3"/>
  <c r="HT6" i="4" s="1"/>
  <c r="NS10" i="3"/>
  <c r="HT10" i="4" s="1"/>
  <c r="NS8" i="3"/>
  <c r="HT8" i="4" s="1"/>
  <c r="NS12" i="3"/>
  <c r="HT12" i="4" s="1"/>
  <c r="NS5" i="3"/>
  <c r="HT5" i="4" s="1"/>
  <c r="NS7" i="3"/>
  <c r="HT7" i="4" s="1"/>
  <c r="HS4" i="3"/>
  <c r="NS4" i="3" s="1"/>
  <c r="HT4" i="4" s="1"/>
  <c r="NS15" i="3"/>
  <c r="NS11" i="3"/>
  <c r="HT11" i="4" s="1"/>
  <c r="NS9" i="3"/>
  <c r="HT9" i="4" s="1"/>
  <c r="CO14" i="7"/>
  <c r="BA14" i="8" s="1"/>
  <c r="CO31" i="7"/>
  <c r="BA31" i="8" s="1"/>
  <c r="CO20" i="7"/>
  <c r="BA20" i="8" s="1"/>
  <c r="CO11" i="7"/>
  <c r="BA11" i="8" s="1"/>
  <c r="CO32" i="7"/>
  <c r="BA32" i="8" s="1"/>
  <c r="CO28" i="7"/>
  <c r="BA28" i="8" s="1"/>
  <c r="CO30" i="7"/>
  <c r="BA30" i="8" s="1"/>
  <c r="AZ4" i="7"/>
  <c r="CO4" i="7" s="1"/>
  <c r="BA4" i="8" s="1"/>
  <c r="CO6" i="7"/>
  <c r="BA6" i="8" s="1"/>
  <c r="CO17" i="7"/>
  <c r="BA17" i="8" s="1"/>
  <c r="CO10" i="7"/>
  <c r="BA10" i="8" s="1"/>
  <c r="CO33" i="7"/>
  <c r="BA33" i="8" s="1"/>
  <c r="CO8" i="7"/>
  <c r="BA8" i="8" s="1"/>
  <c r="CO7" i="7"/>
  <c r="BA7" i="8" s="1"/>
  <c r="CO18" i="7"/>
  <c r="BA18" i="8" s="1"/>
  <c r="CO26" i="7"/>
  <c r="BA26" i="8" s="1"/>
  <c r="CO35" i="7"/>
  <c r="BA35" i="8" s="1"/>
  <c r="CO22" i="7"/>
  <c r="BA22" i="8" s="1"/>
  <c r="CO13" i="7"/>
  <c r="BA13" i="8" s="1"/>
  <c r="CO29" i="7"/>
  <c r="BA29" i="8" s="1"/>
  <c r="CO23" i="7"/>
  <c r="BA23" i="8" s="1"/>
  <c r="CO24" i="7"/>
  <c r="BA24" i="8" s="1"/>
  <c r="CO12" i="7"/>
  <c r="BA12" i="8" s="1"/>
  <c r="CO36" i="7"/>
  <c r="BA36" i="8" s="1"/>
  <c r="CO34" i="7"/>
  <c r="BA34" i="8" s="1"/>
  <c r="CO25" i="7"/>
  <c r="BA25" i="8" s="1"/>
  <c r="CO21" i="7"/>
  <c r="BA21" i="8" s="1"/>
  <c r="CO15" i="7"/>
  <c r="BA15" i="8" s="1"/>
  <c r="CO27" i="7"/>
  <c r="BA27" i="8" s="1"/>
  <c r="CO9" i="7"/>
  <c r="BA9" i="8" s="1"/>
  <c r="CO16" i="7"/>
  <c r="BA16" i="8" s="1"/>
  <c r="CO5" i="7"/>
  <c r="BA5" i="8" s="1"/>
  <c r="CO19" i="7"/>
  <c r="BA19" i="8" s="1"/>
  <c r="YA8" i="2"/>
  <c r="CY19" i="7"/>
  <c r="BK19" i="8" s="1"/>
  <c r="CY30" i="7"/>
  <c r="BK30" i="8" s="1"/>
  <c r="CY24" i="7"/>
  <c r="BK24" i="8" s="1"/>
  <c r="CY27" i="7"/>
  <c r="BK27" i="8" s="1"/>
  <c r="CY12" i="7"/>
  <c r="BK12" i="8" s="1"/>
  <c r="CY32" i="7"/>
  <c r="BK32" i="8" s="1"/>
  <c r="CY31" i="7"/>
  <c r="BK31" i="8" s="1"/>
  <c r="CY16" i="7"/>
  <c r="BK16" i="8" s="1"/>
  <c r="CY35" i="7"/>
  <c r="BK35" i="8" s="1"/>
  <c r="CY33" i="7"/>
  <c r="BK33" i="8" s="1"/>
  <c r="CY18" i="7"/>
  <c r="BK18" i="8" s="1"/>
  <c r="CY21" i="7"/>
  <c r="BK21" i="8" s="1"/>
  <c r="CY22" i="7"/>
  <c r="BK22" i="8" s="1"/>
  <c r="CY20" i="7"/>
  <c r="BK20" i="8" s="1"/>
  <c r="CY28" i="7"/>
  <c r="BK28" i="8" s="1"/>
  <c r="CY36" i="7"/>
  <c r="BK36" i="8" s="1"/>
  <c r="CY10" i="7"/>
  <c r="BK10" i="8" s="1"/>
  <c r="CY29" i="7"/>
  <c r="BK29" i="8" s="1"/>
  <c r="CY14" i="7"/>
  <c r="BK14" i="8" s="1"/>
  <c r="CY17" i="7"/>
  <c r="BK17" i="8" s="1"/>
  <c r="CY23" i="7"/>
  <c r="BK23" i="8" s="1"/>
  <c r="CY25" i="7"/>
  <c r="BK25" i="8" s="1"/>
  <c r="CY34" i="7"/>
  <c r="BK34" i="8" s="1"/>
  <c r="CY11" i="7"/>
  <c r="BK11" i="8" s="1"/>
  <c r="CY13" i="7"/>
  <c r="BK13" i="8" s="1"/>
  <c r="BJ9" i="7"/>
  <c r="CY9" i="7" s="1"/>
  <c r="BK9" i="8" s="1"/>
  <c r="CY26" i="7"/>
  <c r="BK26" i="8" s="1"/>
  <c r="CY15" i="7"/>
  <c r="BK15" i="8" s="1"/>
  <c r="ZA4" i="2"/>
  <c r="CP16" i="7"/>
  <c r="BB16" i="8" s="1"/>
  <c r="CP17" i="7"/>
  <c r="BB17" i="8" s="1"/>
  <c r="CP15" i="7"/>
  <c r="BB15" i="8" s="1"/>
  <c r="CP19" i="7"/>
  <c r="BB19" i="8" s="1"/>
  <c r="CP30" i="7"/>
  <c r="BB30" i="8" s="1"/>
  <c r="CP20" i="7"/>
  <c r="BB20" i="8" s="1"/>
  <c r="CP23" i="7"/>
  <c r="BB23" i="8" s="1"/>
  <c r="CP32" i="7"/>
  <c r="BB32" i="8" s="1"/>
  <c r="CP35" i="7"/>
  <c r="BB35" i="8" s="1"/>
  <c r="CP36" i="7"/>
  <c r="BB36" i="8" s="1"/>
  <c r="CP22" i="7"/>
  <c r="BB22" i="8" s="1"/>
  <c r="CP9" i="7"/>
  <c r="BB9" i="8" s="1"/>
  <c r="CP27" i="7"/>
  <c r="BB27" i="8" s="1"/>
  <c r="CP21" i="7"/>
  <c r="BB21" i="8" s="1"/>
  <c r="CP31" i="7"/>
  <c r="BB31" i="8" s="1"/>
  <c r="CP25" i="7"/>
  <c r="BB25" i="8" s="1"/>
  <c r="CP28" i="7"/>
  <c r="BB28" i="8" s="1"/>
  <c r="CP11" i="7"/>
  <c r="BB11" i="8" s="1"/>
  <c r="CP13" i="7"/>
  <c r="BB13" i="8" s="1"/>
  <c r="CP34" i="7"/>
  <c r="BB34" i="8" s="1"/>
  <c r="CP33" i="7"/>
  <c r="BB33" i="8" s="1"/>
  <c r="CP29" i="7"/>
  <c r="BB29" i="8" s="1"/>
  <c r="CP26" i="7"/>
  <c r="BB26" i="8" s="1"/>
  <c r="CP18" i="7"/>
  <c r="BB18" i="8" s="1"/>
  <c r="CP24" i="7"/>
  <c r="BB24" i="8" s="1"/>
  <c r="CP8" i="7"/>
  <c r="BB8" i="8" s="1"/>
  <c r="BA5" i="7"/>
  <c r="CP5" i="7" s="1"/>
  <c r="BB5" i="8" s="1"/>
  <c r="CP6" i="7"/>
  <c r="BB6" i="8" s="1"/>
  <c r="CP12" i="7"/>
  <c r="BB12" i="8" s="1"/>
  <c r="CP14" i="7"/>
  <c r="BB14" i="8" s="1"/>
  <c r="CP7" i="7"/>
  <c r="BB7" i="8" s="1"/>
  <c r="CP10" i="7"/>
  <c r="BB10" i="8" s="1"/>
  <c r="QH14" i="3"/>
  <c r="QH5" i="3"/>
  <c r="KI5" i="4" s="1"/>
  <c r="QH15" i="3"/>
  <c r="QH8" i="3"/>
  <c r="KI8" i="4" s="1"/>
  <c r="QH13" i="3"/>
  <c r="KI13" i="4" s="1"/>
  <c r="QH16" i="3"/>
  <c r="QH12" i="3"/>
  <c r="KI12" i="4" s="1"/>
  <c r="QH11" i="3"/>
  <c r="KI11" i="4" s="1"/>
  <c r="QH9" i="3"/>
  <c r="KI9" i="4" s="1"/>
  <c r="QH6" i="3"/>
  <c r="KI6" i="4" s="1"/>
  <c r="QH7" i="3"/>
  <c r="KI7" i="4" s="1"/>
  <c r="QH10" i="3"/>
  <c r="KI10" i="4" s="1"/>
  <c r="KH4" i="3"/>
  <c r="QH4" i="3" s="1"/>
  <c r="KI4" i="4" s="1"/>
  <c r="PE15" i="3"/>
  <c r="PE9" i="3"/>
  <c r="JF9" i="4" s="1"/>
  <c r="PE16" i="3"/>
  <c r="PE7" i="3"/>
  <c r="JF7" i="4" s="1"/>
  <c r="PE11" i="3"/>
  <c r="JF11" i="4" s="1"/>
  <c r="PE6" i="3"/>
  <c r="JF6" i="4" s="1"/>
  <c r="PE13" i="3"/>
  <c r="JF13" i="4" s="1"/>
  <c r="PE5" i="3"/>
  <c r="JF5" i="4" s="1"/>
  <c r="PE10" i="3"/>
  <c r="JF10" i="4" s="1"/>
  <c r="PE8" i="3"/>
  <c r="JF8" i="4" s="1"/>
  <c r="PE12" i="3"/>
  <c r="JF12" i="4" s="1"/>
  <c r="JE4" i="3"/>
  <c r="PE4" i="3" s="1"/>
  <c r="JF4" i="4" s="1"/>
  <c r="PE14" i="3"/>
  <c r="NM15" i="3"/>
  <c r="NM10" i="3"/>
  <c r="HN10" i="4" s="1"/>
  <c r="NM7" i="3"/>
  <c r="HN7" i="4" s="1"/>
  <c r="NM6" i="3"/>
  <c r="HN6" i="4" s="1"/>
  <c r="NM9" i="3"/>
  <c r="HN9" i="4" s="1"/>
  <c r="NM8" i="3"/>
  <c r="HN8" i="4" s="1"/>
  <c r="NM11" i="3"/>
  <c r="HN11" i="4" s="1"/>
  <c r="NM5" i="3"/>
  <c r="HN5" i="4" s="1"/>
  <c r="NM16" i="3"/>
  <c r="HM4" i="3"/>
  <c r="NM4" i="3" s="1"/>
  <c r="HN4" i="4" s="1"/>
  <c r="NM14" i="3"/>
  <c r="NM12" i="3"/>
  <c r="HN12" i="4" s="1"/>
  <c r="NM13" i="3"/>
  <c r="HN13" i="4" s="1"/>
  <c r="PC13" i="3"/>
  <c r="JD13" i="4" s="1"/>
  <c r="PC10" i="3"/>
  <c r="JD10" i="4" s="1"/>
  <c r="JC4" i="3"/>
  <c r="PC4" i="3" s="1"/>
  <c r="JD4" i="4" s="1"/>
  <c r="PC15" i="3"/>
  <c r="PC7" i="3"/>
  <c r="JD7" i="4" s="1"/>
  <c r="PC14" i="3"/>
  <c r="PC12" i="3"/>
  <c r="JD12" i="4" s="1"/>
  <c r="PC9" i="3"/>
  <c r="JD9" i="4" s="1"/>
  <c r="PC16" i="3"/>
  <c r="PC11" i="3"/>
  <c r="JD11" i="4" s="1"/>
  <c r="PC6" i="3"/>
  <c r="JD6" i="4" s="1"/>
  <c r="PC8" i="3"/>
  <c r="JD8" i="4" s="1"/>
  <c r="PC5" i="3"/>
  <c r="JD5" i="4" s="1"/>
  <c r="CQ30" i="7"/>
  <c r="BC30" i="8" s="1"/>
  <c r="CQ22" i="7"/>
  <c r="BC22" i="8" s="1"/>
  <c r="CQ34" i="7"/>
  <c r="BC34" i="8" s="1"/>
  <c r="CQ17" i="7"/>
  <c r="BC17" i="8" s="1"/>
  <c r="CQ24" i="7"/>
  <c r="BC24" i="8" s="1"/>
  <c r="CQ18" i="7"/>
  <c r="BC18" i="8" s="1"/>
  <c r="CQ26" i="7"/>
  <c r="BC26" i="8" s="1"/>
  <c r="CQ20" i="7"/>
  <c r="BC20" i="8" s="1"/>
  <c r="CQ28" i="7"/>
  <c r="BC28" i="8" s="1"/>
  <c r="CQ6" i="7"/>
  <c r="BC6" i="8" s="1"/>
  <c r="CQ32" i="7"/>
  <c r="BC32" i="8" s="1"/>
  <c r="CQ12" i="7"/>
  <c r="BC12" i="8" s="1"/>
  <c r="CQ36" i="7"/>
  <c r="BC36" i="8" s="1"/>
  <c r="CQ27" i="7"/>
  <c r="BC27" i="8" s="1"/>
  <c r="CQ21" i="7"/>
  <c r="BC21" i="8" s="1"/>
  <c r="CQ19" i="7"/>
  <c r="BC19" i="8" s="1"/>
  <c r="CQ35" i="7"/>
  <c r="BC35" i="8" s="1"/>
  <c r="CQ14" i="7"/>
  <c r="BC14" i="8" s="1"/>
  <c r="CQ7" i="7"/>
  <c r="BC7" i="8" s="1"/>
  <c r="CQ16" i="7"/>
  <c r="BC16" i="8" s="1"/>
  <c r="CQ25" i="7"/>
  <c r="BC25" i="8" s="1"/>
  <c r="CQ33" i="7"/>
  <c r="BC33" i="8" s="1"/>
  <c r="CQ23" i="7"/>
  <c r="BC23" i="8" s="1"/>
  <c r="CQ9" i="7"/>
  <c r="BC9" i="8" s="1"/>
  <c r="CQ11" i="7"/>
  <c r="BC11" i="8" s="1"/>
  <c r="CQ31" i="7"/>
  <c r="BC31" i="8" s="1"/>
  <c r="CQ13" i="7"/>
  <c r="BC13" i="8" s="1"/>
  <c r="CQ15" i="7"/>
  <c r="BC15" i="8" s="1"/>
  <c r="CQ8" i="7"/>
  <c r="BC8" i="8" s="1"/>
  <c r="CQ29" i="7"/>
  <c r="BC29" i="8" s="1"/>
  <c r="CQ5" i="7"/>
  <c r="BC5" i="8" s="1"/>
  <c r="BB4" i="7"/>
  <c r="CQ4" i="7" s="1"/>
  <c r="BC4" i="8" s="1"/>
  <c r="CQ10" i="7"/>
  <c r="BC10" i="8" s="1"/>
  <c r="ACZ4" i="2"/>
  <c r="AAE4" i="2"/>
  <c r="ABS4" i="2"/>
  <c r="PK12" i="3"/>
  <c r="JL12" i="4" s="1"/>
  <c r="PK6" i="3"/>
  <c r="JL6" i="4" s="1"/>
  <c r="PK7" i="3"/>
  <c r="JL7" i="4" s="1"/>
  <c r="PK15" i="3"/>
  <c r="PK5" i="3"/>
  <c r="JL5" i="4" s="1"/>
  <c r="DK40" i="4" s="1"/>
  <c r="PK10" i="3"/>
  <c r="JL10" i="4" s="1"/>
  <c r="PK16" i="3"/>
  <c r="PK13" i="3"/>
  <c r="JL13" i="4" s="1"/>
  <c r="PK11" i="3"/>
  <c r="JL11" i="4" s="1"/>
  <c r="PK8" i="3"/>
  <c r="JL8" i="4" s="1"/>
  <c r="PK14" i="3"/>
  <c r="PK9" i="3"/>
  <c r="JL9" i="4" s="1"/>
  <c r="JK4" i="3"/>
  <c r="PK4" i="3" s="1"/>
  <c r="JL4" i="4" s="1"/>
  <c r="ABO4" i="2"/>
  <c r="DL30" i="7"/>
  <c r="BX30" i="8" s="1"/>
  <c r="DL34" i="7"/>
  <c r="BX34" i="8" s="1"/>
  <c r="DL18" i="7"/>
  <c r="BX18" i="8" s="1"/>
  <c r="DL22" i="7"/>
  <c r="BX22" i="8" s="1"/>
  <c r="DL20" i="7"/>
  <c r="BX20" i="8" s="1"/>
  <c r="DL15" i="7"/>
  <c r="BX15" i="8" s="1"/>
  <c r="DL26" i="7"/>
  <c r="BX26" i="8" s="1"/>
  <c r="DL24" i="7"/>
  <c r="BX24" i="8" s="1"/>
  <c r="DL31" i="7"/>
  <c r="BX31" i="8" s="1"/>
  <c r="DL11" i="7"/>
  <c r="BX11" i="8" s="1"/>
  <c r="DL28" i="7"/>
  <c r="BX28" i="8" s="1"/>
  <c r="DL21" i="7"/>
  <c r="BX21" i="8" s="1"/>
  <c r="DL32" i="7"/>
  <c r="BX32" i="8" s="1"/>
  <c r="DL19" i="7"/>
  <c r="BX19" i="8" s="1"/>
  <c r="DL25" i="7"/>
  <c r="BX25" i="8" s="1"/>
  <c r="DL36" i="7"/>
  <c r="BX36" i="8" s="1"/>
  <c r="DL14" i="7"/>
  <c r="BX14" i="8" s="1"/>
  <c r="DL9" i="7"/>
  <c r="BX9" i="8" s="1"/>
  <c r="DL16" i="7"/>
  <c r="BX16" i="8" s="1"/>
  <c r="DL17" i="7"/>
  <c r="BX17" i="8" s="1"/>
  <c r="DL23" i="7"/>
  <c r="BX23" i="8" s="1"/>
  <c r="DL13" i="7"/>
  <c r="BX13" i="8" s="1"/>
  <c r="DL5" i="7"/>
  <c r="BX5" i="8" s="1"/>
  <c r="DL35" i="7"/>
  <c r="BX35" i="8" s="1"/>
  <c r="DL29" i="7"/>
  <c r="BX29" i="8" s="1"/>
  <c r="DL10" i="7"/>
  <c r="BX10" i="8" s="1"/>
  <c r="BW4" i="7"/>
  <c r="DL4" i="7" s="1"/>
  <c r="BX4" i="8" s="1"/>
  <c r="DL8" i="7"/>
  <c r="BX8" i="8" s="1"/>
  <c r="DL33" i="7"/>
  <c r="BX33" i="8" s="1"/>
  <c r="DL12" i="7"/>
  <c r="BX12" i="8" s="1"/>
  <c r="DL27" i="7"/>
  <c r="BX27" i="8" s="1"/>
  <c r="DL7" i="7"/>
  <c r="BX7" i="8" s="1"/>
  <c r="DL6" i="7"/>
  <c r="BX6" i="8" s="1"/>
  <c r="AAG4" i="2"/>
  <c r="QP9" i="3"/>
  <c r="KQ9" i="4" s="1"/>
  <c r="QP12" i="3"/>
  <c r="KQ12" i="4" s="1"/>
  <c r="QP14" i="3"/>
  <c r="QP13" i="3"/>
  <c r="KQ13" i="4" s="1"/>
  <c r="QP16" i="3"/>
  <c r="QP15" i="3"/>
  <c r="QP11" i="3"/>
  <c r="KQ11" i="4" s="1"/>
  <c r="QP8" i="3"/>
  <c r="KQ8" i="4" s="1"/>
  <c r="QP10" i="3"/>
  <c r="KQ10" i="4" s="1"/>
  <c r="QP7" i="3"/>
  <c r="KQ7" i="4" s="1"/>
  <c r="KP6" i="3"/>
  <c r="QP6" i="3" s="1"/>
  <c r="KQ6" i="4" s="1"/>
  <c r="MY12" i="3"/>
  <c r="GZ12" i="4" s="1"/>
  <c r="MY6" i="3"/>
  <c r="GZ6" i="4" s="1"/>
  <c r="MY8" i="3"/>
  <c r="GZ8" i="4" s="1"/>
  <c r="MY15" i="3"/>
  <c r="MY7" i="3"/>
  <c r="GZ7" i="4" s="1"/>
  <c r="MY5" i="3"/>
  <c r="GZ5" i="4" s="1"/>
  <c r="MY16" i="3"/>
  <c r="MY13" i="3"/>
  <c r="GZ13" i="4" s="1"/>
  <c r="MY10" i="3"/>
  <c r="GZ10" i="4" s="1"/>
  <c r="MY14" i="3"/>
  <c r="MY9" i="3"/>
  <c r="GZ9" i="4" s="1"/>
  <c r="MY11" i="3"/>
  <c r="GZ11" i="4" s="1"/>
  <c r="GY4" i="3"/>
  <c r="MY4" i="3" s="1"/>
  <c r="GZ4" i="4" s="1"/>
  <c r="FH4" i="3"/>
  <c r="LH4" i="3" s="1"/>
  <c r="FI4" i="4" s="1"/>
  <c r="AAA4" i="2"/>
  <c r="MB9" i="3"/>
  <c r="GC9" i="4" s="1"/>
  <c r="MB13" i="3"/>
  <c r="GC13" i="4" s="1"/>
  <c r="MB14" i="3"/>
  <c r="MB6" i="3"/>
  <c r="GC6" i="4" s="1"/>
  <c r="MB12" i="3"/>
  <c r="GC12" i="4" s="1"/>
  <c r="MB11" i="3"/>
  <c r="GC11" i="4" s="1"/>
  <c r="MB15" i="3"/>
  <c r="MB7" i="3"/>
  <c r="GC7" i="4" s="1"/>
  <c r="MB8" i="3"/>
  <c r="GC8" i="4" s="1"/>
  <c r="MB16" i="3"/>
  <c r="MB10" i="3"/>
  <c r="GC10" i="4" s="1"/>
  <c r="MB5" i="3"/>
  <c r="GC5" i="4" s="1"/>
  <c r="GB4" i="3"/>
  <c r="MB4" i="3" s="1"/>
  <c r="GC4" i="4" s="1"/>
  <c r="CL9" i="7"/>
  <c r="AX9" i="8" s="1"/>
  <c r="CL25" i="7"/>
  <c r="AX25" i="8" s="1"/>
  <c r="CL32" i="7"/>
  <c r="AX32" i="8" s="1"/>
  <c r="CL24" i="7"/>
  <c r="AX24" i="8" s="1"/>
  <c r="CL7" i="7"/>
  <c r="AX7" i="8" s="1"/>
  <c r="CL11" i="7"/>
  <c r="AX11" i="8" s="1"/>
  <c r="CL13" i="7"/>
  <c r="AX13" i="8" s="1"/>
  <c r="CL19" i="7"/>
  <c r="AX19" i="8" s="1"/>
  <c r="CL22" i="7"/>
  <c r="AX22" i="8" s="1"/>
  <c r="CL21" i="7"/>
  <c r="AX21" i="8" s="1"/>
  <c r="CL16" i="7"/>
  <c r="AX16" i="8" s="1"/>
  <c r="CL30" i="7"/>
  <c r="AX30" i="8" s="1"/>
  <c r="CL34" i="7"/>
  <c r="AX34" i="8" s="1"/>
  <c r="CL20" i="7"/>
  <c r="AX20" i="8" s="1"/>
  <c r="CL23" i="7"/>
  <c r="AX23" i="8" s="1"/>
  <c r="CL5" i="7"/>
  <c r="AX5" i="8" s="1"/>
  <c r="CL29" i="7"/>
  <c r="AX29" i="8" s="1"/>
  <c r="CL33" i="7"/>
  <c r="AX33" i="8" s="1"/>
  <c r="CL12" i="7"/>
  <c r="AX12" i="8" s="1"/>
  <c r="CL27" i="7"/>
  <c r="AX27" i="8" s="1"/>
  <c r="CL28" i="7"/>
  <c r="AX28" i="8" s="1"/>
  <c r="CL31" i="7"/>
  <c r="AX31" i="8" s="1"/>
  <c r="CL15" i="7"/>
  <c r="AX15" i="8" s="1"/>
  <c r="CL36" i="7"/>
  <c r="AX36" i="8" s="1"/>
  <c r="CL17" i="7"/>
  <c r="AX17" i="8" s="1"/>
  <c r="CL8" i="7"/>
  <c r="AX8" i="8" s="1"/>
  <c r="CL10" i="7"/>
  <c r="AX10" i="8" s="1"/>
  <c r="CL26" i="7"/>
  <c r="AX26" i="8" s="1"/>
  <c r="CL14" i="7"/>
  <c r="AX14" i="8" s="1"/>
  <c r="CL35" i="7"/>
  <c r="AX35" i="8" s="1"/>
  <c r="CL18" i="7"/>
  <c r="AX18" i="8" s="1"/>
  <c r="AW4" i="7"/>
  <c r="CL4" i="7" s="1"/>
  <c r="AX4" i="8" s="1"/>
  <c r="CL6" i="7"/>
  <c r="AX6" i="8" s="1"/>
  <c r="NY8" i="3"/>
  <c r="HZ8" i="4" s="1"/>
  <c r="NY14" i="3"/>
  <c r="NY10" i="3"/>
  <c r="HZ10" i="4" s="1"/>
  <c r="NY15" i="3"/>
  <c r="NY9" i="3"/>
  <c r="HZ9" i="4" s="1"/>
  <c r="NY7" i="3"/>
  <c r="HZ7" i="4" s="1"/>
  <c r="NY16" i="3"/>
  <c r="NY6" i="3"/>
  <c r="HZ6" i="4" s="1"/>
  <c r="NY11" i="3"/>
  <c r="HZ11" i="4" s="1"/>
  <c r="NY13" i="3"/>
  <c r="HZ13" i="4" s="1"/>
  <c r="NY5" i="3"/>
  <c r="HZ5" i="4" s="1"/>
  <c r="NY12" i="3"/>
  <c r="HZ12" i="4" s="1"/>
  <c r="HY4" i="3"/>
  <c r="NY4" i="3" s="1"/>
  <c r="HZ4" i="4" s="1"/>
  <c r="HN4" i="3"/>
  <c r="NN4" i="3" s="1"/>
  <c r="HO4" i="4" s="1"/>
  <c r="QJ15" i="3"/>
  <c r="QJ5" i="3"/>
  <c r="KK5" i="4" s="1"/>
  <c r="QJ14" i="3"/>
  <c r="QJ6" i="3"/>
  <c r="KK6" i="4" s="1"/>
  <c r="QJ8" i="3"/>
  <c r="KK8" i="4" s="1"/>
  <c r="QJ7" i="3"/>
  <c r="KK7" i="4" s="1"/>
  <c r="QJ11" i="3"/>
  <c r="KK11" i="4" s="1"/>
  <c r="QJ13" i="3"/>
  <c r="KK13" i="4" s="1"/>
  <c r="QJ10" i="3"/>
  <c r="KK10" i="4" s="1"/>
  <c r="QJ9" i="3"/>
  <c r="KK9" i="4" s="1"/>
  <c r="QJ12" i="3"/>
  <c r="KK12" i="4" s="1"/>
  <c r="QJ16" i="3"/>
  <c r="KJ4" i="3"/>
  <c r="QJ4" i="3" s="1"/>
  <c r="KK4" i="4" s="1"/>
  <c r="OB16" i="3"/>
  <c r="OB12" i="3"/>
  <c r="IC12" i="4" s="1"/>
  <c r="OB15" i="3"/>
  <c r="OB6" i="3"/>
  <c r="IC6" i="4" s="1"/>
  <c r="OB10" i="3"/>
  <c r="IC10" i="4" s="1"/>
  <c r="OB9" i="3"/>
  <c r="IC9" i="4" s="1"/>
  <c r="OB13" i="3"/>
  <c r="IC13" i="4" s="1"/>
  <c r="OB14" i="3"/>
  <c r="OB11" i="3"/>
  <c r="IC11" i="4" s="1"/>
  <c r="OB7" i="3"/>
  <c r="IC7" i="4" s="1"/>
  <c r="OB5" i="3"/>
  <c r="IC5" i="4" s="1"/>
  <c r="OB8" i="3"/>
  <c r="IC8" i="4" s="1"/>
  <c r="IB4" i="3"/>
  <c r="OB4" i="3" s="1"/>
  <c r="IC4" i="4" s="1"/>
  <c r="ZP4" i="2"/>
  <c r="ABG9" i="2"/>
  <c r="ACP9" i="2"/>
  <c r="ABQ4" i="2"/>
  <c r="OH8" i="3"/>
  <c r="II8" i="4" s="1"/>
  <c r="OH10" i="3"/>
  <c r="II10" i="4" s="1"/>
  <c r="OH16" i="3"/>
  <c r="OH6" i="3"/>
  <c r="II6" i="4" s="1"/>
  <c r="OH12" i="3"/>
  <c r="II12" i="4" s="1"/>
  <c r="OH13" i="3"/>
  <c r="II13" i="4" s="1"/>
  <c r="OH9" i="3"/>
  <c r="II9" i="4" s="1"/>
  <c r="OH7" i="3"/>
  <c r="II7" i="4" s="1"/>
  <c r="OH11" i="3"/>
  <c r="II11" i="4" s="1"/>
  <c r="OH5" i="3"/>
  <c r="II5" i="4" s="1"/>
  <c r="CH40" i="4" s="1"/>
  <c r="OH14" i="3"/>
  <c r="IH4" i="3"/>
  <c r="OH4" i="3" s="1"/>
  <c r="II4" i="4" s="1"/>
  <c r="OH15" i="3"/>
  <c r="OI5" i="3"/>
  <c r="IJ5" i="4" s="1"/>
  <c r="OI7" i="3"/>
  <c r="IJ7" i="4" s="1"/>
  <c r="OI16" i="3"/>
  <c r="OI9" i="3"/>
  <c r="IJ9" i="4" s="1"/>
  <c r="OI10" i="3"/>
  <c r="IJ10" i="4" s="1"/>
  <c r="OI8" i="3"/>
  <c r="IJ8" i="4" s="1"/>
  <c r="OI13" i="3"/>
  <c r="IJ13" i="4" s="1"/>
  <c r="OI12" i="3"/>
  <c r="IJ12" i="4" s="1"/>
  <c r="OI6" i="3"/>
  <c r="IJ6" i="4" s="1"/>
  <c r="OI15" i="3"/>
  <c r="OI11" i="3"/>
  <c r="IJ11" i="4" s="1"/>
  <c r="OI14" i="3"/>
  <c r="II4" i="3"/>
  <c r="OI4" i="3" s="1"/>
  <c r="IJ4" i="4" s="1"/>
  <c r="AAK4" i="2"/>
  <c r="OD16" i="3"/>
  <c r="OD8" i="3"/>
  <c r="IE8" i="4" s="1"/>
  <c r="OD15" i="3"/>
  <c r="OD12" i="3"/>
  <c r="IE12" i="4" s="1"/>
  <c r="ID4" i="3"/>
  <c r="OD4" i="3" s="1"/>
  <c r="IE4" i="4" s="1"/>
  <c r="OD14" i="3"/>
  <c r="OD5" i="3"/>
  <c r="IE5" i="4" s="1"/>
  <c r="OD13" i="3"/>
  <c r="IE13" i="4" s="1"/>
  <c r="OD7" i="3"/>
  <c r="IE7" i="4" s="1"/>
  <c r="OD9" i="3"/>
  <c r="IE9" i="4" s="1"/>
  <c r="OD11" i="3"/>
  <c r="IE11" i="4" s="1"/>
  <c r="OD6" i="3"/>
  <c r="IE6" i="4" s="1"/>
  <c r="OD10" i="3"/>
  <c r="IE10" i="4" s="1"/>
  <c r="AAH4" i="2"/>
  <c r="KU4" i="3"/>
  <c r="QU4" i="3" s="1"/>
  <c r="KV4" i="4" s="1"/>
  <c r="CH18" i="7"/>
  <c r="AT18" i="8" s="1"/>
  <c r="CH24" i="7"/>
  <c r="AT24" i="8" s="1"/>
  <c r="CH25" i="7"/>
  <c r="AT25" i="8" s="1"/>
  <c r="CH32" i="7"/>
  <c r="AT32" i="8" s="1"/>
  <c r="CH29" i="7"/>
  <c r="AT29" i="8" s="1"/>
  <c r="CH36" i="7"/>
  <c r="AT36" i="8" s="1"/>
  <c r="CH15" i="7"/>
  <c r="AT15" i="8" s="1"/>
  <c r="CH11" i="7"/>
  <c r="AT11" i="8" s="1"/>
  <c r="CH20" i="7"/>
  <c r="AT20" i="8" s="1"/>
  <c r="CH28" i="7"/>
  <c r="AT28" i="8" s="1"/>
  <c r="CH30" i="7"/>
  <c r="AT30" i="8" s="1"/>
  <c r="CH19" i="7"/>
  <c r="AT19" i="8" s="1"/>
  <c r="CH27" i="7"/>
  <c r="AT27" i="8" s="1"/>
  <c r="CH16" i="7"/>
  <c r="AT16" i="8" s="1"/>
  <c r="CH9" i="7"/>
  <c r="AT9" i="8" s="1"/>
  <c r="CH21" i="7"/>
  <c r="AT21" i="8" s="1"/>
  <c r="CH33" i="7"/>
  <c r="AT33" i="8" s="1"/>
  <c r="CH13" i="7"/>
  <c r="AT13" i="8" s="1"/>
  <c r="CH35" i="7"/>
  <c r="AT35" i="8" s="1"/>
  <c r="CH22" i="7"/>
  <c r="AT22" i="8" s="1"/>
  <c r="CH34" i="7"/>
  <c r="AT34" i="8" s="1"/>
  <c r="CH23" i="7"/>
  <c r="AT23" i="8" s="1"/>
  <c r="CH26" i="7"/>
  <c r="AT26" i="8" s="1"/>
  <c r="CH17" i="7"/>
  <c r="AT17" i="8" s="1"/>
  <c r="CH6" i="7"/>
  <c r="AT6" i="8" s="1"/>
  <c r="CH7" i="7"/>
  <c r="AT7" i="8" s="1"/>
  <c r="CH10" i="7"/>
  <c r="AT10" i="8" s="1"/>
  <c r="AS4" i="7"/>
  <c r="CH4" i="7" s="1"/>
  <c r="AT4" i="8" s="1"/>
  <c r="CH5" i="7"/>
  <c r="AT5" i="8" s="1"/>
  <c r="CH8" i="7"/>
  <c r="AT8" i="8" s="1"/>
  <c r="CH14" i="7"/>
  <c r="AT14" i="8" s="1"/>
  <c r="CH31" i="7"/>
  <c r="AT31" i="8" s="1"/>
  <c r="CH12" i="7"/>
  <c r="AT12" i="8" s="1"/>
  <c r="YZ4" i="2"/>
  <c r="GU4" i="3"/>
  <c r="MU4" i="3" s="1"/>
  <c r="GV4" i="4" s="1"/>
  <c r="LP9" i="3"/>
  <c r="FQ9" i="4" s="1"/>
  <c r="LP15" i="3"/>
  <c r="LP6" i="3"/>
  <c r="FQ6" i="4" s="1"/>
  <c r="FP4" i="3"/>
  <c r="LP4" i="3" s="1"/>
  <c r="FQ4" i="4" s="1"/>
  <c r="LP11" i="3"/>
  <c r="FQ11" i="4" s="1"/>
  <c r="LP10" i="3"/>
  <c r="FQ10" i="4" s="1"/>
  <c r="LP7" i="3"/>
  <c r="FQ7" i="4" s="1"/>
  <c r="LP14" i="3"/>
  <c r="LP16" i="3"/>
  <c r="LP8" i="3"/>
  <c r="FQ8" i="4" s="1"/>
  <c r="LP5" i="3"/>
  <c r="FQ5" i="4" s="1"/>
  <c r="LP13" i="3"/>
  <c r="FQ13" i="4" s="1"/>
  <c r="LP12" i="3"/>
  <c r="FQ12" i="4" s="1"/>
  <c r="AAU14" i="2"/>
  <c r="ABE14" i="2"/>
  <c r="NH14" i="3"/>
  <c r="NH12" i="3"/>
  <c r="HI12" i="4" s="1"/>
  <c r="NH7" i="3"/>
  <c r="HI7" i="4" s="1"/>
  <c r="NH11" i="3"/>
  <c r="HI11" i="4" s="1"/>
  <c r="NH5" i="3"/>
  <c r="HI5" i="4" s="1"/>
  <c r="NH13" i="3"/>
  <c r="HI13" i="4" s="1"/>
  <c r="NH10" i="3"/>
  <c r="HI10" i="4" s="1"/>
  <c r="NH6" i="3"/>
  <c r="HI6" i="4" s="1"/>
  <c r="NH15" i="3"/>
  <c r="NH8" i="3"/>
  <c r="HI8" i="4" s="1"/>
  <c r="NH9" i="3"/>
  <c r="HI9" i="4" s="1"/>
  <c r="HH4" i="3"/>
  <c r="NH4" i="3" s="1"/>
  <c r="HI4" i="4" s="1"/>
  <c r="NH16" i="3"/>
  <c r="OO12" i="3"/>
  <c r="IP12" i="4" s="1"/>
  <c r="OO8" i="3"/>
  <c r="IP8" i="4" s="1"/>
  <c r="OO7" i="3"/>
  <c r="IP7" i="4" s="1"/>
  <c r="OO15" i="3"/>
  <c r="OO6" i="3"/>
  <c r="IP6" i="4" s="1"/>
  <c r="OO14" i="3"/>
  <c r="OO13" i="3"/>
  <c r="IP13" i="4" s="1"/>
  <c r="OO9" i="3"/>
  <c r="IP9" i="4" s="1"/>
  <c r="OO16" i="3"/>
  <c r="OO10" i="3"/>
  <c r="IP10" i="4" s="1"/>
  <c r="OO5" i="3"/>
  <c r="IP5" i="4" s="1"/>
  <c r="OO11" i="3"/>
  <c r="IP11" i="4" s="1"/>
  <c r="IO4" i="3"/>
  <c r="OO4" i="3" s="1"/>
  <c r="IP4" i="4" s="1"/>
  <c r="XQ4" i="2"/>
  <c r="KZ4" i="3"/>
  <c r="QZ4" i="3" s="1"/>
  <c r="ABH4" i="2"/>
  <c r="ACW4" i="2"/>
  <c r="HT14" i="3"/>
  <c r="NT14" i="3" s="1"/>
  <c r="NT16" i="3"/>
  <c r="NT15" i="3"/>
  <c r="ZI4" i="2"/>
  <c r="CN7" i="7"/>
  <c r="AZ7" i="8" s="1"/>
  <c r="CN26" i="7"/>
  <c r="AZ26" i="8" s="1"/>
  <c r="CN21" i="7"/>
  <c r="AZ21" i="8" s="1"/>
  <c r="CN9" i="7"/>
  <c r="AZ9" i="8" s="1"/>
  <c r="CN14" i="7"/>
  <c r="AZ14" i="8" s="1"/>
  <c r="CN20" i="7"/>
  <c r="AZ20" i="8" s="1"/>
  <c r="CN19" i="7"/>
  <c r="AZ19" i="8" s="1"/>
  <c r="CN17" i="7"/>
  <c r="AZ17" i="8" s="1"/>
  <c r="CN32" i="7"/>
  <c r="AZ32" i="8" s="1"/>
  <c r="CN31" i="7"/>
  <c r="AZ31" i="8" s="1"/>
  <c r="CN34" i="7"/>
  <c r="AZ34" i="8" s="1"/>
  <c r="CN36" i="7"/>
  <c r="AZ36" i="8" s="1"/>
  <c r="CN5" i="7"/>
  <c r="AZ5" i="8" s="1"/>
  <c r="CN25" i="7"/>
  <c r="AZ25" i="8" s="1"/>
  <c r="CN16" i="7"/>
  <c r="AZ16" i="8" s="1"/>
  <c r="CN23" i="7"/>
  <c r="AZ23" i="8" s="1"/>
  <c r="CN27" i="7"/>
  <c r="AZ27" i="8" s="1"/>
  <c r="CN29" i="7"/>
  <c r="AZ29" i="8" s="1"/>
  <c r="CN30" i="7"/>
  <c r="AZ30" i="8" s="1"/>
  <c r="CN13" i="7"/>
  <c r="AZ13" i="8" s="1"/>
  <c r="CN15" i="7"/>
  <c r="AZ15" i="8" s="1"/>
  <c r="CN24" i="7"/>
  <c r="AZ24" i="8" s="1"/>
  <c r="CN28" i="7"/>
  <c r="AZ28" i="8" s="1"/>
  <c r="CN18" i="7"/>
  <c r="AZ18" i="8" s="1"/>
  <c r="CN33" i="7"/>
  <c r="AZ33" i="8" s="1"/>
  <c r="CN35" i="7"/>
  <c r="AZ35" i="8" s="1"/>
  <c r="CN11" i="7"/>
  <c r="AZ11" i="8" s="1"/>
  <c r="CN22" i="7"/>
  <c r="AZ22" i="8" s="1"/>
  <c r="CN6" i="7"/>
  <c r="AZ6" i="8" s="1"/>
  <c r="CN10" i="7"/>
  <c r="AZ10" i="8" s="1"/>
  <c r="CN8" i="7"/>
  <c r="AZ8" i="8" s="1"/>
  <c r="AY4" i="7"/>
  <c r="CN4" i="7" s="1"/>
  <c r="AZ4" i="8" s="1"/>
  <c r="CN12" i="7"/>
  <c r="AZ12" i="8" s="1"/>
  <c r="QL8" i="3"/>
  <c r="KM8" i="4" s="1"/>
  <c r="QL11" i="3"/>
  <c r="KM11" i="4" s="1"/>
  <c r="QL15" i="3"/>
  <c r="QL6" i="3"/>
  <c r="KM6" i="4" s="1"/>
  <c r="QL10" i="3"/>
  <c r="KM10" i="4" s="1"/>
  <c r="QL12" i="3"/>
  <c r="KM12" i="4" s="1"/>
  <c r="QL14" i="3"/>
  <c r="KL4" i="3"/>
  <c r="QL4" i="3" s="1"/>
  <c r="KM4" i="4" s="1"/>
  <c r="QL16" i="3"/>
  <c r="QL13" i="3"/>
  <c r="KM13" i="4" s="1"/>
  <c r="QL5" i="3"/>
  <c r="KM5" i="4" s="1"/>
  <c r="QL9" i="3"/>
  <c r="KM9" i="4" s="1"/>
  <c r="QL7" i="3"/>
  <c r="KM7" i="4" s="1"/>
  <c r="XR4" i="2"/>
  <c r="ACE4" i="2"/>
  <c r="PD8" i="3"/>
  <c r="JE8" i="4" s="1"/>
  <c r="PD15" i="3"/>
  <c r="PD5" i="3"/>
  <c r="JE5" i="4" s="1"/>
  <c r="PD11" i="3"/>
  <c r="JE11" i="4" s="1"/>
  <c r="PD12" i="3"/>
  <c r="JE12" i="4" s="1"/>
  <c r="PD7" i="3"/>
  <c r="JE7" i="4" s="1"/>
  <c r="PD16" i="3"/>
  <c r="PD6" i="3"/>
  <c r="JE6" i="4" s="1"/>
  <c r="PD13" i="3"/>
  <c r="JE13" i="4" s="1"/>
  <c r="PD10" i="3"/>
  <c r="JE10" i="4" s="1"/>
  <c r="PD9" i="3"/>
  <c r="JE9" i="4" s="1"/>
  <c r="PD14" i="3"/>
  <c r="JD4" i="3"/>
  <c r="PD4" i="3" s="1"/>
  <c r="JE4" i="4" s="1"/>
  <c r="YE9" i="2"/>
  <c r="MP9" i="3"/>
  <c r="GQ9" i="4" s="1"/>
  <c r="MP13" i="3"/>
  <c r="GQ13" i="4" s="1"/>
  <c r="MP5" i="3"/>
  <c r="GQ5" i="4" s="1"/>
  <c r="MP16" i="3"/>
  <c r="MP8" i="3"/>
  <c r="GQ8" i="4" s="1"/>
  <c r="MP15" i="3"/>
  <c r="MP11" i="3"/>
  <c r="GQ11" i="4" s="1"/>
  <c r="MP12" i="3"/>
  <c r="GQ12" i="4" s="1"/>
  <c r="MP7" i="3"/>
  <c r="GQ7" i="4" s="1"/>
  <c r="GP4" i="3"/>
  <c r="MP4" i="3" s="1"/>
  <c r="GQ4" i="4" s="1"/>
  <c r="MP10" i="3"/>
  <c r="GQ10" i="4" s="1"/>
  <c r="MP14" i="3"/>
  <c r="MP6" i="3"/>
  <c r="GQ6" i="4" s="1"/>
  <c r="OJ10" i="3"/>
  <c r="IK10" i="4" s="1"/>
  <c r="OJ7" i="3"/>
  <c r="IK7" i="4" s="1"/>
  <c r="OJ9" i="3"/>
  <c r="IK9" i="4" s="1"/>
  <c r="OJ15" i="3"/>
  <c r="OJ11" i="3"/>
  <c r="IK11" i="4" s="1"/>
  <c r="OJ8" i="3"/>
  <c r="IK8" i="4" s="1"/>
  <c r="OJ5" i="3"/>
  <c r="IK5" i="4" s="1"/>
  <c r="OJ13" i="3"/>
  <c r="IK13" i="4" s="1"/>
  <c r="OJ6" i="3"/>
  <c r="IK6" i="4" s="1"/>
  <c r="OJ14" i="3"/>
  <c r="OJ16" i="3"/>
  <c r="OJ12" i="3"/>
  <c r="IK12" i="4" s="1"/>
  <c r="IJ4" i="3"/>
  <c r="OJ4" i="3" s="1"/>
  <c r="IK4" i="4" s="1"/>
  <c r="NU12" i="3"/>
  <c r="HV12" i="4" s="1"/>
  <c r="NU9" i="3"/>
  <c r="HV9" i="4" s="1"/>
  <c r="NU15" i="3"/>
  <c r="NU10" i="3"/>
  <c r="HV10" i="4" s="1"/>
  <c r="NU6" i="3"/>
  <c r="HV6" i="4" s="1"/>
  <c r="NU8" i="3"/>
  <c r="HV8" i="4" s="1"/>
  <c r="NU16" i="3"/>
  <c r="NU14" i="3"/>
  <c r="NU5" i="3"/>
  <c r="HV5" i="4" s="1"/>
  <c r="NU7" i="3"/>
  <c r="HV7" i="4" s="1"/>
  <c r="HU4" i="3"/>
  <c r="NU4" i="3" s="1"/>
  <c r="HV4" i="4" s="1"/>
  <c r="NU13" i="3"/>
  <c r="HV13" i="4" s="1"/>
  <c r="NU11" i="3"/>
  <c r="HV11" i="4" s="1"/>
  <c r="MI16" i="3"/>
  <c r="MI7" i="3"/>
  <c r="GJ7" i="4" s="1"/>
  <c r="MI12" i="3"/>
  <c r="GJ12" i="4" s="1"/>
  <c r="MI9" i="3"/>
  <c r="GJ9" i="4" s="1"/>
  <c r="MI11" i="3"/>
  <c r="GJ11" i="4" s="1"/>
  <c r="MI6" i="3"/>
  <c r="GJ6" i="4" s="1"/>
  <c r="MI8" i="3"/>
  <c r="GJ8" i="4" s="1"/>
  <c r="MI13" i="3"/>
  <c r="GJ13" i="4" s="1"/>
  <c r="MI15" i="3"/>
  <c r="MI14" i="3"/>
  <c r="MI5" i="3"/>
  <c r="GJ5" i="4" s="1"/>
  <c r="MI10" i="3"/>
  <c r="GJ10" i="4" s="1"/>
  <c r="GI4" i="3"/>
  <c r="MI4" i="3" s="1"/>
  <c r="GJ4" i="4" s="1"/>
  <c r="MF10" i="3"/>
  <c r="GG10" i="4" s="1"/>
  <c r="MF16" i="3"/>
  <c r="MF8" i="3"/>
  <c r="GG8" i="4" s="1"/>
  <c r="MF15" i="3"/>
  <c r="MF5" i="3"/>
  <c r="GG5" i="4" s="1"/>
  <c r="MF13" i="3"/>
  <c r="GG13" i="4" s="1"/>
  <c r="MF12" i="3"/>
  <c r="GG12" i="4" s="1"/>
  <c r="MF7" i="3"/>
  <c r="GG7" i="4" s="1"/>
  <c r="MF11" i="3"/>
  <c r="GG11" i="4" s="1"/>
  <c r="MF6" i="3"/>
  <c r="GG6" i="4" s="1"/>
  <c r="MF14" i="3"/>
  <c r="MF9" i="3"/>
  <c r="GG9" i="4" s="1"/>
  <c r="GF4" i="3"/>
  <c r="MF4" i="3" s="1"/>
  <c r="GG4" i="4" s="1"/>
  <c r="LO8" i="3"/>
  <c r="FP8" i="4" s="1"/>
  <c r="LO14" i="3"/>
  <c r="LO13" i="3"/>
  <c r="FP13" i="4" s="1"/>
  <c r="LO11" i="3"/>
  <c r="FP11" i="4" s="1"/>
  <c r="LO15" i="3"/>
  <c r="FO6" i="3"/>
  <c r="LO6" i="3" s="1"/>
  <c r="FP6" i="4" s="1"/>
  <c r="LO10" i="3"/>
  <c r="FP10" i="4" s="1"/>
  <c r="LO7" i="3"/>
  <c r="FP7" i="4" s="1"/>
  <c r="LO12" i="3"/>
  <c r="FP12" i="4" s="1"/>
  <c r="LO9" i="3"/>
  <c r="FP9" i="4" s="1"/>
  <c r="LO16" i="3"/>
  <c r="ACN4" i="2"/>
  <c r="IG4" i="3"/>
  <c r="OG4" i="3" s="1"/>
  <c r="IH4" i="4" s="1"/>
  <c r="XL4" i="2"/>
  <c r="CR23" i="7"/>
  <c r="BD23" i="8" s="1"/>
  <c r="CR34" i="7"/>
  <c r="BD34" i="8" s="1"/>
  <c r="CR17" i="7"/>
  <c r="BD17" i="8" s="1"/>
  <c r="CR27" i="7"/>
  <c r="BD27" i="8" s="1"/>
  <c r="CR19" i="7"/>
  <c r="BD19" i="8" s="1"/>
  <c r="CR26" i="7"/>
  <c r="BD26" i="8" s="1"/>
  <c r="CR30" i="7"/>
  <c r="BD30" i="8" s="1"/>
  <c r="CR35" i="7"/>
  <c r="BD35" i="8" s="1"/>
  <c r="CR33" i="7"/>
  <c r="BD33" i="8" s="1"/>
  <c r="CR36" i="7"/>
  <c r="BD36" i="8" s="1"/>
  <c r="CR13" i="7"/>
  <c r="BD13" i="8" s="1"/>
  <c r="CR11" i="7"/>
  <c r="BD11" i="8" s="1"/>
  <c r="CR31" i="7"/>
  <c r="BD31" i="8" s="1"/>
  <c r="CR18" i="7"/>
  <c r="BD18" i="8" s="1"/>
  <c r="CR7" i="7"/>
  <c r="BD7" i="8" s="1"/>
  <c r="CR25" i="7"/>
  <c r="BD25" i="8" s="1"/>
  <c r="CR29" i="7"/>
  <c r="BD29" i="8" s="1"/>
  <c r="CR22" i="7"/>
  <c r="BD22" i="8" s="1"/>
  <c r="CR20" i="7"/>
  <c r="BD20" i="8" s="1"/>
  <c r="CR24" i="7"/>
  <c r="BD24" i="8" s="1"/>
  <c r="CR28" i="7"/>
  <c r="BD28" i="8" s="1"/>
  <c r="CR32" i="7"/>
  <c r="BD32" i="8" s="1"/>
  <c r="CR14" i="7"/>
  <c r="BD14" i="8" s="1"/>
  <c r="CR6" i="7"/>
  <c r="BD6" i="8" s="1"/>
  <c r="BC4" i="7"/>
  <c r="CR4" i="7" s="1"/>
  <c r="BD4" i="8" s="1"/>
  <c r="CR15" i="7"/>
  <c r="BD15" i="8" s="1"/>
  <c r="CR9" i="7"/>
  <c r="BD9" i="8" s="1"/>
  <c r="CR10" i="7"/>
  <c r="BD10" i="8" s="1"/>
  <c r="CR12" i="7"/>
  <c r="BD12" i="8" s="1"/>
  <c r="CR16" i="7"/>
  <c r="BD16" i="8" s="1"/>
  <c r="CR8" i="7"/>
  <c r="BD8" i="8" s="1"/>
  <c r="CR21" i="7"/>
  <c r="BD21" i="8" s="1"/>
  <c r="CR5" i="7"/>
  <c r="BD5" i="8" s="1"/>
  <c r="QT12" i="3"/>
  <c r="KU12" i="4" s="1"/>
  <c r="QT9" i="3"/>
  <c r="KU9" i="4" s="1"/>
  <c r="QT16" i="3"/>
  <c r="QT6" i="3"/>
  <c r="KU6" i="4" s="1"/>
  <c r="QT13" i="3"/>
  <c r="KU13" i="4" s="1"/>
  <c r="QT15" i="3"/>
  <c r="QT10" i="3"/>
  <c r="KU10" i="4" s="1"/>
  <c r="QT8" i="3"/>
  <c r="KU8" i="4" s="1"/>
  <c r="QT5" i="3"/>
  <c r="KU5" i="4" s="1"/>
  <c r="KT4" i="3"/>
  <c r="QT4" i="3" s="1"/>
  <c r="KU4" i="4" s="1"/>
  <c r="QT7" i="3"/>
  <c r="KU7" i="4" s="1"/>
  <c r="QT14" i="3"/>
  <c r="QT11" i="3"/>
  <c r="KU11" i="4" s="1"/>
  <c r="DE30" i="7"/>
  <c r="BQ30" i="8" s="1"/>
  <c r="DE19" i="7"/>
  <c r="BQ19" i="8" s="1"/>
  <c r="DE31" i="7"/>
  <c r="BQ31" i="8" s="1"/>
  <c r="DE14" i="7"/>
  <c r="BQ14" i="8" s="1"/>
  <c r="DE8" i="7"/>
  <c r="BQ8" i="8" s="1"/>
  <c r="DE28" i="7"/>
  <c r="BQ28" i="8" s="1"/>
  <c r="DE17" i="7"/>
  <c r="BQ17" i="8" s="1"/>
  <c r="DE34" i="7"/>
  <c r="BQ34" i="8" s="1"/>
  <c r="DE25" i="7"/>
  <c r="BQ25" i="8" s="1"/>
  <c r="DE36" i="7"/>
  <c r="BQ36" i="8" s="1"/>
  <c r="DE27" i="7"/>
  <c r="BQ27" i="8" s="1"/>
  <c r="DE26" i="7"/>
  <c r="BQ26" i="8" s="1"/>
  <c r="DE29" i="7"/>
  <c r="BQ29" i="8" s="1"/>
  <c r="DE23" i="7"/>
  <c r="BQ23" i="8" s="1"/>
  <c r="DE18" i="7"/>
  <c r="BQ18" i="8" s="1"/>
  <c r="DE22" i="7"/>
  <c r="BQ22" i="8" s="1"/>
  <c r="DE21" i="7"/>
  <c r="BQ21" i="8" s="1"/>
  <c r="DE33" i="7"/>
  <c r="BQ33" i="8" s="1"/>
  <c r="DE35" i="7"/>
  <c r="BQ35" i="8" s="1"/>
  <c r="DE32" i="7"/>
  <c r="BQ32" i="8" s="1"/>
  <c r="DE6" i="7"/>
  <c r="BQ6" i="8" s="1"/>
  <c r="DE12" i="7"/>
  <c r="BQ12" i="8" s="1"/>
  <c r="DE15" i="7"/>
  <c r="BQ15" i="8" s="1"/>
  <c r="DE16" i="7"/>
  <c r="BQ16" i="8" s="1"/>
  <c r="DE10" i="7"/>
  <c r="BQ10" i="8" s="1"/>
  <c r="DE20" i="7"/>
  <c r="BQ20" i="8" s="1"/>
  <c r="BP4" i="7"/>
  <c r="DE4" i="7" s="1"/>
  <c r="BQ4" i="8" s="1"/>
  <c r="DE24" i="7"/>
  <c r="BQ24" i="8" s="1"/>
  <c r="DE11" i="7"/>
  <c r="BQ11" i="8" s="1"/>
  <c r="DE7" i="7"/>
  <c r="BQ7" i="8" s="1"/>
  <c r="DE13" i="7"/>
  <c r="BQ13" i="8" s="1"/>
  <c r="DE5" i="7"/>
  <c r="BQ5" i="8" s="1"/>
  <c r="DE9" i="7"/>
  <c r="BQ9" i="8" s="1"/>
  <c r="PM16" i="3"/>
  <c r="PM9" i="3"/>
  <c r="JN9" i="4" s="1"/>
  <c r="PM8" i="3"/>
  <c r="JN8" i="4" s="1"/>
  <c r="PM6" i="3"/>
  <c r="JN6" i="4" s="1"/>
  <c r="PM12" i="3"/>
  <c r="JN12" i="4" s="1"/>
  <c r="PM15" i="3"/>
  <c r="PM11" i="3"/>
  <c r="JN11" i="4" s="1"/>
  <c r="PM14" i="3"/>
  <c r="PM10" i="3"/>
  <c r="JN10" i="4" s="1"/>
  <c r="PM13" i="3"/>
  <c r="JN13" i="4" s="1"/>
  <c r="JM4" i="3"/>
  <c r="PM4" i="3" s="1"/>
  <c r="JN4" i="4" s="1"/>
  <c r="PM7" i="3"/>
  <c r="JN7" i="4" s="1"/>
  <c r="PM5" i="3"/>
  <c r="JN5" i="4" s="1"/>
  <c r="DM40" i="4" s="1"/>
  <c r="NA13" i="3"/>
  <c r="HB13" i="4" s="1"/>
  <c r="NA9" i="3"/>
  <c r="HB9" i="4" s="1"/>
  <c r="NA10" i="3"/>
  <c r="HB10" i="4" s="1"/>
  <c r="NA14" i="3"/>
  <c r="NA15" i="3"/>
  <c r="NA16" i="3"/>
  <c r="NA11" i="3"/>
  <c r="HB11" i="4" s="1"/>
  <c r="HA8" i="3"/>
  <c r="NA8" i="3" s="1"/>
  <c r="HB8" i="4" s="1"/>
  <c r="NA12" i="3"/>
  <c r="HB12" i="4" s="1"/>
  <c r="ACM11" i="2"/>
  <c r="OT14" i="3"/>
  <c r="OT13" i="3"/>
  <c r="IU13" i="4" s="1"/>
  <c r="OT8" i="3"/>
  <c r="IU8" i="4" s="1"/>
  <c r="OT11" i="3"/>
  <c r="IU11" i="4" s="1"/>
  <c r="OT5" i="3"/>
  <c r="IU5" i="4" s="1"/>
  <c r="OT9" i="3"/>
  <c r="IU9" i="4" s="1"/>
  <c r="OT10" i="3"/>
  <c r="IU10" i="4" s="1"/>
  <c r="OT12" i="3"/>
  <c r="IU12" i="4" s="1"/>
  <c r="OT6" i="3"/>
  <c r="IU6" i="4" s="1"/>
  <c r="OT15" i="3"/>
  <c r="OT7" i="3"/>
  <c r="IU7" i="4" s="1"/>
  <c r="OT16" i="3"/>
  <c r="IT4" i="3"/>
  <c r="OT4" i="3" s="1"/>
  <c r="IU4" i="4" s="1"/>
  <c r="ZG11" i="2"/>
  <c r="QX9" i="3"/>
  <c r="KY9" i="4" s="1"/>
  <c r="QX6" i="3"/>
  <c r="KY6" i="4" s="1"/>
  <c r="QX12" i="3"/>
  <c r="KY12" i="4" s="1"/>
  <c r="QX11" i="3"/>
  <c r="KY11" i="4" s="1"/>
  <c r="QX15" i="3"/>
  <c r="QX14" i="3"/>
  <c r="QX8" i="3"/>
  <c r="KY8" i="4" s="1"/>
  <c r="KX4" i="3"/>
  <c r="QX4" i="3" s="1"/>
  <c r="KY4" i="4" s="1"/>
  <c r="QX5" i="3"/>
  <c r="KY5" i="4" s="1"/>
  <c r="QX16" i="3"/>
  <c r="QX10" i="3"/>
  <c r="KY10" i="4" s="1"/>
  <c r="QX13" i="3"/>
  <c r="KY13" i="4" s="1"/>
  <c r="QX7" i="3"/>
  <c r="KY7" i="4" s="1"/>
  <c r="AAC16" i="2"/>
  <c r="PO5" i="3"/>
  <c r="JP5" i="4" s="1"/>
  <c r="DO40" i="4" s="1"/>
  <c r="PO11" i="3"/>
  <c r="JP11" i="4" s="1"/>
  <c r="PO7" i="3"/>
  <c r="JP7" i="4" s="1"/>
  <c r="PO16" i="3"/>
  <c r="PO9" i="3"/>
  <c r="JP9" i="4" s="1"/>
  <c r="PO15" i="3"/>
  <c r="PO6" i="3"/>
  <c r="JP6" i="4" s="1"/>
  <c r="PO10" i="3"/>
  <c r="JP10" i="4" s="1"/>
  <c r="PO8" i="3"/>
  <c r="JP8" i="4" s="1"/>
  <c r="PO13" i="3"/>
  <c r="JP13" i="4" s="1"/>
  <c r="PO14" i="3"/>
  <c r="PO12" i="3"/>
  <c r="JP12" i="4" s="1"/>
  <c r="JO4" i="3"/>
  <c r="PO4" i="3" s="1"/>
  <c r="JP4" i="4" s="1"/>
  <c r="CI11" i="7"/>
  <c r="AU11" i="8" s="1"/>
  <c r="CI33" i="7"/>
  <c r="AU33" i="8" s="1"/>
  <c r="CI23" i="7"/>
  <c r="AU23" i="8" s="1"/>
  <c r="CI8" i="7"/>
  <c r="AU8" i="8" s="1"/>
  <c r="CI35" i="7"/>
  <c r="AU35" i="8" s="1"/>
  <c r="CI19" i="7"/>
  <c r="AU19" i="8" s="1"/>
  <c r="CI36" i="7"/>
  <c r="AU36" i="8" s="1"/>
  <c r="CI7" i="7"/>
  <c r="AU7" i="8" s="1"/>
  <c r="CI10" i="7"/>
  <c r="AU10" i="8" s="1"/>
  <c r="CI18" i="7"/>
  <c r="AU18" i="8" s="1"/>
  <c r="CI28" i="7"/>
  <c r="AU28" i="8" s="1"/>
  <c r="CI13" i="7"/>
  <c r="AU13" i="8" s="1"/>
  <c r="CI17" i="7"/>
  <c r="AU17" i="8" s="1"/>
  <c r="CI9" i="7"/>
  <c r="AU9" i="8" s="1"/>
  <c r="CI25" i="7"/>
  <c r="AU25" i="8" s="1"/>
  <c r="CI16" i="7"/>
  <c r="AU16" i="8" s="1"/>
  <c r="CI31" i="7"/>
  <c r="AU31" i="8" s="1"/>
  <c r="CI27" i="7"/>
  <c r="AU27" i="8" s="1"/>
  <c r="CI24" i="7"/>
  <c r="AU24" i="8" s="1"/>
  <c r="CI29" i="7"/>
  <c r="AU29" i="8" s="1"/>
  <c r="CI12" i="7"/>
  <c r="AU12" i="8" s="1"/>
  <c r="AT6" i="7"/>
  <c r="CI6" i="7" s="1"/>
  <c r="AU6" i="8" s="1"/>
  <c r="CI14" i="7"/>
  <c r="AU14" i="8" s="1"/>
  <c r="CI32" i="7"/>
  <c r="AU32" i="8" s="1"/>
  <c r="CI20" i="7"/>
  <c r="AU20" i="8" s="1"/>
  <c r="CI26" i="7"/>
  <c r="AU26" i="8" s="1"/>
  <c r="CI22" i="7"/>
  <c r="AU22" i="8" s="1"/>
  <c r="CI21" i="7"/>
  <c r="AU21" i="8" s="1"/>
  <c r="CI34" i="7"/>
  <c r="AU34" i="8" s="1"/>
  <c r="CI30" i="7"/>
  <c r="AU30" i="8" s="1"/>
  <c r="CI15" i="7"/>
  <c r="AU15" i="8" s="1"/>
  <c r="NI14" i="3"/>
  <c r="NI8" i="3"/>
  <c r="HJ8" i="4" s="1"/>
  <c r="NI13" i="3"/>
  <c r="HJ13" i="4" s="1"/>
  <c r="NI9" i="3"/>
  <c r="HJ9" i="4" s="1"/>
  <c r="NI12" i="3"/>
  <c r="HJ12" i="4" s="1"/>
  <c r="NI11" i="3"/>
  <c r="HJ11" i="4" s="1"/>
  <c r="NI7" i="3"/>
  <c r="HJ7" i="4" s="1"/>
  <c r="NI5" i="3"/>
  <c r="HJ5" i="4" s="1"/>
  <c r="NI15" i="3"/>
  <c r="NI16" i="3"/>
  <c r="HI4" i="3"/>
  <c r="NI4" i="3" s="1"/>
  <c r="HJ4" i="4" s="1"/>
  <c r="NI10" i="3"/>
  <c r="HJ10" i="4" s="1"/>
  <c r="NI6" i="3"/>
  <c r="HJ6" i="4" s="1"/>
  <c r="KC4" i="3"/>
  <c r="QC4" i="3" s="1"/>
  <c r="KD4" i="4" s="1"/>
  <c r="NW16" i="3"/>
  <c r="NW11" i="3"/>
  <c r="HX11" i="4" s="1"/>
  <c r="NW15" i="3"/>
  <c r="NW5" i="3"/>
  <c r="HX5" i="4" s="1"/>
  <c r="BW40" i="4" s="1"/>
  <c r="NW14" i="3"/>
  <c r="NW8" i="3"/>
  <c r="HX8" i="4" s="1"/>
  <c r="NW6" i="3"/>
  <c r="HX6" i="4" s="1"/>
  <c r="NW10" i="3"/>
  <c r="HX10" i="4" s="1"/>
  <c r="NW7" i="3"/>
  <c r="HX7" i="4" s="1"/>
  <c r="NW9" i="3"/>
  <c r="HX9" i="4" s="1"/>
  <c r="NW12" i="3"/>
  <c r="HX12" i="4" s="1"/>
  <c r="HW4" i="3"/>
  <c r="NW4" i="3" s="1"/>
  <c r="HX4" i="4" s="1"/>
  <c r="NW13" i="3"/>
  <c r="HX13" i="4" s="1"/>
  <c r="MX16" i="3"/>
  <c r="MX6" i="3"/>
  <c r="GY6" i="4" s="1"/>
  <c r="GX4" i="3"/>
  <c r="MX4" i="3" s="1"/>
  <c r="GY4" i="4" s="1"/>
  <c r="MX13" i="3"/>
  <c r="GY13" i="4" s="1"/>
  <c r="MX7" i="3"/>
  <c r="GY7" i="4" s="1"/>
  <c r="MX14" i="3"/>
  <c r="MX8" i="3"/>
  <c r="GY8" i="4" s="1"/>
  <c r="MX15" i="3"/>
  <c r="MX5" i="3"/>
  <c r="GY5" i="4" s="1"/>
  <c r="MX12" i="3"/>
  <c r="GY12" i="4" s="1"/>
  <c r="MX11" i="3"/>
  <c r="GY11" i="4" s="1"/>
  <c r="MX10" i="3"/>
  <c r="GY10" i="4" s="1"/>
  <c r="MX9" i="3"/>
  <c r="GY9" i="4" s="1"/>
  <c r="ABW4" i="2"/>
  <c r="XJ8" i="2"/>
  <c r="ABR4" i="2"/>
  <c r="AAJ4" i="2"/>
  <c r="PU15" i="3"/>
  <c r="PU10" i="3"/>
  <c r="JV10" i="4" s="1"/>
  <c r="PU11" i="3"/>
  <c r="JV11" i="4" s="1"/>
  <c r="PU6" i="3"/>
  <c r="JV6" i="4" s="1"/>
  <c r="PU14" i="3"/>
  <c r="PU5" i="3"/>
  <c r="JV5" i="4" s="1"/>
  <c r="PU9" i="3"/>
  <c r="JV9" i="4" s="1"/>
  <c r="PU16" i="3"/>
  <c r="PU8" i="3"/>
  <c r="JV8" i="4" s="1"/>
  <c r="PU13" i="3"/>
  <c r="JV13" i="4" s="1"/>
  <c r="PU7" i="3"/>
  <c r="JV7" i="4" s="1"/>
  <c r="PU12" i="3"/>
  <c r="JV12" i="4" s="1"/>
  <c r="JU4" i="3"/>
  <c r="PU4" i="3" s="1"/>
  <c r="JV4" i="4" s="1"/>
  <c r="ACU4" i="2"/>
  <c r="MM5" i="3"/>
  <c r="GN5" i="4" s="1"/>
  <c r="MM8" i="3"/>
  <c r="GN8" i="4" s="1"/>
  <c r="MM15" i="3"/>
  <c r="MM10" i="3"/>
  <c r="GN10" i="4" s="1"/>
  <c r="MM7" i="3"/>
  <c r="GN7" i="4" s="1"/>
  <c r="MM9" i="3"/>
  <c r="GN9" i="4" s="1"/>
  <c r="MM16" i="3"/>
  <c r="MM14" i="3"/>
  <c r="MM11" i="3"/>
  <c r="GN11" i="4" s="1"/>
  <c r="GM4" i="3"/>
  <c r="MM4" i="3" s="1"/>
  <c r="GN4" i="4" s="1"/>
  <c r="MM12" i="3"/>
  <c r="GN12" i="4" s="1"/>
  <c r="MM13" i="3"/>
  <c r="GN13" i="4" s="1"/>
  <c r="MM6" i="3"/>
  <c r="GN6" i="4" s="1"/>
  <c r="LU14" i="3"/>
  <c r="LU6" i="3"/>
  <c r="FV6" i="4" s="1"/>
  <c r="LU12" i="3"/>
  <c r="FV12" i="4" s="1"/>
  <c r="LU7" i="3"/>
  <c r="FV7" i="4" s="1"/>
  <c r="LU10" i="3"/>
  <c r="FV10" i="4" s="1"/>
  <c r="LU15" i="3"/>
  <c r="LU16" i="3"/>
  <c r="FU4" i="3"/>
  <c r="LU4" i="3" s="1"/>
  <c r="FV4" i="4" s="1"/>
  <c r="LU11" i="3"/>
  <c r="FV11" i="4" s="1"/>
  <c r="LU8" i="3"/>
  <c r="FV8" i="4" s="1"/>
  <c r="LU13" i="3"/>
  <c r="FV13" i="4" s="1"/>
  <c r="LU5" i="3"/>
  <c r="FV5" i="4" s="1"/>
  <c r="LU9" i="3"/>
  <c r="FV9" i="4" s="1"/>
  <c r="QV14" i="3"/>
  <c r="QV6" i="3"/>
  <c r="KW6" i="4" s="1"/>
  <c r="QV15" i="3"/>
  <c r="QV11" i="3"/>
  <c r="KW11" i="4" s="1"/>
  <c r="QV10" i="3"/>
  <c r="KW10" i="4" s="1"/>
  <c r="QV5" i="3"/>
  <c r="KW5" i="4" s="1"/>
  <c r="QV9" i="3"/>
  <c r="KW9" i="4" s="1"/>
  <c r="QV8" i="3"/>
  <c r="KW8" i="4" s="1"/>
  <c r="QV13" i="3"/>
  <c r="KW13" i="4" s="1"/>
  <c r="QV7" i="3"/>
  <c r="KW7" i="4" s="1"/>
  <c r="KV4" i="3"/>
  <c r="QV4" i="3" s="1"/>
  <c r="KW4" i="4" s="1"/>
  <c r="QV16" i="3"/>
  <c r="QV12" i="3"/>
  <c r="KW12" i="4" s="1"/>
  <c r="MD15" i="3"/>
  <c r="MD6" i="3"/>
  <c r="GE6" i="4" s="1"/>
  <c r="MD13" i="3"/>
  <c r="GE13" i="4" s="1"/>
  <c r="MD9" i="3"/>
  <c r="GE9" i="4" s="1"/>
  <c r="MD8" i="3"/>
  <c r="GE8" i="4" s="1"/>
  <c r="MD12" i="3"/>
  <c r="GE12" i="4" s="1"/>
  <c r="MD14" i="3"/>
  <c r="MD16" i="3"/>
  <c r="MD5" i="3"/>
  <c r="GE5" i="4" s="1"/>
  <c r="MD10" i="3"/>
  <c r="GE10" i="4" s="1"/>
  <c r="MD7" i="3"/>
  <c r="GE7" i="4" s="1"/>
  <c r="MD11" i="3"/>
  <c r="GE11" i="4" s="1"/>
  <c r="GD4" i="3"/>
  <c r="MD4" i="3" s="1"/>
  <c r="GE4" i="4" s="1"/>
  <c r="QS13" i="3"/>
  <c r="KT13" i="4" s="1"/>
  <c r="QS8" i="3"/>
  <c r="KT8" i="4" s="1"/>
  <c r="QS15" i="3"/>
  <c r="QS9" i="3"/>
  <c r="KT9" i="4" s="1"/>
  <c r="QS14" i="3"/>
  <c r="QS11" i="3"/>
  <c r="KT11" i="4" s="1"/>
  <c r="QS12" i="3"/>
  <c r="KT12" i="4" s="1"/>
  <c r="QS7" i="3"/>
  <c r="KT7" i="4" s="1"/>
  <c r="KS6" i="3"/>
  <c r="QS6" i="3" s="1"/>
  <c r="KT6" i="4" s="1"/>
  <c r="QS10" i="3"/>
  <c r="KT10" i="4" s="1"/>
  <c r="QS16" i="3"/>
  <c r="QD9" i="3"/>
  <c r="KE9" i="4" s="1"/>
  <c r="QD12" i="3"/>
  <c r="KE12" i="4" s="1"/>
  <c r="QD11" i="3"/>
  <c r="KE11" i="4" s="1"/>
  <c r="QD14" i="3"/>
  <c r="QD10" i="3"/>
  <c r="KE10" i="4" s="1"/>
  <c r="KD6" i="3"/>
  <c r="QD6" i="3" s="1"/>
  <c r="KE6" i="4" s="1"/>
  <c r="QD15" i="3"/>
  <c r="QD16" i="3"/>
  <c r="QD8" i="3"/>
  <c r="KE8" i="4" s="1"/>
  <c r="QD7" i="3"/>
  <c r="KE7" i="4" s="1"/>
  <c r="QD13" i="3"/>
  <c r="KE13" i="4" s="1"/>
  <c r="ABJ12" i="2"/>
  <c r="OA5" i="3"/>
  <c r="IB5" i="4" s="1"/>
  <c r="OA13" i="3"/>
  <c r="IB13" i="4" s="1"/>
  <c r="OA11" i="3"/>
  <c r="IB11" i="4" s="1"/>
  <c r="IA4" i="3"/>
  <c r="OA4" i="3" s="1"/>
  <c r="IB4" i="4" s="1"/>
  <c r="OA7" i="3"/>
  <c r="IB7" i="4" s="1"/>
  <c r="OA8" i="3"/>
  <c r="IB8" i="4" s="1"/>
  <c r="OA16" i="3"/>
  <c r="OA6" i="3"/>
  <c r="IB6" i="4" s="1"/>
  <c r="OA15" i="3"/>
  <c r="OA12" i="3"/>
  <c r="IB12" i="4" s="1"/>
  <c r="OA14" i="3"/>
  <c r="OA10" i="3"/>
  <c r="IB10" i="4" s="1"/>
  <c r="OA9" i="3"/>
  <c r="IB9" i="4" s="1"/>
  <c r="XU4" i="2"/>
  <c r="ZL7" i="2"/>
  <c r="IS4" i="3"/>
  <c r="OS4" i="3" s="1"/>
  <c r="IT4" i="4" s="1"/>
  <c r="XS4" i="2"/>
  <c r="YD4" i="2"/>
  <c r="ABN4" i="2"/>
  <c r="PW11" i="3"/>
  <c r="JX11" i="4" s="1"/>
  <c r="PW12" i="3"/>
  <c r="JX12" i="4" s="1"/>
  <c r="PW16" i="3"/>
  <c r="PW6" i="3"/>
  <c r="JX6" i="4" s="1"/>
  <c r="PW10" i="3"/>
  <c r="JX10" i="4" s="1"/>
  <c r="PW15" i="3"/>
  <c r="PW13" i="3"/>
  <c r="JX13" i="4" s="1"/>
  <c r="PW8" i="3"/>
  <c r="JX8" i="4" s="1"/>
  <c r="PW14" i="3"/>
  <c r="PW7" i="3"/>
  <c r="JX7" i="4" s="1"/>
  <c r="PW5" i="3"/>
  <c r="JX5" i="4" s="1"/>
  <c r="PW9" i="3"/>
  <c r="JX9" i="4" s="1"/>
  <c r="JW4" i="3"/>
  <c r="PW4" i="3" s="1"/>
  <c r="JX4" i="4" s="1"/>
  <c r="ZD9" i="2"/>
  <c r="YO4" i="2"/>
  <c r="CW16" i="7"/>
  <c r="BI16" i="8" s="1"/>
  <c r="CW36" i="7"/>
  <c r="BI36" i="8" s="1"/>
  <c r="CW32" i="7"/>
  <c r="BI32" i="8" s="1"/>
  <c r="CW24" i="7"/>
  <c r="BI24" i="8" s="1"/>
  <c r="CW28" i="7"/>
  <c r="BI28" i="8" s="1"/>
  <c r="CW19" i="7"/>
  <c r="BI19" i="8" s="1"/>
  <c r="CW34" i="7"/>
  <c r="BI34" i="8" s="1"/>
  <c r="CW14" i="7"/>
  <c r="BI14" i="8" s="1"/>
  <c r="CW30" i="7"/>
  <c r="BI30" i="8" s="1"/>
  <c r="CW21" i="7"/>
  <c r="BI21" i="8" s="1"/>
  <c r="CW17" i="7"/>
  <c r="BI17" i="8" s="1"/>
  <c r="CW23" i="7"/>
  <c r="BI23" i="8" s="1"/>
  <c r="CW29" i="7"/>
  <c r="BI29" i="8" s="1"/>
  <c r="CW27" i="7"/>
  <c r="BI27" i="8" s="1"/>
  <c r="CW10" i="7"/>
  <c r="BI10" i="8" s="1"/>
  <c r="CW31" i="7"/>
  <c r="BI31" i="8" s="1"/>
  <c r="CW12" i="7"/>
  <c r="BI12" i="8" s="1"/>
  <c r="CW35" i="7"/>
  <c r="BI35" i="8" s="1"/>
  <c r="CW15" i="7"/>
  <c r="BI15" i="8" s="1"/>
  <c r="CW22" i="7"/>
  <c r="BI22" i="8" s="1"/>
  <c r="CW20" i="7"/>
  <c r="BI20" i="8" s="1"/>
  <c r="CW18" i="7"/>
  <c r="BI18" i="8" s="1"/>
  <c r="CW11" i="7"/>
  <c r="BI11" i="8" s="1"/>
  <c r="BH9" i="7"/>
  <c r="CW9" i="7" s="1"/>
  <c r="BI9" i="8" s="1"/>
  <c r="CW26" i="7"/>
  <c r="BI26" i="8" s="1"/>
  <c r="CW13" i="7"/>
  <c r="BI13" i="8" s="1"/>
  <c r="CW33" i="7"/>
  <c r="BI33" i="8" s="1"/>
  <c r="CW25" i="7"/>
  <c r="BI25" i="8" s="1"/>
  <c r="MH7" i="3"/>
  <c r="GI7" i="4" s="1"/>
  <c r="MH16" i="3"/>
  <c r="MH13" i="3"/>
  <c r="GI13" i="4" s="1"/>
  <c r="MH12" i="3"/>
  <c r="GI12" i="4" s="1"/>
  <c r="MH8" i="3"/>
  <c r="GI8" i="4" s="1"/>
  <c r="MH9" i="3"/>
  <c r="GI9" i="4" s="1"/>
  <c r="MH6" i="3"/>
  <c r="GI6" i="4" s="1"/>
  <c r="MH11" i="3"/>
  <c r="GI11" i="4" s="1"/>
  <c r="MH10" i="3"/>
  <c r="GI10" i="4" s="1"/>
  <c r="MH5" i="3"/>
  <c r="GI5" i="4" s="1"/>
  <c r="MH15" i="3"/>
  <c r="MH14" i="3"/>
  <c r="GH4" i="3"/>
  <c r="MH4" i="3" s="1"/>
  <c r="GI4" i="4" s="1"/>
  <c r="LI7" i="3"/>
  <c r="FJ7" i="4" s="1"/>
  <c r="LI9" i="3"/>
  <c r="FJ9" i="4" s="1"/>
  <c r="LI15" i="3"/>
  <c r="LI6" i="3"/>
  <c r="FJ6" i="4" s="1"/>
  <c r="LI11" i="3"/>
  <c r="FJ11" i="4" s="1"/>
  <c r="FI4" i="3"/>
  <c r="LI4" i="3" s="1"/>
  <c r="FJ4" i="4" s="1"/>
  <c r="LI5" i="3"/>
  <c r="FJ5" i="4" s="1"/>
  <c r="LI16" i="3"/>
  <c r="LI14" i="3"/>
  <c r="LI10" i="3"/>
  <c r="FJ10" i="4" s="1"/>
  <c r="LI12" i="3"/>
  <c r="FJ12" i="4" s="1"/>
  <c r="LI13" i="3"/>
  <c r="FJ13" i="4" s="1"/>
  <c r="LI8" i="3"/>
  <c r="FJ8" i="4" s="1"/>
  <c r="OZ6" i="3"/>
  <c r="JA6" i="4" s="1"/>
  <c r="OZ16" i="3"/>
  <c r="OZ8" i="3"/>
  <c r="JA8" i="4" s="1"/>
  <c r="OZ15" i="3"/>
  <c r="OZ11" i="3"/>
  <c r="JA11" i="4" s="1"/>
  <c r="OZ12" i="3"/>
  <c r="JA12" i="4" s="1"/>
  <c r="OZ14" i="3"/>
  <c r="OZ10" i="3"/>
  <c r="JA10" i="4" s="1"/>
  <c r="OZ13" i="3"/>
  <c r="JA13" i="4" s="1"/>
  <c r="OZ7" i="3"/>
  <c r="JA7" i="4" s="1"/>
  <c r="OZ5" i="3"/>
  <c r="JA5" i="4" s="1"/>
  <c r="OZ9" i="3"/>
  <c r="JA9" i="4" s="1"/>
  <c r="IZ4" i="3"/>
  <c r="OZ4" i="3" s="1"/>
  <c r="JA4" i="4" s="1"/>
  <c r="YK4" i="2"/>
  <c r="AAL9" i="2"/>
  <c r="DP21" i="7"/>
  <c r="CB21" i="8" s="1"/>
  <c r="DP26" i="7"/>
  <c r="CB26" i="8" s="1"/>
  <c r="DP20" i="7"/>
  <c r="CB20" i="8" s="1"/>
  <c r="DP9" i="7"/>
  <c r="CB9" i="8" s="1"/>
  <c r="DP30" i="7"/>
  <c r="CB30" i="8" s="1"/>
  <c r="DP28" i="7"/>
  <c r="CB28" i="8" s="1"/>
  <c r="DP17" i="7"/>
  <c r="CB17" i="8" s="1"/>
  <c r="DP34" i="7"/>
  <c r="CB34" i="8" s="1"/>
  <c r="DP5" i="7"/>
  <c r="CB5" i="8" s="1"/>
  <c r="DP19" i="7"/>
  <c r="CB19" i="8" s="1"/>
  <c r="DP11" i="7"/>
  <c r="CB11" i="8" s="1"/>
  <c r="DP7" i="7"/>
  <c r="CB7" i="8" s="1"/>
  <c r="DP35" i="7"/>
  <c r="CB35" i="8" s="1"/>
  <c r="DP13" i="7"/>
  <c r="CB13" i="8" s="1"/>
  <c r="DP24" i="7"/>
  <c r="CB24" i="8" s="1"/>
  <c r="DP15" i="7"/>
  <c r="CB15" i="8" s="1"/>
  <c r="DP32" i="7"/>
  <c r="CB32" i="8" s="1"/>
  <c r="DP18" i="7"/>
  <c r="CB18" i="8" s="1"/>
  <c r="DP36" i="7"/>
  <c r="CB36" i="8" s="1"/>
  <c r="DP33" i="7"/>
  <c r="CB33" i="8" s="1"/>
  <c r="DP14" i="7"/>
  <c r="CB14" i="8" s="1"/>
  <c r="DP23" i="7"/>
  <c r="CB23" i="8" s="1"/>
  <c r="DP10" i="7"/>
  <c r="CB10" i="8" s="1"/>
  <c r="DP27" i="7"/>
  <c r="CB27" i="8" s="1"/>
  <c r="DP31" i="7"/>
  <c r="CB31" i="8" s="1"/>
  <c r="DP25" i="7"/>
  <c r="CB25" i="8" s="1"/>
  <c r="DP29" i="7"/>
  <c r="CB29" i="8" s="1"/>
  <c r="DP16" i="7"/>
  <c r="CB16" i="8" s="1"/>
  <c r="DP22" i="7"/>
  <c r="CB22" i="8" s="1"/>
  <c r="DP6" i="7"/>
  <c r="CB6" i="8" s="1"/>
  <c r="DP8" i="7"/>
  <c r="CB8" i="8" s="1"/>
  <c r="DP12" i="7"/>
  <c r="CB12" i="8" s="1"/>
  <c r="CA4" i="7"/>
  <c r="DP4" i="7" s="1"/>
  <c r="CB4" i="8" s="1"/>
  <c r="ACL14" i="2"/>
  <c r="AAQ12" i="2"/>
  <c r="OR14" i="3"/>
  <c r="OR9" i="3"/>
  <c r="IS9" i="4" s="1"/>
  <c r="IR4" i="3"/>
  <c r="OR4" i="3" s="1"/>
  <c r="IS4" i="4" s="1"/>
  <c r="OR16" i="3"/>
  <c r="OR8" i="3"/>
  <c r="IS8" i="4" s="1"/>
  <c r="OR15" i="3"/>
  <c r="OR5" i="3"/>
  <c r="IS5" i="4" s="1"/>
  <c r="OR13" i="3"/>
  <c r="IS13" i="4" s="1"/>
  <c r="OR6" i="3"/>
  <c r="IS6" i="4" s="1"/>
  <c r="OR7" i="3"/>
  <c r="IS7" i="4" s="1"/>
  <c r="OR11" i="3"/>
  <c r="IS11" i="4" s="1"/>
  <c r="OR10" i="3"/>
  <c r="IS10" i="4" s="1"/>
  <c r="OR12" i="3"/>
  <c r="IS12" i="4" s="1"/>
  <c r="MG7" i="3"/>
  <c r="GH7" i="4" s="1"/>
  <c r="MG5" i="3"/>
  <c r="GH5" i="4" s="1"/>
  <c r="MG8" i="3"/>
  <c r="GH8" i="4" s="1"/>
  <c r="MG16" i="3"/>
  <c r="MG10" i="3"/>
  <c r="GH10" i="4" s="1"/>
  <c r="MG12" i="3"/>
  <c r="GH12" i="4" s="1"/>
  <c r="MG6" i="3"/>
  <c r="GH6" i="4" s="1"/>
  <c r="MG15" i="3"/>
  <c r="MG13" i="3"/>
  <c r="GH13" i="4" s="1"/>
  <c r="MG11" i="3"/>
  <c r="GH11" i="4" s="1"/>
  <c r="MG9" i="3"/>
  <c r="GH9" i="4" s="1"/>
  <c r="GG4" i="3"/>
  <c r="MG4" i="3" s="1"/>
  <c r="GH4" i="4" s="1"/>
  <c r="MG14" i="3"/>
  <c r="AAD4" i="2"/>
  <c r="QR6" i="3"/>
  <c r="KS6" i="4" s="1"/>
  <c r="QR5" i="3"/>
  <c r="KS5" i="4" s="1"/>
  <c r="QR10" i="3"/>
  <c r="KS10" i="4" s="1"/>
  <c r="QR8" i="3"/>
  <c r="KS8" i="4" s="1"/>
  <c r="QR14" i="3"/>
  <c r="QR7" i="3"/>
  <c r="KS7" i="4" s="1"/>
  <c r="QR11" i="3"/>
  <c r="KS11" i="4" s="1"/>
  <c r="QR12" i="3"/>
  <c r="KS12" i="4" s="1"/>
  <c r="QR15" i="3"/>
  <c r="QR9" i="3"/>
  <c r="KS9" i="4" s="1"/>
  <c r="QR16" i="3"/>
  <c r="QR13" i="3"/>
  <c r="KS13" i="4" s="1"/>
  <c r="KR4" i="3"/>
  <c r="QR4" i="3" s="1"/>
  <c r="KS4" i="4" s="1"/>
  <c r="YQ9" i="2"/>
  <c r="QQ12" i="3"/>
  <c r="KR12" i="4" s="1"/>
  <c r="QQ11" i="3"/>
  <c r="KR11" i="4" s="1"/>
  <c r="QQ6" i="3"/>
  <c r="KR6" i="4" s="1"/>
  <c r="QQ15" i="3"/>
  <c r="QQ8" i="3"/>
  <c r="KR8" i="4" s="1"/>
  <c r="QQ14" i="3"/>
  <c r="QQ9" i="3"/>
  <c r="KR9" i="4" s="1"/>
  <c r="QQ10" i="3"/>
  <c r="KR10" i="4" s="1"/>
  <c r="QQ5" i="3"/>
  <c r="KR5" i="4" s="1"/>
  <c r="QQ16" i="3"/>
  <c r="QQ13" i="3"/>
  <c r="KR13" i="4" s="1"/>
  <c r="QQ7" i="3"/>
  <c r="KR7" i="4" s="1"/>
  <c r="KQ4" i="3"/>
  <c r="QQ4" i="3" s="1"/>
  <c r="KR4" i="4" s="1"/>
  <c r="YW4" i="2"/>
  <c r="PL6" i="3"/>
  <c r="JM6" i="4" s="1"/>
  <c r="PL9" i="3"/>
  <c r="JM9" i="4" s="1"/>
  <c r="PL15" i="3"/>
  <c r="PL12" i="3"/>
  <c r="JM12" i="4" s="1"/>
  <c r="PL16" i="3"/>
  <c r="PL13" i="3"/>
  <c r="JM13" i="4" s="1"/>
  <c r="PL11" i="3"/>
  <c r="JM11" i="4" s="1"/>
  <c r="PL8" i="3"/>
  <c r="JM8" i="4" s="1"/>
  <c r="PL7" i="3"/>
  <c r="JM7" i="4" s="1"/>
  <c r="PL10" i="3"/>
  <c r="JM10" i="4" s="1"/>
  <c r="JL4" i="3"/>
  <c r="PL4" i="3" s="1"/>
  <c r="JM4" i="4" s="1"/>
  <c r="PL14" i="3"/>
  <c r="PL5" i="3"/>
  <c r="JM5" i="4" s="1"/>
  <c r="DL40" i="4" s="1"/>
  <c r="MR13" i="3"/>
  <c r="GS13" i="4" s="1"/>
  <c r="MR8" i="3"/>
  <c r="GS8" i="4" s="1"/>
  <c r="MR16" i="3"/>
  <c r="MR7" i="3"/>
  <c r="GS7" i="4" s="1"/>
  <c r="MR6" i="3"/>
  <c r="GS6" i="4" s="1"/>
  <c r="MR12" i="3"/>
  <c r="GS12" i="4" s="1"/>
  <c r="MR9" i="3"/>
  <c r="GS9" i="4" s="1"/>
  <c r="GR4" i="3"/>
  <c r="MR4" i="3" s="1"/>
  <c r="GS4" i="4" s="1"/>
  <c r="MR10" i="3"/>
  <c r="GS10" i="4" s="1"/>
  <c r="MR5" i="3"/>
  <c r="GS5" i="4" s="1"/>
  <c r="MR15" i="3"/>
  <c r="MR14" i="3"/>
  <c r="MR11" i="3"/>
  <c r="GS11" i="4" s="1"/>
  <c r="QE16" i="3"/>
  <c r="QE15" i="3"/>
  <c r="QE5" i="3"/>
  <c r="KF5" i="4" s="1"/>
  <c r="QE11" i="3"/>
  <c r="KF11" i="4" s="1"/>
  <c r="QE12" i="3"/>
  <c r="KF12" i="4" s="1"/>
  <c r="QE6" i="3"/>
  <c r="KF6" i="4" s="1"/>
  <c r="QE7" i="3"/>
  <c r="KF7" i="4" s="1"/>
  <c r="KE4" i="3"/>
  <c r="QE4" i="3" s="1"/>
  <c r="KF4" i="4" s="1"/>
  <c r="QE10" i="3"/>
  <c r="KF10" i="4" s="1"/>
  <c r="QE14" i="3"/>
  <c r="QE8" i="3"/>
  <c r="KF8" i="4" s="1"/>
  <c r="QE9" i="3"/>
  <c r="KF9" i="4" s="1"/>
  <c r="QE13" i="3"/>
  <c r="KF13" i="4" s="1"/>
  <c r="OU10" i="3"/>
  <c r="IV10" i="4" s="1"/>
  <c r="OU6" i="3"/>
  <c r="IV6" i="4" s="1"/>
  <c r="OU11" i="3"/>
  <c r="IV11" i="4" s="1"/>
  <c r="OU16" i="3"/>
  <c r="OU8" i="3"/>
  <c r="IV8" i="4" s="1"/>
  <c r="OU7" i="3"/>
  <c r="IV7" i="4" s="1"/>
  <c r="OU13" i="3"/>
  <c r="IV13" i="4" s="1"/>
  <c r="OU15" i="3"/>
  <c r="OU5" i="3"/>
  <c r="IV5" i="4" s="1"/>
  <c r="IU4" i="3"/>
  <c r="OU4" i="3" s="1"/>
  <c r="IV4" i="4" s="1"/>
  <c r="OU14" i="3"/>
  <c r="OU9" i="3"/>
  <c r="IV9" i="4" s="1"/>
  <c r="OU12" i="3"/>
  <c r="IV12" i="4" s="1"/>
  <c r="ZR4" i="2"/>
  <c r="CG33" i="7"/>
  <c r="AS33" i="8" s="1"/>
  <c r="CG12" i="7"/>
  <c r="AS12" i="8" s="1"/>
  <c r="CG34" i="7"/>
  <c r="AS34" i="8" s="1"/>
  <c r="CG20" i="7"/>
  <c r="AS20" i="8" s="1"/>
  <c r="CG19" i="7"/>
  <c r="AS19" i="8" s="1"/>
  <c r="CG10" i="7"/>
  <c r="AS10" i="8" s="1"/>
  <c r="CG24" i="7"/>
  <c r="AS24" i="8" s="1"/>
  <c r="CG23" i="7"/>
  <c r="AS23" i="8" s="1"/>
  <c r="CG25" i="7"/>
  <c r="AS25" i="8" s="1"/>
  <c r="CG36" i="7"/>
  <c r="AS36" i="8" s="1"/>
  <c r="CG31" i="7"/>
  <c r="AS31" i="8" s="1"/>
  <c r="CG6" i="7"/>
  <c r="AS6" i="8" s="1"/>
  <c r="CG16" i="7"/>
  <c r="AS16" i="8" s="1"/>
  <c r="CG18" i="7"/>
  <c r="AS18" i="8" s="1"/>
  <c r="CG27" i="7"/>
  <c r="AS27" i="8" s="1"/>
  <c r="CG21" i="7"/>
  <c r="AS21" i="8" s="1"/>
  <c r="CG35" i="7"/>
  <c r="AS35" i="8" s="1"/>
  <c r="CG17" i="7"/>
  <c r="AS17" i="8" s="1"/>
  <c r="CG22" i="7"/>
  <c r="AS22" i="8" s="1"/>
  <c r="CG30" i="7"/>
  <c r="AS30" i="8" s="1"/>
  <c r="CG14" i="7"/>
  <c r="AS14" i="8" s="1"/>
  <c r="CG29" i="7"/>
  <c r="AS29" i="8" s="1"/>
  <c r="CG15" i="7"/>
  <c r="AS15" i="8" s="1"/>
  <c r="CG28" i="7"/>
  <c r="AS28" i="8" s="1"/>
  <c r="CG32" i="7"/>
  <c r="AS32" i="8" s="1"/>
  <c r="CG8" i="7"/>
  <c r="AS8" i="8" s="1"/>
  <c r="CG26" i="7"/>
  <c r="AS26" i="8" s="1"/>
  <c r="CG5" i="7"/>
  <c r="AS5" i="8" s="1"/>
  <c r="CG13" i="7"/>
  <c r="AS13" i="8" s="1"/>
  <c r="AR4" i="7"/>
  <c r="CG4" i="7" s="1"/>
  <c r="AS4" i="8" s="1"/>
  <c r="CG7" i="7"/>
  <c r="AS7" i="8" s="1"/>
  <c r="CG11" i="7"/>
  <c r="AS11" i="8" s="1"/>
  <c r="CG9" i="7"/>
  <c r="AS9" i="8" s="1"/>
  <c r="CV35" i="7"/>
  <c r="BH35" i="8" s="1"/>
  <c r="CV16" i="7"/>
  <c r="BH16" i="8" s="1"/>
  <c r="CV23" i="7"/>
  <c r="BH23" i="8" s="1"/>
  <c r="CV31" i="7"/>
  <c r="BH31" i="8" s="1"/>
  <c r="CV28" i="7"/>
  <c r="BH28" i="8" s="1"/>
  <c r="CV19" i="7"/>
  <c r="BH19" i="8" s="1"/>
  <c r="CV20" i="7"/>
  <c r="BH20" i="8" s="1"/>
  <c r="CV13" i="7"/>
  <c r="BH13" i="8" s="1"/>
  <c r="CV36" i="7"/>
  <c r="BH36" i="8" s="1"/>
  <c r="CV32" i="7"/>
  <c r="BH32" i="8" s="1"/>
  <c r="CV27" i="7"/>
  <c r="BH27" i="8" s="1"/>
  <c r="CV5" i="7"/>
  <c r="BH5" i="8" s="1"/>
  <c r="CV15" i="7"/>
  <c r="BH15" i="8" s="1"/>
  <c r="CV11" i="7"/>
  <c r="BH11" i="8" s="1"/>
  <c r="CV21" i="7"/>
  <c r="BH21" i="8" s="1"/>
  <c r="CV17" i="7"/>
  <c r="BH17" i="8" s="1"/>
  <c r="CV18" i="7"/>
  <c r="BH18" i="8" s="1"/>
  <c r="CV25" i="7"/>
  <c r="BH25" i="8" s="1"/>
  <c r="CV29" i="7"/>
  <c r="BH29" i="8" s="1"/>
  <c r="CV7" i="7"/>
  <c r="BH7" i="8" s="1"/>
  <c r="CV14" i="7"/>
  <c r="BH14" i="8" s="1"/>
  <c r="CV22" i="7"/>
  <c r="BH22" i="8" s="1"/>
  <c r="CV24" i="7"/>
  <c r="BH24" i="8" s="1"/>
  <c r="CV26" i="7"/>
  <c r="BH26" i="8" s="1"/>
  <c r="CV8" i="7"/>
  <c r="BH8" i="8" s="1"/>
  <c r="CV12" i="7"/>
  <c r="BH12" i="8" s="1"/>
  <c r="CV9" i="7"/>
  <c r="BH9" i="8" s="1"/>
  <c r="CV30" i="7"/>
  <c r="BH30" i="8" s="1"/>
  <c r="BG4" i="7"/>
  <c r="CV4" i="7" s="1"/>
  <c r="BH4" i="8" s="1"/>
  <c r="CV33" i="7"/>
  <c r="BH33" i="8" s="1"/>
  <c r="CV6" i="7"/>
  <c r="BH6" i="8" s="1"/>
  <c r="CV10" i="7"/>
  <c r="BH10" i="8" s="1"/>
  <c r="CV34" i="7"/>
  <c r="BH34" i="8" s="1"/>
  <c r="NB5" i="3"/>
  <c r="HC5" i="4" s="1"/>
  <c r="NB13" i="3"/>
  <c r="HC13" i="4" s="1"/>
  <c r="NB10" i="3"/>
  <c r="HC10" i="4" s="1"/>
  <c r="NB11" i="3"/>
  <c r="HC11" i="4" s="1"/>
  <c r="NB16" i="3"/>
  <c r="NB8" i="3"/>
  <c r="HC8" i="4" s="1"/>
  <c r="NB12" i="3"/>
  <c r="HC12" i="4" s="1"/>
  <c r="NB15" i="3"/>
  <c r="NB6" i="3"/>
  <c r="HC6" i="4" s="1"/>
  <c r="NB14" i="3"/>
  <c r="NB7" i="3"/>
  <c r="HC7" i="4" s="1"/>
  <c r="NB9" i="3"/>
  <c r="HC9" i="4" s="1"/>
  <c r="HB4" i="3"/>
  <c r="NB4" i="3" s="1"/>
  <c r="HC4" i="4" s="1"/>
  <c r="MT7" i="3"/>
  <c r="GU7" i="4" s="1"/>
  <c r="MT11" i="3"/>
  <c r="GU11" i="4" s="1"/>
  <c r="MT16" i="3"/>
  <c r="MT15" i="3"/>
  <c r="MT12" i="3"/>
  <c r="GU12" i="4" s="1"/>
  <c r="MT9" i="3"/>
  <c r="GU9" i="4" s="1"/>
  <c r="MT14" i="3"/>
  <c r="MT13" i="3"/>
  <c r="GU13" i="4" s="1"/>
  <c r="MT6" i="3"/>
  <c r="GU6" i="4" s="1"/>
  <c r="MT5" i="3"/>
  <c r="GU5" i="4" s="1"/>
  <c r="MT10" i="3"/>
  <c r="GU10" i="4" s="1"/>
  <c r="GT4" i="3"/>
  <c r="MT4" i="3" s="1"/>
  <c r="GU4" i="4" s="1"/>
  <c r="MT8" i="3"/>
  <c r="GU8" i="4" s="1"/>
  <c r="CU22" i="7"/>
  <c r="BG22" i="8" s="1"/>
  <c r="CU23" i="7"/>
  <c r="BG23" i="8" s="1"/>
  <c r="CU14" i="7"/>
  <c r="BG14" i="8" s="1"/>
  <c r="CU24" i="7"/>
  <c r="BG24" i="8" s="1"/>
  <c r="CU18" i="7"/>
  <c r="BG18" i="8" s="1"/>
  <c r="CU9" i="7"/>
  <c r="BG9" i="8" s="1"/>
  <c r="CU21" i="7"/>
  <c r="BG21" i="8" s="1"/>
  <c r="CU17" i="7"/>
  <c r="BG17" i="8" s="1"/>
  <c r="CU34" i="7"/>
  <c r="BG34" i="8" s="1"/>
  <c r="BF4" i="7"/>
  <c r="CU4" i="7" s="1"/>
  <c r="BG4" i="8" s="1"/>
  <c r="CU29" i="7"/>
  <c r="BG29" i="8" s="1"/>
  <c r="CU19" i="7"/>
  <c r="BG19" i="8" s="1"/>
  <c r="CU8" i="7"/>
  <c r="BG8" i="8" s="1"/>
  <c r="CU11" i="7"/>
  <c r="BG11" i="8" s="1"/>
  <c r="CU28" i="7"/>
  <c r="BG28" i="8" s="1"/>
  <c r="CU33" i="7"/>
  <c r="BG33" i="8" s="1"/>
  <c r="CU36" i="7"/>
  <c r="BG36" i="8" s="1"/>
  <c r="CU31" i="7"/>
  <c r="BG31" i="8" s="1"/>
  <c r="CU10" i="7"/>
  <c r="BG10" i="8" s="1"/>
  <c r="CU15" i="7"/>
  <c r="BG15" i="8" s="1"/>
  <c r="CU5" i="7"/>
  <c r="BG5" i="8" s="1"/>
  <c r="CU27" i="7"/>
  <c r="BG27" i="8" s="1"/>
  <c r="CU13" i="7"/>
  <c r="BG13" i="8" s="1"/>
  <c r="CU16" i="7"/>
  <c r="BG16" i="8" s="1"/>
  <c r="CU30" i="7"/>
  <c r="BG30" i="8" s="1"/>
  <c r="CU32" i="7"/>
  <c r="BG32" i="8" s="1"/>
  <c r="CU7" i="7"/>
  <c r="BG7" i="8" s="1"/>
  <c r="CU35" i="7"/>
  <c r="BG35" i="8" s="1"/>
  <c r="CU26" i="7"/>
  <c r="BG26" i="8" s="1"/>
  <c r="CU6" i="7"/>
  <c r="BG6" i="8" s="1"/>
  <c r="CU12" i="7"/>
  <c r="BG12" i="8" s="1"/>
  <c r="CU20" i="7"/>
  <c r="BG20" i="8" s="1"/>
  <c r="CU25" i="7"/>
  <c r="BG25" i="8" s="1"/>
  <c r="NR10" i="3"/>
  <c r="HS10" i="4" s="1"/>
  <c r="NR16" i="3"/>
  <c r="NR5" i="3"/>
  <c r="HS5" i="4" s="1"/>
  <c r="NR7" i="3"/>
  <c r="HS7" i="4" s="1"/>
  <c r="NR11" i="3"/>
  <c r="HS11" i="4" s="1"/>
  <c r="NR8" i="3"/>
  <c r="HS8" i="4" s="1"/>
  <c r="NR9" i="3"/>
  <c r="HS9" i="4" s="1"/>
  <c r="NR6" i="3"/>
  <c r="HS6" i="4" s="1"/>
  <c r="NR12" i="3"/>
  <c r="HS12" i="4" s="1"/>
  <c r="NR13" i="3"/>
  <c r="HS13" i="4" s="1"/>
  <c r="NR15" i="3"/>
  <c r="NR14" i="3"/>
  <c r="HR4" i="3"/>
  <c r="NR4" i="3" s="1"/>
  <c r="HS4" i="4" s="1"/>
  <c r="YF4" i="2"/>
  <c r="XI9" i="2"/>
  <c r="AAP4" i="2"/>
  <c r="MZ6" i="3"/>
  <c r="HA6" i="4" s="1"/>
  <c r="MZ13" i="3"/>
  <c r="HA13" i="4" s="1"/>
  <c r="MZ14" i="3"/>
  <c r="MZ9" i="3"/>
  <c r="HA9" i="4" s="1"/>
  <c r="MZ15" i="3"/>
  <c r="MZ10" i="3"/>
  <c r="HA10" i="4" s="1"/>
  <c r="MZ12" i="3"/>
  <c r="HA12" i="4" s="1"/>
  <c r="MZ11" i="3"/>
  <c r="HA11" i="4" s="1"/>
  <c r="MZ16" i="3"/>
  <c r="MZ8" i="3"/>
  <c r="HA8" i="4" s="1"/>
  <c r="MZ5" i="3"/>
  <c r="HA5" i="4" s="1"/>
  <c r="AZ40" i="4" s="1"/>
  <c r="MZ7" i="3"/>
  <c r="HA7" i="4" s="1"/>
  <c r="GZ4" i="3"/>
  <c r="MZ4" i="3" s="1"/>
  <c r="HA4" i="4" s="1"/>
  <c r="XE10" i="2"/>
  <c r="ABC4" i="2"/>
  <c r="QI16" i="3"/>
  <c r="QI7" i="3"/>
  <c r="KJ7" i="4" s="1"/>
  <c r="QI13" i="3"/>
  <c r="KJ13" i="4" s="1"/>
  <c r="QI11" i="3"/>
  <c r="KJ11" i="4" s="1"/>
  <c r="QI15" i="3"/>
  <c r="QI8" i="3"/>
  <c r="KJ8" i="4" s="1"/>
  <c r="KI4" i="3"/>
  <c r="QI4" i="3" s="1"/>
  <c r="KJ4" i="4" s="1"/>
  <c r="QI14" i="3"/>
  <c r="QI5" i="3"/>
  <c r="KJ5" i="4" s="1"/>
  <c r="QI9" i="3"/>
  <c r="KJ9" i="4" s="1"/>
  <c r="QI6" i="3"/>
  <c r="KJ6" i="4" s="1"/>
  <c r="QI12" i="3"/>
  <c r="KJ12" i="4" s="1"/>
  <c r="QI10" i="3"/>
  <c r="KJ10" i="4" s="1"/>
  <c r="PX12" i="3"/>
  <c r="JY12" i="4" s="1"/>
  <c r="PX11" i="3"/>
  <c r="JY11" i="4" s="1"/>
  <c r="PX7" i="3"/>
  <c r="JY7" i="4" s="1"/>
  <c r="JX4" i="3"/>
  <c r="PX4" i="3" s="1"/>
  <c r="JY4" i="4" s="1"/>
  <c r="PX14" i="3"/>
  <c r="PX6" i="3"/>
  <c r="JY6" i="4" s="1"/>
  <c r="PX9" i="3"/>
  <c r="JY9" i="4" s="1"/>
  <c r="PX16" i="3"/>
  <c r="PX15" i="3"/>
  <c r="PX8" i="3"/>
  <c r="JY8" i="4" s="1"/>
  <c r="PX5" i="3"/>
  <c r="JY5" i="4" s="1"/>
  <c r="PX10" i="3"/>
  <c r="JY10" i="4" s="1"/>
  <c r="PX13" i="3"/>
  <c r="JY13" i="4" s="1"/>
  <c r="XX12" i="2"/>
  <c r="CF33" i="7"/>
  <c r="AR33" i="8" s="1"/>
  <c r="CF34" i="7"/>
  <c r="AR34" i="8" s="1"/>
  <c r="CF14" i="7"/>
  <c r="AR14" i="8" s="1"/>
  <c r="CF30" i="7"/>
  <c r="AR30" i="8" s="1"/>
  <c r="CF25" i="7"/>
  <c r="AR25" i="8" s="1"/>
  <c r="CF29" i="7"/>
  <c r="AR29" i="8" s="1"/>
  <c r="CF18" i="7"/>
  <c r="AR18" i="8" s="1"/>
  <c r="CF21" i="7"/>
  <c r="AR21" i="8" s="1"/>
  <c r="CF22" i="7"/>
  <c r="AR22" i="8" s="1"/>
  <c r="CF36" i="7"/>
  <c r="AR36" i="8" s="1"/>
  <c r="CF17" i="7"/>
  <c r="AR17" i="8" s="1"/>
  <c r="CF20" i="7"/>
  <c r="AR20" i="8" s="1"/>
  <c r="CF35" i="7"/>
  <c r="AR35" i="8" s="1"/>
  <c r="CF24" i="7"/>
  <c r="AR24" i="8" s="1"/>
  <c r="CF28" i="7"/>
  <c r="AR28" i="8" s="1"/>
  <c r="CF27" i="7"/>
  <c r="AR27" i="8" s="1"/>
  <c r="CF16" i="7"/>
  <c r="AR16" i="8" s="1"/>
  <c r="CF32" i="7"/>
  <c r="AR32" i="8" s="1"/>
  <c r="CF11" i="7"/>
  <c r="AR11" i="8" s="1"/>
  <c r="CF15" i="7"/>
  <c r="AR15" i="8" s="1"/>
  <c r="CF5" i="7"/>
  <c r="AR5" i="8" s="1"/>
  <c r="CF26" i="7"/>
  <c r="AR26" i="8" s="1"/>
  <c r="CF13" i="7"/>
  <c r="AR13" i="8" s="1"/>
  <c r="CF10" i="7"/>
  <c r="AR10" i="8" s="1"/>
  <c r="CF12" i="7"/>
  <c r="AR12" i="8" s="1"/>
  <c r="AQ4" i="7"/>
  <c r="CF4" i="7" s="1"/>
  <c r="AR4" i="8" s="1"/>
  <c r="CF9" i="7"/>
  <c r="AR9" i="8" s="1"/>
  <c r="CF8" i="7"/>
  <c r="AR8" i="8" s="1"/>
  <c r="CF31" i="7"/>
  <c r="AR31" i="8" s="1"/>
  <c r="CF23" i="7"/>
  <c r="AR23" i="8" s="1"/>
  <c r="CF19" i="7"/>
  <c r="AR19" i="8" s="1"/>
  <c r="CF6" i="7"/>
  <c r="AR6" i="8" s="1"/>
  <c r="CF7" i="7"/>
  <c r="AR7" i="8" s="1"/>
  <c r="QA14" i="3"/>
  <c r="QA7" i="3"/>
  <c r="KB7" i="4" s="1"/>
  <c r="QA10" i="3"/>
  <c r="KB10" i="4" s="1"/>
  <c r="QA9" i="3"/>
  <c r="KB9" i="4" s="1"/>
  <c r="QA5" i="3"/>
  <c r="KB5" i="4" s="1"/>
  <c r="QA11" i="3"/>
  <c r="KB11" i="4" s="1"/>
  <c r="QA12" i="3"/>
  <c r="KB12" i="4" s="1"/>
  <c r="QA6" i="3"/>
  <c r="KB6" i="4" s="1"/>
  <c r="QA8" i="3"/>
  <c r="KB8" i="4" s="1"/>
  <c r="KA4" i="3"/>
  <c r="QA4" i="3" s="1"/>
  <c r="KB4" i="4" s="1"/>
  <c r="QA16" i="3"/>
  <c r="QA15" i="3"/>
  <c r="QA13" i="3"/>
  <c r="KB13" i="4" s="1"/>
  <c r="NO15" i="3"/>
  <c r="NO10" i="3"/>
  <c r="HP10" i="4" s="1"/>
  <c r="NO14" i="3"/>
  <c r="NO7" i="3"/>
  <c r="HP7" i="4" s="1"/>
  <c r="NO12" i="3"/>
  <c r="HP12" i="4" s="1"/>
  <c r="NO9" i="3"/>
  <c r="HP9" i="4" s="1"/>
  <c r="NO16" i="3"/>
  <c r="NO13" i="3"/>
  <c r="HP13" i="4" s="1"/>
  <c r="NO11" i="3"/>
  <c r="HP11" i="4" s="1"/>
  <c r="NO6" i="3"/>
  <c r="HP6" i="4" s="1"/>
  <c r="HO4" i="3"/>
  <c r="NO4" i="3" s="1"/>
  <c r="HP4" i="4" s="1"/>
  <c r="NO5" i="3"/>
  <c r="HP5" i="4" s="1"/>
  <c r="NO8" i="3"/>
  <c r="HP8" i="4" s="1"/>
  <c r="LS16" i="3"/>
  <c r="LS12" i="3"/>
  <c r="FT12" i="4" s="1"/>
  <c r="LS15" i="3"/>
  <c r="LS8" i="3"/>
  <c r="FT8" i="4" s="1"/>
  <c r="LS14" i="3"/>
  <c r="LS10" i="3"/>
  <c r="FT10" i="4" s="1"/>
  <c r="LS11" i="3"/>
  <c r="FT11" i="4" s="1"/>
  <c r="LS13" i="3"/>
  <c r="FT13" i="4" s="1"/>
  <c r="LS9" i="3"/>
  <c r="FT9" i="4" s="1"/>
  <c r="LS6" i="3"/>
  <c r="FT6" i="4" s="1"/>
  <c r="LS5" i="3"/>
  <c r="FT5" i="4" s="1"/>
  <c r="LS7" i="3"/>
  <c r="FT7" i="4" s="1"/>
  <c r="FS4" i="3"/>
  <c r="LS4" i="3" s="1"/>
  <c r="FT4" i="4" s="1"/>
  <c r="AAR4" i="2"/>
  <c r="LD14" i="3"/>
  <c r="LD12" i="3"/>
  <c r="FE12" i="4" s="1"/>
  <c r="LD8" i="3"/>
  <c r="FE8" i="4" s="1"/>
  <c r="LD10" i="3"/>
  <c r="FE10" i="4" s="1"/>
  <c r="LD9" i="3"/>
  <c r="FE9" i="4" s="1"/>
  <c r="LD7" i="3"/>
  <c r="FE7" i="4" s="1"/>
  <c r="LD11" i="3"/>
  <c r="FE11" i="4" s="1"/>
  <c r="LD6" i="3"/>
  <c r="FE6" i="4" s="1"/>
  <c r="FD4" i="3"/>
  <c r="LD4" i="3" s="1"/>
  <c r="FE4" i="4" s="1"/>
  <c r="LD15" i="3"/>
  <c r="LD5" i="3"/>
  <c r="FE5" i="4" s="1"/>
  <c r="LD13" i="3"/>
  <c r="FE13" i="4" s="1"/>
  <c r="LD16" i="3"/>
  <c r="YY4" i="2"/>
  <c r="NL13" i="3"/>
  <c r="HM13" i="4" s="1"/>
  <c r="NL9" i="3"/>
  <c r="HM9" i="4" s="1"/>
  <c r="NL6" i="3"/>
  <c r="HM6" i="4" s="1"/>
  <c r="NL15" i="3"/>
  <c r="NL11" i="3"/>
  <c r="HM11" i="4" s="1"/>
  <c r="NL10" i="3"/>
  <c r="HM10" i="4" s="1"/>
  <c r="NL7" i="3"/>
  <c r="HM7" i="4" s="1"/>
  <c r="NL8" i="3"/>
  <c r="HM8" i="4" s="1"/>
  <c r="NL12" i="3"/>
  <c r="HM12" i="4" s="1"/>
  <c r="NL14" i="3"/>
  <c r="HL4" i="3"/>
  <c r="NL4" i="3" s="1"/>
  <c r="HM4" i="4" s="1"/>
  <c r="NL5" i="3"/>
  <c r="HM5" i="4" s="1"/>
  <c r="NL16" i="3"/>
  <c r="ME5" i="3"/>
  <c r="GF5" i="4" s="1"/>
  <c r="ME9" i="3"/>
  <c r="GF9" i="4" s="1"/>
  <c r="ME12" i="3"/>
  <c r="GF12" i="4" s="1"/>
  <c r="ME7" i="3"/>
  <c r="GF7" i="4" s="1"/>
  <c r="ME15" i="3"/>
  <c r="ME13" i="3"/>
  <c r="GF13" i="4" s="1"/>
  <c r="ME14" i="3"/>
  <c r="ME11" i="3"/>
  <c r="GF11" i="4" s="1"/>
  <c r="ME8" i="3"/>
  <c r="GF8" i="4" s="1"/>
  <c r="ME6" i="3"/>
  <c r="GF6" i="4" s="1"/>
  <c r="GE4" i="3"/>
  <c r="ME4" i="3" s="1"/>
  <c r="GF4" i="4" s="1"/>
  <c r="ME16" i="3"/>
  <c r="ME10" i="3"/>
  <c r="GF10" i="4" s="1"/>
  <c r="DD12" i="7"/>
  <c r="BP12" i="8" s="1"/>
  <c r="DD34" i="7"/>
  <c r="BP34" i="8" s="1"/>
  <c r="DD13" i="7"/>
  <c r="BP13" i="8" s="1"/>
  <c r="DD28" i="7"/>
  <c r="BP28" i="8" s="1"/>
  <c r="DD23" i="7"/>
  <c r="BP23" i="8" s="1"/>
  <c r="DD17" i="7"/>
  <c r="BP17" i="8" s="1"/>
  <c r="DD36" i="7"/>
  <c r="BP36" i="8" s="1"/>
  <c r="DD31" i="7"/>
  <c r="BP31" i="8" s="1"/>
  <c r="DD24" i="7"/>
  <c r="BP24" i="8" s="1"/>
  <c r="DD27" i="7"/>
  <c r="BP27" i="8" s="1"/>
  <c r="DD29" i="7"/>
  <c r="BP29" i="8" s="1"/>
  <c r="BO4" i="7"/>
  <c r="DD4" i="7" s="1"/>
  <c r="BP4" i="8" s="1"/>
  <c r="DD22" i="7"/>
  <c r="BP22" i="8" s="1"/>
  <c r="DD33" i="7"/>
  <c r="BP33" i="8" s="1"/>
  <c r="DD15" i="7"/>
  <c r="BP15" i="8" s="1"/>
  <c r="DD20" i="7"/>
  <c r="BP20" i="8" s="1"/>
  <c r="DD8" i="7"/>
  <c r="BP8" i="8" s="1"/>
  <c r="DD25" i="7"/>
  <c r="BP25" i="8" s="1"/>
  <c r="DD26" i="7"/>
  <c r="BP26" i="8" s="1"/>
  <c r="DD11" i="7"/>
  <c r="BP11" i="8" s="1"/>
  <c r="DD16" i="7"/>
  <c r="BP16" i="8" s="1"/>
  <c r="DD19" i="7"/>
  <c r="BP19" i="8" s="1"/>
  <c r="DD5" i="7"/>
  <c r="BP5" i="8" s="1"/>
  <c r="DD14" i="7"/>
  <c r="BP14" i="8" s="1"/>
  <c r="DD30" i="7"/>
  <c r="BP30" i="8" s="1"/>
  <c r="DD7" i="7"/>
  <c r="BP7" i="8" s="1"/>
  <c r="DD35" i="7"/>
  <c r="BP35" i="8" s="1"/>
  <c r="DD21" i="7"/>
  <c r="BP21" i="8" s="1"/>
  <c r="DD6" i="7"/>
  <c r="BP6" i="8" s="1"/>
  <c r="DD10" i="7"/>
  <c r="BP10" i="8" s="1"/>
  <c r="DD9" i="7"/>
  <c r="BP9" i="8" s="1"/>
  <c r="DD32" i="7"/>
  <c r="BP32" i="8" s="1"/>
  <c r="DD18" i="7"/>
  <c r="BP18" i="8" s="1"/>
  <c r="JT4" i="3"/>
  <c r="PT4" i="3" s="1"/>
  <c r="JU4" i="4" s="1"/>
  <c r="KG4" i="3"/>
  <c r="QG4" i="3" s="1"/>
  <c r="KH4" i="4" s="1"/>
  <c r="LQ16" i="3"/>
  <c r="LQ13" i="3"/>
  <c r="FR13" i="4" s="1"/>
  <c r="LQ15" i="3"/>
  <c r="LQ5" i="3"/>
  <c r="FR5" i="4" s="1"/>
  <c r="LQ12" i="3"/>
  <c r="FR12" i="4" s="1"/>
  <c r="LQ6" i="3"/>
  <c r="FR6" i="4" s="1"/>
  <c r="LQ7" i="3"/>
  <c r="FR7" i="4" s="1"/>
  <c r="LQ11" i="3"/>
  <c r="FR11" i="4" s="1"/>
  <c r="LQ14" i="3"/>
  <c r="LQ9" i="3"/>
  <c r="FR9" i="4" s="1"/>
  <c r="LQ10" i="3"/>
  <c r="FR10" i="4" s="1"/>
  <c r="FQ4" i="3"/>
  <c r="LQ4" i="3" s="1"/>
  <c r="FR4" i="4" s="1"/>
  <c r="LQ8" i="3"/>
  <c r="FR8" i="4" s="1"/>
  <c r="AAW4" i="2"/>
  <c r="CK32" i="7"/>
  <c r="AW32" i="8" s="1"/>
  <c r="CK19" i="7"/>
  <c r="AW19" i="8" s="1"/>
  <c r="CK28" i="7"/>
  <c r="AW28" i="8" s="1"/>
  <c r="CK35" i="7"/>
  <c r="AW35" i="8" s="1"/>
  <c r="CK16" i="7"/>
  <c r="AW16" i="8" s="1"/>
  <c r="CK34" i="7"/>
  <c r="AW34" i="8" s="1"/>
  <c r="CK20" i="7"/>
  <c r="AW20" i="8" s="1"/>
  <c r="CK36" i="7"/>
  <c r="AW36" i="8" s="1"/>
  <c r="CK11" i="7"/>
  <c r="AW11" i="8" s="1"/>
  <c r="CK22" i="7"/>
  <c r="AW22" i="8" s="1"/>
  <c r="CK24" i="7"/>
  <c r="AW24" i="8" s="1"/>
  <c r="CK26" i="7"/>
  <c r="AW26" i="8" s="1"/>
  <c r="CK30" i="7"/>
  <c r="AW30" i="8" s="1"/>
  <c r="CK29" i="7"/>
  <c r="AW29" i="8" s="1"/>
  <c r="CK14" i="7"/>
  <c r="AW14" i="8" s="1"/>
  <c r="CK12" i="7"/>
  <c r="AW12" i="8" s="1"/>
  <c r="CK31" i="7"/>
  <c r="AW31" i="8" s="1"/>
  <c r="CK23" i="7"/>
  <c r="AW23" i="8" s="1"/>
  <c r="CK10" i="7"/>
  <c r="AW10" i="8" s="1"/>
  <c r="CK21" i="7"/>
  <c r="AW21" i="8" s="1"/>
  <c r="CK27" i="7"/>
  <c r="AW27" i="8" s="1"/>
  <c r="CK33" i="7"/>
  <c r="AW33" i="8" s="1"/>
  <c r="AV9" i="7"/>
  <c r="CK9" i="7" s="1"/>
  <c r="AW9" i="8" s="1"/>
  <c r="CK25" i="7"/>
  <c r="AW25" i="8" s="1"/>
  <c r="CK17" i="7"/>
  <c r="AW17" i="8" s="1"/>
  <c r="CK13" i="7"/>
  <c r="AW13" i="8" s="1"/>
  <c r="CK15" i="7"/>
  <c r="AW15" i="8" s="1"/>
  <c r="CK18" i="7"/>
  <c r="AW18" i="8" s="1"/>
  <c r="OV10" i="3"/>
  <c r="IW10" i="4" s="1"/>
  <c r="OV13" i="3"/>
  <c r="IW13" i="4" s="1"/>
  <c r="OV12" i="3"/>
  <c r="IW12" i="4" s="1"/>
  <c r="OV8" i="3"/>
  <c r="IW8" i="4" s="1"/>
  <c r="OV11" i="3"/>
  <c r="IW11" i="4" s="1"/>
  <c r="OV15" i="3"/>
  <c r="OV14" i="3"/>
  <c r="OV6" i="3"/>
  <c r="IW6" i="4" s="1"/>
  <c r="OV16" i="3"/>
  <c r="OV7" i="3"/>
  <c r="IW7" i="4" s="1"/>
  <c r="OV9" i="3"/>
  <c r="IW9" i="4" s="1"/>
  <c r="IV4" i="3"/>
  <c r="OV4" i="3" s="1"/>
  <c r="IW4" i="4" s="1"/>
  <c r="OV5" i="3"/>
  <c r="IW5" i="4" s="1"/>
  <c r="ZJ9" i="2"/>
  <c r="AFU26" i="2"/>
  <c r="AFU17" i="2"/>
  <c r="AFU11" i="2"/>
  <c r="BU11" i="4" s="1"/>
  <c r="AFU23" i="2"/>
  <c r="AFU15" i="2"/>
  <c r="AFU8" i="2"/>
  <c r="BU8" i="4" s="1"/>
  <c r="AFU22" i="2"/>
  <c r="AFU16" i="2"/>
  <c r="AFU7" i="2"/>
  <c r="BU7" i="4" s="1"/>
  <c r="AFU20" i="2"/>
  <c r="AFU14" i="2"/>
  <c r="AFU6" i="2"/>
  <c r="BU6" i="4" s="1"/>
  <c r="AFU25" i="2"/>
  <c r="AFU12" i="2"/>
  <c r="BU12" i="4" s="1"/>
  <c r="AFU24" i="2"/>
  <c r="AFU13" i="2"/>
  <c r="BU13" i="4" s="1"/>
  <c r="AFU21" i="2"/>
  <c r="AFU18" i="2"/>
  <c r="AFU19" i="2"/>
  <c r="AFU5" i="2"/>
  <c r="BU5" i="4" s="1"/>
  <c r="AFU10" i="2"/>
  <c r="BU10" i="4" s="1"/>
  <c r="AFU9" i="2"/>
  <c r="BU9" i="4" s="1"/>
  <c r="ZU4" i="2"/>
  <c r="AFU4" i="2" s="1"/>
  <c r="BU4" i="4" s="1"/>
  <c r="DJ36" i="7"/>
  <c r="BV36" i="8" s="1"/>
  <c r="DJ35" i="7"/>
  <c r="BV35" i="8" s="1"/>
  <c r="DJ21" i="7"/>
  <c r="BV21" i="8" s="1"/>
  <c r="DJ14" i="7"/>
  <c r="BV14" i="8" s="1"/>
  <c r="DJ26" i="7"/>
  <c r="BV26" i="8" s="1"/>
  <c r="DJ17" i="7"/>
  <c r="BV17" i="8" s="1"/>
  <c r="DJ9" i="7"/>
  <c r="BV9" i="8" s="1"/>
  <c r="DJ28" i="7"/>
  <c r="BV28" i="8" s="1"/>
  <c r="DJ27" i="7"/>
  <c r="BV27" i="8" s="1"/>
  <c r="DJ30" i="7"/>
  <c r="BV30" i="8" s="1"/>
  <c r="DJ31" i="7"/>
  <c r="BV31" i="8" s="1"/>
  <c r="DJ33" i="7"/>
  <c r="BV33" i="8" s="1"/>
  <c r="DJ15" i="7"/>
  <c r="BV15" i="8" s="1"/>
  <c r="DJ20" i="7"/>
  <c r="BV20" i="8" s="1"/>
  <c r="DJ12" i="7"/>
  <c r="BV12" i="8" s="1"/>
  <c r="DJ16" i="7"/>
  <c r="BV16" i="8" s="1"/>
  <c r="DJ24" i="7"/>
  <c r="BV24" i="8" s="1"/>
  <c r="DJ22" i="7"/>
  <c r="BV22" i="8" s="1"/>
  <c r="DJ32" i="7"/>
  <c r="BV32" i="8" s="1"/>
  <c r="DJ13" i="7"/>
  <c r="BV13" i="8" s="1"/>
  <c r="DJ19" i="7"/>
  <c r="BV19" i="8" s="1"/>
  <c r="DJ11" i="7"/>
  <c r="BV11" i="8" s="1"/>
  <c r="DJ8" i="7"/>
  <c r="BV8" i="8" s="1"/>
  <c r="DJ23" i="7"/>
  <c r="BV23" i="8" s="1"/>
  <c r="DJ34" i="7"/>
  <c r="BV34" i="8" s="1"/>
  <c r="DJ10" i="7"/>
  <c r="BV10" i="8" s="1"/>
  <c r="DJ18" i="7"/>
  <c r="BV18" i="8" s="1"/>
  <c r="BU7" i="7"/>
  <c r="DJ7" i="7" s="1"/>
  <c r="BV7" i="8" s="1"/>
  <c r="DJ25" i="7"/>
  <c r="BV25" i="8" s="1"/>
  <c r="DJ29" i="7"/>
  <c r="BV29" i="8" s="1"/>
  <c r="LV13" i="3"/>
  <c r="FW13" i="4" s="1"/>
  <c r="LV11" i="3"/>
  <c r="FW11" i="4" s="1"/>
  <c r="LV8" i="3"/>
  <c r="FW8" i="4" s="1"/>
  <c r="LV9" i="3"/>
  <c r="FW9" i="4" s="1"/>
  <c r="LV12" i="3"/>
  <c r="FW12" i="4" s="1"/>
  <c r="LV5" i="3"/>
  <c r="FW5" i="4" s="1"/>
  <c r="LV14" i="3"/>
  <c r="LV15" i="3"/>
  <c r="FV4" i="3"/>
  <c r="LV4" i="3" s="1"/>
  <c r="FW4" i="4" s="1"/>
  <c r="LV10" i="3"/>
  <c r="FW10" i="4" s="1"/>
  <c r="LV7" i="3"/>
  <c r="FW7" i="4" s="1"/>
  <c r="LV6" i="3"/>
  <c r="FW6" i="4" s="1"/>
  <c r="LV16" i="3"/>
  <c r="NQ8" i="3"/>
  <c r="HR8" i="4" s="1"/>
  <c r="NQ15" i="3"/>
  <c r="NQ7" i="3"/>
  <c r="HR7" i="4" s="1"/>
  <c r="NQ16" i="3"/>
  <c r="NQ9" i="3"/>
  <c r="HR9" i="4" s="1"/>
  <c r="NQ13" i="3"/>
  <c r="HR13" i="4" s="1"/>
  <c r="NQ14" i="3"/>
  <c r="NQ10" i="3"/>
  <c r="HR10" i="4" s="1"/>
  <c r="NQ11" i="3"/>
  <c r="HR11" i="4" s="1"/>
  <c r="NQ12" i="3"/>
  <c r="HR12" i="4" s="1"/>
  <c r="HQ6" i="3"/>
  <c r="NQ6" i="3" s="1"/>
  <c r="HR6" i="4" s="1"/>
  <c r="YB10" i="2"/>
  <c r="ACG4" i="2"/>
  <c r="PJ13" i="3"/>
  <c r="JK13" i="4" s="1"/>
  <c r="PJ8" i="3"/>
  <c r="JK8" i="4" s="1"/>
  <c r="PJ12" i="3"/>
  <c r="JK12" i="4" s="1"/>
  <c r="PJ15" i="3"/>
  <c r="PJ9" i="3"/>
  <c r="JK9" i="4" s="1"/>
  <c r="PJ11" i="3"/>
  <c r="JK11" i="4" s="1"/>
  <c r="PJ7" i="3"/>
  <c r="JK7" i="4" s="1"/>
  <c r="PJ14" i="3"/>
  <c r="PJ16" i="3"/>
  <c r="PJ10" i="3"/>
  <c r="JK10" i="4" s="1"/>
  <c r="JJ6" i="3"/>
  <c r="PJ6" i="3" s="1"/>
  <c r="JK6" i="4" s="1"/>
  <c r="XM4" i="2"/>
  <c r="YG4" i="2"/>
  <c r="ACV4" i="2"/>
  <c r="CT28" i="7"/>
  <c r="BF28" i="8" s="1"/>
  <c r="CT26" i="7"/>
  <c r="BF26" i="8" s="1"/>
  <c r="BE14" i="7"/>
  <c r="CT14" i="7" s="1"/>
  <c r="BF14" i="8" s="1"/>
  <c r="CT17" i="7"/>
  <c r="BF17" i="8" s="1"/>
  <c r="CT25" i="7"/>
  <c r="BF25" i="8" s="1"/>
  <c r="CT23" i="7"/>
  <c r="BF23" i="8" s="1"/>
  <c r="CT19" i="7"/>
  <c r="BF19" i="8" s="1"/>
  <c r="CT33" i="7"/>
  <c r="BF33" i="8" s="1"/>
  <c r="CT29" i="7"/>
  <c r="BF29" i="8" s="1"/>
  <c r="CT22" i="7"/>
  <c r="BF22" i="8" s="1"/>
  <c r="CT15" i="7"/>
  <c r="BF15" i="8" s="1"/>
  <c r="CT30" i="7"/>
  <c r="BF30" i="8" s="1"/>
  <c r="CT34" i="7"/>
  <c r="BF34" i="8" s="1"/>
  <c r="CT18" i="7"/>
  <c r="BF18" i="8" s="1"/>
  <c r="CT32" i="7"/>
  <c r="BF32" i="8" s="1"/>
  <c r="CT20" i="7"/>
  <c r="BF20" i="8" s="1"/>
  <c r="CT24" i="7"/>
  <c r="BF24" i="8" s="1"/>
  <c r="CT21" i="7"/>
  <c r="BF21" i="8" s="1"/>
  <c r="CT16" i="7"/>
  <c r="BF16" i="8" s="1"/>
  <c r="CT27" i="7"/>
  <c r="BF27" i="8" s="1"/>
  <c r="CT31" i="7"/>
  <c r="BF31" i="8" s="1"/>
  <c r="CT35" i="7"/>
  <c r="BF35" i="8" s="1"/>
  <c r="CT36" i="7"/>
  <c r="BF36" i="8" s="1"/>
  <c r="XZ4" i="2"/>
  <c r="AAY4" i="2"/>
  <c r="QF16" i="3"/>
  <c r="QF5" i="3"/>
  <c r="KG5" i="4" s="1"/>
  <c r="QF15" i="3"/>
  <c r="QF6" i="3"/>
  <c r="KG6" i="4" s="1"/>
  <c r="QF10" i="3"/>
  <c r="KG10" i="4" s="1"/>
  <c r="QF8" i="3"/>
  <c r="KG8" i="4" s="1"/>
  <c r="QF12" i="3"/>
  <c r="KG12" i="4" s="1"/>
  <c r="KF4" i="3"/>
  <c r="QF4" i="3" s="1"/>
  <c r="KG4" i="4" s="1"/>
  <c r="QF14" i="3"/>
  <c r="QF7" i="3"/>
  <c r="KG7" i="4" s="1"/>
  <c r="QF11" i="3"/>
  <c r="KG11" i="4" s="1"/>
  <c r="QF9" i="3"/>
  <c r="KG9" i="4" s="1"/>
  <c r="QF13" i="3"/>
  <c r="KG13" i="4" s="1"/>
  <c r="ZS4" i="2"/>
  <c r="DQ27" i="7"/>
  <c r="CC27" i="8" s="1"/>
  <c r="DQ19" i="7"/>
  <c r="CC19" i="8" s="1"/>
  <c r="DQ20" i="7"/>
  <c r="CC20" i="8" s="1"/>
  <c r="DQ35" i="7"/>
  <c r="CC35" i="8" s="1"/>
  <c r="DQ28" i="7"/>
  <c r="CC28" i="8" s="1"/>
  <c r="DQ36" i="7"/>
  <c r="CC36" i="8" s="1"/>
  <c r="DQ12" i="7"/>
  <c r="CC12" i="8" s="1"/>
  <c r="DQ23" i="7"/>
  <c r="CC23" i="8" s="1"/>
  <c r="DQ14" i="7"/>
  <c r="CC14" i="8" s="1"/>
  <c r="DQ24" i="7"/>
  <c r="CC24" i="8" s="1"/>
  <c r="DQ11" i="7"/>
  <c r="CC11" i="8" s="1"/>
  <c r="DQ32" i="7"/>
  <c r="CC32" i="8" s="1"/>
  <c r="DQ18" i="7"/>
  <c r="CC18" i="8" s="1"/>
  <c r="DQ21" i="7"/>
  <c r="CC21" i="8" s="1"/>
  <c r="DQ16" i="7"/>
  <c r="CC16" i="8" s="1"/>
  <c r="DQ31" i="7"/>
  <c r="CC31" i="8" s="1"/>
  <c r="DQ22" i="7"/>
  <c r="CC22" i="8" s="1"/>
  <c r="DQ33" i="7"/>
  <c r="CC33" i="8" s="1"/>
  <c r="DQ26" i="7"/>
  <c r="CC26" i="8" s="1"/>
  <c r="DQ10" i="7"/>
  <c r="CC10" i="8" s="1"/>
  <c r="DQ30" i="7"/>
  <c r="CC30" i="8" s="1"/>
  <c r="DQ25" i="7"/>
  <c r="CC25" i="8" s="1"/>
  <c r="DQ34" i="7"/>
  <c r="CC34" i="8" s="1"/>
  <c r="DQ17" i="7"/>
  <c r="CC17" i="8" s="1"/>
  <c r="DQ7" i="7"/>
  <c r="CC7" i="8" s="1"/>
  <c r="DQ8" i="7"/>
  <c r="CC8" i="8" s="1"/>
  <c r="DQ6" i="7"/>
  <c r="CC6" i="8" s="1"/>
  <c r="DQ5" i="7"/>
  <c r="CC5" i="8" s="1"/>
  <c r="DQ13" i="7"/>
  <c r="CC13" i="8" s="1"/>
  <c r="DQ9" i="7"/>
  <c r="CC9" i="8" s="1"/>
  <c r="DQ15" i="7"/>
  <c r="CC15" i="8" s="1"/>
  <c r="CB4" i="7"/>
  <c r="DQ4" i="7" s="1"/>
  <c r="CC4" i="8" s="1"/>
  <c r="DQ29" i="7"/>
  <c r="CC29" i="8" s="1"/>
  <c r="AAS4" i="2"/>
  <c r="DO8" i="7"/>
  <c r="CA8" i="8" s="1"/>
  <c r="DO25" i="7"/>
  <c r="CA25" i="8" s="1"/>
  <c r="DO35" i="7"/>
  <c r="CA35" i="8" s="1"/>
  <c r="DO29" i="7"/>
  <c r="CA29" i="8" s="1"/>
  <c r="DO21" i="7"/>
  <c r="CA21" i="8" s="1"/>
  <c r="DO7" i="7"/>
  <c r="CA7" i="8" s="1"/>
  <c r="DO12" i="7"/>
  <c r="CA12" i="8" s="1"/>
  <c r="DO28" i="7"/>
  <c r="CA28" i="8" s="1"/>
  <c r="DO23" i="7"/>
  <c r="CA23" i="8" s="1"/>
  <c r="DO10" i="7"/>
  <c r="CA10" i="8" s="1"/>
  <c r="DO24" i="7"/>
  <c r="CA24" i="8" s="1"/>
  <c r="DO20" i="7"/>
  <c r="CA20" i="8" s="1"/>
  <c r="DO15" i="7"/>
  <c r="CA15" i="8" s="1"/>
  <c r="DO34" i="7"/>
  <c r="CA34" i="8" s="1"/>
  <c r="DO27" i="7"/>
  <c r="CA27" i="8" s="1"/>
  <c r="DO6" i="7"/>
  <c r="CA6" i="8" s="1"/>
  <c r="DO33" i="7"/>
  <c r="CA33" i="8" s="1"/>
  <c r="DO14" i="7"/>
  <c r="CA14" i="8" s="1"/>
  <c r="DO30" i="7"/>
  <c r="CA30" i="8" s="1"/>
  <c r="DO13" i="7"/>
  <c r="CA13" i="8" s="1"/>
  <c r="DO32" i="7"/>
  <c r="CA32" i="8" s="1"/>
  <c r="DO36" i="7"/>
  <c r="CA36" i="8" s="1"/>
  <c r="BZ4" i="7"/>
  <c r="DO4" i="7" s="1"/>
  <c r="CA4" i="8" s="1"/>
  <c r="DO11" i="7"/>
  <c r="CA11" i="8" s="1"/>
  <c r="DO19" i="7"/>
  <c r="CA19" i="8" s="1"/>
  <c r="DO9" i="7"/>
  <c r="CA9" i="8" s="1"/>
  <c r="DO18" i="7"/>
  <c r="CA18" i="8" s="1"/>
  <c r="DO17" i="7"/>
  <c r="CA17" i="8" s="1"/>
  <c r="DO26" i="7"/>
  <c r="CA26" i="8" s="1"/>
  <c r="DO22" i="7"/>
  <c r="CA22" i="8" s="1"/>
  <c r="DO31" i="7"/>
  <c r="CA31" i="8" s="1"/>
  <c r="DO5" i="7"/>
  <c r="CA5" i="8" s="1"/>
  <c r="DO16" i="7"/>
  <c r="CA16" i="8" s="1"/>
  <c r="JP12" i="3"/>
  <c r="PP12" i="3" s="1"/>
  <c r="JQ12" i="4" s="1"/>
  <c r="PP15" i="3"/>
  <c r="PP13" i="3"/>
  <c r="JQ13" i="4" s="1"/>
  <c r="PP14" i="3"/>
  <c r="PP16" i="3"/>
  <c r="CE18" i="7"/>
  <c r="AQ18" i="8" s="1"/>
  <c r="CE21" i="7"/>
  <c r="AQ21" i="8" s="1"/>
  <c r="CE25" i="7"/>
  <c r="AQ25" i="8" s="1"/>
  <c r="CE33" i="7"/>
  <c r="AQ33" i="8" s="1"/>
  <c r="CE19" i="7"/>
  <c r="AQ19" i="8" s="1"/>
  <c r="CE15" i="7"/>
  <c r="AQ15" i="8" s="1"/>
  <c r="CE10" i="7"/>
  <c r="AQ10" i="8" s="1"/>
  <c r="CE32" i="7"/>
  <c r="AQ32" i="8" s="1"/>
  <c r="CE8" i="7"/>
  <c r="AQ8" i="8" s="1"/>
  <c r="CE36" i="7"/>
  <c r="AQ36" i="8" s="1"/>
  <c r="CE30" i="7"/>
  <c r="AQ30" i="8" s="1"/>
  <c r="CE6" i="7"/>
  <c r="AQ6" i="8" s="1"/>
  <c r="CE16" i="7"/>
  <c r="AQ16" i="8" s="1"/>
  <c r="CE14" i="7"/>
  <c r="AQ14" i="8" s="1"/>
  <c r="CE23" i="7"/>
  <c r="AQ23" i="8" s="1"/>
  <c r="CE17" i="7"/>
  <c r="AQ17" i="8" s="1"/>
  <c r="CE13" i="7"/>
  <c r="AQ13" i="8" s="1"/>
  <c r="CE35" i="7"/>
  <c r="AQ35" i="8" s="1"/>
  <c r="CE9" i="7"/>
  <c r="AQ9" i="8" s="1"/>
  <c r="CE22" i="7"/>
  <c r="AQ22" i="8" s="1"/>
  <c r="CE7" i="7"/>
  <c r="AQ7" i="8" s="1"/>
  <c r="CE24" i="7"/>
  <c r="AQ24" i="8" s="1"/>
  <c r="CE20" i="7"/>
  <c r="AQ20" i="8" s="1"/>
  <c r="CE12" i="7"/>
  <c r="AQ12" i="8" s="1"/>
  <c r="CE29" i="7"/>
  <c r="AQ29" i="8" s="1"/>
  <c r="CE27" i="7"/>
  <c r="AQ27" i="8" s="1"/>
  <c r="CE26" i="7"/>
  <c r="AQ26" i="8" s="1"/>
  <c r="CE11" i="7"/>
  <c r="AQ11" i="8" s="1"/>
  <c r="AP4" i="7"/>
  <c r="CE4" i="7" s="1"/>
  <c r="AQ4" i="8" s="1"/>
  <c r="CE31" i="7"/>
  <c r="AQ31" i="8" s="1"/>
  <c r="CE5" i="7"/>
  <c r="AQ5" i="8" s="1"/>
  <c r="CE34" i="7"/>
  <c r="AQ34" i="8" s="1"/>
  <c r="CE28" i="7"/>
  <c r="AQ28" i="8" s="1"/>
  <c r="AAT4" i="2"/>
  <c r="YU4" i="2"/>
  <c r="YR13" i="2"/>
  <c r="ACR13" i="2"/>
  <c r="AAF4" i="2"/>
  <c r="DK18" i="7"/>
  <c r="BW18" i="8" s="1"/>
  <c r="DK15" i="7"/>
  <c r="BW15" i="8" s="1"/>
  <c r="DK29" i="7"/>
  <c r="BW29" i="8" s="1"/>
  <c r="DK30" i="7"/>
  <c r="BW30" i="8" s="1"/>
  <c r="DK22" i="7"/>
  <c r="BW22" i="8" s="1"/>
  <c r="DK21" i="7"/>
  <c r="BW21" i="8" s="1"/>
  <c r="DK34" i="7"/>
  <c r="BW34" i="8" s="1"/>
  <c r="DK33" i="7"/>
  <c r="BW33" i="8" s="1"/>
  <c r="DK26" i="7"/>
  <c r="BW26" i="8" s="1"/>
  <c r="DK24" i="7"/>
  <c r="BW24" i="8" s="1"/>
  <c r="DK8" i="7"/>
  <c r="BW8" i="8" s="1"/>
  <c r="DK12" i="7"/>
  <c r="BW12" i="8" s="1"/>
  <c r="DK17" i="7"/>
  <c r="BW17" i="8" s="1"/>
  <c r="DK28" i="7"/>
  <c r="BW28" i="8" s="1"/>
  <c r="DK27" i="7"/>
  <c r="BW27" i="8" s="1"/>
  <c r="DK14" i="7"/>
  <c r="BW14" i="8" s="1"/>
  <c r="DK32" i="7"/>
  <c r="BW32" i="8" s="1"/>
  <c r="DK13" i="7"/>
  <c r="BW13" i="8" s="1"/>
  <c r="DK36" i="7"/>
  <c r="BW36" i="8" s="1"/>
  <c r="DK19" i="7"/>
  <c r="BW19" i="8" s="1"/>
  <c r="DK10" i="7"/>
  <c r="BW10" i="8" s="1"/>
  <c r="DK16" i="7"/>
  <c r="BW16" i="8" s="1"/>
  <c r="DK20" i="7"/>
  <c r="BW20" i="8" s="1"/>
  <c r="DK25" i="7"/>
  <c r="BW25" i="8" s="1"/>
  <c r="BV6" i="7"/>
  <c r="DK6" i="7" s="1"/>
  <c r="BW6" i="8" s="1"/>
  <c r="DK23" i="7"/>
  <c r="BW23" i="8" s="1"/>
  <c r="DK11" i="7"/>
  <c r="BW11" i="8" s="1"/>
  <c r="DK35" i="7"/>
  <c r="BW35" i="8" s="1"/>
  <c r="DK9" i="7"/>
  <c r="BW9" i="8" s="1"/>
  <c r="DK7" i="7"/>
  <c r="BW7" i="8" s="1"/>
  <c r="DK31" i="7"/>
  <c r="BW31" i="8" s="1"/>
  <c r="ABM4" i="2"/>
  <c r="YM4" i="2"/>
  <c r="XW4" i="2"/>
  <c r="DB17" i="7"/>
  <c r="BN17" i="8" s="1"/>
  <c r="DB31" i="7"/>
  <c r="BN31" i="8" s="1"/>
  <c r="BM14" i="7"/>
  <c r="DB14" i="7" s="1"/>
  <c r="BN14" i="8" s="1"/>
  <c r="DB27" i="7"/>
  <c r="BN27" i="8" s="1"/>
  <c r="DB21" i="7"/>
  <c r="BN21" i="8" s="1"/>
  <c r="DB35" i="7"/>
  <c r="BN35" i="8" s="1"/>
  <c r="DB15" i="7"/>
  <c r="BN15" i="8" s="1"/>
  <c r="DB34" i="7"/>
  <c r="BN34" i="8" s="1"/>
  <c r="DB28" i="7"/>
  <c r="BN28" i="8" s="1"/>
  <c r="DB24" i="7"/>
  <c r="BN24" i="8" s="1"/>
  <c r="DB22" i="7"/>
  <c r="BN22" i="8" s="1"/>
  <c r="DB33" i="7"/>
  <c r="BN33" i="8" s="1"/>
  <c r="DB36" i="7"/>
  <c r="BN36" i="8" s="1"/>
  <c r="DB19" i="7"/>
  <c r="BN19" i="8" s="1"/>
  <c r="DB32" i="7"/>
  <c r="BN32" i="8" s="1"/>
  <c r="DB23" i="7"/>
  <c r="BN23" i="8" s="1"/>
  <c r="DB26" i="7"/>
  <c r="BN26" i="8" s="1"/>
  <c r="DB18" i="7"/>
  <c r="BN18" i="8" s="1"/>
  <c r="DB30" i="7"/>
  <c r="BN30" i="8" s="1"/>
  <c r="DB29" i="7"/>
  <c r="BN29" i="8" s="1"/>
  <c r="DB25" i="7"/>
  <c r="BN25" i="8" s="1"/>
  <c r="DB20" i="7"/>
  <c r="BN20" i="8" s="1"/>
  <c r="DB16" i="7"/>
  <c r="BN16" i="8" s="1"/>
  <c r="ACD12" i="2"/>
  <c r="CJ31" i="7"/>
  <c r="AV31" i="8" s="1"/>
  <c r="CJ27" i="7"/>
  <c r="AV27" i="8" s="1"/>
  <c r="CJ19" i="7"/>
  <c r="AV19" i="8" s="1"/>
  <c r="CJ35" i="7"/>
  <c r="AV35" i="8" s="1"/>
  <c r="CJ10" i="7"/>
  <c r="AV10" i="8" s="1"/>
  <c r="CJ13" i="7"/>
  <c r="AV13" i="8" s="1"/>
  <c r="CJ23" i="7"/>
  <c r="AV23" i="8" s="1"/>
  <c r="CJ14" i="7"/>
  <c r="AV14" i="8" s="1"/>
  <c r="CJ21" i="7"/>
  <c r="AV21" i="8" s="1"/>
  <c r="CJ17" i="7"/>
  <c r="AV17" i="8" s="1"/>
  <c r="CJ25" i="7"/>
  <c r="AV25" i="8" s="1"/>
  <c r="CJ22" i="7"/>
  <c r="AV22" i="8" s="1"/>
  <c r="CJ36" i="7"/>
  <c r="AV36" i="8" s="1"/>
  <c r="CJ26" i="7"/>
  <c r="AV26" i="8" s="1"/>
  <c r="CJ15" i="7"/>
  <c r="AV15" i="8" s="1"/>
  <c r="CJ29" i="7"/>
  <c r="AV29" i="8" s="1"/>
  <c r="CJ33" i="7"/>
  <c r="AV33" i="8" s="1"/>
  <c r="CJ20" i="7"/>
  <c r="AV20" i="8" s="1"/>
  <c r="CJ28" i="7"/>
  <c r="AV28" i="8" s="1"/>
  <c r="CJ11" i="7"/>
  <c r="AV11" i="8" s="1"/>
  <c r="CJ34" i="7"/>
  <c r="AV34" i="8" s="1"/>
  <c r="CJ24" i="7"/>
  <c r="AV24" i="8" s="1"/>
  <c r="CJ18" i="7"/>
  <c r="AV18" i="8" s="1"/>
  <c r="CJ32" i="7"/>
  <c r="AV32" i="8" s="1"/>
  <c r="CJ12" i="7"/>
  <c r="AV12" i="8" s="1"/>
  <c r="CJ8" i="7"/>
  <c r="AV8" i="8" s="1"/>
  <c r="CJ30" i="7"/>
  <c r="AV30" i="8" s="1"/>
  <c r="CJ16" i="7"/>
  <c r="AV16" i="8" s="1"/>
  <c r="CJ9" i="7"/>
  <c r="AV9" i="8" s="1"/>
  <c r="CJ6" i="7"/>
  <c r="AV6" i="8" s="1"/>
  <c r="CJ7" i="7"/>
  <c r="AV7" i="8" s="1"/>
  <c r="CJ5" i="7"/>
  <c r="AV5" i="8" s="1"/>
  <c r="AU4" i="7"/>
  <c r="CJ4" i="7" s="1"/>
  <c r="AV4" i="8" s="1"/>
  <c r="BS4" i="7"/>
  <c r="DH4" i="7" s="1"/>
  <c r="BT4" i="8" s="1"/>
  <c r="ZE4" i="2"/>
  <c r="QB8" i="3"/>
  <c r="KC8" i="4" s="1"/>
  <c r="QB11" i="3"/>
  <c r="KC11" i="4" s="1"/>
  <c r="QB16" i="3"/>
  <c r="QB7" i="3"/>
  <c r="KC7" i="4" s="1"/>
  <c r="QB15" i="3"/>
  <c r="QB5" i="3"/>
  <c r="KC5" i="4" s="1"/>
  <c r="QB12" i="3"/>
  <c r="KC12" i="4" s="1"/>
  <c r="QB13" i="3"/>
  <c r="KC13" i="4" s="1"/>
  <c r="KB4" i="3"/>
  <c r="QB4" i="3" s="1"/>
  <c r="KC4" i="4" s="1"/>
  <c r="QB14" i="3"/>
  <c r="QB9" i="3"/>
  <c r="KC9" i="4" s="1"/>
  <c r="QB6" i="3"/>
  <c r="KC6" i="4" s="1"/>
  <c r="QB10" i="3"/>
  <c r="KC10" i="4" s="1"/>
  <c r="ZV4" i="2"/>
  <c r="BM46" i="8"/>
  <c r="BM42" i="8"/>
  <c r="EL32" i="6"/>
  <c r="FD34" i="6"/>
  <c r="EL34" i="6"/>
  <c r="CH32" i="6"/>
  <c r="DV33" i="6"/>
  <c r="EL33" i="6"/>
  <c r="DX34" i="6"/>
  <c r="CP31" i="6"/>
  <c r="CP30" i="6" s="1"/>
  <c r="ED34" i="6"/>
  <c r="ED33" i="6"/>
  <c r="EK34" i="6"/>
  <c r="CW33" i="6"/>
  <c r="HY34" i="6"/>
  <c r="AE34" i="8" s="1"/>
  <c r="FD33" i="6"/>
  <c r="DP32" i="6"/>
  <c r="EI34" i="6"/>
  <c r="CU33" i="6"/>
  <c r="DD32" i="6"/>
  <c r="ER33" i="6"/>
  <c r="ES34" i="6"/>
  <c r="DE33" i="6"/>
  <c r="EV33" i="6"/>
  <c r="DH32" i="6"/>
  <c r="DW32" i="6"/>
  <c r="CI31" i="6"/>
  <c r="FC32" i="6"/>
  <c r="DO31" i="6"/>
  <c r="EF33" i="6"/>
  <c r="CR32" i="6"/>
  <c r="DI33" i="6"/>
  <c r="EW34" i="6"/>
  <c r="EQ34" i="6"/>
  <c r="DC33" i="6"/>
  <c r="EP33" i="6"/>
  <c r="DB32" i="6"/>
  <c r="FA34" i="6"/>
  <c r="DM33" i="6"/>
  <c r="DN32" i="6"/>
  <c r="FB33" i="6"/>
  <c r="CX30" i="6"/>
  <c r="EL31" i="6"/>
  <c r="CF32" i="6"/>
  <c r="DT33" i="6"/>
  <c r="DL32" i="6"/>
  <c r="EZ33" i="6"/>
  <c r="HX34" i="6"/>
  <c r="AD34" i="8" s="1"/>
  <c r="EE32" i="6"/>
  <c r="CQ31" i="6"/>
  <c r="CK33" i="6"/>
  <c r="DY34" i="6"/>
  <c r="DQ33" i="6"/>
  <c r="FE34" i="6"/>
  <c r="EX33" i="6"/>
  <c r="DJ32" i="6"/>
  <c r="EN33" i="6"/>
  <c r="CZ32" i="6"/>
  <c r="CO32" i="6"/>
  <c r="EC33" i="6"/>
  <c r="EY34" i="6"/>
  <c r="DK33" i="6"/>
  <c r="CN32" i="6"/>
  <c r="EB33" i="6"/>
  <c r="CG32" i="6"/>
  <c r="DU33" i="6"/>
  <c r="EM32" i="6"/>
  <c r="CY31" i="6"/>
  <c r="CS33" i="6"/>
  <c r="EG34" i="6"/>
  <c r="DZ33" i="6"/>
  <c r="CL32" i="6"/>
  <c r="DS34" i="6"/>
  <c r="CE33" i="6"/>
  <c r="DX33" i="6"/>
  <c r="CJ32" i="6"/>
  <c r="CV32" i="6"/>
  <c r="EJ33" i="6"/>
  <c r="EU32" i="6"/>
  <c r="DG31" i="6"/>
  <c r="DA33" i="6"/>
  <c r="EO34" i="6"/>
  <c r="HR34" i="6" s="1"/>
  <c r="X34" i="8" s="1"/>
  <c r="EA34" i="6"/>
  <c r="CM33" i="6"/>
  <c r="EH33" i="6"/>
  <c r="CT32" i="6"/>
  <c r="DF30" i="6"/>
  <c r="ET31" i="6"/>
  <c r="CH31" i="6" l="1"/>
  <c r="DV32" i="6"/>
  <c r="ED31" i="6"/>
  <c r="CM32" i="6"/>
  <c r="EA33" i="6"/>
  <c r="CL31" i="6"/>
  <c r="DZ32" i="6"/>
  <c r="EZ32" i="6"/>
  <c r="DL31" i="6"/>
  <c r="DB31" i="6"/>
  <c r="EP32" i="6"/>
  <c r="DO30" i="6"/>
  <c r="FC31" i="6"/>
  <c r="CJ31" i="6"/>
  <c r="DX32" i="6"/>
  <c r="DK32" i="6"/>
  <c r="EY33" i="6"/>
  <c r="CZ31" i="6"/>
  <c r="EN32" i="6"/>
  <c r="DY33" i="6"/>
  <c r="CK32" i="6"/>
  <c r="DU32" i="6"/>
  <c r="CG31" i="6"/>
  <c r="DT32" i="6"/>
  <c r="CF31" i="6"/>
  <c r="DC32" i="6"/>
  <c r="EQ33" i="6"/>
  <c r="CI30" i="6"/>
  <c r="DW31" i="6"/>
  <c r="ER32" i="6"/>
  <c r="DD31" i="6"/>
  <c r="DP31" i="6"/>
  <c r="FD32" i="6"/>
  <c r="EO33" i="6"/>
  <c r="HR33" i="6" s="1"/>
  <c r="X33" i="8" s="1"/>
  <c r="DA32" i="6"/>
  <c r="EJ32" i="6"/>
  <c r="CV31" i="6"/>
  <c r="EG33" i="6"/>
  <c r="CS32" i="6"/>
  <c r="DJ31" i="6"/>
  <c r="EX32" i="6"/>
  <c r="CQ30" i="6"/>
  <c r="EE31" i="6"/>
  <c r="ET30" i="6"/>
  <c r="DF29" i="6"/>
  <c r="DG30" i="6"/>
  <c r="EU31" i="6"/>
  <c r="FB32" i="6"/>
  <c r="DN31" i="6"/>
  <c r="CU32" i="6"/>
  <c r="EI33" i="6"/>
  <c r="HX32" i="6"/>
  <c r="AD32" i="8" s="1"/>
  <c r="ED30" i="6"/>
  <c r="CP29" i="6"/>
  <c r="EB32" i="6"/>
  <c r="CN31" i="6"/>
  <c r="EC32" i="6"/>
  <c r="CO31" i="6"/>
  <c r="DM32" i="6"/>
  <c r="FA33" i="6"/>
  <c r="EW33" i="6"/>
  <c r="DI32" i="6"/>
  <c r="DH31" i="6"/>
  <c r="EV32" i="6"/>
  <c r="CT31" i="6"/>
  <c r="EH32" i="6"/>
  <c r="CE32" i="6"/>
  <c r="DS33" i="6"/>
  <c r="CY30" i="6"/>
  <c r="EM31" i="6"/>
  <c r="EL30" i="6"/>
  <c r="CX29" i="6"/>
  <c r="CR31" i="6"/>
  <c r="EF32" i="6"/>
  <c r="HY33" i="6"/>
  <c r="AE33" i="8" s="1"/>
  <c r="CW32" i="6"/>
  <c r="EK33" i="6"/>
  <c r="FE33" i="6"/>
  <c r="DQ32" i="6"/>
  <c r="DE32" i="6"/>
  <c r="ES33" i="6"/>
  <c r="WZ36" i="2"/>
  <c r="WW36" i="2"/>
  <c r="WU36" i="2"/>
  <c r="WN36" i="2"/>
  <c r="WC36" i="2"/>
  <c r="VV36" i="2"/>
  <c r="VT36" i="2"/>
  <c r="US36" i="2"/>
  <c r="SU36" i="2"/>
  <c r="RB36" i="2"/>
  <c r="QZ35" i="2"/>
  <c r="QZ34" i="2" s="1"/>
  <c r="QW35" i="2"/>
  <c r="QW34" i="2" s="1"/>
  <c r="WW34" i="2" s="1"/>
  <c r="QU35" i="2"/>
  <c r="WU35" i="2" s="1"/>
  <c r="QN35" i="2"/>
  <c r="WN35" i="2" s="1"/>
  <c r="QC35" i="2"/>
  <c r="WC35" i="2" s="1"/>
  <c r="AIC35" i="2" s="1"/>
  <c r="EC35" i="4" s="1"/>
  <c r="PV35" i="2"/>
  <c r="VV35" i="2" s="1"/>
  <c r="AHV35" i="2" s="1"/>
  <c r="DV35" i="4" s="1"/>
  <c r="PT35" i="2"/>
  <c r="VT35" i="2" s="1"/>
  <c r="AHT35" i="2" s="1"/>
  <c r="DT35" i="4" s="1"/>
  <c r="OS35" i="2"/>
  <c r="US35" i="2" s="1"/>
  <c r="AGS35" i="2" s="1"/>
  <c r="CS35" i="4" s="1"/>
  <c r="MU35" i="2"/>
  <c r="SU35" i="2" s="1"/>
  <c r="AEU35" i="2" s="1"/>
  <c r="AU35" i="4" s="1"/>
  <c r="LB35" i="2"/>
  <c r="LB34" i="2" s="1"/>
  <c r="UG36" i="2"/>
  <c r="UH36" i="2"/>
  <c r="QU36" i="3"/>
  <c r="KV36" i="4" s="1"/>
  <c r="QC36" i="3"/>
  <c r="KD36" i="4" s="1"/>
  <c r="PV36" i="3"/>
  <c r="JW36" i="4" s="1"/>
  <c r="PT36" i="3"/>
  <c r="JU36" i="4" s="1"/>
  <c r="OS36" i="3"/>
  <c r="IT36" i="4" s="1"/>
  <c r="QU35" i="3"/>
  <c r="KV35" i="4" s="1"/>
  <c r="QC35" i="3"/>
  <c r="KD35" i="4" s="1"/>
  <c r="PV35" i="3"/>
  <c r="JW35" i="4" s="1"/>
  <c r="PT35" i="3"/>
  <c r="JU35" i="4" s="1"/>
  <c r="OS35" i="3"/>
  <c r="IT35" i="4" s="1"/>
  <c r="QU34" i="3"/>
  <c r="KV34" i="4" s="1"/>
  <c r="QC34" i="3"/>
  <c r="KD34" i="4" s="1"/>
  <c r="PV34" i="3"/>
  <c r="JW34" i="4" s="1"/>
  <c r="PT34" i="3"/>
  <c r="JU34" i="4" s="1"/>
  <c r="OS34" i="3"/>
  <c r="IT34" i="4" s="1"/>
  <c r="QU33" i="3"/>
  <c r="KV33" i="4" s="1"/>
  <c r="QC33" i="3"/>
  <c r="KD33" i="4" s="1"/>
  <c r="PV33" i="3"/>
  <c r="JW33" i="4" s="1"/>
  <c r="PT33" i="3"/>
  <c r="JU33" i="4" s="1"/>
  <c r="OS33" i="3"/>
  <c r="IT33" i="4" s="1"/>
  <c r="QU32" i="3"/>
  <c r="KV32" i="4" s="1"/>
  <c r="QC32" i="3"/>
  <c r="KD32" i="4" s="1"/>
  <c r="PV32" i="3"/>
  <c r="JW32" i="4" s="1"/>
  <c r="PT32" i="3"/>
  <c r="JU32" i="4" s="1"/>
  <c r="OS32" i="3"/>
  <c r="IT32" i="4" s="1"/>
  <c r="QU31" i="3"/>
  <c r="KV31" i="4" s="1"/>
  <c r="QC31" i="3"/>
  <c r="KD31" i="4" s="1"/>
  <c r="PV31" i="3"/>
  <c r="JW31" i="4" s="1"/>
  <c r="PT31" i="3"/>
  <c r="JU31" i="4" s="1"/>
  <c r="OS31" i="3"/>
  <c r="IT31" i="4" s="1"/>
  <c r="QU30" i="3"/>
  <c r="KV30" i="4" s="1"/>
  <c r="QC30" i="3"/>
  <c r="KD30" i="4" s="1"/>
  <c r="PV30" i="3"/>
  <c r="JW30" i="4" s="1"/>
  <c r="PT30" i="3"/>
  <c r="JU30" i="4" s="1"/>
  <c r="OS30" i="3"/>
  <c r="IT30" i="4" s="1"/>
  <c r="QU29" i="3"/>
  <c r="KV29" i="4" s="1"/>
  <c r="QC29" i="3"/>
  <c r="KD29" i="4" s="1"/>
  <c r="PV29" i="3"/>
  <c r="JW29" i="4" s="1"/>
  <c r="PT29" i="3"/>
  <c r="JU29" i="4" s="1"/>
  <c r="OS29" i="3"/>
  <c r="IT29" i="4" s="1"/>
  <c r="QU28" i="3"/>
  <c r="KV28" i="4" s="1"/>
  <c r="QC28" i="3"/>
  <c r="KD28" i="4" s="1"/>
  <c r="PV28" i="3"/>
  <c r="JW28" i="4" s="1"/>
  <c r="PT28" i="3"/>
  <c r="JU28" i="4" s="1"/>
  <c r="OS28" i="3"/>
  <c r="IT28" i="4" s="1"/>
  <c r="QU27" i="3"/>
  <c r="KV27" i="4" s="1"/>
  <c r="QC27" i="3"/>
  <c r="KD27" i="4" s="1"/>
  <c r="PV27" i="3"/>
  <c r="JW27" i="4" s="1"/>
  <c r="PT27" i="3"/>
  <c r="JU27" i="4" s="1"/>
  <c r="OS27" i="3"/>
  <c r="IT27" i="4" s="1"/>
  <c r="QU26" i="3"/>
  <c r="KV26" i="4" s="1"/>
  <c r="QC26" i="3"/>
  <c r="KD26" i="4" s="1"/>
  <c r="PV26" i="3"/>
  <c r="JW26" i="4" s="1"/>
  <c r="PT26" i="3"/>
  <c r="JU26" i="4" s="1"/>
  <c r="OS26" i="3"/>
  <c r="IT26" i="4" s="1"/>
  <c r="QU25" i="3"/>
  <c r="KV25" i="4" s="1"/>
  <c r="QC25" i="3"/>
  <c r="KD25" i="4" s="1"/>
  <c r="PV25" i="3"/>
  <c r="JW25" i="4" s="1"/>
  <c r="PT25" i="3"/>
  <c r="JU25" i="4" s="1"/>
  <c r="OS25" i="3"/>
  <c r="IT25" i="4" s="1"/>
  <c r="QU24" i="3"/>
  <c r="KV24" i="4" s="1"/>
  <c r="QC24" i="3"/>
  <c r="KD24" i="4" s="1"/>
  <c r="PV24" i="3"/>
  <c r="JW24" i="4" s="1"/>
  <c r="PT24" i="3"/>
  <c r="JU24" i="4" s="1"/>
  <c r="OS24" i="3"/>
  <c r="IT24" i="4" s="1"/>
  <c r="QU23" i="3"/>
  <c r="KV23" i="4" s="1"/>
  <c r="QC23" i="3"/>
  <c r="KD23" i="4" s="1"/>
  <c r="PV23" i="3"/>
  <c r="JW23" i="4" s="1"/>
  <c r="PT23" i="3"/>
  <c r="JU23" i="4" s="1"/>
  <c r="OS23" i="3"/>
  <c r="IT23" i="4" s="1"/>
  <c r="QU22" i="3"/>
  <c r="KV22" i="4" s="1"/>
  <c r="QC22" i="3"/>
  <c r="KD22" i="4" s="1"/>
  <c r="PV22" i="3"/>
  <c r="JW22" i="4" s="1"/>
  <c r="PT22" i="3"/>
  <c r="JU22" i="4" s="1"/>
  <c r="OS22" i="3"/>
  <c r="IT22" i="4" s="1"/>
  <c r="QU21" i="3"/>
  <c r="KV21" i="4" s="1"/>
  <c r="QC21" i="3"/>
  <c r="KD21" i="4" s="1"/>
  <c r="PV21" i="3"/>
  <c r="JW21" i="4" s="1"/>
  <c r="PT21" i="3"/>
  <c r="JU21" i="4" s="1"/>
  <c r="OS21" i="3"/>
  <c r="IT21" i="4" s="1"/>
  <c r="QU20" i="3"/>
  <c r="KV20" i="4" s="1"/>
  <c r="QC20" i="3"/>
  <c r="KD20" i="4" s="1"/>
  <c r="PV20" i="3"/>
  <c r="JW20" i="4" s="1"/>
  <c r="PT20" i="3"/>
  <c r="JU20" i="4" s="1"/>
  <c r="OS20" i="3"/>
  <c r="IT20" i="4" s="1"/>
  <c r="QU19" i="3"/>
  <c r="KV19" i="4" s="1"/>
  <c r="QC19" i="3"/>
  <c r="KD19" i="4" s="1"/>
  <c r="PV19" i="3"/>
  <c r="JW19" i="4" s="1"/>
  <c r="PT19" i="3"/>
  <c r="JU19" i="4" s="1"/>
  <c r="OS19" i="3"/>
  <c r="IT19" i="4" s="1"/>
  <c r="QU18" i="3"/>
  <c r="KV18" i="4" s="1"/>
  <c r="QC18" i="3"/>
  <c r="KD18" i="4" s="1"/>
  <c r="PV18" i="3"/>
  <c r="JW18" i="4" s="1"/>
  <c r="PT18" i="3"/>
  <c r="JU18" i="4" s="1"/>
  <c r="OS18" i="3"/>
  <c r="IT18" i="4" s="1"/>
  <c r="QU17" i="3"/>
  <c r="KV17" i="4" s="1"/>
  <c r="QC17" i="3"/>
  <c r="KD17" i="4" s="1"/>
  <c r="PV17" i="3"/>
  <c r="JW17" i="4" s="1"/>
  <c r="PT17" i="3"/>
  <c r="JU17" i="4" s="1"/>
  <c r="OS17" i="3"/>
  <c r="IT17" i="4" s="1"/>
  <c r="KV16" i="4"/>
  <c r="KD16" i="4"/>
  <c r="JW16" i="4"/>
  <c r="JU16" i="4"/>
  <c r="IT16" i="4"/>
  <c r="KV15" i="4"/>
  <c r="KD15" i="4"/>
  <c r="JW15" i="4"/>
  <c r="JU15" i="4"/>
  <c r="IT15" i="4"/>
  <c r="WY36" i="2"/>
  <c r="WX36" i="2"/>
  <c r="WV36" i="2"/>
  <c r="WT36" i="2"/>
  <c r="WS36" i="2"/>
  <c r="WR36" i="2"/>
  <c r="WQ36" i="2"/>
  <c r="WP36" i="2"/>
  <c r="WO36" i="2"/>
  <c r="WM36" i="2"/>
  <c r="WL36" i="2"/>
  <c r="WK36" i="2"/>
  <c r="WJ36" i="2"/>
  <c r="WI36" i="2"/>
  <c r="WH36" i="2"/>
  <c r="WG36" i="2"/>
  <c r="WF36" i="2"/>
  <c r="WE36" i="2"/>
  <c r="WD36" i="2"/>
  <c r="WB36" i="2"/>
  <c r="WA36" i="2"/>
  <c r="VZ36" i="2"/>
  <c r="VY36" i="2"/>
  <c r="VX36" i="2"/>
  <c r="VW36" i="2"/>
  <c r="VU36" i="2"/>
  <c r="VS36" i="2"/>
  <c r="VR36" i="2"/>
  <c r="VQ36" i="2"/>
  <c r="VP36" i="2"/>
  <c r="VO36" i="2"/>
  <c r="VN36" i="2"/>
  <c r="VM36" i="2"/>
  <c r="VL36" i="2"/>
  <c r="VK36" i="2"/>
  <c r="VJ36" i="2"/>
  <c r="VI36" i="2"/>
  <c r="VH36" i="2"/>
  <c r="VG36" i="2"/>
  <c r="VF36" i="2"/>
  <c r="VE36" i="2"/>
  <c r="VD36" i="2"/>
  <c r="VC36" i="2"/>
  <c r="VB36" i="2"/>
  <c r="VA36" i="2"/>
  <c r="UZ36" i="2"/>
  <c r="UY36" i="2"/>
  <c r="UX36" i="2"/>
  <c r="UW36" i="2"/>
  <c r="UV36" i="2"/>
  <c r="UU36" i="2"/>
  <c r="UT36" i="2"/>
  <c r="UR36" i="2"/>
  <c r="UQ36" i="2"/>
  <c r="UP36" i="2"/>
  <c r="UO36" i="2"/>
  <c r="UN36" i="2"/>
  <c r="UM36" i="2"/>
  <c r="UL36" i="2"/>
  <c r="UK36" i="2"/>
  <c r="UJ36" i="2"/>
  <c r="UI36" i="2"/>
  <c r="UF36" i="2"/>
  <c r="UE36" i="2"/>
  <c r="UD36" i="2"/>
  <c r="UC36" i="2"/>
  <c r="UB36" i="2"/>
  <c r="UA36" i="2"/>
  <c r="TZ36" i="2"/>
  <c r="TY36" i="2"/>
  <c r="TX36" i="2"/>
  <c r="TW36" i="2"/>
  <c r="TV36" i="2"/>
  <c r="TU36" i="2"/>
  <c r="TT36" i="2"/>
  <c r="TS36" i="2"/>
  <c r="TR36" i="2"/>
  <c r="TQ36" i="2"/>
  <c r="TP36" i="2"/>
  <c r="TO36" i="2"/>
  <c r="TN36" i="2"/>
  <c r="TM36" i="2"/>
  <c r="TL36" i="2"/>
  <c r="TK36" i="2"/>
  <c r="TJ36" i="2"/>
  <c r="TI36" i="2"/>
  <c r="TH36" i="2"/>
  <c r="TG36" i="2"/>
  <c r="TF36" i="2"/>
  <c r="TE36" i="2"/>
  <c r="TD36" i="2"/>
  <c r="TC36" i="2"/>
  <c r="TB36" i="2"/>
  <c r="TA36" i="2"/>
  <c r="SZ36" i="2"/>
  <c r="SY36" i="2"/>
  <c r="SX36" i="2"/>
  <c r="SW36" i="2"/>
  <c r="SV36" i="2"/>
  <c r="ST36" i="2"/>
  <c r="SS36" i="2"/>
  <c r="SR36" i="2"/>
  <c r="SQ36" i="2"/>
  <c r="SP36" i="2"/>
  <c r="SO36" i="2"/>
  <c r="SN36" i="2"/>
  <c r="SM36" i="2"/>
  <c r="SL36" i="2"/>
  <c r="SK36" i="2"/>
  <c r="SJ36" i="2"/>
  <c r="SI36" i="2"/>
  <c r="SH36" i="2"/>
  <c r="SG36" i="2"/>
  <c r="SF36" i="2"/>
  <c r="SE36" i="2"/>
  <c r="SD36" i="2"/>
  <c r="SC36" i="2"/>
  <c r="SB36" i="2"/>
  <c r="SA36" i="2"/>
  <c r="RZ36" i="2"/>
  <c r="RY36" i="2"/>
  <c r="RX36" i="2"/>
  <c r="RW36" i="2"/>
  <c r="RV36" i="2"/>
  <c r="RU36" i="2"/>
  <c r="RT36" i="2"/>
  <c r="RS36" i="2"/>
  <c r="RR36" i="2"/>
  <c r="RQ36" i="2"/>
  <c r="RP36" i="2"/>
  <c r="RO36" i="2"/>
  <c r="RN36" i="2"/>
  <c r="RM36" i="2"/>
  <c r="RL36" i="2"/>
  <c r="RK36" i="2"/>
  <c r="RJ36" i="2"/>
  <c r="RI36" i="2"/>
  <c r="RH36" i="2"/>
  <c r="RF36" i="2"/>
  <c r="RE36" i="2"/>
  <c r="RD36" i="2"/>
  <c r="RC36" i="2"/>
  <c r="QY35" i="2"/>
  <c r="WY35" i="2" s="1"/>
  <c r="QX35" i="2"/>
  <c r="WX35" i="2" s="1"/>
  <c r="QV35" i="2"/>
  <c r="WV35" i="2" s="1"/>
  <c r="QT35" i="2"/>
  <c r="QS35" i="2"/>
  <c r="QR35" i="2"/>
  <c r="WR35" i="2" s="1"/>
  <c r="QQ35" i="2"/>
  <c r="WQ35" i="2" s="1"/>
  <c r="QP35" i="2"/>
  <c r="WP35" i="2" s="1"/>
  <c r="QO35" i="2"/>
  <c r="WO35" i="2" s="1"/>
  <c r="QM35" i="2"/>
  <c r="WM35" i="2" s="1"/>
  <c r="QL35" i="2"/>
  <c r="QK35" i="2"/>
  <c r="QJ35" i="2"/>
  <c r="WJ35" i="2" s="1"/>
  <c r="QI35" i="2"/>
  <c r="WI35" i="2" s="1"/>
  <c r="QH35" i="2"/>
  <c r="WH35" i="2" s="1"/>
  <c r="QG35" i="2"/>
  <c r="WG35" i="2" s="1"/>
  <c r="AIG35" i="2" s="1"/>
  <c r="EG35" i="4" s="1"/>
  <c r="QF35" i="2"/>
  <c r="WF35" i="2" s="1"/>
  <c r="QE35" i="2"/>
  <c r="WE35" i="2" s="1"/>
  <c r="QD35" i="2"/>
  <c r="QB35" i="2"/>
  <c r="WB35" i="2" s="1"/>
  <c r="QA35" i="2"/>
  <c r="WA35" i="2" s="1"/>
  <c r="PZ35" i="2"/>
  <c r="VZ35" i="2" s="1"/>
  <c r="PY35" i="2"/>
  <c r="VY35" i="2" s="1"/>
  <c r="PX35" i="2"/>
  <c r="VX35" i="2" s="1"/>
  <c r="PW35" i="2"/>
  <c r="VW35" i="2" s="1"/>
  <c r="PU35" i="2"/>
  <c r="PS35" i="2"/>
  <c r="VS35" i="2" s="1"/>
  <c r="PR35" i="2"/>
  <c r="VR35" i="2" s="1"/>
  <c r="PQ35" i="2"/>
  <c r="VQ35" i="2" s="1"/>
  <c r="PP35" i="2"/>
  <c r="VP35" i="2" s="1"/>
  <c r="PO35" i="2"/>
  <c r="VO35" i="2" s="1"/>
  <c r="PN35" i="2"/>
  <c r="PM35" i="2"/>
  <c r="PL35" i="2"/>
  <c r="VL35" i="2" s="1"/>
  <c r="PK35" i="2"/>
  <c r="VK35" i="2" s="1"/>
  <c r="PJ35" i="2"/>
  <c r="VJ35" i="2" s="1"/>
  <c r="PI35" i="2"/>
  <c r="PH35" i="2"/>
  <c r="VH35" i="2" s="1"/>
  <c r="PG35" i="2"/>
  <c r="VG35" i="2" s="1"/>
  <c r="PF35" i="2"/>
  <c r="PE35" i="2"/>
  <c r="PD35" i="2"/>
  <c r="VD35" i="2" s="1"/>
  <c r="PC35" i="2"/>
  <c r="VC35" i="2" s="1"/>
  <c r="PB35" i="2"/>
  <c r="VB35" i="2" s="1"/>
  <c r="PA35" i="2"/>
  <c r="VA35" i="2" s="1"/>
  <c r="OZ35" i="2"/>
  <c r="UZ35" i="2" s="1"/>
  <c r="OY35" i="2"/>
  <c r="UY35" i="2" s="1"/>
  <c r="OX35" i="2"/>
  <c r="OW35" i="2"/>
  <c r="OV35" i="2"/>
  <c r="UV35" i="2" s="1"/>
  <c r="OU35" i="2"/>
  <c r="UU35" i="2" s="1"/>
  <c r="OT35" i="2"/>
  <c r="UT35" i="2" s="1"/>
  <c r="OR35" i="2"/>
  <c r="UR35" i="2" s="1"/>
  <c r="OQ35" i="2"/>
  <c r="UQ35" i="2" s="1"/>
  <c r="OP35" i="2"/>
  <c r="OP34" i="2" s="1"/>
  <c r="OO35" i="2"/>
  <c r="ON35" i="2"/>
  <c r="UN35" i="2" s="1"/>
  <c r="OM35" i="2"/>
  <c r="UM35" i="2" s="1"/>
  <c r="OL35" i="2"/>
  <c r="UL35" i="2" s="1"/>
  <c r="OK35" i="2"/>
  <c r="UK35" i="2" s="1"/>
  <c r="OJ35" i="2"/>
  <c r="UJ35" i="2" s="1"/>
  <c r="OI35" i="2"/>
  <c r="UI35" i="2" s="1"/>
  <c r="OH35" i="2"/>
  <c r="UH35" i="2" s="1"/>
  <c r="AGH35" i="2" s="1"/>
  <c r="CH35" i="4" s="1"/>
  <c r="OG35" i="2"/>
  <c r="UG35" i="2" s="1"/>
  <c r="AGG35" i="2" s="1"/>
  <c r="CG35" i="4" s="1"/>
  <c r="OF35" i="2"/>
  <c r="UF35" i="2" s="1"/>
  <c r="OE35" i="2"/>
  <c r="UE35" i="2" s="1"/>
  <c r="OD35" i="2"/>
  <c r="UD35" i="2" s="1"/>
  <c r="OC35" i="2"/>
  <c r="UC35" i="2" s="1"/>
  <c r="OB35" i="2"/>
  <c r="UB35" i="2" s="1"/>
  <c r="OA35" i="2"/>
  <c r="UA35" i="2" s="1"/>
  <c r="NZ35" i="2"/>
  <c r="NY35" i="2"/>
  <c r="NX35" i="2"/>
  <c r="TX35" i="2" s="1"/>
  <c r="NW35" i="2"/>
  <c r="TW35" i="2" s="1"/>
  <c r="NV35" i="2"/>
  <c r="TV35" i="2" s="1"/>
  <c r="NU35" i="2"/>
  <c r="TU35" i="2" s="1"/>
  <c r="NT35" i="2"/>
  <c r="TT35" i="2" s="1"/>
  <c r="NS35" i="2"/>
  <c r="TS35" i="2" s="1"/>
  <c r="NR35" i="2"/>
  <c r="NQ35" i="2"/>
  <c r="NP35" i="2"/>
  <c r="TP35" i="2" s="1"/>
  <c r="NO35" i="2"/>
  <c r="TO35" i="2" s="1"/>
  <c r="NN35" i="2"/>
  <c r="TN35" i="2" s="1"/>
  <c r="NM35" i="2"/>
  <c r="TM35" i="2" s="1"/>
  <c r="NL35" i="2"/>
  <c r="TL35" i="2" s="1"/>
  <c r="NK35" i="2"/>
  <c r="TK35" i="2" s="1"/>
  <c r="NJ35" i="2"/>
  <c r="NJ34" i="2" s="1"/>
  <c r="NI35" i="2"/>
  <c r="NH35" i="2"/>
  <c r="TH35" i="2" s="1"/>
  <c r="NG35" i="2"/>
  <c r="TG35" i="2" s="1"/>
  <c r="NF35" i="2"/>
  <c r="TF35" i="2" s="1"/>
  <c r="NE35" i="2"/>
  <c r="TE35" i="2" s="1"/>
  <c r="ND35" i="2"/>
  <c r="TD35" i="2" s="1"/>
  <c r="NC35" i="2"/>
  <c r="NC34" i="2" s="1"/>
  <c r="NB35" i="2"/>
  <c r="NA35" i="2"/>
  <c r="MZ35" i="2"/>
  <c r="SZ35" i="2" s="1"/>
  <c r="MY35" i="2"/>
  <c r="SY35" i="2" s="1"/>
  <c r="MX35" i="2"/>
  <c r="MW35" i="2"/>
  <c r="SW35" i="2" s="1"/>
  <c r="MV35" i="2"/>
  <c r="MT35" i="2"/>
  <c r="MS35" i="2"/>
  <c r="MR35" i="2"/>
  <c r="SR35" i="2" s="1"/>
  <c r="MQ35" i="2"/>
  <c r="SQ35" i="2" s="1"/>
  <c r="MP35" i="2"/>
  <c r="SP35" i="2" s="1"/>
  <c r="MO35" i="2"/>
  <c r="SO35" i="2" s="1"/>
  <c r="MN35" i="2"/>
  <c r="SN35" i="2" s="1"/>
  <c r="MM35" i="2"/>
  <c r="SM35" i="2" s="1"/>
  <c r="ML35" i="2"/>
  <c r="MK35" i="2"/>
  <c r="MJ35" i="2"/>
  <c r="SJ35" i="2" s="1"/>
  <c r="MI35" i="2"/>
  <c r="SI35" i="2" s="1"/>
  <c r="MH35" i="2"/>
  <c r="SH35" i="2" s="1"/>
  <c r="MG35" i="2"/>
  <c r="SG35" i="2" s="1"/>
  <c r="MF35" i="2"/>
  <c r="SF35" i="2" s="1"/>
  <c r="ME35" i="2"/>
  <c r="SE35" i="2" s="1"/>
  <c r="MD35" i="2"/>
  <c r="MD34" i="2" s="1"/>
  <c r="MC35" i="2"/>
  <c r="MB35" i="2"/>
  <c r="SB35" i="2" s="1"/>
  <c r="MA35" i="2"/>
  <c r="SA35" i="2" s="1"/>
  <c r="LZ35" i="2"/>
  <c r="RZ35" i="2" s="1"/>
  <c r="LY35" i="2"/>
  <c r="RY35" i="2" s="1"/>
  <c r="LX35" i="2"/>
  <c r="RX35" i="2" s="1"/>
  <c r="LW35" i="2"/>
  <c r="LW34" i="2" s="1"/>
  <c r="LV35" i="2"/>
  <c r="LU35" i="2"/>
  <c r="LT35" i="2"/>
  <c r="RT35" i="2" s="1"/>
  <c r="LS35" i="2"/>
  <c r="RS35" i="2" s="1"/>
  <c r="LR35" i="2"/>
  <c r="RR35" i="2" s="1"/>
  <c r="LQ35" i="2"/>
  <c r="RQ35" i="2" s="1"/>
  <c r="LP35" i="2"/>
  <c r="RP35" i="2" s="1"/>
  <c r="LO35" i="2"/>
  <c r="RO35" i="2" s="1"/>
  <c r="LN35" i="2"/>
  <c r="LM35" i="2"/>
  <c r="LL35" i="2"/>
  <c r="RL35" i="2" s="1"/>
  <c r="LK35" i="2"/>
  <c r="RK35" i="2" s="1"/>
  <c r="LJ35" i="2"/>
  <c r="RJ35" i="2" s="1"/>
  <c r="LI35" i="2"/>
  <c r="RI35" i="2" s="1"/>
  <c r="LH35" i="2"/>
  <c r="RH35" i="2" s="1"/>
  <c r="LG35" i="2"/>
  <c r="LF35" i="2"/>
  <c r="LE35" i="2"/>
  <c r="LD35" i="2"/>
  <c r="RD35" i="2" s="1"/>
  <c r="LC35" i="2"/>
  <c r="RC35" i="2" s="1"/>
  <c r="QX34" i="2"/>
  <c r="WX34" i="2" s="1"/>
  <c r="AIX34" i="2" s="1"/>
  <c r="LJ34" i="2"/>
  <c r="RJ34" i="2" s="1"/>
  <c r="ADJ34" i="2" s="1"/>
  <c r="PJ34" i="2" l="1"/>
  <c r="VJ34" i="2" s="1"/>
  <c r="AHJ34" i="2" s="1"/>
  <c r="EW34" i="4"/>
  <c r="AIW34" i="2"/>
  <c r="DV31" i="6"/>
  <c r="CH30" i="6"/>
  <c r="PR34" i="2"/>
  <c r="VR34" i="2" s="1"/>
  <c r="AHR34" i="2" s="1"/>
  <c r="LP34" i="2"/>
  <c r="MW34" i="2"/>
  <c r="SW34" i="2" s="1"/>
  <c r="AEW34" i="2" s="1"/>
  <c r="OC34" i="2"/>
  <c r="UC34" i="2" s="1"/>
  <c r="AGC34" i="2" s="1"/>
  <c r="OT34" i="2"/>
  <c r="UT34" i="2" s="1"/>
  <c r="AGT34" i="2" s="1"/>
  <c r="PB34" i="2"/>
  <c r="VB34" i="2" s="1"/>
  <c r="AHB34" i="2" s="1"/>
  <c r="OS34" i="2"/>
  <c r="OS33" i="2" s="1"/>
  <c r="RB35" i="2"/>
  <c r="PZ34" i="2"/>
  <c r="VZ34" i="2" s="1"/>
  <c r="AHZ34" i="2" s="1"/>
  <c r="WW35" i="2"/>
  <c r="AIW35" i="2" s="1"/>
  <c r="EW35" i="4" s="1"/>
  <c r="QN34" i="2"/>
  <c r="WN34" i="2" s="1"/>
  <c r="AIN34" i="2" s="1"/>
  <c r="EK32" i="6"/>
  <c r="CW31" i="6"/>
  <c r="DH30" i="6"/>
  <c r="EV31" i="6"/>
  <c r="EB31" i="6"/>
  <c r="CN30" i="6"/>
  <c r="DN30" i="6"/>
  <c r="FB31" i="6"/>
  <c r="EU30" i="6"/>
  <c r="DG29" i="6"/>
  <c r="EE30" i="6"/>
  <c r="CQ29" i="6"/>
  <c r="CJ30" i="6"/>
  <c r="DX31" i="6"/>
  <c r="DQ31" i="6"/>
  <c r="FE32" i="6"/>
  <c r="EM30" i="6"/>
  <c r="CY29" i="6"/>
  <c r="DI31" i="6"/>
  <c r="EW32" i="6"/>
  <c r="ET29" i="6"/>
  <c r="DF28" i="6"/>
  <c r="DC31" i="6"/>
  <c r="EQ32" i="6"/>
  <c r="ED29" i="6"/>
  <c r="CP28" i="6"/>
  <c r="EX31" i="6"/>
  <c r="DJ30" i="6"/>
  <c r="DT31" i="6"/>
  <c r="CF30" i="6"/>
  <c r="CZ30" i="6"/>
  <c r="EN31" i="6"/>
  <c r="CR30" i="6"/>
  <c r="EF31" i="6"/>
  <c r="CE31" i="6"/>
  <c r="DS32" i="6"/>
  <c r="CS31" i="6"/>
  <c r="EG32" i="6"/>
  <c r="DP30" i="6"/>
  <c r="FD31" i="6"/>
  <c r="DZ31" i="6"/>
  <c r="CL30" i="6"/>
  <c r="FA32" i="6"/>
  <c r="DM31" i="6"/>
  <c r="ER31" i="6"/>
  <c r="DD30" i="6"/>
  <c r="DK31" i="6"/>
  <c r="EY32" i="6"/>
  <c r="FC30" i="6"/>
  <c r="DO29" i="6"/>
  <c r="EL29" i="6"/>
  <c r="CX28" i="6"/>
  <c r="EH31" i="6"/>
  <c r="CT30" i="6"/>
  <c r="EJ31" i="6"/>
  <c r="CV30" i="6"/>
  <c r="ES32" i="6"/>
  <c r="DE31" i="6"/>
  <c r="CO30" i="6"/>
  <c r="EC31" i="6"/>
  <c r="CU31" i="6"/>
  <c r="EI32" i="6"/>
  <c r="CG30" i="6"/>
  <c r="DU31" i="6"/>
  <c r="EP31" i="6"/>
  <c r="DB30" i="6"/>
  <c r="HY32" i="6"/>
  <c r="AE32" i="8" s="1"/>
  <c r="HX31" i="6"/>
  <c r="AD31" i="8" s="1"/>
  <c r="DA31" i="6"/>
  <c r="EO32" i="6"/>
  <c r="HR32" i="6" s="1"/>
  <c r="X32" i="8" s="1"/>
  <c r="DW30" i="6"/>
  <c r="CI29" i="6"/>
  <c r="DY32" i="6"/>
  <c r="CK31" i="6"/>
  <c r="EZ31" i="6"/>
  <c r="DL30" i="6"/>
  <c r="CM31" i="6"/>
  <c r="EA32" i="6"/>
  <c r="LB34" i="3"/>
  <c r="FC34" i="4" s="1"/>
  <c r="LB26" i="3"/>
  <c r="FC26" i="4" s="1"/>
  <c r="LB18" i="3"/>
  <c r="FC18" i="4" s="1"/>
  <c r="LB30" i="3"/>
  <c r="FC30" i="4" s="1"/>
  <c r="LB21" i="3"/>
  <c r="FC21" i="4" s="1"/>
  <c r="LB33" i="3"/>
  <c r="FC33" i="4" s="1"/>
  <c r="LB25" i="3"/>
  <c r="FC25" i="4" s="1"/>
  <c r="LB17" i="3"/>
  <c r="FC17" i="4" s="1"/>
  <c r="LB32" i="3"/>
  <c r="FC32" i="4" s="1"/>
  <c r="LB24" i="3"/>
  <c r="FC24" i="4" s="1"/>
  <c r="FC16" i="4"/>
  <c r="LB22" i="3"/>
  <c r="FC22" i="4" s="1"/>
  <c r="LB31" i="3"/>
  <c r="FC31" i="4" s="1"/>
  <c r="LB23" i="3"/>
  <c r="FC23" i="4" s="1"/>
  <c r="FC15" i="4"/>
  <c r="LB36" i="3"/>
  <c r="FC36" i="4" s="1"/>
  <c r="LB28" i="3"/>
  <c r="FC28" i="4" s="1"/>
  <c r="LB20" i="3"/>
  <c r="FC20" i="4" s="1"/>
  <c r="LB29" i="3"/>
  <c r="FC29" i="4" s="1"/>
  <c r="LB35" i="3"/>
  <c r="FC35" i="4" s="1"/>
  <c r="LB27" i="3"/>
  <c r="FC27" i="4" s="1"/>
  <c r="LB19" i="3"/>
  <c r="FC19" i="4" s="1"/>
  <c r="LE36" i="3"/>
  <c r="FF36" i="4" s="1"/>
  <c r="LE35" i="3"/>
  <c r="FF35" i="4" s="1"/>
  <c r="LE34" i="3"/>
  <c r="FF34" i="4" s="1"/>
  <c r="LE31" i="3"/>
  <c r="FF31" i="4" s="1"/>
  <c r="LE33" i="3"/>
  <c r="FF33" i="4" s="1"/>
  <c r="LE32" i="3"/>
  <c r="FF32" i="4" s="1"/>
  <c r="LE28" i="3"/>
  <c r="FF28" i="4" s="1"/>
  <c r="LE29" i="3"/>
  <c r="FF29" i="4" s="1"/>
  <c r="LE27" i="3"/>
  <c r="FF27" i="4" s="1"/>
  <c r="LE30" i="3"/>
  <c r="FF30" i="4" s="1"/>
  <c r="LE25" i="3"/>
  <c r="FF25" i="4" s="1"/>
  <c r="LE24" i="3"/>
  <c r="FF24" i="4" s="1"/>
  <c r="LE22" i="3"/>
  <c r="FF22" i="4" s="1"/>
  <c r="LE26" i="3"/>
  <c r="FF26" i="4" s="1"/>
  <c r="LE20" i="3"/>
  <c r="FF20" i="4" s="1"/>
  <c r="FF16" i="4"/>
  <c r="LE21" i="3"/>
  <c r="FF21" i="4" s="1"/>
  <c r="LE19" i="3"/>
  <c r="FF19" i="4" s="1"/>
  <c r="LE17" i="3"/>
  <c r="FF17" i="4" s="1"/>
  <c r="LE23" i="3"/>
  <c r="FF23" i="4" s="1"/>
  <c r="LE18" i="3"/>
  <c r="FF18" i="4" s="1"/>
  <c r="FF15" i="4"/>
  <c r="LI35" i="3"/>
  <c r="FJ35" i="4" s="1"/>
  <c r="LI36" i="3"/>
  <c r="FJ36" i="4" s="1"/>
  <c r="LI33" i="3"/>
  <c r="FJ33" i="4" s="1"/>
  <c r="LI32" i="3"/>
  <c r="FJ32" i="4" s="1"/>
  <c r="LI34" i="3"/>
  <c r="FJ34" i="4" s="1"/>
  <c r="LI30" i="3"/>
  <c r="FJ30" i="4" s="1"/>
  <c r="LI31" i="3"/>
  <c r="FJ31" i="4" s="1"/>
  <c r="LI29" i="3"/>
  <c r="FJ29" i="4" s="1"/>
  <c r="LI26" i="3"/>
  <c r="FJ26" i="4" s="1"/>
  <c r="LI25" i="3"/>
  <c r="FJ25" i="4" s="1"/>
  <c r="LI27" i="3"/>
  <c r="FJ27" i="4" s="1"/>
  <c r="LI23" i="3"/>
  <c r="FJ23" i="4" s="1"/>
  <c r="LI22" i="3"/>
  <c r="FJ22" i="4" s="1"/>
  <c r="LI24" i="3"/>
  <c r="FJ24" i="4" s="1"/>
  <c r="LI28" i="3"/>
  <c r="FJ28" i="4" s="1"/>
  <c r="LI18" i="3"/>
  <c r="FJ18" i="4" s="1"/>
  <c r="LI17" i="3"/>
  <c r="FJ17" i="4" s="1"/>
  <c r="LI21" i="3"/>
  <c r="FJ21" i="4" s="1"/>
  <c r="LI19" i="3"/>
  <c r="FJ19" i="4" s="1"/>
  <c r="FJ15" i="4"/>
  <c r="FJ16" i="4"/>
  <c r="LI20" i="3"/>
  <c r="FJ20" i="4" s="1"/>
  <c r="LM36" i="3"/>
  <c r="FN36" i="4" s="1"/>
  <c r="LM35" i="3"/>
  <c r="FN35" i="4" s="1"/>
  <c r="LM33" i="3"/>
  <c r="FN33" i="4" s="1"/>
  <c r="LM31" i="3"/>
  <c r="FN31" i="4" s="1"/>
  <c r="LM32" i="3"/>
  <c r="FN32" i="4" s="1"/>
  <c r="LM28" i="3"/>
  <c r="FN28" i="4" s="1"/>
  <c r="LM34" i="3"/>
  <c r="FN34" i="4" s="1"/>
  <c r="LM29" i="3"/>
  <c r="FN29" i="4" s="1"/>
  <c r="LM27" i="3"/>
  <c r="FN27" i="4" s="1"/>
  <c r="LM25" i="3"/>
  <c r="FN25" i="4" s="1"/>
  <c r="LM26" i="3"/>
  <c r="FN26" i="4" s="1"/>
  <c r="LM24" i="3"/>
  <c r="FN24" i="4" s="1"/>
  <c r="LM30" i="3"/>
  <c r="FN30" i="4" s="1"/>
  <c r="LM22" i="3"/>
  <c r="FN22" i="4" s="1"/>
  <c r="LM20" i="3"/>
  <c r="FN20" i="4" s="1"/>
  <c r="FN16" i="4"/>
  <c r="LM23" i="3"/>
  <c r="FN23" i="4" s="1"/>
  <c r="LM19" i="3"/>
  <c r="FN19" i="4" s="1"/>
  <c r="LM17" i="3"/>
  <c r="FN17" i="4" s="1"/>
  <c r="LM21" i="3"/>
  <c r="FN21" i="4" s="1"/>
  <c r="LM18" i="3"/>
  <c r="FN18" i="4" s="1"/>
  <c r="FN15" i="4"/>
  <c r="LQ35" i="3"/>
  <c r="FR35" i="4" s="1"/>
  <c r="LQ36" i="3"/>
  <c r="FR36" i="4" s="1"/>
  <c r="LQ34" i="3"/>
  <c r="FR34" i="4" s="1"/>
  <c r="LQ32" i="3"/>
  <c r="FR32" i="4" s="1"/>
  <c r="LQ30" i="3"/>
  <c r="FR30" i="4" s="1"/>
  <c r="LQ29" i="3"/>
  <c r="FR29" i="4" s="1"/>
  <c r="LQ28" i="3"/>
  <c r="FR28" i="4" s="1"/>
  <c r="LQ26" i="3"/>
  <c r="FR26" i="4" s="1"/>
  <c r="LQ25" i="3"/>
  <c r="FR25" i="4" s="1"/>
  <c r="LQ31" i="3"/>
  <c r="FR31" i="4" s="1"/>
  <c r="LQ27" i="3"/>
  <c r="FR27" i="4" s="1"/>
  <c r="LQ33" i="3"/>
  <c r="FR33" i="4" s="1"/>
  <c r="LQ23" i="3"/>
  <c r="FR23" i="4" s="1"/>
  <c r="LQ22" i="3"/>
  <c r="FR22" i="4" s="1"/>
  <c r="LQ24" i="3"/>
  <c r="FR24" i="4" s="1"/>
  <c r="LQ21" i="3"/>
  <c r="FR21" i="4" s="1"/>
  <c r="LQ18" i="3"/>
  <c r="FR18" i="4" s="1"/>
  <c r="LQ17" i="3"/>
  <c r="FR17" i="4" s="1"/>
  <c r="LQ19" i="3"/>
  <c r="FR19" i="4" s="1"/>
  <c r="FR15" i="4"/>
  <c r="LQ20" i="3"/>
  <c r="FR20" i="4" s="1"/>
  <c r="FR16" i="4"/>
  <c r="LU36" i="3"/>
  <c r="FV36" i="4" s="1"/>
  <c r="LU35" i="3"/>
  <c r="FV35" i="4" s="1"/>
  <c r="LU33" i="3"/>
  <c r="FV33" i="4" s="1"/>
  <c r="LU31" i="3"/>
  <c r="FV31" i="4" s="1"/>
  <c r="LU34" i="3"/>
  <c r="FV34" i="4" s="1"/>
  <c r="LU32" i="3"/>
  <c r="FV32" i="4" s="1"/>
  <c r="LU28" i="3"/>
  <c r="FV28" i="4" s="1"/>
  <c r="LU29" i="3"/>
  <c r="FV29" i="4" s="1"/>
  <c r="LU30" i="3"/>
  <c r="FV30" i="4" s="1"/>
  <c r="LU27" i="3"/>
  <c r="FV27" i="4" s="1"/>
  <c r="LU25" i="3"/>
  <c r="FV25" i="4" s="1"/>
  <c r="LU26" i="3"/>
  <c r="FV26" i="4" s="1"/>
  <c r="LU24" i="3"/>
  <c r="FV24" i="4" s="1"/>
  <c r="LU22" i="3"/>
  <c r="FV22" i="4" s="1"/>
  <c r="LU23" i="3"/>
  <c r="FV23" i="4" s="1"/>
  <c r="LU20" i="3"/>
  <c r="FV20" i="4" s="1"/>
  <c r="FV16" i="4"/>
  <c r="LU19" i="3"/>
  <c r="FV19" i="4" s="1"/>
  <c r="LU17" i="3"/>
  <c r="FV17" i="4" s="1"/>
  <c r="LU18" i="3"/>
  <c r="FV18" i="4" s="1"/>
  <c r="LU21" i="3"/>
  <c r="FV21" i="4" s="1"/>
  <c r="FV15" i="4"/>
  <c r="LY35" i="3"/>
  <c r="FZ35" i="4" s="1"/>
  <c r="LY32" i="3"/>
  <c r="FZ32" i="4" s="1"/>
  <c r="LY36" i="3"/>
  <c r="FZ36" i="4" s="1"/>
  <c r="LY31" i="3"/>
  <c r="FZ31" i="4" s="1"/>
  <c r="LY30" i="3"/>
  <c r="FZ30" i="4" s="1"/>
  <c r="LY29" i="3"/>
  <c r="FZ29" i="4" s="1"/>
  <c r="LY33" i="3"/>
  <c r="FZ33" i="4" s="1"/>
  <c r="LY34" i="3"/>
  <c r="FZ34" i="4" s="1"/>
  <c r="LY26" i="3"/>
  <c r="FZ26" i="4" s="1"/>
  <c r="LY25" i="3"/>
  <c r="FZ25" i="4" s="1"/>
  <c r="LY27" i="3"/>
  <c r="FZ27" i="4" s="1"/>
  <c r="LY23" i="3"/>
  <c r="FZ23" i="4" s="1"/>
  <c r="LY28" i="3"/>
  <c r="FZ28" i="4" s="1"/>
  <c r="LY22" i="3"/>
  <c r="FZ22" i="4" s="1"/>
  <c r="LY24" i="3"/>
  <c r="FZ24" i="4" s="1"/>
  <c r="LY21" i="3"/>
  <c r="FZ21" i="4" s="1"/>
  <c r="LY18" i="3"/>
  <c r="FZ18" i="4" s="1"/>
  <c r="LY17" i="3"/>
  <c r="FZ17" i="4" s="1"/>
  <c r="LY19" i="3"/>
  <c r="FZ19" i="4" s="1"/>
  <c r="LY20" i="3"/>
  <c r="FZ20" i="4" s="1"/>
  <c r="FZ16" i="4"/>
  <c r="FZ15" i="4"/>
  <c r="MC36" i="3"/>
  <c r="GD36" i="4" s="1"/>
  <c r="MC35" i="3"/>
  <c r="GD35" i="4" s="1"/>
  <c r="MC31" i="3"/>
  <c r="GD31" i="4" s="1"/>
  <c r="MC34" i="3"/>
  <c r="GD34" i="4" s="1"/>
  <c r="MC33" i="3"/>
  <c r="GD33" i="4" s="1"/>
  <c r="MC32" i="3"/>
  <c r="GD32" i="4" s="1"/>
  <c r="MC28" i="3"/>
  <c r="GD28" i="4" s="1"/>
  <c r="MC29" i="3"/>
  <c r="GD29" i="4" s="1"/>
  <c r="MC30" i="3"/>
  <c r="GD30" i="4" s="1"/>
  <c r="MC27" i="3"/>
  <c r="GD27" i="4" s="1"/>
  <c r="MC25" i="3"/>
  <c r="GD25" i="4" s="1"/>
  <c r="MC24" i="3"/>
  <c r="GD24" i="4" s="1"/>
  <c r="MC26" i="3"/>
  <c r="GD26" i="4" s="1"/>
  <c r="MC22" i="3"/>
  <c r="GD22" i="4" s="1"/>
  <c r="MC20" i="3"/>
  <c r="GD20" i="4" s="1"/>
  <c r="GD16" i="4"/>
  <c r="MC19" i="3"/>
  <c r="GD19" i="4" s="1"/>
  <c r="MC21" i="3"/>
  <c r="GD21" i="4" s="1"/>
  <c r="MC23" i="3"/>
  <c r="GD23" i="4" s="1"/>
  <c r="MC17" i="3"/>
  <c r="GD17" i="4" s="1"/>
  <c r="MC18" i="3"/>
  <c r="GD18" i="4" s="1"/>
  <c r="GD15" i="4"/>
  <c r="MG35" i="3"/>
  <c r="GH35" i="4" s="1"/>
  <c r="MG32" i="3"/>
  <c r="GH32" i="4" s="1"/>
  <c r="MG33" i="3"/>
  <c r="GH33" i="4" s="1"/>
  <c r="MG34" i="3"/>
  <c r="GH34" i="4" s="1"/>
  <c r="MG30" i="3"/>
  <c r="GH30" i="4" s="1"/>
  <c r="MG29" i="3"/>
  <c r="GH29" i="4" s="1"/>
  <c r="MG28" i="3"/>
  <c r="GH28" i="4" s="1"/>
  <c r="MG26" i="3"/>
  <c r="GH26" i="4" s="1"/>
  <c r="MG25" i="3"/>
  <c r="GH25" i="4" s="1"/>
  <c r="MG36" i="3"/>
  <c r="GH36" i="4" s="1"/>
  <c r="MG27" i="3"/>
  <c r="GH27" i="4" s="1"/>
  <c r="MG23" i="3"/>
  <c r="GH23" i="4" s="1"/>
  <c r="MG31" i="3"/>
  <c r="GH31" i="4" s="1"/>
  <c r="MG22" i="3"/>
  <c r="GH22" i="4" s="1"/>
  <c r="MG24" i="3"/>
  <c r="GH24" i="4" s="1"/>
  <c r="MG18" i="3"/>
  <c r="GH18" i="4" s="1"/>
  <c r="MG21" i="3"/>
  <c r="GH21" i="4" s="1"/>
  <c r="MG17" i="3"/>
  <c r="GH17" i="4" s="1"/>
  <c r="MG19" i="3"/>
  <c r="GH19" i="4" s="1"/>
  <c r="MG20" i="3"/>
  <c r="GH20" i="4" s="1"/>
  <c r="GH15" i="4"/>
  <c r="GH16" i="4"/>
  <c r="MK36" i="3"/>
  <c r="GL36" i="4" s="1"/>
  <c r="MK35" i="3"/>
  <c r="GL35" i="4" s="1"/>
  <c r="MK31" i="3"/>
  <c r="GL31" i="4" s="1"/>
  <c r="MK33" i="3"/>
  <c r="GL33" i="4" s="1"/>
  <c r="MK32" i="3"/>
  <c r="GL32" i="4" s="1"/>
  <c r="MK28" i="3"/>
  <c r="GL28" i="4" s="1"/>
  <c r="MK34" i="3"/>
  <c r="GL34" i="4" s="1"/>
  <c r="MK30" i="3"/>
  <c r="GL30" i="4" s="1"/>
  <c r="MK29" i="3"/>
  <c r="GL29" i="4" s="1"/>
  <c r="MK27" i="3"/>
  <c r="GL27" i="4" s="1"/>
  <c r="MK25" i="3"/>
  <c r="GL25" i="4" s="1"/>
  <c r="MK24" i="3"/>
  <c r="GL24" i="4" s="1"/>
  <c r="MK22" i="3"/>
  <c r="GL22" i="4" s="1"/>
  <c r="MK20" i="3"/>
  <c r="GL20" i="4" s="1"/>
  <c r="GL16" i="4"/>
  <c r="MK19" i="3"/>
  <c r="GL19" i="4" s="1"/>
  <c r="GL15" i="4"/>
  <c r="MK26" i="3"/>
  <c r="GL26" i="4" s="1"/>
  <c r="MK21" i="3"/>
  <c r="GL21" i="4" s="1"/>
  <c r="MK17" i="3"/>
  <c r="GL17" i="4" s="1"/>
  <c r="MK18" i="3"/>
  <c r="GL18" i="4" s="1"/>
  <c r="MK23" i="3"/>
  <c r="GL23" i="4" s="1"/>
  <c r="MO35" i="3"/>
  <c r="GP35" i="4" s="1"/>
  <c r="MO34" i="3"/>
  <c r="GP34" i="4" s="1"/>
  <c r="MO36" i="3"/>
  <c r="GP36" i="4" s="1"/>
  <c r="MO32" i="3"/>
  <c r="GP32" i="4" s="1"/>
  <c r="MO33" i="3"/>
  <c r="GP33" i="4" s="1"/>
  <c r="MO31" i="3"/>
  <c r="GP31" i="4" s="1"/>
  <c r="MO29" i="3"/>
  <c r="GP29" i="4" s="1"/>
  <c r="MO26" i="3"/>
  <c r="GP26" i="4" s="1"/>
  <c r="MO25" i="3"/>
  <c r="GP25" i="4" s="1"/>
  <c r="MO30" i="3"/>
  <c r="GP30" i="4" s="1"/>
  <c r="MO27" i="3"/>
  <c r="GP27" i="4" s="1"/>
  <c r="MO28" i="3"/>
  <c r="GP28" i="4" s="1"/>
  <c r="MO23" i="3"/>
  <c r="GP23" i="4" s="1"/>
  <c r="MO22" i="3"/>
  <c r="GP22" i="4" s="1"/>
  <c r="MO24" i="3"/>
  <c r="GP24" i="4" s="1"/>
  <c r="MO18" i="3"/>
  <c r="GP18" i="4" s="1"/>
  <c r="MO21" i="3"/>
  <c r="GP21" i="4" s="1"/>
  <c r="MO17" i="3"/>
  <c r="GP17" i="4" s="1"/>
  <c r="MO19" i="3"/>
  <c r="GP19" i="4" s="1"/>
  <c r="GP16" i="4"/>
  <c r="GP15" i="4"/>
  <c r="MO20" i="3"/>
  <c r="GP20" i="4" s="1"/>
  <c r="MS36" i="3"/>
  <c r="GT36" i="4" s="1"/>
  <c r="MS35" i="3"/>
  <c r="GT35" i="4" s="1"/>
  <c r="MS34" i="3"/>
  <c r="GT34" i="4" s="1"/>
  <c r="MS31" i="3"/>
  <c r="GT31" i="4" s="1"/>
  <c r="MS30" i="3"/>
  <c r="GT30" i="4" s="1"/>
  <c r="MS32" i="3"/>
  <c r="GT32" i="4" s="1"/>
  <c r="MS28" i="3"/>
  <c r="GT28" i="4" s="1"/>
  <c r="MS33" i="3"/>
  <c r="GT33" i="4" s="1"/>
  <c r="MS29" i="3"/>
  <c r="GT29" i="4" s="1"/>
  <c r="MS24" i="3"/>
  <c r="GT24" i="4" s="1"/>
  <c r="MS25" i="3"/>
  <c r="GT25" i="4" s="1"/>
  <c r="MS27" i="3"/>
  <c r="GT27" i="4" s="1"/>
  <c r="MS21" i="3"/>
  <c r="GT21" i="4" s="1"/>
  <c r="MS26" i="3"/>
  <c r="GT26" i="4" s="1"/>
  <c r="MS22" i="3"/>
  <c r="GT22" i="4" s="1"/>
  <c r="MS20" i="3"/>
  <c r="GT20" i="4" s="1"/>
  <c r="GT16" i="4"/>
  <c r="MS23" i="3"/>
  <c r="GT23" i="4" s="1"/>
  <c r="MS19" i="3"/>
  <c r="GT19" i="4" s="1"/>
  <c r="GT15" i="4"/>
  <c r="MS17" i="3"/>
  <c r="GT17" i="4" s="1"/>
  <c r="MS18" i="3"/>
  <c r="GT18" i="4" s="1"/>
  <c r="MW35" i="3"/>
  <c r="GX35" i="4" s="1"/>
  <c r="MW33" i="3"/>
  <c r="GX33" i="4" s="1"/>
  <c r="MW36" i="3"/>
  <c r="GX36" i="4" s="1"/>
  <c r="MW32" i="3"/>
  <c r="GX32" i="4" s="1"/>
  <c r="MW29" i="3"/>
  <c r="GX29" i="4" s="1"/>
  <c r="MW30" i="3"/>
  <c r="GX30" i="4" s="1"/>
  <c r="MW34" i="3"/>
  <c r="GX34" i="4" s="1"/>
  <c r="MW27" i="3"/>
  <c r="GX27" i="4" s="1"/>
  <c r="MW28" i="3"/>
  <c r="GX28" i="4" s="1"/>
  <c r="MW26" i="3"/>
  <c r="GX26" i="4" s="1"/>
  <c r="MW31" i="3"/>
  <c r="GX31" i="4" s="1"/>
  <c r="MW25" i="3"/>
  <c r="GX25" i="4" s="1"/>
  <c r="MW24" i="3"/>
  <c r="GX24" i="4" s="1"/>
  <c r="MW23" i="3"/>
  <c r="GX23" i="4" s="1"/>
  <c r="MW22" i="3"/>
  <c r="GX22" i="4" s="1"/>
  <c r="MW18" i="3"/>
  <c r="GX18" i="4" s="1"/>
  <c r="MW17" i="3"/>
  <c r="GX17" i="4" s="1"/>
  <c r="MW19" i="3"/>
  <c r="GX19" i="4" s="1"/>
  <c r="GX15" i="4"/>
  <c r="MW21" i="3"/>
  <c r="GX21" i="4" s="1"/>
  <c r="GX16" i="4"/>
  <c r="MW20" i="3"/>
  <c r="GX20" i="4" s="1"/>
  <c r="NA36" i="3"/>
  <c r="HB36" i="4" s="1"/>
  <c r="NA35" i="3"/>
  <c r="HB35" i="4" s="1"/>
  <c r="NA31" i="3"/>
  <c r="HB31" i="4" s="1"/>
  <c r="NA34" i="3"/>
  <c r="HB34" i="4" s="1"/>
  <c r="NA30" i="3"/>
  <c r="HB30" i="4" s="1"/>
  <c r="NA32" i="3"/>
  <c r="HB32" i="4" s="1"/>
  <c r="NA28" i="3"/>
  <c r="HB28" i="4" s="1"/>
  <c r="NA29" i="3"/>
  <c r="HB29" i="4" s="1"/>
  <c r="NA24" i="3"/>
  <c r="HB24" i="4" s="1"/>
  <c r="NA25" i="3"/>
  <c r="HB25" i="4" s="1"/>
  <c r="NA33" i="3"/>
  <c r="HB33" i="4" s="1"/>
  <c r="NA27" i="3"/>
  <c r="HB27" i="4" s="1"/>
  <c r="NA26" i="3"/>
  <c r="HB26" i="4" s="1"/>
  <c r="NA21" i="3"/>
  <c r="HB21" i="4" s="1"/>
  <c r="NA22" i="3"/>
  <c r="HB22" i="4" s="1"/>
  <c r="NA23" i="3"/>
  <c r="HB23" i="4" s="1"/>
  <c r="NA20" i="3"/>
  <c r="HB20" i="4" s="1"/>
  <c r="HB16" i="4"/>
  <c r="NA19" i="3"/>
  <c r="HB19" i="4" s="1"/>
  <c r="HB15" i="4"/>
  <c r="NA17" i="3"/>
  <c r="HB17" i="4" s="1"/>
  <c r="NA18" i="3"/>
  <c r="HB18" i="4" s="1"/>
  <c r="NE35" i="3"/>
  <c r="HF35" i="4" s="1"/>
  <c r="NE34" i="3"/>
  <c r="HF34" i="4" s="1"/>
  <c r="NE33" i="3"/>
  <c r="HF33" i="4" s="1"/>
  <c r="NE32" i="3"/>
  <c r="HF32" i="4" s="1"/>
  <c r="NE36" i="3"/>
  <c r="HF36" i="4" s="1"/>
  <c r="NE31" i="3"/>
  <c r="HF31" i="4" s="1"/>
  <c r="NE30" i="3"/>
  <c r="HF30" i="4" s="1"/>
  <c r="NE29" i="3"/>
  <c r="HF29" i="4" s="1"/>
  <c r="NE27" i="3"/>
  <c r="HF27" i="4" s="1"/>
  <c r="NE26" i="3"/>
  <c r="HF26" i="4" s="1"/>
  <c r="NE25" i="3"/>
  <c r="HF25" i="4" s="1"/>
  <c r="NE24" i="3"/>
  <c r="HF24" i="4" s="1"/>
  <c r="NE23" i="3"/>
  <c r="HF23" i="4" s="1"/>
  <c r="NE22" i="3"/>
  <c r="HF22" i="4" s="1"/>
  <c r="NE28" i="3"/>
  <c r="HF28" i="4" s="1"/>
  <c r="NE21" i="3"/>
  <c r="HF21" i="4" s="1"/>
  <c r="NE18" i="3"/>
  <c r="HF18" i="4" s="1"/>
  <c r="NE17" i="3"/>
  <c r="HF17" i="4" s="1"/>
  <c r="NE19" i="3"/>
  <c r="HF19" i="4" s="1"/>
  <c r="HF15" i="4"/>
  <c r="NE20" i="3"/>
  <c r="HF20" i="4" s="1"/>
  <c r="HF16" i="4"/>
  <c r="NI36" i="3"/>
  <c r="HJ36" i="4" s="1"/>
  <c r="NI35" i="3"/>
  <c r="HJ35" i="4" s="1"/>
  <c r="NI31" i="3"/>
  <c r="HJ31" i="4" s="1"/>
  <c r="NI30" i="3"/>
  <c r="HJ30" i="4" s="1"/>
  <c r="NI33" i="3"/>
  <c r="HJ33" i="4" s="1"/>
  <c r="NI34" i="3"/>
  <c r="HJ34" i="4" s="1"/>
  <c r="NI32" i="3"/>
  <c r="HJ32" i="4" s="1"/>
  <c r="NI28" i="3"/>
  <c r="HJ28" i="4" s="1"/>
  <c r="NI27" i="3"/>
  <c r="HJ27" i="4" s="1"/>
  <c r="NI29" i="3"/>
  <c r="HJ29" i="4" s="1"/>
  <c r="NI24" i="3"/>
  <c r="HJ24" i="4" s="1"/>
  <c r="NI25" i="3"/>
  <c r="HJ25" i="4" s="1"/>
  <c r="NI21" i="3"/>
  <c r="HJ21" i="4" s="1"/>
  <c r="NI26" i="3"/>
  <c r="HJ26" i="4" s="1"/>
  <c r="NI22" i="3"/>
  <c r="HJ22" i="4" s="1"/>
  <c r="NI20" i="3"/>
  <c r="HJ20" i="4" s="1"/>
  <c r="HJ16" i="4"/>
  <c r="NI19" i="3"/>
  <c r="HJ19" i="4" s="1"/>
  <c r="HJ15" i="4"/>
  <c r="NI23" i="3"/>
  <c r="HJ23" i="4" s="1"/>
  <c r="NI17" i="3"/>
  <c r="HJ17" i="4" s="1"/>
  <c r="NI18" i="3"/>
  <c r="HJ18" i="4" s="1"/>
  <c r="NM35" i="3"/>
  <c r="HN35" i="4" s="1"/>
  <c r="NM33" i="3"/>
  <c r="HN33" i="4" s="1"/>
  <c r="NM32" i="3"/>
  <c r="HN32" i="4" s="1"/>
  <c r="NM34" i="3"/>
  <c r="HN34" i="4" s="1"/>
  <c r="NM36" i="3"/>
  <c r="HN36" i="4" s="1"/>
  <c r="NM29" i="3"/>
  <c r="HN29" i="4" s="1"/>
  <c r="NM31" i="3"/>
  <c r="HN31" i="4" s="1"/>
  <c r="NM28" i="3"/>
  <c r="HN28" i="4" s="1"/>
  <c r="NM26" i="3"/>
  <c r="HN26" i="4" s="1"/>
  <c r="NM25" i="3"/>
  <c r="HN25" i="4" s="1"/>
  <c r="NM23" i="3"/>
  <c r="HN23" i="4" s="1"/>
  <c r="NM24" i="3"/>
  <c r="HN24" i="4" s="1"/>
  <c r="NM30" i="3"/>
  <c r="HN30" i="4" s="1"/>
  <c r="NM22" i="3"/>
  <c r="HN22" i="4" s="1"/>
  <c r="NM27" i="3"/>
  <c r="HN27" i="4" s="1"/>
  <c r="NM18" i="3"/>
  <c r="HN18" i="4" s="1"/>
  <c r="NM17" i="3"/>
  <c r="HN17" i="4" s="1"/>
  <c r="NM20" i="3"/>
  <c r="HN20" i="4" s="1"/>
  <c r="NM19" i="3"/>
  <c r="HN19" i="4" s="1"/>
  <c r="HN15" i="4"/>
  <c r="HN16" i="4"/>
  <c r="NM21" i="3"/>
  <c r="HN21" i="4" s="1"/>
  <c r="NQ36" i="3"/>
  <c r="HR36" i="4" s="1"/>
  <c r="NQ35" i="3"/>
  <c r="HR35" i="4" s="1"/>
  <c r="NQ31" i="3"/>
  <c r="HR31" i="4" s="1"/>
  <c r="NQ34" i="3"/>
  <c r="HR34" i="4" s="1"/>
  <c r="NQ30" i="3"/>
  <c r="HR30" i="4" s="1"/>
  <c r="NQ33" i="3"/>
  <c r="HR33" i="4" s="1"/>
  <c r="NQ32" i="3"/>
  <c r="HR32" i="4" s="1"/>
  <c r="NQ28" i="3"/>
  <c r="HR28" i="4" s="1"/>
  <c r="NQ27" i="3"/>
  <c r="HR27" i="4" s="1"/>
  <c r="NQ29" i="3"/>
  <c r="HR29" i="4" s="1"/>
  <c r="NQ24" i="3"/>
  <c r="HR24" i="4" s="1"/>
  <c r="NQ25" i="3"/>
  <c r="HR25" i="4" s="1"/>
  <c r="NQ21" i="3"/>
  <c r="HR21" i="4" s="1"/>
  <c r="NQ22" i="3"/>
  <c r="HR22" i="4" s="1"/>
  <c r="HR16" i="4"/>
  <c r="NQ20" i="3"/>
  <c r="HR20" i="4" s="1"/>
  <c r="NQ19" i="3"/>
  <c r="HR19" i="4" s="1"/>
  <c r="HR15" i="4"/>
  <c r="NQ17" i="3"/>
  <c r="HR17" i="4" s="1"/>
  <c r="NQ23" i="3"/>
  <c r="HR23" i="4" s="1"/>
  <c r="NQ26" i="3"/>
  <c r="HR26" i="4" s="1"/>
  <c r="NQ18" i="3"/>
  <c r="HR18" i="4" s="1"/>
  <c r="NU34" i="3"/>
  <c r="HV34" i="4" s="1"/>
  <c r="NU35" i="3"/>
  <c r="HV35" i="4" s="1"/>
  <c r="NU36" i="3"/>
  <c r="HV36" i="4" s="1"/>
  <c r="NU33" i="3"/>
  <c r="HV33" i="4" s="1"/>
  <c r="NU32" i="3"/>
  <c r="HV32" i="4" s="1"/>
  <c r="NU30" i="3"/>
  <c r="HV30" i="4" s="1"/>
  <c r="NU31" i="3"/>
  <c r="HV31" i="4" s="1"/>
  <c r="NU29" i="3"/>
  <c r="HV29" i="4" s="1"/>
  <c r="NU26" i="3"/>
  <c r="HV26" i="4" s="1"/>
  <c r="NU25" i="3"/>
  <c r="HV25" i="4" s="1"/>
  <c r="NU27" i="3"/>
  <c r="HV27" i="4" s="1"/>
  <c r="NU23" i="3"/>
  <c r="HV23" i="4" s="1"/>
  <c r="NU24" i="3"/>
  <c r="HV24" i="4" s="1"/>
  <c r="NU22" i="3"/>
  <c r="HV22" i="4" s="1"/>
  <c r="NU18" i="3"/>
  <c r="HV18" i="4" s="1"/>
  <c r="NU21" i="3"/>
  <c r="HV21" i="4" s="1"/>
  <c r="NU17" i="3"/>
  <c r="HV17" i="4" s="1"/>
  <c r="NU28" i="3"/>
  <c r="HV28" i="4" s="1"/>
  <c r="NU20" i="3"/>
  <c r="HV20" i="4" s="1"/>
  <c r="NU19" i="3"/>
  <c r="HV19" i="4" s="1"/>
  <c r="HV16" i="4"/>
  <c r="HV15" i="4"/>
  <c r="NY36" i="3"/>
  <c r="HZ36" i="4" s="1"/>
  <c r="NY35" i="3"/>
  <c r="HZ35" i="4" s="1"/>
  <c r="NY34" i="3"/>
  <c r="HZ34" i="4" s="1"/>
  <c r="NY33" i="3"/>
  <c r="HZ33" i="4" s="1"/>
  <c r="NY32" i="3"/>
  <c r="HZ32" i="4" s="1"/>
  <c r="NY31" i="3"/>
  <c r="HZ31" i="4" s="1"/>
  <c r="NY30" i="3"/>
  <c r="HZ30" i="4" s="1"/>
  <c r="NY28" i="3"/>
  <c r="HZ28" i="4" s="1"/>
  <c r="NY27" i="3"/>
  <c r="HZ27" i="4" s="1"/>
  <c r="NY29" i="3"/>
  <c r="HZ29" i="4" s="1"/>
  <c r="NY24" i="3"/>
  <c r="HZ24" i="4" s="1"/>
  <c r="NY25" i="3"/>
  <c r="HZ25" i="4" s="1"/>
  <c r="NY21" i="3"/>
  <c r="HZ21" i="4" s="1"/>
  <c r="NY26" i="3"/>
  <c r="HZ26" i="4" s="1"/>
  <c r="NY22" i="3"/>
  <c r="HZ22" i="4" s="1"/>
  <c r="HZ16" i="4"/>
  <c r="NY23" i="3"/>
  <c r="HZ23" i="4" s="1"/>
  <c r="NY20" i="3"/>
  <c r="HZ20" i="4" s="1"/>
  <c r="NY19" i="3"/>
  <c r="HZ19" i="4" s="1"/>
  <c r="HZ15" i="4"/>
  <c r="NY17" i="3"/>
  <c r="HZ17" i="4" s="1"/>
  <c r="NY18" i="3"/>
  <c r="HZ18" i="4" s="1"/>
  <c r="OC34" i="3"/>
  <c r="ID34" i="4" s="1"/>
  <c r="OC35" i="3"/>
  <c r="ID35" i="4" s="1"/>
  <c r="OC36" i="3"/>
  <c r="ID36" i="4" s="1"/>
  <c r="OC32" i="3"/>
  <c r="ID32" i="4" s="1"/>
  <c r="OC29" i="3"/>
  <c r="ID29" i="4" s="1"/>
  <c r="OC30" i="3"/>
  <c r="ID30" i="4" s="1"/>
  <c r="OC33" i="3"/>
  <c r="ID33" i="4" s="1"/>
  <c r="OC28" i="3"/>
  <c r="ID28" i="4" s="1"/>
  <c r="OC26" i="3"/>
  <c r="ID26" i="4" s="1"/>
  <c r="OC27" i="3"/>
  <c r="ID27" i="4" s="1"/>
  <c r="OC25" i="3"/>
  <c r="ID25" i="4" s="1"/>
  <c r="OC31" i="3"/>
  <c r="ID31" i="4" s="1"/>
  <c r="OC23" i="3"/>
  <c r="ID23" i="4" s="1"/>
  <c r="OC22" i="3"/>
  <c r="ID22" i="4" s="1"/>
  <c r="OC20" i="3"/>
  <c r="ID20" i="4" s="1"/>
  <c r="OC24" i="3"/>
  <c r="ID24" i="4" s="1"/>
  <c r="OC18" i="3"/>
  <c r="ID18" i="4" s="1"/>
  <c r="OC17" i="3"/>
  <c r="ID17" i="4" s="1"/>
  <c r="OC21" i="3"/>
  <c r="ID21" i="4" s="1"/>
  <c r="OC19" i="3"/>
  <c r="ID19" i="4" s="1"/>
  <c r="ID15" i="4"/>
  <c r="ID16" i="4"/>
  <c r="OG36" i="3"/>
  <c r="IH36" i="4" s="1"/>
  <c r="OG35" i="3"/>
  <c r="IH35" i="4" s="1"/>
  <c r="OG33" i="3"/>
  <c r="IH33" i="4" s="1"/>
  <c r="OG32" i="3"/>
  <c r="IH32" i="4" s="1"/>
  <c r="OG31" i="3"/>
  <c r="IH31" i="4" s="1"/>
  <c r="OG30" i="3"/>
  <c r="IH30" i="4" s="1"/>
  <c r="OG34" i="3"/>
  <c r="IH34" i="4" s="1"/>
  <c r="OG28" i="3"/>
  <c r="IH28" i="4" s="1"/>
  <c r="OG27" i="3"/>
  <c r="IH27" i="4" s="1"/>
  <c r="OG29" i="3"/>
  <c r="IH29" i="4" s="1"/>
  <c r="OG24" i="3"/>
  <c r="IH24" i="4" s="1"/>
  <c r="OG25" i="3"/>
  <c r="IH25" i="4" s="1"/>
  <c r="OG26" i="3"/>
  <c r="IH26" i="4" s="1"/>
  <c r="OG21" i="3"/>
  <c r="IH21" i="4" s="1"/>
  <c r="OG22" i="3"/>
  <c r="IH22" i="4" s="1"/>
  <c r="OG23" i="3"/>
  <c r="IH23" i="4" s="1"/>
  <c r="IH16" i="4"/>
  <c r="OG19" i="3"/>
  <c r="IH19" i="4" s="1"/>
  <c r="IH15" i="4"/>
  <c r="OG17" i="3"/>
  <c r="IH17" i="4" s="1"/>
  <c r="OG18" i="3"/>
  <c r="IH18" i="4" s="1"/>
  <c r="OG20" i="3"/>
  <c r="IH20" i="4" s="1"/>
  <c r="OK34" i="3"/>
  <c r="IL34" i="4" s="1"/>
  <c r="OK35" i="3"/>
  <c r="IL35" i="4" s="1"/>
  <c r="OK36" i="3"/>
  <c r="IL36" i="4" s="1"/>
  <c r="OK31" i="3"/>
  <c r="IL31" i="4" s="1"/>
  <c r="OK29" i="3"/>
  <c r="IL29" i="4" s="1"/>
  <c r="OK30" i="3"/>
  <c r="IL30" i="4" s="1"/>
  <c r="OK32" i="3"/>
  <c r="IL32" i="4" s="1"/>
  <c r="OK26" i="3"/>
  <c r="IL26" i="4" s="1"/>
  <c r="OK33" i="3"/>
  <c r="IL33" i="4" s="1"/>
  <c r="OK25" i="3"/>
  <c r="IL25" i="4" s="1"/>
  <c r="OK27" i="3"/>
  <c r="IL27" i="4" s="1"/>
  <c r="OK23" i="3"/>
  <c r="IL23" i="4" s="1"/>
  <c r="OK28" i="3"/>
  <c r="IL28" i="4" s="1"/>
  <c r="OK22" i="3"/>
  <c r="IL22" i="4" s="1"/>
  <c r="OK24" i="3"/>
  <c r="IL24" i="4" s="1"/>
  <c r="OK20" i="3"/>
  <c r="IL20" i="4" s="1"/>
  <c r="OK18" i="3"/>
  <c r="IL18" i="4" s="1"/>
  <c r="OK17" i="3"/>
  <c r="IL17" i="4" s="1"/>
  <c r="OK19" i="3"/>
  <c r="IL19" i="4" s="1"/>
  <c r="IL15" i="4"/>
  <c r="OK21" i="3"/>
  <c r="IL21" i="4" s="1"/>
  <c r="IL16" i="4"/>
  <c r="OO36" i="3"/>
  <c r="IP36" i="4" s="1"/>
  <c r="OO35" i="3"/>
  <c r="IP35" i="4" s="1"/>
  <c r="OO31" i="3"/>
  <c r="IP31" i="4" s="1"/>
  <c r="OO34" i="3"/>
  <c r="IP34" i="4" s="1"/>
  <c r="OO33" i="3"/>
  <c r="IP33" i="4" s="1"/>
  <c r="OO32" i="3"/>
  <c r="IP32" i="4" s="1"/>
  <c r="OO30" i="3"/>
  <c r="IP30" i="4" s="1"/>
  <c r="OO28" i="3"/>
  <c r="IP28" i="4" s="1"/>
  <c r="OO27" i="3"/>
  <c r="IP27" i="4" s="1"/>
  <c r="OO29" i="3"/>
  <c r="IP29" i="4" s="1"/>
  <c r="OO24" i="3"/>
  <c r="IP24" i="4" s="1"/>
  <c r="OO25" i="3"/>
  <c r="IP25" i="4" s="1"/>
  <c r="OO21" i="3"/>
  <c r="IP21" i="4" s="1"/>
  <c r="OO26" i="3"/>
  <c r="IP26" i="4" s="1"/>
  <c r="OO22" i="3"/>
  <c r="IP22" i="4" s="1"/>
  <c r="IP16" i="4"/>
  <c r="OO19" i="3"/>
  <c r="IP19" i="4" s="1"/>
  <c r="IP15" i="4"/>
  <c r="OO23" i="3"/>
  <c r="IP23" i="4" s="1"/>
  <c r="OO17" i="3"/>
  <c r="IP17" i="4" s="1"/>
  <c r="OO20" i="3"/>
  <c r="IP20" i="4" s="1"/>
  <c r="OO18" i="3"/>
  <c r="IP18" i="4" s="1"/>
  <c r="OW36" i="3"/>
  <c r="IX36" i="4" s="1"/>
  <c r="OW35" i="3"/>
  <c r="IX35" i="4" s="1"/>
  <c r="OW31" i="3"/>
  <c r="IX31" i="4" s="1"/>
  <c r="OW33" i="3"/>
  <c r="IX33" i="4" s="1"/>
  <c r="OW32" i="3"/>
  <c r="IX32" i="4" s="1"/>
  <c r="OW30" i="3"/>
  <c r="IX30" i="4" s="1"/>
  <c r="OW34" i="3"/>
  <c r="IX34" i="4" s="1"/>
  <c r="OW28" i="3"/>
  <c r="IX28" i="4" s="1"/>
  <c r="OW27" i="3"/>
  <c r="IX27" i="4" s="1"/>
  <c r="OW29" i="3"/>
  <c r="IX29" i="4" s="1"/>
  <c r="OW24" i="3"/>
  <c r="IX24" i="4" s="1"/>
  <c r="OW25" i="3"/>
  <c r="IX25" i="4" s="1"/>
  <c r="OW21" i="3"/>
  <c r="IX21" i="4" s="1"/>
  <c r="OW22" i="3"/>
  <c r="IX22" i="4" s="1"/>
  <c r="IX16" i="4"/>
  <c r="OW26" i="3"/>
  <c r="IX26" i="4" s="1"/>
  <c r="OW19" i="3"/>
  <c r="IX19" i="4" s="1"/>
  <c r="IX15" i="4"/>
  <c r="OW20" i="3"/>
  <c r="IX20" i="4" s="1"/>
  <c r="OW17" i="3"/>
  <c r="IX17" i="4" s="1"/>
  <c r="OW23" i="3"/>
  <c r="IX23" i="4" s="1"/>
  <c r="OW18" i="3"/>
  <c r="IX18" i="4" s="1"/>
  <c r="PA34" i="3"/>
  <c r="JB34" i="4" s="1"/>
  <c r="PA35" i="3"/>
  <c r="JB35" i="4" s="1"/>
  <c r="PA36" i="3"/>
  <c r="JB36" i="4" s="1"/>
  <c r="PA33" i="3"/>
  <c r="JB33" i="4" s="1"/>
  <c r="PA32" i="3"/>
  <c r="JB32" i="4" s="1"/>
  <c r="PA31" i="3"/>
  <c r="JB31" i="4" s="1"/>
  <c r="PA29" i="3"/>
  <c r="JB29" i="4" s="1"/>
  <c r="PA26" i="3"/>
  <c r="JB26" i="4" s="1"/>
  <c r="PA25" i="3"/>
  <c r="JB25" i="4" s="1"/>
  <c r="PA27" i="3"/>
  <c r="JB27" i="4" s="1"/>
  <c r="PA30" i="3"/>
  <c r="JB30" i="4" s="1"/>
  <c r="PA23" i="3"/>
  <c r="JB23" i="4" s="1"/>
  <c r="PA22" i="3"/>
  <c r="JB22" i="4" s="1"/>
  <c r="PA28" i="3"/>
  <c r="JB28" i="4" s="1"/>
  <c r="PA24" i="3"/>
  <c r="JB24" i="4" s="1"/>
  <c r="PA21" i="3"/>
  <c r="JB21" i="4" s="1"/>
  <c r="PA18" i="3"/>
  <c r="JB18" i="4" s="1"/>
  <c r="PA20" i="3"/>
  <c r="JB20" i="4" s="1"/>
  <c r="PA17" i="3"/>
  <c r="JB17" i="4" s="1"/>
  <c r="PA19" i="3"/>
  <c r="JB19" i="4" s="1"/>
  <c r="JB16" i="4"/>
  <c r="JB15" i="4"/>
  <c r="PE36" i="3"/>
  <c r="JF36" i="4" s="1"/>
  <c r="PE35" i="3"/>
  <c r="JF35" i="4" s="1"/>
  <c r="PE31" i="3"/>
  <c r="JF31" i="4" s="1"/>
  <c r="PE30" i="3"/>
  <c r="JF30" i="4" s="1"/>
  <c r="PE33" i="3"/>
  <c r="JF33" i="4" s="1"/>
  <c r="PE32" i="3"/>
  <c r="JF32" i="4" s="1"/>
  <c r="PE28" i="3"/>
  <c r="JF28" i="4" s="1"/>
  <c r="PE27" i="3"/>
  <c r="JF27" i="4" s="1"/>
  <c r="PE29" i="3"/>
  <c r="JF29" i="4" s="1"/>
  <c r="PE24" i="3"/>
  <c r="JF24" i="4" s="1"/>
  <c r="PE34" i="3"/>
  <c r="JF34" i="4" s="1"/>
  <c r="PE25" i="3"/>
  <c r="JF25" i="4" s="1"/>
  <c r="PE21" i="3"/>
  <c r="JF21" i="4" s="1"/>
  <c r="PE26" i="3"/>
  <c r="JF26" i="4" s="1"/>
  <c r="PE22" i="3"/>
  <c r="JF22" i="4" s="1"/>
  <c r="JF16" i="4"/>
  <c r="PE23" i="3"/>
  <c r="JF23" i="4" s="1"/>
  <c r="PE19" i="3"/>
  <c r="JF19" i="4" s="1"/>
  <c r="JF15" i="4"/>
  <c r="PE20" i="3"/>
  <c r="JF20" i="4" s="1"/>
  <c r="PE17" i="3"/>
  <c r="JF17" i="4" s="1"/>
  <c r="PE18" i="3"/>
  <c r="JF18" i="4" s="1"/>
  <c r="PI34" i="3"/>
  <c r="JJ34" i="4" s="1"/>
  <c r="PI35" i="3"/>
  <c r="JJ35" i="4" s="1"/>
  <c r="PI32" i="3"/>
  <c r="JJ32" i="4" s="1"/>
  <c r="PI36" i="3"/>
  <c r="JJ36" i="4" s="1"/>
  <c r="PI33" i="3"/>
  <c r="JJ33" i="4" s="1"/>
  <c r="PI29" i="3"/>
  <c r="JJ29" i="4" s="1"/>
  <c r="PI30" i="3"/>
  <c r="JJ30" i="4" s="1"/>
  <c r="PI28" i="3"/>
  <c r="JJ28" i="4" s="1"/>
  <c r="PI26" i="3"/>
  <c r="JJ26" i="4" s="1"/>
  <c r="PI27" i="3"/>
  <c r="JJ27" i="4" s="1"/>
  <c r="PI31" i="3"/>
  <c r="JJ31" i="4" s="1"/>
  <c r="PI25" i="3"/>
  <c r="JJ25" i="4" s="1"/>
  <c r="PI24" i="3"/>
  <c r="JJ24" i="4" s="1"/>
  <c r="PI23" i="3"/>
  <c r="JJ23" i="4" s="1"/>
  <c r="PI22" i="3"/>
  <c r="JJ22" i="4" s="1"/>
  <c r="PI18" i="3"/>
  <c r="JJ18" i="4" s="1"/>
  <c r="PI17" i="3"/>
  <c r="JJ17" i="4" s="1"/>
  <c r="PI21" i="3"/>
  <c r="JJ21" i="4" s="1"/>
  <c r="PI19" i="3"/>
  <c r="JJ19" i="4" s="1"/>
  <c r="JJ15" i="4"/>
  <c r="PI20" i="3"/>
  <c r="JJ20" i="4" s="1"/>
  <c r="JJ16" i="4"/>
  <c r="PM36" i="3"/>
  <c r="JN36" i="4" s="1"/>
  <c r="PM35" i="3"/>
  <c r="JN35" i="4" s="1"/>
  <c r="PM31" i="3"/>
  <c r="JN31" i="4" s="1"/>
  <c r="PM34" i="3"/>
  <c r="JN34" i="4" s="1"/>
  <c r="PM30" i="3"/>
  <c r="JN30" i="4" s="1"/>
  <c r="PM33" i="3"/>
  <c r="JN33" i="4" s="1"/>
  <c r="PM28" i="3"/>
  <c r="JN28" i="4" s="1"/>
  <c r="PM27" i="3"/>
  <c r="JN27" i="4" s="1"/>
  <c r="PM32" i="3"/>
  <c r="JN32" i="4" s="1"/>
  <c r="PM29" i="3"/>
  <c r="JN29" i="4" s="1"/>
  <c r="PM24" i="3"/>
  <c r="JN24" i="4" s="1"/>
  <c r="PM25" i="3"/>
  <c r="JN25" i="4" s="1"/>
  <c r="PM26" i="3"/>
  <c r="JN26" i="4" s="1"/>
  <c r="PM21" i="3"/>
  <c r="JN21" i="4" s="1"/>
  <c r="PM22" i="3"/>
  <c r="JN22" i="4" s="1"/>
  <c r="PM23" i="3"/>
  <c r="JN23" i="4" s="1"/>
  <c r="PM20" i="3"/>
  <c r="JN20" i="4" s="1"/>
  <c r="JN16" i="4"/>
  <c r="PM19" i="3"/>
  <c r="JN19" i="4" s="1"/>
  <c r="JN15" i="4"/>
  <c r="PM17" i="3"/>
  <c r="JN17" i="4" s="1"/>
  <c r="PM18" i="3"/>
  <c r="JN18" i="4" s="1"/>
  <c r="PQ34" i="3"/>
  <c r="JR34" i="4" s="1"/>
  <c r="PQ35" i="3"/>
  <c r="JR35" i="4" s="1"/>
  <c r="PQ32" i="3"/>
  <c r="JR32" i="4" s="1"/>
  <c r="PQ33" i="3"/>
  <c r="JR33" i="4" s="1"/>
  <c r="PQ36" i="3"/>
  <c r="JR36" i="4" s="1"/>
  <c r="PQ31" i="3"/>
  <c r="JR31" i="4" s="1"/>
  <c r="PQ30" i="3"/>
  <c r="JR30" i="4" s="1"/>
  <c r="PQ29" i="3"/>
  <c r="JR29" i="4" s="1"/>
  <c r="PQ26" i="3"/>
  <c r="JR26" i="4" s="1"/>
  <c r="PQ25" i="3"/>
  <c r="JR25" i="4" s="1"/>
  <c r="PQ27" i="3"/>
  <c r="JR27" i="4" s="1"/>
  <c r="PQ23" i="3"/>
  <c r="JR23" i="4" s="1"/>
  <c r="PQ24" i="3"/>
  <c r="JR24" i="4" s="1"/>
  <c r="PQ22" i="3"/>
  <c r="JR22" i="4" s="1"/>
  <c r="PQ18" i="3"/>
  <c r="JR18" i="4" s="1"/>
  <c r="PQ17" i="3"/>
  <c r="JR17" i="4" s="1"/>
  <c r="PQ19" i="3"/>
  <c r="JR19" i="4" s="1"/>
  <c r="JR15" i="4"/>
  <c r="JR16" i="4"/>
  <c r="PQ20" i="3"/>
  <c r="JR20" i="4" s="1"/>
  <c r="PQ28" i="3"/>
  <c r="JR28" i="4" s="1"/>
  <c r="PQ21" i="3"/>
  <c r="JR21" i="4" s="1"/>
  <c r="PU36" i="3"/>
  <c r="JV36" i="4" s="1"/>
  <c r="PU35" i="3"/>
  <c r="JV35" i="4" s="1"/>
  <c r="PU34" i="3"/>
  <c r="JV34" i="4" s="1"/>
  <c r="PU33" i="3"/>
  <c r="JV33" i="4" s="1"/>
  <c r="PU31" i="3"/>
  <c r="JV31" i="4" s="1"/>
  <c r="PU30" i="3"/>
  <c r="JV30" i="4" s="1"/>
  <c r="PU28" i="3"/>
  <c r="JV28" i="4" s="1"/>
  <c r="PU27" i="3"/>
  <c r="JV27" i="4" s="1"/>
  <c r="PU32" i="3"/>
  <c r="JV32" i="4" s="1"/>
  <c r="PU29" i="3"/>
  <c r="JV29" i="4" s="1"/>
  <c r="PU24" i="3"/>
  <c r="JV24" i="4" s="1"/>
  <c r="PU25" i="3"/>
  <c r="JV25" i="4" s="1"/>
  <c r="PU21" i="3"/>
  <c r="JV21" i="4" s="1"/>
  <c r="PU22" i="3"/>
  <c r="JV22" i="4" s="1"/>
  <c r="PU26" i="3"/>
  <c r="JV26" i="4" s="1"/>
  <c r="PU20" i="3"/>
  <c r="JV20" i="4" s="1"/>
  <c r="JV16" i="4"/>
  <c r="PU19" i="3"/>
  <c r="JV19" i="4" s="1"/>
  <c r="JV15" i="4"/>
  <c r="PU17" i="3"/>
  <c r="JV17" i="4" s="1"/>
  <c r="PU23" i="3"/>
  <c r="JV23" i="4" s="1"/>
  <c r="PU18" i="3"/>
  <c r="JV18" i="4" s="1"/>
  <c r="PY34" i="3"/>
  <c r="JZ34" i="4" s="1"/>
  <c r="PY35" i="3"/>
  <c r="JZ35" i="4" s="1"/>
  <c r="PY32" i="3"/>
  <c r="JZ32" i="4" s="1"/>
  <c r="PY36" i="3"/>
  <c r="JZ36" i="4" s="1"/>
  <c r="PY33" i="3"/>
  <c r="JZ33" i="4" s="1"/>
  <c r="PY29" i="3"/>
  <c r="JZ29" i="4" s="1"/>
  <c r="PY28" i="3"/>
  <c r="JZ28" i="4" s="1"/>
  <c r="PY27" i="3"/>
  <c r="JZ27" i="4" s="1"/>
  <c r="PY26" i="3"/>
  <c r="JZ26" i="4" s="1"/>
  <c r="PY25" i="3"/>
  <c r="JZ25" i="4" s="1"/>
  <c r="PY31" i="3"/>
  <c r="JZ31" i="4" s="1"/>
  <c r="PY30" i="3"/>
  <c r="JZ30" i="4" s="1"/>
  <c r="PY23" i="3"/>
  <c r="JZ23" i="4" s="1"/>
  <c r="PY22" i="3"/>
  <c r="JZ22" i="4" s="1"/>
  <c r="PY21" i="3"/>
  <c r="JZ21" i="4" s="1"/>
  <c r="PY18" i="3"/>
  <c r="JZ18" i="4" s="1"/>
  <c r="PY17" i="3"/>
  <c r="JZ17" i="4" s="1"/>
  <c r="PY19" i="3"/>
  <c r="JZ19" i="4" s="1"/>
  <c r="JZ15" i="4"/>
  <c r="PY20" i="3"/>
  <c r="JZ20" i="4" s="1"/>
  <c r="PY24" i="3"/>
  <c r="JZ24" i="4" s="1"/>
  <c r="JZ16" i="4"/>
  <c r="QG34" i="3"/>
  <c r="KH34" i="4" s="1"/>
  <c r="QG35" i="3"/>
  <c r="KH35" i="4" s="1"/>
  <c r="QG36" i="3"/>
  <c r="KH36" i="4" s="1"/>
  <c r="QG32" i="3"/>
  <c r="KH32" i="4" s="1"/>
  <c r="QG33" i="3"/>
  <c r="KH33" i="4" s="1"/>
  <c r="QG30" i="3"/>
  <c r="KH30" i="4" s="1"/>
  <c r="QG29" i="3"/>
  <c r="KH29" i="4" s="1"/>
  <c r="QG31" i="3"/>
  <c r="KH31" i="4" s="1"/>
  <c r="QG26" i="3"/>
  <c r="KH26" i="4" s="1"/>
  <c r="QG28" i="3"/>
  <c r="KH28" i="4" s="1"/>
  <c r="QG25" i="3"/>
  <c r="KH25" i="4" s="1"/>
  <c r="QG24" i="3"/>
  <c r="KH24" i="4" s="1"/>
  <c r="QG23" i="3"/>
  <c r="KH23" i="4" s="1"/>
  <c r="QG22" i="3"/>
  <c r="KH22" i="4" s="1"/>
  <c r="QG27" i="3"/>
  <c r="KH27" i="4" s="1"/>
  <c r="QG18" i="3"/>
  <c r="KH18" i="4" s="1"/>
  <c r="QG17" i="3"/>
  <c r="KH17" i="4" s="1"/>
  <c r="QG21" i="3"/>
  <c r="KH21" i="4" s="1"/>
  <c r="QG20" i="3"/>
  <c r="KH20" i="4" s="1"/>
  <c r="QG19" i="3"/>
  <c r="KH19" i="4" s="1"/>
  <c r="KH15" i="4"/>
  <c r="KH16" i="4"/>
  <c r="QK36" i="3"/>
  <c r="KL36" i="4" s="1"/>
  <c r="QK35" i="3"/>
  <c r="KL35" i="4" s="1"/>
  <c r="QK33" i="3"/>
  <c r="KL33" i="4" s="1"/>
  <c r="QK31" i="3"/>
  <c r="KL31" i="4" s="1"/>
  <c r="QK30" i="3"/>
  <c r="KL30" i="4" s="1"/>
  <c r="QK32" i="3"/>
  <c r="KL32" i="4" s="1"/>
  <c r="QK28" i="3"/>
  <c r="KL28" i="4" s="1"/>
  <c r="QK27" i="3"/>
  <c r="KL27" i="4" s="1"/>
  <c r="QK29" i="3"/>
  <c r="KL29" i="4" s="1"/>
  <c r="QK34" i="3"/>
  <c r="KL34" i="4" s="1"/>
  <c r="QK24" i="3"/>
  <c r="KL24" i="4" s="1"/>
  <c r="QK25" i="3"/>
  <c r="KL25" i="4" s="1"/>
  <c r="QK26" i="3"/>
  <c r="KL26" i="4" s="1"/>
  <c r="QK21" i="3"/>
  <c r="KL21" i="4" s="1"/>
  <c r="QK22" i="3"/>
  <c r="KL22" i="4" s="1"/>
  <c r="QK23" i="3"/>
  <c r="KL23" i="4" s="1"/>
  <c r="KL16" i="4"/>
  <c r="QK20" i="3"/>
  <c r="KL20" i="4" s="1"/>
  <c r="QK19" i="3"/>
  <c r="KL19" i="4" s="1"/>
  <c r="KL15" i="4"/>
  <c r="QK17" i="3"/>
  <c r="KL17" i="4" s="1"/>
  <c r="QK18" i="3"/>
  <c r="KL18" i="4" s="1"/>
  <c r="QO34" i="3"/>
  <c r="KP34" i="4" s="1"/>
  <c r="QO35" i="3"/>
  <c r="KP35" i="4" s="1"/>
  <c r="QO33" i="3"/>
  <c r="KP33" i="4" s="1"/>
  <c r="QO32" i="3"/>
  <c r="KP32" i="4" s="1"/>
  <c r="QO36" i="3"/>
  <c r="KP36" i="4" s="1"/>
  <c r="QO30" i="3"/>
  <c r="KP30" i="4" s="1"/>
  <c r="QO29" i="3"/>
  <c r="KP29" i="4" s="1"/>
  <c r="QO31" i="3"/>
  <c r="KP31" i="4" s="1"/>
  <c r="QO27" i="3"/>
  <c r="KP27" i="4" s="1"/>
  <c r="QO26" i="3"/>
  <c r="KP26" i="4" s="1"/>
  <c r="QO25" i="3"/>
  <c r="KP25" i="4" s="1"/>
  <c r="QO28" i="3"/>
  <c r="KP28" i="4" s="1"/>
  <c r="QO23" i="3"/>
  <c r="KP23" i="4" s="1"/>
  <c r="QO22" i="3"/>
  <c r="KP22" i="4" s="1"/>
  <c r="QO18" i="3"/>
  <c r="KP18" i="4" s="1"/>
  <c r="QO24" i="3"/>
  <c r="KP24" i="4" s="1"/>
  <c r="QO17" i="3"/>
  <c r="KP17" i="4" s="1"/>
  <c r="QO20" i="3"/>
  <c r="KP20" i="4" s="1"/>
  <c r="QO19" i="3"/>
  <c r="KP19" i="4" s="1"/>
  <c r="KP15" i="4"/>
  <c r="QO21" i="3"/>
  <c r="KP21" i="4" s="1"/>
  <c r="KP16" i="4"/>
  <c r="QS36" i="3"/>
  <c r="KT36" i="4" s="1"/>
  <c r="QS35" i="3"/>
  <c r="KT35" i="4" s="1"/>
  <c r="QS33" i="3"/>
  <c r="KT33" i="4" s="1"/>
  <c r="QS32" i="3"/>
  <c r="KT32" i="4" s="1"/>
  <c r="QS31" i="3"/>
  <c r="KT31" i="4" s="1"/>
  <c r="QS34" i="3"/>
  <c r="KT34" i="4" s="1"/>
  <c r="QS30" i="3"/>
  <c r="KT30" i="4" s="1"/>
  <c r="QS28" i="3"/>
  <c r="KT28" i="4" s="1"/>
  <c r="QS27" i="3"/>
  <c r="KT27" i="4" s="1"/>
  <c r="QS29" i="3"/>
  <c r="KT29" i="4" s="1"/>
  <c r="QS24" i="3"/>
  <c r="KT24" i="4" s="1"/>
  <c r="QS25" i="3"/>
  <c r="KT25" i="4" s="1"/>
  <c r="QS21" i="3"/>
  <c r="KT21" i="4" s="1"/>
  <c r="QS26" i="3"/>
  <c r="KT26" i="4" s="1"/>
  <c r="QS22" i="3"/>
  <c r="KT22" i="4" s="1"/>
  <c r="KT16" i="4"/>
  <c r="QS20" i="3"/>
  <c r="KT20" i="4" s="1"/>
  <c r="QS19" i="3"/>
  <c r="KT19" i="4" s="1"/>
  <c r="KT15" i="4"/>
  <c r="QS23" i="3"/>
  <c r="KT23" i="4" s="1"/>
  <c r="QS17" i="3"/>
  <c r="KT17" i="4" s="1"/>
  <c r="QS18" i="3"/>
  <c r="KT18" i="4" s="1"/>
  <c r="QW34" i="3"/>
  <c r="KX34" i="4" s="1"/>
  <c r="QW35" i="3"/>
  <c r="KX35" i="4" s="1"/>
  <c r="QW36" i="3"/>
  <c r="KX36" i="4" s="1"/>
  <c r="QW30" i="3"/>
  <c r="KX30" i="4" s="1"/>
  <c r="QW32" i="3"/>
  <c r="KX32" i="4" s="1"/>
  <c r="QW29" i="3"/>
  <c r="KX29" i="4" s="1"/>
  <c r="QW33" i="3"/>
  <c r="KX33" i="4" s="1"/>
  <c r="QW31" i="3"/>
  <c r="KX31" i="4" s="1"/>
  <c r="QW26" i="3"/>
  <c r="KX26" i="4" s="1"/>
  <c r="QW28" i="3"/>
  <c r="KX28" i="4" s="1"/>
  <c r="QW27" i="3"/>
  <c r="KX27" i="4" s="1"/>
  <c r="QW25" i="3"/>
  <c r="KX25" i="4" s="1"/>
  <c r="QW23" i="3"/>
  <c r="KX23" i="4" s="1"/>
  <c r="QW24" i="3"/>
  <c r="KX24" i="4" s="1"/>
  <c r="QW22" i="3"/>
  <c r="KX22" i="4" s="1"/>
  <c r="QW20" i="3"/>
  <c r="KX20" i="4" s="1"/>
  <c r="QW21" i="3"/>
  <c r="KX21" i="4" s="1"/>
  <c r="QW18" i="3"/>
  <c r="KX18" i="4" s="1"/>
  <c r="QW17" i="3"/>
  <c r="KX17" i="4" s="1"/>
  <c r="QW19" i="3"/>
  <c r="KX19" i="4" s="1"/>
  <c r="KX15" i="4"/>
  <c r="KX16" i="4"/>
  <c r="LN36" i="3"/>
  <c r="FO36" i="4" s="1"/>
  <c r="LN35" i="3"/>
  <c r="FO35" i="4" s="1"/>
  <c r="LN31" i="3"/>
  <c r="FO31" i="4" s="1"/>
  <c r="LN34" i="3"/>
  <c r="FO34" i="4" s="1"/>
  <c r="LN33" i="3"/>
  <c r="FO33" i="4" s="1"/>
  <c r="LN30" i="3"/>
  <c r="FO30" i="4" s="1"/>
  <c r="LN32" i="3"/>
  <c r="FO32" i="4" s="1"/>
  <c r="LN28" i="3"/>
  <c r="FO28" i="4" s="1"/>
  <c r="LN27" i="3"/>
  <c r="FO27" i="4" s="1"/>
  <c r="LN25" i="3"/>
  <c r="FO25" i="4" s="1"/>
  <c r="LN29" i="3"/>
  <c r="FO29" i="4" s="1"/>
  <c r="LN26" i="3"/>
  <c r="FO26" i="4" s="1"/>
  <c r="LN24" i="3"/>
  <c r="FO24" i="4" s="1"/>
  <c r="LN22" i="3"/>
  <c r="FO22" i="4" s="1"/>
  <c r="LN20" i="3"/>
  <c r="FO20" i="4" s="1"/>
  <c r="FO16" i="4"/>
  <c r="LN23" i="3"/>
  <c r="FO23" i="4" s="1"/>
  <c r="LN19" i="3"/>
  <c r="FO19" i="4" s="1"/>
  <c r="LN21" i="3"/>
  <c r="FO21" i="4" s="1"/>
  <c r="LN18" i="3"/>
  <c r="FO18" i="4" s="1"/>
  <c r="LN17" i="3"/>
  <c r="FO17" i="4" s="1"/>
  <c r="FO15" i="4"/>
  <c r="MD36" i="3"/>
  <c r="GE36" i="4" s="1"/>
  <c r="MD35" i="3"/>
  <c r="GE35" i="4" s="1"/>
  <c r="MD31" i="3"/>
  <c r="GE31" i="4" s="1"/>
  <c r="MD34" i="3"/>
  <c r="GE34" i="4" s="1"/>
  <c r="MD33" i="3"/>
  <c r="GE33" i="4" s="1"/>
  <c r="MD32" i="3"/>
  <c r="GE32" i="4" s="1"/>
  <c r="MD28" i="3"/>
  <c r="GE28" i="4" s="1"/>
  <c r="MD30" i="3"/>
  <c r="GE30" i="4" s="1"/>
  <c r="MD27" i="3"/>
  <c r="GE27" i="4" s="1"/>
  <c r="MD29" i="3"/>
  <c r="GE29" i="4" s="1"/>
  <c r="MD25" i="3"/>
  <c r="GE25" i="4" s="1"/>
  <c r="MD24" i="3"/>
  <c r="GE24" i="4" s="1"/>
  <c r="MD26" i="3"/>
  <c r="GE26" i="4" s="1"/>
  <c r="MD22" i="3"/>
  <c r="GE22" i="4" s="1"/>
  <c r="MD20" i="3"/>
  <c r="GE20" i="4" s="1"/>
  <c r="GE16" i="4"/>
  <c r="MD19" i="3"/>
  <c r="GE19" i="4" s="1"/>
  <c r="MD23" i="3"/>
  <c r="GE23" i="4" s="1"/>
  <c r="MD17" i="3"/>
  <c r="GE17" i="4" s="1"/>
  <c r="MD18" i="3"/>
  <c r="GE18" i="4" s="1"/>
  <c r="MD21" i="3"/>
  <c r="GE21" i="4" s="1"/>
  <c r="GE15" i="4"/>
  <c r="MT36" i="3"/>
  <c r="GU36" i="4" s="1"/>
  <c r="MT35" i="3"/>
  <c r="GU35" i="4" s="1"/>
  <c r="MT31" i="3"/>
  <c r="GU31" i="4" s="1"/>
  <c r="MT33" i="3"/>
  <c r="GU33" i="4" s="1"/>
  <c r="MT34" i="3"/>
  <c r="GU34" i="4" s="1"/>
  <c r="MT30" i="3"/>
  <c r="GU30" i="4" s="1"/>
  <c r="MT32" i="3"/>
  <c r="GU32" i="4" s="1"/>
  <c r="MT28" i="3"/>
  <c r="GU28" i="4" s="1"/>
  <c r="MT27" i="3"/>
  <c r="GU27" i="4" s="1"/>
  <c r="MT25" i="3"/>
  <c r="GU25" i="4" s="1"/>
  <c r="MT29" i="3"/>
  <c r="GU29" i="4" s="1"/>
  <c r="MT26" i="3"/>
  <c r="GU26" i="4" s="1"/>
  <c r="MT24" i="3"/>
  <c r="GU24" i="4" s="1"/>
  <c r="MT22" i="3"/>
  <c r="GU22" i="4" s="1"/>
  <c r="MT21" i="3"/>
  <c r="GU21" i="4" s="1"/>
  <c r="MT20" i="3"/>
  <c r="GU20" i="4" s="1"/>
  <c r="GU16" i="4"/>
  <c r="MT23" i="3"/>
  <c r="GU23" i="4" s="1"/>
  <c r="MT19" i="3"/>
  <c r="GU19" i="4" s="1"/>
  <c r="MT18" i="3"/>
  <c r="GU18" i="4" s="1"/>
  <c r="MT17" i="3"/>
  <c r="GU17" i="4" s="1"/>
  <c r="GU15" i="4"/>
  <c r="NJ36" i="3"/>
  <c r="HK36" i="4" s="1"/>
  <c r="NJ35" i="3"/>
  <c r="HK35" i="4" s="1"/>
  <c r="NJ31" i="3"/>
  <c r="HK31" i="4" s="1"/>
  <c r="NJ34" i="3"/>
  <c r="HK34" i="4" s="1"/>
  <c r="NJ32" i="3"/>
  <c r="HK32" i="4" s="1"/>
  <c r="NJ33" i="3"/>
  <c r="HK33" i="4" s="1"/>
  <c r="NJ30" i="3"/>
  <c r="HK30" i="4" s="1"/>
  <c r="NJ28" i="3"/>
  <c r="HK28" i="4" s="1"/>
  <c r="NJ29" i="3"/>
  <c r="HK29" i="4" s="1"/>
  <c r="NJ27" i="3"/>
  <c r="HK27" i="4" s="1"/>
  <c r="NJ25" i="3"/>
  <c r="HK25" i="4" s="1"/>
  <c r="NJ21" i="3"/>
  <c r="HK21" i="4" s="1"/>
  <c r="NJ20" i="3"/>
  <c r="HK20" i="4" s="1"/>
  <c r="NJ26" i="3"/>
  <c r="HK26" i="4" s="1"/>
  <c r="NJ22" i="3"/>
  <c r="HK22" i="4" s="1"/>
  <c r="HK16" i="4"/>
  <c r="NJ19" i="3"/>
  <c r="HK19" i="4" s="1"/>
  <c r="NJ24" i="3"/>
  <c r="HK24" i="4" s="1"/>
  <c r="NJ23" i="3"/>
  <c r="HK23" i="4" s="1"/>
  <c r="NJ17" i="3"/>
  <c r="HK17" i="4" s="1"/>
  <c r="NJ18" i="3"/>
  <c r="HK18" i="4" s="1"/>
  <c r="HK15" i="4"/>
  <c r="NZ36" i="3"/>
  <c r="IA36" i="4" s="1"/>
  <c r="NZ35" i="3"/>
  <c r="IA35" i="4" s="1"/>
  <c r="NZ31" i="3"/>
  <c r="IA31" i="4" s="1"/>
  <c r="NZ34" i="3"/>
  <c r="IA34" i="4" s="1"/>
  <c r="NZ33" i="3"/>
  <c r="IA33" i="4" s="1"/>
  <c r="NZ32" i="3"/>
  <c r="IA32" i="4" s="1"/>
  <c r="NZ28" i="3"/>
  <c r="IA28" i="4" s="1"/>
  <c r="NZ30" i="3"/>
  <c r="IA30" i="4" s="1"/>
  <c r="NZ25" i="3"/>
  <c r="IA25" i="4" s="1"/>
  <c r="NZ29" i="3"/>
  <c r="IA29" i="4" s="1"/>
  <c r="NZ21" i="3"/>
  <c r="IA21" i="4" s="1"/>
  <c r="NZ26" i="3"/>
  <c r="IA26" i="4" s="1"/>
  <c r="NZ20" i="3"/>
  <c r="IA20" i="4" s="1"/>
  <c r="NZ27" i="3"/>
  <c r="IA27" i="4" s="1"/>
  <c r="NZ22" i="3"/>
  <c r="IA22" i="4" s="1"/>
  <c r="NZ24" i="3"/>
  <c r="IA24" i="4" s="1"/>
  <c r="IA16" i="4"/>
  <c r="NZ23" i="3"/>
  <c r="IA23" i="4" s="1"/>
  <c r="NZ19" i="3"/>
  <c r="IA19" i="4" s="1"/>
  <c r="NZ18" i="3"/>
  <c r="IA18" i="4" s="1"/>
  <c r="NZ17" i="3"/>
  <c r="IA17" i="4" s="1"/>
  <c r="IA15" i="4"/>
  <c r="OL34" i="3"/>
  <c r="IM34" i="4" s="1"/>
  <c r="OL33" i="3"/>
  <c r="IM33" i="4" s="1"/>
  <c r="OL35" i="3"/>
  <c r="IM35" i="4" s="1"/>
  <c r="OL36" i="3"/>
  <c r="IM36" i="4" s="1"/>
  <c r="OL31" i="3"/>
  <c r="IM31" i="4" s="1"/>
  <c r="OL29" i="3"/>
  <c r="IM29" i="4" s="1"/>
  <c r="OL28" i="3"/>
  <c r="IM28" i="4" s="1"/>
  <c r="OL32" i="3"/>
  <c r="IM32" i="4" s="1"/>
  <c r="OL30" i="3"/>
  <c r="IM30" i="4" s="1"/>
  <c r="OL26" i="3"/>
  <c r="IM26" i="4" s="1"/>
  <c r="OL25" i="3"/>
  <c r="IM25" i="4" s="1"/>
  <c r="OL23" i="3"/>
  <c r="IM23" i="4" s="1"/>
  <c r="OL27" i="3"/>
  <c r="IM27" i="4" s="1"/>
  <c r="OL22" i="3"/>
  <c r="IM22" i="4" s="1"/>
  <c r="OL20" i="3"/>
  <c r="IM20" i="4" s="1"/>
  <c r="OL18" i="3"/>
  <c r="IM18" i="4" s="1"/>
  <c r="OL19" i="3"/>
  <c r="IM19" i="4" s="1"/>
  <c r="OL24" i="3"/>
  <c r="IM24" i="4" s="1"/>
  <c r="OL21" i="3"/>
  <c r="IM21" i="4" s="1"/>
  <c r="OL17" i="3"/>
  <c r="IM17" i="4" s="1"/>
  <c r="IM16" i="4"/>
  <c r="IM15" i="4"/>
  <c r="PB34" i="3"/>
  <c r="JC34" i="4" s="1"/>
  <c r="PB33" i="3"/>
  <c r="JC33" i="4" s="1"/>
  <c r="PB35" i="3"/>
  <c r="JC35" i="4" s="1"/>
  <c r="PB36" i="3"/>
  <c r="JC36" i="4" s="1"/>
  <c r="PB31" i="3"/>
  <c r="JC31" i="4" s="1"/>
  <c r="PB29" i="3"/>
  <c r="JC29" i="4" s="1"/>
  <c r="PB32" i="3"/>
  <c r="JC32" i="4" s="1"/>
  <c r="PB30" i="3"/>
  <c r="JC30" i="4" s="1"/>
  <c r="PB28" i="3"/>
  <c r="JC28" i="4" s="1"/>
  <c r="PB26" i="3"/>
  <c r="JC26" i="4" s="1"/>
  <c r="PB25" i="3"/>
  <c r="JC25" i="4" s="1"/>
  <c r="PB23" i="3"/>
  <c r="JC23" i="4" s="1"/>
  <c r="PB22" i="3"/>
  <c r="JC22" i="4" s="1"/>
  <c r="PB24" i="3"/>
  <c r="JC24" i="4" s="1"/>
  <c r="PB27" i="3"/>
  <c r="JC27" i="4" s="1"/>
  <c r="PB21" i="3"/>
  <c r="JC21" i="4" s="1"/>
  <c r="PB18" i="3"/>
  <c r="JC18" i="4" s="1"/>
  <c r="PB20" i="3"/>
  <c r="JC20" i="4" s="1"/>
  <c r="PB19" i="3"/>
  <c r="JC19" i="4" s="1"/>
  <c r="PB17" i="3"/>
  <c r="JC17" i="4" s="1"/>
  <c r="JC16" i="4"/>
  <c r="JC15" i="4"/>
  <c r="PJ34" i="3"/>
  <c r="JK34" i="4" s="1"/>
  <c r="PJ33" i="3"/>
  <c r="JK33" i="4" s="1"/>
  <c r="PJ35" i="3"/>
  <c r="JK35" i="4" s="1"/>
  <c r="PJ36" i="3"/>
  <c r="JK36" i="4" s="1"/>
  <c r="PJ32" i="3"/>
  <c r="JK32" i="4" s="1"/>
  <c r="PJ29" i="3"/>
  <c r="JK29" i="4" s="1"/>
  <c r="PJ28" i="3"/>
  <c r="JK28" i="4" s="1"/>
  <c r="PJ30" i="3"/>
  <c r="JK30" i="4" s="1"/>
  <c r="PJ26" i="3"/>
  <c r="JK26" i="4" s="1"/>
  <c r="PJ27" i="3"/>
  <c r="JK27" i="4" s="1"/>
  <c r="PJ31" i="3"/>
  <c r="JK31" i="4" s="1"/>
  <c r="PJ25" i="3"/>
  <c r="JK25" i="4" s="1"/>
  <c r="PJ23" i="3"/>
  <c r="JK23" i="4" s="1"/>
  <c r="PJ22" i="3"/>
  <c r="JK22" i="4" s="1"/>
  <c r="PJ24" i="3"/>
  <c r="JK24" i="4" s="1"/>
  <c r="PJ18" i="3"/>
  <c r="JK18" i="4" s="1"/>
  <c r="PJ20" i="3"/>
  <c r="JK20" i="4" s="1"/>
  <c r="PJ21" i="3"/>
  <c r="JK21" i="4" s="1"/>
  <c r="PJ19" i="3"/>
  <c r="JK19" i="4" s="1"/>
  <c r="PJ17" i="3"/>
  <c r="JK17" i="4" s="1"/>
  <c r="JK16" i="4"/>
  <c r="JK15" i="4"/>
  <c r="PR34" i="3"/>
  <c r="JS34" i="4" s="1"/>
  <c r="PR33" i="3"/>
  <c r="JS33" i="4" s="1"/>
  <c r="PR35" i="3"/>
  <c r="JS35" i="4" s="1"/>
  <c r="PR32" i="3"/>
  <c r="JS32" i="4" s="1"/>
  <c r="PR36" i="3"/>
  <c r="JS36" i="4" s="1"/>
  <c r="PR31" i="3"/>
  <c r="JS31" i="4" s="1"/>
  <c r="PR30" i="3"/>
  <c r="JS30" i="4" s="1"/>
  <c r="PR29" i="3"/>
  <c r="JS29" i="4" s="1"/>
  <c r="PR28" i="3"/>
  <c r="JS28" i="4" s="1"/>
  <c r="PR26" i="3"/>
  <c r="JS26" i="4" s="1"/>
  <c r="PR25" i="3"/>
  <c r="JS25" i="4" s="1"/>
  <c r="PR23" i="3"/>
  <c r="JS23" i="4" s="1"/>
  <c r="PR24" i="3"/>
  <c r="JS24" i="4" s="1"/>
  <c r="PR22" i="3"/>
  <c r="JS22" i="4" s="1"/>
  <c r="PR18" i="3"/>
  <c r="JS18" i="4" s="1"/>
  <c r="PR27" i="3"/>
  <c r="JS27" i="4" s="1"/>
  <c r="PR19" i="3"/>
  <c r="JS19" i="4" s="1"/>
  <c r="PR17" i="3"/>
  <c r="JS17" i="4" s="1"/>
  <c r="JS16" i="4"/>
  <c r="JS15" i="4"/>
  <c r="PR20" i="3"/>
  <c r="JS20" i="4" s="1"/>
  <c r="PR21" i="3"/>
  <c r="JS21" i="4" s="1"/>
  <c r="PZ34" i="3"/>
  <c r="KA34" i="4" s="1"/>
  <c r="PZ33" i="3"/>
  <c r="KA33" i="4" s="1"/>
  <c r="PZ35" i="3"/>
  <c r="KA35" i="4" s="1"/>
  <c r="PZ32" i="3"/>
  <c r="KA32" i="4" s="1"/>
  <c r="PZ36" i="3"/>
  <c r="KA36" i="4" s="1"/>
  <c r="PZ29" i="3"/>
  <c r="KA29" i="4" s="1"/>
  <c r="PZ31" i="3"/>
  <c r="KA31" i="4" s="1"/>
  <c r="PZ28" i="3"/>
  <c r="KA28" i="4" s="1"/>
  <c r="PZ27" i="3"/>
  <c r="KA27" i="4" s="1"/>
  <c r="PZ26" i="3"/>
  <c r="KA26" i="4" s="1"/>
  <c r="PZ25" i="3"/>
  <c r="KA25" i="4" s="1"/>
  <c r="PZ30" i="3"/>
  <c r="KA30" i="4" s="1"/>
  <c r="PZ23" i="3"/>
  <c r="KA23" i="4" s="1"/>
  <c r="PZ22" i="3"/>
  <c r="KA22" i="4" s="1"/>
  <c r="PZ24" i="3"/>
  <c r="KA24" i="4" s="1"/>
  <c r="PZ21" i="3"/>
  <c r="KA21" i="4" s="1"/>
  <c r="PZ18" i="3"/>
  <c r="KA18" i="4" s="1"/>
  <c r="PZ17" i="3"/>
  <c r="KA17" i="4" s="1"/>
  <c r="PZ19" i="3"/>
  <c r="KA19" i="4" s="1"/>
  <c r="KA15" i="4"/>
  <c r="KA16" i="4"/>
  <c r="PZ20" i="3"/>
  <c r="KA20" i="4" s="1"/>
  <c r="QT36" i="3"/>
  <c r="KU36" i="4" s="1"/>
  <c r="QT35" i="3"/>
  <c r="KU35" i="4" s="1"/>
  <c r="QT31" i="3"/>
  <c r="KU31" i="4" s="1"/>
  <c r="QT34" i="3"/>
  <c r="KU34" i="4" s="1"/>
  <c r="QT33" i="3"/>
  <c r="KU33" i="4" s="1"/>
  <c r="QT32" i="3"/>
  <c r="KU32" i="4" s="1"/>
  <c r="QT30" i="3"/>
  <c r="KU30" i="4" s="1"/>
  <c r="QT28" i="3"/>
  <c r="KU28" i="4" s="1"/>
  <c r="QT24" i="3"/>
  <c r="KU24" i="4" s="1"/>
  <c r="QT29" i="3"/>
  <c r="KU29" i="4" s="1"/>
  <c r="QT25" i="3"/>
  <c r="KU25" i="4" s="1"/>
  <c r="QT21" i="3"/>
  <c r="KU21" i="4" s="1"/>
  <c r="QT20" i="3"/>
  <c r="KU20" i="4" s="1"/>
  <c r="QT27" i="3"/>
  <c r="KU27" i="4" s="1"/>
  <c r="QT26" i="3"/>
  <c r="KU26" i="4" s="1"/>
  <c r="QT22" i="3"/>
  <c r="KU22" i="4" s="1"/>
  <c r="KU16" i="4"/>
  <c r="QT19" i="3"/>
  <c r="KU19" i="4" s="1"/>
  <c r="QT23" i="3"/>
  <c r="KU23" i="4" s="1"/>
  <c r="QT17" i="3"/>
  <c r="KU17" i="4" s="1"/>
  <c r="KU15" i="4"/>
  <c r="QT18" i="3"/>
  <c r="KU18" i="4" s="1"/>
  <c r="LR34" i="3"/>
  <c r="FS34" i="4" s="1"/>
  <c r="LR33" i="3"/>
  <c r="FS33" i="4" s="1"/>
  <c r="LR35" i="3"/>
  <c r="FS35" i="4" s="1"/>
  <c r="LR36" i="3"/>
  <c r="FS36" i="4" s="1"/>
  <c r="LR29" i="3"/>
  <c r="FS29" i="4" s="1"/>
  <c r="LR28" i="3"/>
  <c r="FS28" i="4" s="1"/>
  <c r="LR30" i="3"/>
  <c r="FS30" i="4" s="1"/>
  <c r="LR26" i="3"/>
  <c r="FS26" i="4" s="1"/>
  <c r="LR25" i="3"/>
  <c r="FS25" i="4" s="1"/>
  <c r="LR32" i="3"/>
  <c r="FS32" i="4" s="1"/>
  <c r="LR31" i="3"/>
  <c r="FS31" i="4" s="1"/>
  <c r="LR27" i="3"/>
  <c r="FS27" i="4" s="1"/>
  <c r="LR23" i="3"/>
  <c r="FS23" i="4" s="1"/>
  <c r="LR22" i="3"/>
  <c r="FS22" i="4" s="1"/>
  <c r="LR24" i="3"/>
  <c r="FS24" i="4" s="1"/>
  <c r="LR18" i="3"/>
  <c r="FS18" i="4" s="1"/>
  <c r="LR19" i="3"/>
  <c r="FS19" i="4" s="1"/>
  <c r="LR21" i="3"/>
  <c r="FS21" i="4" s="1"/>
  <c r="FS15" i="4"/>
  <c r="LR20" i="3"/>
  <c r="FS20" i="4" s="1"/>
  <c r="LR17" i="3"/>
  <c r="FS17" i="4" s="1"/>
  <c r="FS16" i="4"/>
  <c r="ML36" i="3"/>
  <c r="GM36" i="4" s="1"/>
  <c r="ML35" i="3"/>
  <c r="GM35" i="4" s="1"/>
  <c r="ML31" i="3"/>
  <c r="GM31" i="4" s="1"/>
  <c r="ML33" i="3"/>
  <c r="GM33" i="4" s="1"/>
  <c r="ML32" i="3"/>
  <c r="GM32" i="4" s="1"/>
  <c r="ML28" i="3"/>
  <c r="GM28" i="4" s="1"/>
  <c r="ML30" i="3"/>
  <c r="GM30" i="4" s="1"/>
  <c r="ML34" i="3"/>
  <c r="GM34" i="4" s="1"/>
  <c r="ML29" i="3"/>
  <c r="GM29" i="4" s="1"/>
  <c r="ML27" i="3"/>
  <c r="GM27" i="4" s="1"/>
  <c r="ML25" i="3"/>
  <c r="GM25" i="4" s="1"/>
  <c r="ML24" i="3"/>
  <c r="GM24" i="4" s="1"/>
  <c r="ML22" i="3"/>
  <c r="GM22" i="4" s="1"/>
  <c r="ML20" i="3"/>
  <c r="GM20" i="4" s="1"/>
  <c r="GM16" i="4"/>
  <c r="ML19" i="3"/>
  <c r="GM19" i="4" s="1"/>
  <c r="ML26" i="3"/>
  <c r="GM26" i="4" s="1"/>
  <c r="ML21" i="3"/>
  <c r="GM21" i="4" s="1"/>
  <c r="GM15" i="4"/>
  <c r="ML18" i="3"/>
  <c r="GM18" i="4" s="1"/>
  <c r="ML17" i="3"/>
  <c r="GM17" i="4" s="1"/>
  <c r="ML23" i="3"/>
  <c r="GM23" i="4" s="1"/>
  <c r="NB36" i="3"/>
  <c r="HC36" i="4" s="1"/>
  <c r="NB35" i="3"/>
  <c r="HC35" i="4" s="1"/>
  <c r="NB31" i="3"/>
  <c r="HC31" i="4" s="1"/>
  <c r="NB34" i="3"/>
  <c r="HC34" i="4" s="1"/>
  <c r="NB30" i="3"/>
  <c r="HC30" i="4" s="1"/>
  <c r="NB28" i="3"/>
  <c r="HC28" i="4" s="1"/>
  <c r="NB32" i="3"/>
  <c r="HC32" i="4" s="1"/>
  <c r="NB33" i="3"/>
  <c r="HC33" i="4" s="1"/>
  <c r="NB25" i="3"/>
  <c r="HC25" i="4" s="1"/>
  <c r="NB26" i="3"/>
  <c r="HC26" i="4" s="1"/>
  <c r="NB21" i="3"/>
  <c r="HC21" i="4" s="1"/>
  <c r="NB29" i="3"/>
  <c r="HC29" i="4" s="1"/>
  <c r="NB22" i="3"/>
  <c r="HC22" i="4" s="1"/>
  <c r="NB27" i="3"/>
  <c r="HC27" i="4" s="1"/>
  <c r="NB23" i="3"/>
  <c r="HC23" i="4" s="1"/>
  <c r="NB20" i="3"/>
  <c r="HC20" i="4" s="1"/>
  <c r="HC16" i="4"/>
  <c r="NB19" i="3"/>
  <c r="HC19" i="4" s="1"/>
  <c r="NB24" i="3"/>
  <c r="HC24" i="4" s="1"/>
  <c r="HC15" i="4"/>
  <c r="NB17" i="3"/>
  <c r="HC17" i="4" s="1"/>
  <c r="NB18" i="3"/>
  <c r="HC18" i="4" s="1"/>
  <c r="NR36" i="3"/>
  <c r="HS36" i="4" s="1"/>
  <c r="NR35" i="3"/>
  <c r="HS35" i="4" s="1"/>
  <c r="NR31" i="3"/>
  <c r="HS31" i="4" s="1"/>
  <c r="NR34" i="3"/>
  <c r="HS34" i="4" s="1"/>
  <c r="NR33" i="3"/>
  <c r="HS33" i="4" s="1"/>
  <c r="NR30" i="3"/>
  <c r="HS30" i="4" s="1"/>
  <c r="NR32" i="3"/>
  <c r="HS32" i="4" s="1"/>
  <c r="NR28" i="3"/>
  <c r="HS28" i="4" s="1"/>
  <c r="NR29" i="3"/>
  <c r="HS29" i="4" s="1"/>
  <c r="NR27" i="3"/>
  <c r="HS27" i="4" s="1"/>
  <c r="NR25" i="3"/>
  <c r="HS25" i="4" s="1"/>
  <c r="NR21" i="3"/>
  <c r="HS21" i="4" s="1"/>
  <c r="NR20" i="3"/>
  <c r="HS20" i="4" s="1"/>
  <c r="NR24" i="3"/>
  <c r="HS24" i="4" s="1"/>
  <c r="NR22" i="3"/>
  <c r="HS22" i="4" s="1"/>
  <c r="HS16" i="4"/>
  <c r="NR19" i="3"/>
  <c r="HS19" i="4" s="1"/>
  <c r="HS15" i="4"/>
  <c r="NR26" i="3"/>
  <c r="HS26" i="4" s="1"/>
  <c r="NR17" i="3"/>
  <c r="HS17" i="4" s="1"/>
  <c r="NR23" i="3"/>
  <c r="HS23" i="4" s="1"/>
  <c r="NR18" i="3"/>
  <c r="HS18" i="4" s="1"/>
  <c r="OH36" i="3"/>
  <c r="II36" i="4" s="1"/>
  <c r="OH35" i="3"/>
  <c r="II35" i="4" s="1"/>
  <c r="OH33" i="3"/>
  <c r="II33" i="4" s="1"/>
  <c r="OH32" i="3"/>
  <c r="II32" i="4" s="1"/>
  <c r="OH31" i="3"/>
  <c r="II31" i="4" s="1"/>
  <c r="OH34" i="3"/>
  <c r="II34" i="4" s="1"/>
  <c r="OH30" i="3"/>
  <c r="II30" i="4" s="1"/>
  <c r="OH28" i="3"/>
  <c r="II28" i="4" s="1"/>
  <c r="OH25" i="3"/>
  <c r="II25" i="4" s="1"/>
  <c r="OH27" i="3"/>
  <c r="II27" i="4" s="1"/>
  <c r="OH26" i="3"/>
  <c r="II26" i="4" s="1"/>
  <c r="OH24" i="3"/>
  <c r="II24" i="4" s="1"/>
  <c r="OH21" i="3"/>
  <c r="II21" i="4" s="1"/>
  <c r="OH29" i="3"/>
  <c r="II29" i="4" s="1"/>
  <c r="OH20" i="3"/>
  <c r="II20" i="4" s="1"/>
  <c r="OH22" i="3"/>
  <c r="II22" i="4" s="1"/>
  <c r="OH23" i="3"/>
  <c r="II23" i="4" s="1"/>
  <c r="II16" i="4"/>
  <c r="OH19" i="3"/>
  <c r="II19" i="4" s="1"/>
  <c r="OH17" i="3"/>
  <c r="II17" i="4" s="1"/>
  <c r="II15" i="4"/>
  <c r="OH18" i="3"/>
  <c r="II18" i="4" s="1"/>
  <c r="OP36" i="3"/>
  <c r="IQ36" i="4" s="1"/>
  <c r="OP35" i="3"/>
  <c r="IQ35" i="4" s="1"/>
  <c r="OP31" i="3"/>
  <c r="IQ31" i="4" s="1"/>
  <c r="OP34" i="3"/>
  <c r="IQ34" i="4" s="1"/>
  <c r="OP33" i="3"/>
  <c r="IQ33" i="4" s="1"/>
  <c r="OP32" i="3"/>
  <c r="IQ32" i="4" s="1"/>
  <c r="OP30" i="3"/>
  <c r="IQ30" i="4" s="1"/>
  <c r="OP28" i="3"/>
  <c r="IQ28" i="4" s="1"/>
  <c r="OP29" i="3"/>
  <c r="IQ29" i="4" s="1"/>
  <c r="OP27" i="3"/>
  <c r="IQ27" i="4" s="1"/>
  <c r="OP25" i="3"/>
  <c r="IQ25" i="4" s="1"/>
  <c r="OP21" i="3"/>
  <c r="IQ21" i="4" s="1"/>
  <c r="OP24" i="3"/>
  <c r="IQ24" i="4" s="1"/>
  <c r="OP20" i="3"/>
  <c r="IQ20" i="4" s="1"/>
  <c r="OP26" i="3"/>
  <c r="IQ26" i="4" s="1"/>
  <c r="OP22" i="3"/>
  <c r="IQ22" i="4" s="1"/>
  <c r="IQ16" i="4"/>
  <c r="OP19" i="3"/>
  <c r="IQ19" i="4" s="1"/>
  <c r="OP23" i="3"/>
  <c r="IQ23" i="4" s="1"/>
  <c r="OP17" i="3"/>
  <c r="IQ17" i="4" s="1"/>
  <c r="IQ15" i="4"/>
  <c r="OP18" i="3"/>
  <c r="IQ18" i="4" s="1"/>
  <c r="PF36" i="3"/>
  <c r="JG36" i="4" s="1"/>
  <c r="PF35" i="3"/>
  <c r="JG35" i="4" s="1"/>
  <c r="PF31" i="3"/>
  <c r="JG31" i="4" s="1"/>
  <c r="PF32" i="3"/>
  <c r="JG32" i="4" s="1"/>
  <c r="PF30" i="3"/>
  <c r="JG30" i="4" s="1"/>
  <c r="PF33" i="3"/>
  <c r="JG33" i="4" s="1"/>
  <c r="PF28" i="3"/>
  <c r="JG28" i="4" s="1"/>
  <c r="PF27" i="3"/>
  <c r="JG27" i="4" s="1"/>
  <c r="PF29" i="3"/>
  <c r="JG29" i="4" s="1"/>
  <c r="PF25" i="3"/>
  <c r="JG25" i="4" s="1"/>
  <c r="PF21" i="3"/>
  <c r="JG21" i="4" s="1"/>
  <c r="PF34" i="3"/>
  <c r="JG34" i="4" s="1"/>
  <c r="PF26" i="3"/>
  <c r="JG26" i="4" s="1"/>
  <c r="PF20" i="3"/>
  <c r="JG20" i="4" s="1"/>
  <c r="PF24" i="3"/>
  <c r="JG24" i="4" s="1"/>
  <c r="PF22" i="3"/>
  <c r="JG22" i="4" s="1"/>
  <c r="JG16" i="4"/>
  <c r="PF23" i="3"/>
  <c r="JG23" i="4" s="1"/>
  <c r="PF19" i="3"/>
  <c r="JG19" i="4" s="1"/>
  <c r="PF18" i="3"/>
  <c r="JG18" i="4" s="1"/>
  <c r="PF17" i="3"/>
  <c r="JG17" i="4" s="1"/>
  <c r="JG15" i="4"/>
  <c r="PN36" i="3"/>
  <c r="JO36" i="4" s="1"/>
  <c r="PN35" i="3"/>
  <c r="JO35" i="4" s="1"/>
  <c r="PN31" i="3"/>
  <c r="JO31" i="4" s="1"/>
  <c r="PN34" i="3"/>
  <c r="JO34" i="4" s="1"/>
  <c r="PN33" i="3"/>
  <c r="JO33" i="4" s="1"/>
  <c r="PN30" i="3"/>
  <c r="JO30" i="4" s="1"/>
  <c r="PN28" i="3"/>
  <c r="JO28" i="4" s="1"/>
  <c r="PN24" i="3"/>
  <c r="JO24" i="4" s="1"/>
  <c r="PN25" i="3"/>
  <c r="JO25" i="4" s="1"/>
  <c r="PN27" i="3"/>
  <c r="JO27" i="4" s="1"/>
  <c r="PN21" i="3"/>
  <c r="JO21" i="4" s="1"/>
  <c r="PN20" i="3"/>
  <c r="JO20" i="4" s="1"/>
  <c r="PN32" i="3"/>
  <c r="JO32" i="4" s="1"/>
  <c r="PN22" i="3"/>
  <c r="JO22" i="4" s="1"/>
  <c r="PN26" i="3"/>
  <c r="JO26" i="4" s="1"/>
  <c r="JO16" i="4"/>
  <c r="PN19" i="3"/>
  <c r="JO19" i="4" s="1"/>
  <c r="PN23" i="3"/>
  <c r="JO23" i="4" s="1"/>
  <c r="PN17" i="3"/>
  <c r="JO17" i="4" s="1"/>
  <c r="PN29" i="3"/>
  <c r="JO29" i="4" s="1"/>
  <c r="JO15" i="4"/>
  <c r="PN18" i="3"/>
  <c r="JO18" i="4" s="1"/>
  <c r="QD36" i="3"/>
  <c r="KE36" i="4" s="1"/>
  <c r="QD35" i="3"/>
  <c r="KE35" i="4" s="1"/>
  <c r="QD31" i="3"/>
  <c r="KE31" i="4" s="1"/>
  <c r="QD33" i="3"/>
  <c r="KE33" i="4" s="1"/>
  <c r="QD34" i="3"/>
  <c r="KE34" i="4" s="1"/>
  <c r="QD32" i="3"/>
  <c r="KE32" i="4" s="1"/>
  <c r="QD30" i="3"/>
  <c r="KE30" i="4" s="1"/>
  <c r="QD28" i="3"/>
  <c r="KE28" i="4" s="1"/>
  <c r="QD24" i="3"/>
  <c r="KE24" i="4" s="1"/>
  <c r="QD29" i="3"/>
  <c r="KE29" i="4" s="1"/>
  <c r="QD25" i="3"/>
  <c r="KE25" i="4" s="1"/>
  <c r="QD27" i="3"/>
  <c r="KE27" i="4" s="1"/>
  <c r="QD21" i="3"/>
  <c r="KE21" i="4" s="1"/>
  <c r="QD26" i="3"/>
  <c r="KE26" i="4" s="1"/>
  <c r="QD20" i="3"/>
  <c r="KE20" i="4" s="1"/>
  <c r="QD22" i="3"/>
  <c r="KE22" i="4" s="1"/>
  <c r="KE16" i="4"/>
  <c r="QD23" i="3"/>
  <c r="KE23" i="4" s="1"/>
  <c r="QD19" i="3"/>
  <c r="KE19" i="4" s="1"/>
  <c r="QD18" i="3"/>
  <c r="KE18" i="4" s="1"/>
  <c r="KE15" i="4"/>
  <c r="QD17" i="3"/>
  <c r="KE17" i="4" s="1"/>
  <c r="QH34" i="3"/>
  <c r="KI34" i="4" s="1"/>
  <c r="QH33" i="3"/>
  <c r="KI33" i="4" s="1"/>
  <c r="QH35" i="3"/>
  <c r="KI35" i="4" s="1"/>
  <c r="QH32" i="3"/>
  <c r="KI32" i="4" s="1"/>
  <c r="QH36" i="3"/>
  <c r="KI36" i="4" s="1"/>
  <c r="QH29" i="3"/>
  <c r="KI29" i="4" s="1"/>
  <c r="QH28" i="3"/>
  <c r="KI28" i="4" s="1"/>
  <c r="QH31" i="3"/>
  <c r="KI31" i="4" s="1"/>
  <c r="QH30" i="3"/>
  <c r="KI30" i="4" s="1"/>
  <c r="QH26" i="3"/>
  <c r="KI26" i="4" s="1"/>
  <c r="QH25" i="3"/>
  <c r="KI25" i="4" s="1"/>
  <c r="QH27" i="3"/>
  <c r="KI27" i="4" s="1"/>
  <c r="QH23" i="3"/>
  <c r="KI23" i="4" s="1"/>
  <c r="QH22" i="3"/>
  <c r="KI22" i="4" s="1"/>
  <c r="QH24" i="3"/>
  <c r="KI24" i="4" s="1"/>
  <c r="QH18" i="3"/>
  <c r="KI18" i="4" s="1"/>
  <c r="QH17" i="3"/>
  <c r="KI17" i="4" s="1"/>
  <c r="QH19" i="3"/>
  <c r="KI19" i="4" s="1"/>
  <c r="KI16" i="4"/>
  <c r="KI15" i="4"/>
  <c r="QH21" i="3"/>
  <c r="KI21" i="4" s="1"/>
  <c r="QH20" i="3"/>
  <c r="KI20" i="4" s="1"/>
  <c r="QX34" i="3"/>
  <c r="KY34" i="4" s="1"/>
  <c r="QX33" i="3"/>
  <c r="KY33" i="4" s="1"/>
  <c r="QX35" i="3"/>
  <c r="KY35" i="4" s="1"/>
  <c r="QX36" i="3"/>
  <c r="KY36" i="4" s="1"/>
  <c r="QX32" i="3"/>
  <c r="KY32" i="4" s="1"/>
  <c r="QX29" i="3"/>
  <c r="KY29" i="4" s="1"/>
  <c r="QX28" i="3"/>
  <c r="KY28" i="4" s="1"/>
  <c r="QX30" i="3"/>
  <c r="KY30" i="4" s="1"/>
  <c r="QX26" i="3"/>
  <c r="KY26" i="4" s="1"/>
  <c r="QX31" i="3"/>
  <c r="KY31" i="4" s="1"/>
  <c r="QX27" i="3"/>
  <c r="KY27" i="4" s="1"/>
  <c r="QX25" i="3"/>
  <c r="KY25" i="4" s="1"/>
  <c r="QX23" i="3"/>
  <c r="KY23" i="4" s="1"/>
  <c r="QX24" i="3"/>
  <c r="KY24" i="4" s="1"/>
  <c r="QX22" i="3"/>
  <c r="KY22" i="4" s="1"/>
  <c r="QX21" i="3"/>
  <c r="KY21" i="4" s="1"/>
  <c r="QX18" i="3"/>
  <c r="KY18" i="4" s="1"/>
  <c r="QX17" i="3"/>
  <c r="KY17" i="4" s="1"/>
  <c r="QX19" i="3"/>
  <c r="KY19" i="4" s="1"/>
  <c r="QX20" i="3"/>
  <c r="KY20" i="4" s="1"/>
  <c r="KY15" i="4"/>
  <c r="KY16" i="4"/>
  <c r="LC36" i="3"/>
  <c r="FD36" i="4" s="1"/>
  <c r="LC34" i="3"/>
  <c r="FD34" i="4" s="1"/>
  <c r="LC33" i="3"/>
  <c r="FD33" i="4" s="1"/>
  <c r="LC32" i="3"/>
  <c r="FD32" i="4" s="1"/>
  <c r="LC31" i="3"/>
  <c r="FD31" i="4" s="1"/>
  <c r="LC35" i="3"/>
  <c r="FD35" i="4" s="1"/>
  <c r="LC29" i="3"/>
  <c r="FD29" i="4" s="1"/>
  <c r="LC28" i="3"/>
  <c r="FD28" i="4" s="1"/>
  <c r="LC30" i="3"/>
  <c r="FD30" i="4" s="1"/>
  <c r="LC25" i="3"/>
  <c r="FD25" i="4" s="1"/>
  <c r="LC26" i="3"/>
  <c r="FD26" i="4" s="1"/>
  <c r="LC22" i="3"/>
  <c r="FD22" i="4" s="1"/>
  <c r="LC23" i="3"/>
  <c r="FD23" i="4" s="1"/>
  <c r="LC17" i="3"/>
  <c r="FD17" i="4" s="1"/>
  <c r="LC20" i="3"/>
  <c r="FD20" i="4" s="1"/>
  <c r="FD16" i="4"/>
  <c r="LC18" i="3"/>
  <c r="FD18" i="4" s="1"/>
  <c r="LC19" i="3"/>
  <c r="FD19" i="4" s="1"/>
  <c r="FD15" i="4"/>
  <c r="LC27" i="3"/>
  <c r="FD27" i="4" s="1"/>
  <c r="LC21" i="3"/>
  <c r="FD21" i="4" s="1"/>
  <c r="LC24" i="3"/>
  <c r="FD24" i="4" s="1"/>
  <c r="LG36" i="3"/>
  <c r="FH36" i="4" s="1"/>
  <c r="LG34" i="3"/>
  <c r="FH34" i="4" s="1"/>
  <c r="LG31" i="3"/>
  <c r="FH31" i="4" s="1"/>
  <c r="LG32" i="3"/>
  <c r="FH32" i="4" s="1"/>
  <c r="LG30" i="3"/>
  <c r="FH30" i="4" s="1"/>
  <c r="LG33" i="3"/>
  <c r="FH33" i="4" s="1"/>
  <c r="LG29" i="3"/>
  <c r="FH29" i="4" s="1"/>
  <c r="LG27" i="3"/>
  <c r="FH27" i="4" s="1"/>
  <c r="LG26" i="3"/>
  <c r="FH26" i="4" s="1"/>
  <c r="LG28" i="3"/>
  <c r="FH28" i="4" s="1"/>
  <c r="LG24" i="3"/>
  <c r="FH24" i="4" s="1"/>
  <c r="LG23" i="3"/>
  <c r="FH23" i="4" s="1"/>
  <c r="LG25" i="3"/>
  <c r="FH25" i="4" s="1"/>
  <c r="LG21" i="3"/>
  <c r="FH21" i="4" s="1"/>
  <c r="LG19" i="3"/>
  <c r="FH19" i="4" s="1"/>
  <c r="LG18" i="3"/>
  <c r="FH18" i="4" s="1"/>
  <c r="LG22" i="3"/>
  <c r="FH22" i="4" s="1"/>
  <c r="LG20" i="3"/>
  <c r="FH20" i="4" s="1"/>
  <c r="LG17" i="3"/>
  <c r="FH17" i="4" s="1"/>
  <c r="LK36" i="3"/>
  <c r="FL36" i="4" s="1"/>
  <c r="LK34" i="3"/>
  <c r="FL34" i="4" s="1"/>
  <c r="LK32" i="3"/>
  <c r="FL32" i="4" s="1"/>
  <c r="LK33" i="3"/>
  <c r="FL33" i="4" s="1"/>
  <c r="LK31" i="3"/>
  <c r="FL31" i="4" s="1"/>
  <c r="LK29" i="3"/>
  <c r="FL29" i="4" s="1"/>
  <c r="LK28" i="3"/>
  <c r="FL28" i="4" s="1"/>
  <c r="LK30" i="3"/>
  <c r="FL30" i="4" s="1"/>
  <c r="LK35" i="3"/>
  <c r="FL35" i="4" s="1"/>
  <c r="LK25" i="3"/>
  <c r="FL25" i="4" s="1"/>
  <c r="LK26" i="3"/>
  <c r="FL26" i="4" s="1"/>
  <c r="LK22" i="3"/>
  <c r="FL22" i="4" s="1"/>
  <c r="LK27" i="3"/>
  <c r="FL27" i="4" s="1"/>
  <c r="LK23" i="3"/>
  <c r="FL23" i="4" s="1"/>
  <c r="LK17" i="3"/>
  <c r="FL17" i="4" s="1"/>
  <c r="LK24" i="3"/>
  <c r="FL24" i="4" s="1"/>
  <c r="LK20" i="3"/>
  <c r="FL20" i="4" s="1"/>
  <c r="FL16" i="4"/>
  <c r="LK18" i="3"/>
  <c r="FL18" i="4" s="1"/>
  <c r="LK19" i="3"/>
  <c r="FL19" i="4" s="1"/>
  <c r="LK21" i="3"/>
  <c r="FL21" i="4" s="1"/>
  <c r="FL15" i="4"/>
  <c r="LO35" i="3"/>
  <c r="FP35" i="4" s="1"/>
  <c r="LO36" i="3"/>
  <c r="FP36" i="4" s="1"/>
  <c r="LO34" i="3"/>
  <c r="FP34" i="4" s="1"/>
  <c r="LO33" i="3"/>
  <c r="FP33" i="4" s="1"/>
  <c r="LO31" i="3"/>
  <c r="FP31" i="4" s="1"/>
  <c r="LO30" i="3"/>
  <c r="FP30" i="4" s="1"/>
  <c r="LO32" i="3"/>
  <c r="FP32" i="4" s="1"/>
  <c r="LO27" i="3"/>
  <c r="FP27" i="4" s="1"/>
  <c r="LO28" i="3"/>
  <c r="FP28" i="4" s="1"/>
  <c r="LO26" i="3"/>
  <c r="FP26" i="4" s="1"/>
  <c r="LO29" i="3"/>
  <c r="FP29" i="4" s="1"/>
  <c r="LO24" i="3"/>
  <c r="FP24" i="4" s="1"/>
  <c r="LO23" i="3"/>
  <c r="FP23" i="4" s="1"/>
  <c r="LO19" i="3"/>
  <c r="FP19" i="4" s="1"/>
  <c r="FP15" i="4"/>
  <c r="LO21" i="3"/>
  <c r="FP21" i="4" s="1"/>
  <c r="LO18" i="3"/>
  <c r="FP18" i="4" s="1"/>
  <c r="LO25" i="3"/>
  <c r="FP25" i="4" s="1"/>
  <c r="LO20" i="3"/>
  <c r="FP20" i="4" s="1"/>
  <c r="FP16" i="4"/>
  <c r="LO17" i="3"/>
  <c r="FP17" i="4" s="1"/>
  <c r="LO22" i="3"/>
  <c r="FP22" i="4" s="1"/>
  <c r="LS36" i="3"/>
  <c r="FT36" i="4" s="1"/>
  <c r="LS34" i="3"/>
  <c r="FT34" i="4" s="1"/>
  <c r="LS32" i="3"/>
  <c r="FT32" i="4" s="1"/>
  <c r="LS35" i="3"/>
  <c r="FT35" i="4" s="1"/>
  <c r="LS33" i="3"/>
  <c r="FT33" i="4" s="1"/>
  <c r="LS31" i="3"/>
  <c r="FT31" i="4" s="1"/>
  <c r="LS29" i="3"/>
  <c r="FT29" i="4" s="1"/>
  <c r="LS28" i="3"/>
  <c r="FT28" i="4" s="1"/>
  <c r="LS30" i="3"/>
  <c r="FT30" i="4" s="1"/>
  <c r="LS25" i="3"/>
  <c r="FT25" i="4" s="1"/>
  <c r="LS26" i="3"/>
  <c r="FT26" i="4" s="1"/>
  <c r="LS27" i="3"/>
  <c r="FT27" i="4" s="1"/>
  <c r="LS22" i="3"/>
  <c r="FT22" i="4" s="1"/>
  <c r="LS23" i="3"/>
  <c r="FT23" i="4" s="1"/>
  <c r="LS24" i="3"/>
  <c r="FT24" i="4" s="1"/>
  <c r="LS17" i="3"/>
  <c r="FT17" i="4" s="1"/>
  <c r="LS20" i="3"/>
  <c r="FT20" i="4" s="1"/>
  <c r="FT16" i="4"/>
  <c r="LS21" i="3"/>
  <c r="FT21" i="4" s="1"/>
  <c r="LS18" i="3"/>
  <c r="FT18" i="4" s="1"/>
  <c r="FT15" i="4"/>
  <c r="LS19" i="3"/>
  <c r="FT19" i="4" s="1"/>
  <c r="LW35" i="3"/>
  <c r="FX35" i="4" s="1"/>
  <c r="LW36" i="3"/>
  <c r="FX36" i="4" s="1"/>
  <c r="LW30" i="3"/>
  <c r="FX30" i="4" s="1"/>
  <c r="LW33" i="3"/>
  <c r="FX33" i="4" s="1"/>
  <c r="LW31" i="3"/>
  <c r="FX31" i="4" s="1"/>
  <c r="LW34" i="3"/>
  <c r="FX34" i="4" s="1"/>
  <c r="LW32" i="3"/>
  <c r="FX32" i="4" s="1"/>
  <c r="LW27" i="3"/>
  <c r="FX27" i="4" s="1"/>
  <c r="LW26" i="3"/>
  <c r="FX26" i="4" s="1"/>
  <c r="LW28" i="3"/>
  <c r="FX28" i="4" s="1"/>
  <c r="LW24" i="3"/>
  <c r="FX24" i="4" s="1"/>
  <c r="LW25" i="3"/>
  <c r="FX25" i="4" s="1"/>
  <c r="LW23" i="3"/>
  <c r="FX23" i="4" s="1"/>
  <c r="LW19" i="3"/>
  <c r="FX19" i="4" s="1"/>
  <c r="FX15" i="4"/>
  <c r="LW22" i="3"/>
  <c r="FX22" i="4" s="1"/>
  <c r="LW21" i="3"/>
  <c r="FX21" i="4" s="1"/>
  <c r="LW18" i="3"/>
  <c r="FX18" i="4" s="1"/>
  <c r="LW29" i="3"/>
  <c r="FX29" i="4" s="1"/>
  <c r="LW20" i="3"/>
  <c r="FX20" i="4" s="1"/>
  <c r="FX16" i="4"/>
  <c r="LW17" i="3"/>
  <c r="FX17" i="4" s="1"/>
  <c r="MA36" i="3"/>
  <c r="GB36" i="4" s="1"/>
  <c r="MA34" i="3"/>
  <c r="GB34" i="4" s="1"/>
  <c r="MA35" i="3"/>
  <c r="GB35" i="4" s="1"/>
  <c r="MA32" i="3"/>
  <c r="GB32" i="4" s="1"/>
  <c r="MA31" i="3"/>
  <c r="GB31" i="4" s="1"/>
  <c r="MA29" i="3"/>
  <c r="GB29" i="4" s="1"/>
  <c r="MA33" i="3"/>
  <c r="GB33" i="4" s="1"/>
  <c r="MA28" i="3"/>
  <c r="GB28" i="4" s="1"/>
  <c r="MA30" i="3"/>
  <c r="GB30" i="4" s="1"/>
  <c r="MA25" i="3"/>
  <c r="GB25" i="4" s="1"/>
  <c r="MA26" i="3"/>
  <c r="GB26" i="4" s="1"/>
  <c r="MA22" i="3"/>
  <c r="GB22" i="4" s="1"/>
  <c r="MA27" i="3"/>
  <c r="GB27" i="4" s="1"/>
  <c r="MA23" i="3"/>
  <c r="GB23" i="4" s="1"/>
  <c r="MA17" i="3"/>
  <c r="GB17" i="4" s="1"/>
  <c r="MA20" i="3"/>
  <c r="GB20" i="4" s="1"/>
  <c r="GB16" i="4"/>
  <c r="MA24" i="3"/>
  <c r="GB24" i="4" s="1"/>
  <c r="MA21" i="3"/>
  <c r="GB21" i="4" s="1"/>
  <c r="MA18" i="3"/>
  <c r="GB18" i="4" s="1"/>
  <c r="GB15" i="4"/>
  <c r="MA19" i="3"/>
  <c r="GB19" i="4" s="1"/>
  <c r="ME35" i="3"/>
  <c r="GF35" i="4" s="1"/>
  <c r="ME36" i="3"/>
  <c r="GF36" i="4" s="1"/>
  <c r="ME34" i="3"/>
  <c r="GF34" i="4" s="1"/>
  <c r="ME33" i="3"/>
  <c r="GF33" i="4" s="1"/>
  <c r="ME30" i="3"/>
  <c r="GF30" i="4" s="1"/>
  <c r="ME31" i="3"/>
  <c r="GF31" i="4" s="1"/>
  <c r="ME32" i="3"/>
  <c r="GF32" i="4" s="1"/>
  <c r="ME27" i="3"/>
  <c r="GF27" i="4" s="1"/>
  <c r="ME29" i="3"/>
  <c r="GF29" i="4" s="1"/>
  <c r="ME28" i="3"/>
  <c r="GF28" i="4" s="1"/>
  <c r="ME26" i="3"/>
  <c r="GF26" i="4" s="1"/>
  <c r="ME25" i="3"/>
  <c r="GF25" i="4" s="1"/>
  <c r="ME24" i="3"/>
  <c r="GF24" i="4" s="1"/>
  <c r="ME23" i="3"/>
  <c r="GF23" i="4" s="1"/>
  <c r="ME22" i="3"/>
  <c r="GF22" i="4" s="1"/>
  <c r="ME19" i="3"/>
  <c r="GF19" i="4" s="1"/>
  <c r="GF15" i="4"/>
  <c r="ME18" i="3"/>
  <c r="GF18" i="4" s="1"/>
  <c r="ME20" i="3"/>
  <c r="GF20" i="4" s="1"/>
  <c r="GF16" i="4"/>
  <c r="ME17" i="3"/>
  <c r="GF17" i="4" s="1"/>
  <c r="ME21" i="3"/>
  <c r="GF21" i="4" s="1"/>
  <c r="MI36" i="3"/>
  <c r="GJ36" i="4" s="1"/>
  <c r="MI34" i="3"/>
  <c r="GJ34" i="4" s="1"/>
  <c r="MI32" i="3"/>
  <c r="GJ32" i="4" s="1"/>
  <c r="MI31" i="3"/>
  <c r="GJ31" i="4" s="1"/>
  <c r="MI35" i="3"/>
  <c r="GJ35" i="4" s="1"/>
  <c r="MI30" i="3"/>
  <c r="GJ30" i="4" s="1"/>
  <c r="MI29" i="3"/>
  <c r="GJ29" i="4" s="1"/>
  <c r="MI33" i="3"/>
  <c r="GJ33" i="4" s="1"/>
  <c r="MI28" i="3"/>
  <c r="GJ28" i="4" s="1"/>
  <c r="MI25" i="3"/>
  <c r="GJ25" i="4" s="1"/>
  <c r="MI26" i="3"/>
  <c r="GJ26" i="4" s="1"/>
  <c r="MI22" i="3"/>
  <c r="GJ22" i="4" s="1"/>
  <c r="MI23" i="3"/>
  <c r="GJ23" i="4" s="1"/>
  <c r="MI21" i="3"/>
  <c r="GJ21" i="4" s="1"/>
  <c r="MI17" i="3"/>
  <c r="GJ17" i="4" s="1"/>
  <c r="MI27" i="3"/>
  <c r="GJ27" i="4" s="1"/>
  <c r="MI20" i="3"/>
  <c r="GJ20" i="4" s="1"/>
  <c r="GJ16" i="4"/>
  <c r="MI18" i="3"/>
  <c r="GJ18" i="4" s="1"/>
  <c r="MI24" i="3"/>
  <c r="GJ24" i="4" s="1"/>
  <c r="GJ15" i="4"/>
  <c r="MI19" i="3"/>
  <c r="GJ19" i="4" s="1"/>
  <c r="MM35" i="3"/>
  <c r="GN35" i="4" s="1"/>
  <c r="MM36" i="3"/>
  <c r="GN36" i="4" s="1"/>
  <c r="MM33" i="3"/>
  <c r="GN33" i="4" s="1"/>
  <c r="MM30" i="3"/>
  <c r="GN30" i="4" s="1"/>
  <c r="MM34" i="3"/>
  <c r="GN34" i="4" s="1"/>
  <c r="MM31" i="3"/>
  <c r="GN31" i="4" s="1"/>
  <c r="MM32" i="3"/>
  <c r="GN32" i="4" s="1"/>
  <c r="MM29" i="3"/>
  <c r="GN29" i="4" s="1"/>
  <c r="MM27" i="3"/>
  <c r="GN27" i="4" s="1"/>
  <c r="MM26" i="3"/>
  <c r="GN26" i="4" s="1"/>
  <c r="MM28" i="3"/>
  <c r="GN28" i="4" s="1"/>
  <c r="MM24" i="3"/>
  <c r="GN24" i="4" s="1"/>
  <c r="MM23" i="3"/>
  <c r="GN23" i="4" s="1"/>
  <c r="MM25" i="3"/>
  <c r="GN25" i="4" s="1"/>
  <c r="MM19" i="3"/>
  <c r="GN19" i="4" s="1"/>
  <c r="GN15" i="4"/>
  <c r="MM18" i="3"/>
  <c r="GN18" i="4" s="1"/>
  <c r="MM22" i="3"/>
  <c r="GN22" i="4" s="1"/>
  <c r="MM20" i="3"/>
  <c r="GN20" i="4" s="1"/>
  <c r="GN16" i="4"/>
  <c r="MM21" i="3"/>
  <c r="GN21" i="4" s="1"/>
  <c r="MM17" i="3"/>
  <c r="GN17" i="4" s="1"/>
  <c r="MQ36" i="3"/>
  <c r="GR36" i="4" s="1"/>
  <c r="MQ34" i="3"/>
  <c r="GR34" i="4" s="1"/>
  <c r="MQ32" i="3"/>
  <c r="GR32" i="4" s="1"/>
  <c r="MQ31" i="3"/>
  <c r="GR31" i="4" s="1"/>
  <c r="MQ33" i="3"/>
  <c r="GR33" i="4" s="1"/>
  <c r="MQ29" i="3"/>
  <c r="GR29" i="4" s="1"/>
  <c r="MQ30" i="3"/>
  <c r="GR30" i="4" s="1"/>
  <c r="MQ28" i="3"/>
  <c r="GR28" i="4" s="1"/>
  <c r="MQ35" i="3"/>
  <c r="GR35" i="4" s="1"/>
  <c r="MQ25" i="3"/>
  <c r="GR25" i="4" s="1"/>
  <c r="MQ26" i="3"/>
  <c r="GR26" i="4" s="1"/>
  <c r="MQ22" i="3"/>
  <c r="GR22" i="4" s="1"/>
  <c r="MQ27" i="3"/>
  <c r="GR27" i="4" s="1"/>
  <c r="MQ23" i="3"/>
  <c r="GR23" i="4" s="1"/>
  <c r="MQ21" i="3"/>
  <c r="GR21" i="4" s="1"/>
  <c r="MQ17" i="3"/>
  <c r="GR17" i="4" s="1"/>
  <c r="MQ24" i="3"/>
  <c r="GR24" i="4" s="1"/>
  <c r="MQ20" i="3"/>
  <c r="GR20" i="4" s="1"/>
  <c r="GR16" i="4"/>
  <c r="MQ18" i="3"/>
  <c r="GR18" i="4" s="1"/>
  <c r="GR15" i="4"/>
  <c r="MQ19" i="3"/>
  <c r="GR19" i="4" s="1"/>
  <c r="MU35" i="3"/>
  <c r="GV35" i="4" s="1"/>
  <c r="MU36" i="3"/>
  <c r="GV36" i="4" s="1"/>
  <c r="MU30" i="3"/>
  <c r="GV30" i="4" s="1"/>
  <c r="MU33" i="3"/>
  <c r="GV33" i="4" s="1"/>
  <c r="MU34" i="3"/>
  <c r="GV34" i="4" s="1"/>
  <c r="MU31" i="3"/>
  <c r="GV31" i="4" s="1"/>
  <c r="MU32" i="3"/>
  <c r="GV32" i="4" s="1"/>
  <c r="MU27" i="3"/>
  <c r="GV27" i="4" s="1"/>
  <c r="MU28" i="3"/>
  <c r="GV28" i="4" s="1"/>
  <c r="MU26" i="3"/>
  <c r="GV26" i="4" s="1"/>
  <c r="MU29" i="3"/>
  <c r="GV29" i="4" s="1"/>
  <c r="MU24" i="3"/>
  <c r="GV24" i="4" s="1"/>
  <c r="MU23" i="3"/>
  <c r="GV23" i="4" s="1"/>
  <c r="MU19" i="3"/>
  <c r="GV19" i="4" s="1"/>
  <c r="GV15" i="4"/>
  <c r="MU18" i="3"/>
  <c r="GV18" i="4" s="1"/>
  <c r="MU21" i="3"/>
  <c r="GV21" i="4" s="1"/>
  <c r="MU20" i="3"/>
  <c r="GV20" i="4" s="1"/>
  <c r="GV16" i="4"/>
  <c r="MU17" i="3"/>
  <c r="GV17" i="4" s="1"/>
  <c r="MU22" i="3"/>
  <c r="GV22" i="4" s="1"/>
  <c r="MU25" i="3"/>
  <c r="GV25" i="4" s="1"/>
  <c r="MY36" i="3"/>
  <c r="GZ36" i="4" s="1"/>
  <c r="MY34" i="3"/>
  <c r="GZ34" i="4" s="1"/>
  <c r="MY32" i="3"/>
  <c r="GZ32" i="4" s="1"/>
  <c r="MY35" i="3"/>
  <c r="GZ35" i="4" s="1"/>
  <c r="MY31" i="3"/>
  <c r="GZ31" i="4" s="1"/>
  <c r="MY33" i="3"/>
  <c r="GZ33" i="4" s="1"/>
  <c r="MY29" i="3"/>
  <c r="GZ29" i="4" s="1"/>
  <c r="MY28" i="3"/>
  <c r="GZ28" i="4" s="1"/>
  <c r="MY25" i="3"/>
  <c r="GZ25" i="4" s="1"/>
  <c r="MY30" i="3"/>
  <c r="GZ30" i="4" s="1"/>
  <c r="MY27" i="3"/>
  <c r="GZ27" i="4" s="1"/>
  <c r="MY26" i="3"/>
  <c r="GZ26" i="4" s="1"/>
  <c r="MY22" i="3"/>
  <c r="GZ22" i="4" s="1"/>
  <c r="MY21" i="3"/>
  <c r="GZ21" i="4" s="1"/>
  <c r="MY24" i="3"/>
  <c r="GZ24" i="4" s="1"/>
  <c r="MY23" i="3"/>
  <c r="GZ23" i="4" s="1"/>
  <c r="MY17" i="3"/>
  <c r="GZ17" i="4" s="1"/>
  <c r="MY20" i="3"/>
  <c r="GZ20" i="4" s="1"/>
  <c r="GZ16" i="4"/>
  <c r="MY18" i="3"/>
  <c r="GZ18" i="4" s="1"/>
  <c r="GZ15" i="4"/>
  <c r="MY19" i="3"/>
  <c r="GZ19" i="4" s="1"/>
  <c r="NC35" i="3"/>
  <c r="HD35" i="4" s="1"/>
  <c r="NC36" i="3"/>
  <c r="HD36" i="4" s="1"/>
  <c r="NC34" i="3"/>
  <c r="HD34" i="4" s="1"/>
  <c r="NC30" i="3"/>
  <c r="HD30" i="4" s="1"/>
  <c r="NC33" i="3"/>
  <c r="HD33" i="4" s="1"/>
  <c r="NC31" i="3"/>
  <c r="HD31" i="4" s="1"/>
  <c r="NC32" i="3"/>
  <c r="HD32" i="4" s="1"/>
  <c r="NC27" i="3"/>
  <c r="HD27" i="4" s="1"/>
  <c r="NC26" i="3"/>
  <c r="HD26" i="4" s="1"/>
  <c r="NC28" i="3"/>
  <c r="HD28" i="4" s="1"/>
  <c r="NC29" i="3"/>
  <c r="HD29" i="4" s="1"/>
  <c r="NC25" i="3"/>
  <c r="HD25" i="4" s="1"/>
  <c r="NC24" i="3"/>
  <c r="HD24" i="4" s="1"/>
  <c r="NC23" i="3"/>
  <c r="HD23" i="4" s="1"/>
  <c r="NC19" i="3"/>
  <c r="HD19" i="4" s="1"/>
  <c r="HD15" i="4"/>
  <c r="NC22" i="3"/>
  <c r="HD22" i="4" s="1"/>
  <c r="NC21" i="3"/>
  <c r="HD21" i="4" s="1"/>
  <c r="NC18" i="3"/>
  <c r="HD18" i="4" s="1"/>
  <c r="NC20" i="3"/>
  <c r="HD20" i="4" s="1"/>
  <c r="HD16" i="4"/>
  <c r="NC17" i="3"/>
  <c r="HD17" i="4" s="1"/>
  <c r="NG36" i="3"/>
  <c r="HH36" i="4" s="1"/>
  <c r="NG34" i="3"/>
  <c r="HH34" i="4" s="1"/>
  <c r="NG33" i="3"/>
  <c r="HH33" i="4" s="1"/>
  <c r="NG35" i="3"/>
  <c r="HH35" i="4" s="1"/>
  <c r="NG32" i="3"/>
  <c r="HH32" i="4" s="1"/>
  <c r="NG31" i="3"/>
  <c r="HH31" i="4" s="1"/>
  <c r="NG30" i="3"/>
  <c r="HH30" i="4" s="1"/>
  <c r="NG29" i="3"/>
  <c r="HH29" i="4" s="1"/>
  <c r="NG28" i="3"/>
  <c r="HH28" i="4" s="1"/>
  <c r="NG25" i="3"/>
  <c r="HH25" i="4" s="1"/>
  <c r="NG27" i="3"/>
  <c r="HH27" i="4" s="1"/>
  <c r="NG26" i="3"/>
  <c r="HH26" i="4" s="1"/>
  <c r="NG22" i="3"/>
  <c r="HH22" i="4" s="1"/>
  <c r="NG21" i="3"/>
  <c r="HH21" i="4" s="1"/>
  <c r="NG24" i="3"/>
  <c r="HH24" i="4" s="1"/>
  <c r="NG23" i="3"/>
  <c r="HH23" i="4" s="1"/>
  <c r="NG17" i="3"/>
  <c r="HH17" i="4" s="1"/>
  <c r="NG20" i="3"/>
  <c r="HH20" i="4" s="1"/>
  <c r="HH16" i="4"/>
  <c r="NG18" i="3"/>
  <c r="HH18" i="4" s="1"/>
  <c r="HH15" i="4"/>
  <c r="NG19" i="3"/>
  <c r="HH19" i="4" s="1"/>
  <c r="NK35" i="3"/>
  <c r="HL35" i="4" s="1"/>
  <c r="NK36" i="3"/>
  <c r="HL36" i="4" s="1"/>
  <c r="NK30" i="3"/>
  <c r="HL30" i="4" s="1"/>
  <c r="NK31" i="3"/>
  <c r="HL31" i="4" s="1"/>
  <c r="NK32" i="3"/>
  <c r="HL32" i="4" s="1"/>
  <c r="NK34" i="3"/>
  <c r="HL34" i="4" s="1"/>
  <c r="NK33" i="3"/>
  <c r="HL33" i="4" s="1"/>
  <c r="NK29" i="3"/>
  <c r="HL29" i="4" s="1"/>
  <c r="NK28" i="3"/>
  <c r="HL28" i="4" s="1"/>
  <c r="NK26" i="3"/>
  <c r="HL26" i="4" s="1"/>
  <c r="NK25" i="3"/>
  <c r="HL25" i="4" s="1"/>
  <c r="NK23" i="3"/>
  <c r="HL23" i="4" s="1"/>
  <c r="NK27" i="3"/>
  <c r="HL27" i="4" s="1"/>
  <c r="NK20" i="3"/>
  <c r="HL20" i="4" s="1"/>
  <c r="NK22" i="3"/>
  <c r="HL22" i="4" s="1"/>
  <c r="NK19" i="3"/>
  <c r="HL19" i="4" s="1"/>
  <c r="HL15" i="4"/>
  <c r="NK18" i="3"/>
  <c r="HL18" i="4" s="1"/>
  <c r="NK21" i="3"/>
  <c r="HL21" i="4" s="1"/>
  <c r="HL16" i="4"/>
  <c r="NK17" i="3"/>
  <c r="HL17" i="4" s="1"/>
  <c r="NK24" i="3"/>
  <c r="HL24" i="4" s="1"/>
  <c r="NO36" i="3"/>
  <c r="HP36" i="4" s="1"/>
  <c r="NO34" i="3"/>
  <c r="HP34" i="4" s="1"/>
  <c r="NO33" i="3"/>
  <c r="HP33" i="4" s="1"/>
  <c r="NO32" i="3"/>
  <c r="HP32" i="4" s="1"/>
  <c r="NO31" i="3"/>
  <c r="HP31" i="4" s="1"/>
  <c r="NO35" i="3"/>
  <c r="HP35" i="4" s="1"/>
  <c r="NO29" i="3"/>
  <c r="HP29" i="4" s="1"/>
  <c r="NO28" i="3"/>
  <c r="HP28" i="4" s="1"/>
  <c r="NO30" i="3"/>
  <c r="HP30" i="4" s="1"/>
  <c r="NO25" i="3"/>
  <c r="HP25" i="4" s="1"/>
  <c r="NO27" i="3"/>
  <c r="HP27" i="4" s="1"/>
  <c r="NO26" i="3"/>
  <c r="HP26" i="4" s="1"/>
  <c r="NO24" i="3"/>
  <c r="HP24" i="4" s="1"/>
  <c r="NO22" i="3"/>
  <c r="HP22" i="4" s="1"/>
  <c r="NO21" i="3"/>
  <c r="HP21" i="4" s="1"/>
  <c r="NO23" i="3"/>
  <c r="HP23" i="4" s="1"/>
  <c r="NO17" i="3"/>
  <c r="HP17" i="4" s="1"/>
  <c r="HP16" i="4"/>
  <c r="NO18" i="3"/>
  <c r="HP18" i="4" s="1"/>
  <c r="NO20" i="3"/>
  <c r="HP20" i="4" s="1"/>
  <c r="HP15" i="4"/>
  <c r="NO19" i="3"/>
  <c r="HP19" i="4" s="1"/>
  <c r="NS35" i="3"/>
  <c r="HT35" i="4" s="1"/>
  <c r="NS36" i="3"/>
  <c r="HT36" i="4" s="1"/>
  <c r="NS34" i="3"/>
  <c r="HT34" i="4" s="1"/>
  <c r="NS30" i="3"/>
  <c r="HT30" i="4" s="1"/>
  <c r="NS31" i="3"/>
  <c r="HT31" i="4" s="1"/>
  <c r="NS33" i="3"/>
  <c r="HT33" i="4" s="1"/>
  <c r="NS29" i="3"/>
  <c r="HT29" i="4" s="1"/>
  <c r="NS27" i="3"/>
  <c r="HT27" i="4" s="1"/>
  <c r="NS32" i="3"/>
  <c r="HT32" i="4" s="1"/>
  <c r="NS26" i="3"/>
  <c r="HT26" i="4" s="1"/>
  <c r="NS28" i="3"/>
  <c r="HT28" i="4" s="1"/>
  <c r="NS23" i="3"/>
  <c r="HT23" i="4" s="1"/>
  <c r="NS25" i="3"/>
  <c r="HT25" i="4" s="1"/>
  <c r="NS21" i="3"/>
  <c r="HT21" i="4" s="1"/>
  <c r="NS20" i="3"/>
  <c r="HT20" i="4" s="1"/>
  <c r="NS19" i="3"/>
  <c r="HT19" i="4" s="1"/>
  <c r="HT15" i="4"/>
  <c r="NS18" i="3"/>
  <c r="HT18" i="4" s="1"/>
  <c r="NS22" i="3"/>
  <c r="HT22" i="4" s="1"/>
  <c r="HT16" i="4"/>
  <c r="NS24" i="3"/>
  <c r="HT24" i="4" s="1"/>
  <c r="NS17" i="3"/>
  <c r="HT17" i="4" s="1"/>
  <c r="NW36" i="3"/>
  <c r="HX36" i="4" s="1"/>
  <c r="NW34" i="3"/>
  <c r="HX34" i="4" s="1"/>
  <c r="NW32" i="3"/>
  <c r="HX32" i="4" s="1"/>
  <c r="NW33" i="3"/>
  <c r="HX33" i="4" s="1"/>
  <c r="NW31" i="3"/>
  <c r="HX31" i="4" s="1"/>
  <c r="NW29" i="3"/>
  <c r="HX29" i="4" s="1"/>
  <c r="NW35" i="3"/>
  <c r="HX35" i="4" s="1"/>
  <c r="NW28" i="3"/>
  <c r="HX28" i="4" s="1"/>
  <c r="NW30" i="3"/>
  <c r="HX30" i="4" s="1"/>
  <c r="NW25" i="3"/>
  <c r="HX25" i="4" s="1"/>
  <c r="NW26" i="3"/>
  <c r="HX26" i="4" s="1"/>
  <c r="NW24" i="3"/>
  <c r="HX24" i="4" s="1"/>
  <c r="NW22" i="3"/>
  <c r="HX22" i="4" s="1"/>
  <c r="NW21" i="3"/>
  <c r="HX21" i="4" s="1"/>
  <c r="NW23" i="3"/>
  <c r="HX23" i="4" s="1"/>
  <c r="NW27" i="3"/>
  <c r="HX27" i="4" s="1"/>
  <c r="NW17" i="3"/>
  <c r="HX17" i="4" s="1"/>
  <c r="HX16" i="4"/>
  <c r="NW18" i="3"/>
  <c r="HX18" i="4" s="1"/>
  <c r="NW19" i="3"/>
  <c r="HX19" i="4" s="1"/>
  <c r="HX15" i="4"/>
  <c r="NW20" i="3"/>
  <c r="HX20" i="4" s="1"/>
  <c r="OA35" i="3"/>
  <c r="IB35" i="4" s="1"/>
  <c r="OA36" i="3"/>
  <c r="IB36" i="4" s="1"/>
  <c r="OA30" i="3"/>
  <c r="IB30" i="4" s="1"/>
  <c r="OA34" i="3"/>
  <c r="IB34" i="4" s="1"/>
  <c r="OA33" i="3"/>
  <c r="IB33" i="4" s="1"/>
  <c r="OA31" i="3"/>
  <c r="IB31" i="4" s="1"/>
  <c r="OA32" i="3"/>
  <c r="IB32" i="4" s="1"/>
  <c r="OA28" i="3"/>
  <c r="IB28" i="4" s="1"/>
  <c r="OA27" i="3"/>
  <c r="IB27" i="4" s="1"/>
  <c r="OA26" i="3"/>
  <c r="IB26" i="4" s="1"/>
  <c r="OA29" i="3"/>
  <c r="IB29" i="4" s="1"/>
  <c r="OA23" i="3"/>
  <c r="IB23" i="4" s="1"/>
  <c r="OA24" i="3"/>
  <c r="IB24" i="4" s="1"/>
  <c r="OA21" i="3"/>
  <c r="IB21" i="4" s="1"/>
  <c r="OA19" i="3"/>
  <c r="IB19" i="4" s="1"/>
  <c r="IB15" i="4"/>
  <c r="OA20" i="3"/>
  <c r="IB20" i="4" s="1"/>
  <c r="OA25" i="3"/>
  <c r="IB25" i="4" s="1"/>
  <c r="OA18" i="3"/>
  <c r="IB18" i="4" s="1"/>
  <c r="IB16" i="4"/>
  <c r="OA17" i="3"/>
  <c r="IB17" i="4" s="1"/>
  <c r="OA22" i="3"/>
  <c r="IB22" i="4" s="1"/>
  <c r="OE36" i="3"/>
  <c r="IF36" i="4" s="1"/>
  <c r="OE34" i="3"/>
  <c r="IF34" i="4" s="1"/>
  <c r="OE32" i="3"/>
  <c r="IF32" i="4" s="1"/>
  <c r="OE35" i="3"/>
  <c r="IF35" i="4" s="1"/>
  <c r="OE33" i="3"/>
  <c r="IF33" i="4" s="1"/>
  <c r="OE31" i="3"/>
  <c r="IF31" i="4" s="1"/>
  <c r="OE29" i="3"/>
  <c r="IF29" i="4" s="1"/>
  <c r="OE30" i="3"/>
  <c r="IF30" i="4" s="1"/>
  <c r="OE28" i="3"/>
  <c r="IF28" i="4" s="1"/>
  <c r="OE27" i="3"/>
  <c r="IF27" i="4" s="1"/>
  <c r="OE25" i="3"/>
  <c r="IF25" i="4" s="1"/>
  <c r="OE26" i="3"/>
  <c r="IF26" i="4" s="1"/>
  <c r="OE22" i="3"/>
  <c r="IF22" i="4" s="1"/>
  <c r="OE24" i="3"/>
  <c r="IF24" i="4" s="1"/>
  <c r="OE21" i="3"/>
  <c r="IF21" i="4" s="1"/>
  <c r="OE23" i="3"/>
  <c r="IF23" i="4" s="1"/>
  <c r="OE17" i="3"/>
  <c r="IF17" i="4" s="1"/>
  <c r="IF16" i="4"/>
  <c r="OE20" i="3"/>
  <c r="IF20" i="4" s="1"/>
  <c r="OE18" i="3"/>
  <c r="IF18" i="4" s="1"/>
  <c r="IF15" i="4"/>
  <c r="OE19" i="3"/>
  <c r="IF19" i="4" s="1"/>
  <c r="OI35" i="3"/>
  <c r="IJ35" i="4" s="1"/>
  <c r="OI36" i="3"/>
  <c r="IJ36" i="4" s="1"/>
  <c r="OI30" i="3"/>
  <c r="IJ30" i="4" s="1"/>
  <c r="OI34" i="3"/>
  <c r="IJ34" i="4" s="1"/>
  <c r="OI33" i="3"/>
  <c r="IJ33" i="4" s="1"/>
  <c r="OI32" i="3"/>
  <c r="IJ32" i="4" s="1"/>
  <c r="OI31" i="3"/>
  <c r="IJ31" i="4" s="1"/>
  <c r="OI27" i="3"/>
  <c r="IJ27" i="4" s="1"/>
  <c r="OI26" i="3"/>
  <c r="IJ26" i="4" s="1"/>
  <c r="OI28" i="3"/>
  <c r="IJ28" i="4" s="1"/>
  <c r="OI29" i="3"/>
  <c r="IJ29" i="4" s="1"/>
  <c r="OI25" i="3"/>
  <c r="IJ25" i="4" s="1"/>
  <c r="OI23" i="3"/>
  <c r="IJ23" i="4" s="1"/>
  <c r="OI24" i="3"/>
  <c r="IJ24" i="4" s="1"/>
  <c r="OI21" i="3"/>
  <c r="IJ21" i="4" s="1"/>
  <c r="OI19" i="3"/>
  <c r="IJ19" i="4" s="1"/>
  <c r="IJ15" i="4"/>
  <c r="OI22" i="3"/>
  <c r="IJ22" i="4" s="1"/>
  <c r="OI20" i="3"/>
  <c r="IJ20" i="4" s="1"/>
  <c r="OI18" i="3"/>
  <c r="IJ18" i="4" s="1"/>
  <c r="IJ16" i="4"/>
  <c r="OI17" i="3"/>
  <c r="IJ17" i="4" s="1"/>
  <c r="OM36" i="3"/>
  <c r="IN36" i="4" s="1"/>
  <c r="OM34" i="3"/>
  <c r="IN34" i="4" s="1"/>
  <c r="OM35" i="3"/>
  <c r="IN35" i="4" s="1"/>
  <c r="OM32" i="3"/>
  <c r="IN32" i="4" s="1"/>
  <c r="OM31" i="3"/>
  <c r="IN31" i="4" s="1"/>
  <c r="OM29" i="3"/>
  <c r="IN29" i="4" s="1"/>
  <c r="OM28" i="3"/>
  <c r="IN28" i="4" s="1"/>
  <c r="OM33" i="3"/>
  <c r="IN33" i="4" s="1"/>
  <c r="OM25" i="3"/>
  <c r="IN25" i="4" s="1"/>
  <c r="OM30" i="3"/>
  <c r="IN30" i="4" s="1"/>
  <c r="OM26" i="3"/>
  <c r="IN26" i="4" s="1"/>
  <c r="OM27" i="3"/>
  <c r="IN27" i="4" s="1"/>
  <c r="OM22" i="3"/>
  <c r="IN22" i="4" s="1"/>
  <c r="OM24" i="3"/>
  <c r="IN24" i="4" s="1"/>
  <c r="OM21" i="3"/>
  <c r="IN21" i="4" s="1"/>
  <c r="OM23" i="3"/>
  <c r="IN23" i="4" s="1"/>
  <c r="OM17" i="3"/>
  <c r="IN17" i="4" s="1"/>
  <c r="IN16" i="4"/>
  <c r="OM20" i="3"/>
  <c r="IN20" i="4" s="1"/>
  <c r="OM18" i="3"/>
  <c r="IN18" i="4" s="1"/>
  <c r="OM19" i="3"/>
  <c r="IN19" i="4" s="1"/>
  <c r="IN15" i="4"/>
  <c r="OQ35" i="3"/>
  <c r="IR35" i="4" s="1"/>
  <c r="OQ34" i="3"/>
  <c r="IR34" i="4" s="1"/>
  <c r="OQ36" i="3"/>
  <c r="IR36" i="4" s="1"/>
  <c r="OQ33" i="3"/>
  <c r="IR33" i="4" s="1"/>
  <c r="OQ32" i="3"/>
  <c r="IR32" i="4" s="1"/>
  <c r="OQ30" i="3"/>
  <c r="IR30" i="4" s="1"/>
  <c r="OQ31" i="3"/>
  <c r="IR31" i="4" s="1"/>
  <c r="OQ27" i="3"/>
  <c r="IR27" i="4" s="1"/>
  <c r="OQ29" i="3"/>
  <c r="IR29" i="4" s="1"/>
  <c r="OQ28" i="3"/>
  <c r="IR28" i="4" s="1"/>
  <c r="OQ26" i="3"/>
  <c r="IR26" i="4" s="1"/>
  <c r="OQ24" i="3"/>
  <c r="IR24" i="4" s="1"/>
  <c r="OQ25" i="3"/>
  <c r="IR25" i="4" s="1"/>
  <c r="OQ23" i="3"/>
  <c r="IR23" i="4" s="1"/>
  <c r="OQ21" i="3"/>
  <c r="IR21" i="4" s="1"/>
  <c r="OQ22" i="3"/>
  <c r="IR22" i="4" s="1"/>
  <c r="OQ19" i="3"/>
  <c r="IR19" i="4" s="1"/>
  <c r="IR15" i="4"/>
  <c r="OQ18" i="3"/>
  <c r="IR18" i="4" s="1"/>
  <c r="IR16" i="4"/>
  <c r="OQ17" i="3"/>
  <c r="IR17" i="4" s="1"/>
  <c r="OQ20" i="3"/>
  <c r="IR20" i="4" s="1"/>
  <c r="OU36" i="3"/>
  <c r="IV36" i="4" s="1"/>
  <c r="OU34" i="3"/>
  <c r="IV34" i="4" s="1"/>
  <c r="OU31" i="3"/>
  <c r="IV31" i="4" s="1"/>
  <c r="OU35" i="3"/>
  <c r="IV35" i="4" s="1"/>
  <c r="OU29" i="3"/>
  <c r="IV29" i="4" s="1"/>
  <c r="OU33" i="3"/>
  <c r="IV33" i="4" s="1"/>
  <c r="OU28" i="3"/>
  <c r="IV28" i="4" s="1"/>
  <c r="OU32" i="3"/>
  <c r="IV32" i="4" s="1"/>
  <c r="OU30" i="3"/>
  <c r="IV30" i="4" s="1"/>
  <c r="OU27" i="3"/>
  <c r="IV27" i="4" s="1"/>
  <c r="OU25" i="3"/>
  <c r="IV25" i="4" s="1"/>
  <c r="OU26" i="3"/>
  <c r="IV26" i="4" s="1"/>
  <c r="OU22" i="3"/>
  <c r="IV22" i="4" s="1"/>
  <c r="OU21" i="3"/>
  <c r="IV21" i="4" s="1"/>
  <c r="OU23" i="3"/>
  <c r="IV23" i="4" s="1"/>
  <c r="OU20" i="3"/>
  <c r="IV20" i="4" s="1"/>
  <c r="OU17" i="3"/>
  <c r="IV17" i="4" s="1"/>
  <c r="IV16" i="4"/>
  <c r="OU18" i="3"/>
  <c r="IV18" i="4" s="1"/>
  <c r="OU19" i="3"/>
  <c r="IV19" i="4" s="1"/>
  <c r="OU24" i="3"/>
  <c r="IV24" i="4" s="1"/>
  <c r="IV15" i="4"/>
  <c r="OY35" i="3"/>
  <c r="IZ35" i="4" s="1"/>
  <c r="OY34" i="3"/>
  <c r="IZ34" i="4" s="1"/>
  <c r="OY36" i="3"/>
  <c r="IZ36" i="4" s="1"/>
  <c r="OY33" i="3"/>
  <c r="IZ33" i="4" s="1"/>
  <c r="OY32" i="3"/>
  <c r="IZ32" i="4" s="1"/>
  <c r="OY30" i="3"/>
  <c r="IZ30" i="4" s="1"/>
  <c r="OY31" i="3"/>
  <c r="IZ31" i="4" s="1"/>
  <c r="OY27" i="3"/>
  <c r="IZ27" i="4" s="1"/>
  <c r="OY26" i="3"/>
  <c r="IZ26" i="4" s="1"/>
  <c r="OY29" i="3"/>
  <c r="IZ29" i="4" s="1"/>
  <c r="OY28" i="3"/>
  <c r="IZ28" i="4" s="1"/>
  <c r="OY24" i="3"/>
  <c r="IZ24" i="4" s="1"/>
  <c r="OY23" i="3"/>
  <c r="IZ23" i="4" s="1"/>
  <c r="OY25" i="3"/>
  <c r="IZ25" i="4" s="1"/>
  <c r="OY21" i="3"/>
  <c r="IZ21" i="4" s="1"/>
  <c r="OY19" i="3"/>
  <c r="IZ19" i="4" s="1"/>
  <c r="IZ15" i="4"/>
  <c r="OY18" i="3"/>
  <c r="IZ18" i="4" s="1"/>
  <c r="OY22" i="3"/>
  <c r="IZ22" i="4" s="1"/>
  <c r="IZ16" i="4"/>
  <c r="OY20" i="3"/>
  <c r="IZ20" i="4" s="1"/>
  <c r="OY17" i="3"/>
  <c r="IZ17" i="4" s="1"/>
  <c r="PC36" i="3"/>
  <c r="JD36" i="4" s="1"/>
  <c r="PC34" i="3"/>
  <c r="JD34" i="4" s="1"/>
  <c r="PC31" i="3"/>
  <c r="JD31" i="4" s="1"/>
  <c r="PC33" i="3"/>
  <c r="JD33" i="4" s="1"/>
  <c r="PC29" i="3"/>
  <c r="JD29" i="4" s="1"/>
  <c r="PC32" i="3"/>
  <c r="JD32" i="4" s="1"/>
  <c r="PC30" i="3"/>
  <c r="JD30" i="4" s="1"/>
  <c r="PC28" i="3"/>
  <c r="JD28" i="4" s="1"/>
  <c r="PC25" i="3"/>
  <c r="JD25" i="4" s="1"/>
  <c r="PC26" i="3"/>
  <c r="JD26" i="4" s="1"/>
  <c r="PC22" i="3"/>
  <c r="JD22" i="4" s="1"/>
  <c r="PC35" i="3"/>
  <c r="JD35" i="4" s="1"/>
  <c r="PC21" i="3"/>
  <c r="JD21" i="4" s="1"/>
  <c r="PC27" i="3"/>
  <c r="JD27" i="4" s="1"/>
  <c r="PC23" i="3"/>
  <c r="JD23" i="4" s="1"/>
  <c r="PC20" i="3"/>
  <c r="JD20" i="4" s="1"/>
  <c r="PC17" i="3"/>
  <c r="JD17" i="4" s="1"/>
  <c r="PC24" i="3"/>
  <c r="JD24" i="4" s="1"/>
  <c r="JD16" i="4"/>
  <c r="PC18" i="3"/>
  <c r="JD18" i="4" s="1"/>
  <c r="PC19" i="3"/>
  <c r="JD19" i="4" s="1"/>
  <c r="JD15" i="4"/>
  <c r="PG35" i="3"/>
  <c r="JH35" i="4" s="1"/>
  <c r="PG34" i="3"/>
  <c r="JH34" i="4" s="1"/>
  <c r="PG36" i="3"/>
  <c r="JH36" i="4" s="1"/>
  <c r="PG30" i="3"/>
  <c r="JH30" i="4" s="1"/>
  <c r="PG32" i="3"/>
  <c r="JH32" i="4" s="1"/>
  <c r="PG33" i="3"/>
  <c r="JH33" i="4" s="1"/>
  <c r="PG31" i="3"/>
  <c r="JH31" i="4" s="1"/>
  <c r="PG27" i="3"/>
  <c r="JH27" i="4" s="1"/>
  <c r="PG28" i="3"/>
  <c r="JH28" i="4" s="1"/>
  <c r="PG26" i="3"/>
  <c r="JH26" i="4" s="1"/>
  <c r="PG24" i="3"/>
  <c r="JH24" i="4" s="1"/>
  <c r="PG23" i="3"/>
  <c r="JH23" i="4" s="1"/>
  <c r="PG29" i="3"/>
  <c r="JH29" i="4" s="1"/>
  <c r="PG21" i="3"/>
  <c r="JH21" i="4" s="1"/>
  <c r="PG19" i="3"/>
  <c r="JH19" i="4" s="1"/>
  <c r="JH15" i="4"/>
  <c r="PG18" i="3"/>
  <c r="JH18" i="4" s="1"/>
  <c r="PG20" i="3"/>
  <c r="JH20" i="4" s="1"/>
  <c r="PG25" i="3"/>
  <c r="JH25" i="4" s="1"/>
  <c r="JH16" i="4"/>
  <c r="PG22" i="3"/>
  <c r="JH22" i="4" s="1"/>
  <c r="PG17" i="3"/>
  <c r="JH17" i="4" s="1"/>
  <c r="PK36" i="3"/>
  <c r="JL36" i="4" s="1"/>
  <c r="PK34" i="3"/>
  <c r="JL34" i="4" s="1"/>
  <c r="PK33" i="3"/>
  <c r="JL33" i="4" s="1"/>
  <c r="PK35" i="3"/>
  <c r="JL35" i="4" s="1"/>
  <c r="PK31" i="3"/>
  <c r="JL31" i="4" s="1"/>
  <c r="PK29" i="3"/>
  <c r="JL29" i="4" s="1"/>
  <c r="PK28" i="3"/>
  <c r="JL28" i="4" s="1"/>
  <c r="PK32" i="3"/>
  <c r="JL32" i="4" s="1"/>
  <c r="PK27" i="3"/>
  <c r="JL27" i="4" s="1"/>
  <c r="PK25" i="3"/>
  <c r="JL25" i="4" s="1"/>
  <c r="PK30" i="3"/>
  <c r="JL30" i="4" s="1"/>
  <c r="PK26" i="3"/>
  <c r="JL26" i="4" s="1"/>
  <c r="PK22" i="3"/>
  <c r="JL22" i="4" s="1"/>
  <c r="PK21" i="3"/>
  <c r="JL21" i="4" s="1"/>
  <c r="PK24" i="3"/>
  <c r="JL24" i="4" s="1"/>
  <c r="PK23" i="3"/>
  <c r="JL23" i="4" s="1"/>
  <c r="PK17" i="3"/>
  <c r="JL17" i="4" s="1"/>
  <c r="PK20" i="3"/>
  <c r="JL20" i="4" s="1"/>
  <c r="JL16" i="4"/>
  <c r="PK18" i="3"/>
  <c r="JL18" i="4" s="1"/>
  <c r="JL15" i="4"/>
  <c r="PK19" i="3"/>
  <c r="JL19" i="4" s="1"/>
  <c r="PO35" i="3"/>
  <c r="JP35" i="4" s="1"/>
  <c r="PO34" i="3"/>
  <c r="JP34" i="4" s="1"/>
  <c r="PO36" i="3"/>
  <c r="JP36" i="4" s="1"/>
  <c r="PO30" i="3"/>
  <c r="JP30" i="4" s="1"/>
  <c r="PO32" i="3"/>
  <c r="JP32" i="4" s="1"/>
  <c r="PO31" i="3"/>
  <c r="JP31" i="4" s="1"/>
  <c r="PO27" i="3"/>
  <c r="JP27" i="4" s="1"/>
  <c r="PO33" i="3"/>
  <c r="JP33" i="4" s="1"/>
  <c r="PO29" i="3"/>
  <c r="JP29" i="4" s="1"/>
  <c r="PO26" i="3"/>
  <c r="JP26" i="4" s="1"/>
  <c r="PO28" i="3"/>
  <c r="JP28" i="4" s="1"/>
  <c r="PO25" i="3"/>
  <c r="JP25" i="4" s="1"/>
  <c r="PO23" i="3"/>
  <c r="JP23" i="4" s="1"/>
  <c r="PO21" i="3"/>
  <c r="JP21" i="4" s="1"/>
  <c r="PO24" i="3"/>
  <c r="JP24" i="4" s="1"/>
  <c r="PO19" i="3"/>
  <c r="JP19" i="4" s="1"/>
  <c r="JP15" i="4"/>
  <c r="PO22" i="3"/>
  <c r="JP22" i="4" s="1"/>
  <c r="PO18" i="3"/>
  <c r="JP18" i="4" s="1"/>
  <c r="PO20" i="3"/>
  <c r="JP20" i="4" s="1"/>
  <c r="JP16" i="4"/>
  <c r="PO17" i="3"/>
  <c r="JP17" i="4" s="1"/>
  <c r="PS36" i="3"/>
  <c r="JT36" i="4" s="1"/>
  <c r="PS34" i="3"/>
  <c r="JT34" i="4" s="1"/>
  <c r="PS35" i="3"/>
  <c r="JT35" i="4" s="1"/>
  <c r="PS33" i="3"/>
  <c r="JT33" i="4" s="1"/>
  <c r="PS31" i="3"/>
  <c r="JT31" i="4" s="1"/>
  <c r="PS32" i="3"/>
  <c r="JT32" i="4" s="1"/>
  <c r="PS30" i="3"/>
  <c r="JT30" i="4" s="1"/>
  <c r="PS29" i="3"/>
  <c r="JT29" i="4" s="1"/>
  <c r="PS28" i="3"/>
  <c r="JT28" i="4" s="1"/>
  <c r="PS25" i="3"/>
  <c r="JT25" i="4" s="1"/>
  <c r="PS26" i="3"/>
  <c r="JT26" i="4" s="1"/>
  <c r="PS24" i="3"/>
  <c r="JT24" i="4" s="1"/>
  <c r="PS22" i="3"/>
  <c r="JT22" i="4" s="1"/>
  <c r="PS21" i="3"/>
  <c r="JT21" i="4" s="1"/>
  <c r="PS23" i="3"/>
  <c r="JT23" i="4" s="1"/>
  <c r="PS17" i="3"/>
  <c r="JT17" i="4" s="1"/>
  <c r="PS20" i="3"/>
  <c r="JT20" i="4" s="1"/>
  <c r="JT16" i="4"/>
  <c r="PS18" i="3"/>
  <c r="JT18" i="4" s="1"/>
  <c r="JT15" i="4"/>
  <c r="PS19" i="3"/>
  <c r="JT19" i="4" s="1"/>
  <c r="PS27" i="3"/>
  <c r="JT27" i="4" s="1"/>
  <c r="PW35" i="3"/>
  <c r="JX35" i="4" s="1"/>
  <c r="PW34" i="3"/>
  <c r="JX34" i="4" s="1"/>
  <c r="PW36" i="3"/>
  <c r="JX36" i="4" s="1"/>
  <c r="PW30" i="3"/>
  <c r="JX30" i="4" s="1"/>
  <c r="PW32" i="3"/>
  <c r="JX32" i="4" s="1"/>
  <c r="PW33" i="3"/>
  <c r="JX33" i="4" s="1"/>
  <c r="PW31" i="3"/>
  <c r="JX31" i="4" s="1"/>
  <c r="PW27" i="3"/>
  <c r="JX27" i="4" s="1"/>
  <c r="PW29" i="3"/>
  <c r="JX29" i="4" s="1"/>
  <c r="PW28" i="3"/>
  <c r="JX28" i="4" s="1"/>
  <c r="PW26" i="3"/>
  <c r="JX26" i="4" s="1"/>
  <c r="PW23" i="3"/>
  <c r="JX23" i="4" s="1"/>
  <c r="PW25" i="3"/>
  <c r="JX25" i="4" s="1"/>
  <c r="PW21" i="3"/>
  <c r="JX21" i="4" s="1"/>
  <c r="PW19" i="3"/>
  <c r="JX19" i="4" s="1"/>
  <c r="JX15" i="4"/>
  <c r="PW18" i="3"/>
  <c r="JX18" i="4" s="1"/>
  <c r="PW22" i="3"/>
  <c r="JX22" i="4" s="1"/>
  <c r="PW20" i="3"/>
  <c r="JX20" i="4" s="1"/>
  <c r="JX16" i="4"/>
  <c r="PW24" i="3"/>
  <c r="JX24" i="4" s="1"/>
  <c r="PW17" i="3"/>
  <c r="JX17" i="4" s="1"/>
  <c r="QA36" i="3"/>
  <c r="KB36" i="4" s="1"/>
  <c r="QA34" i="3"/>
  <c r="KB34" i="4" s="1"/>
  <c r="QA33" i="3"/>
  <c r="KB33" i="4" s="1"/>
  <c r="QA31" i="3"/>
  <c r="KB31" i="4" s="1"/>
  <c r="QA32" i="3"/>
  <c r="KB32" i="4" s="1"/>
  <c r="QA29" i="3"/>
  <c r="KB29" i="4" s="1"/>
  <c r="QA35" i="3"/>
  <c r="KB35" i="4" s="1"/>
  <c r="QA28" i="3"/>
  <c r="KB28" i="4" s="1"/>
  <c r="QA30" i="3"/>
  <c r="KB30" i="4" s="1"/>
  <c r="QA25" i="3"/>
  <c r="KB25" i="4" s="1"/>
  <c r="QA24" i="3"/>
  <c r="KB24" i="4" s="1"/>
  <c r="QA27" i="3"/>
  <c r="KB27" i="4" s="1"/>
  <c r="QA26" i="3"/>
  <c r="KB26" i="4" s="1"/>
  <c r="QA22" i="3"/>
  <c r="KB22" i="4" s="1"/>
  <c r="QA21" i="3"/>
  <c r="KB21" i="4" s="1"/>
  <c r="QA23" i="3"/>
  <c r="KB23" i="4" s="1"/>
  <c r="QA17" i="3"/>
  <c r="KB17" i="4" s="1"/>
  <c r="QA20" i="3"/>
  <c r="KB20" i="4" s="1"/>
  <c r="KB16" i="4"/>
  <c r="QA18" i="3"/>
  <c r="KB18" i="4" s="1"/>
  <c r="KB15" i="4"/>
  <c r="QA19" i="3"/>
  <c r="KB19" i="4" s="1"/>
  <c r="QE35" i="3"/>
  <c r="KF35" i="4" s="1"/>
  <c r="QE34" i="3"/>
  <c r="KF34" i="4" s="1"/>
  <c r="QE36" i="3"/>
  <c r="KF36" i="4" s="1"/>
  <c r="QE33" i="3"/>
  <c r="KF33" i="4" s="1"/>
  <c r="QE30" i="3"/>
  <c r="KF30" i="4" s="1"/>
  <c r="QE31" i="3"/>
  <c r="KF31" i="4" s="1"/>
  <c r="QE27" i="3"/>
  <c r="KF27" i="4" s="1"/>
  <c r="QE32" i="3"/>
  <c r="KF32" i="4" s="1"/>
  <c r="QE26" i="3"/>
  <c r="KF26" i="4" s="1"/>
  <c r="QE29" i="3"/>
  <c r="KF29" i="4" s="1"/>
  <c r="QE28" i="3"/>
  <c r="KF28" i="4" s="1"/>
  <c r="QE24" i="3"/>
  <c r="KF24" i="4" s="1"/>
  <c r="QE25" i="3"/>
  <c r="KF25" i="4" s="1"/>
  <c r="QE23" i="3"/>
  <c r="KF23" i="4" s="1"/>
  <c r="QE21" i="3"/>
  <c r="KF21" i="4" s="1"/>
  <c r="QE20" i="3"/>
  <c r="KF20" i="4" s="1"/>
  <c r="QE19" i="3"/>
  <c r="KF19" i="4" s="1"/>
  <c r="KF15" i="4"/>
  <c r="QE22" i="3"/>
  <c r="KF22" i="4" s="1"/>
  <c r="QE18" i="3"/>
  <c r="KF18" i="4" s="1"/>
  <c r="KF16" i="4"/>
  <c r="QE17" i="3"/>
  <c r="KF17" i="4" s="1"/>
  <c r="QI36" i="3"/>
  <c r="KJ36" i="4" s="1"/>
  <c r="QI34" i="3"/>
  <c r="KJ34" i="4" s="1"/>
  <c r="QI32" i="3"/>
  <c r="KJ32" i="4" s="1"/>
  <c r="QI35" i="3"/>
  <c r="KJ35" i="4" s="1"/>
  <c r="QI31" i="3"/>
  <c r="KJ31" i="4" s="1"/>
  <c r="QI29" i="3"/>
  <c r="KJ29" i="4" s="1"/>
  <c r="QI28" i="3"/>
  <c r="KJ28" i="4" s="1"/>
  <c r="QI30" i="3"/>
  <c r="KJ30" i="4" s="1"/>
  <c r="QI33" i="3"/>
  <c r="KJ33" i="4" s="1"/>
  <c r="QI25" i="3"/>
  <c r="KJ25" i="4" s="1"/>
  <c r="QI27" i="3"/>
  <c r="KJ27" i="4" s="1"/>
  <c r="QI24" i="3"/>
  <c r="KJ24" i="4" s="1"/>
  <c r="QI26" i="3"/>
  <c r="KJ26" i="4" s="1"/>
  <c r="QI22" i="3"/>
  <c r="KJ22" i="4" s="1"/>
  <c r="QI21" i="3"/>
  <c r="KJ21" i="4" s="1"/>
  <c r="QI23" i="3"/>
  <c r="KJ23" i="4" s="1"/>
  <c r="QI17" i="3"/>
  <c r="KJ17" i="4" s="1"/>
  <c r="KJ16" i="4"/>
  <c r="QI18" i="3"/>
  <c r="KJ18" i="4" s="1"/>
  <c r="KJ15" i="4"/>
  <c r="QI19" i="3"/>
  <c r="KJ19" i="4" s="1"/>
  <c r="QI20" i="3"/>
  <c r="KJ20" i="4" s="1"/>
  <c r="QM35" i="3"/>
  <c r="KN35" i="4" s="1"/>
  <c r="QM34" i="3"/>
  <c r="KN34" i="4" s="1"/>
  <c r="QM36" i="3"/>
  <c r="KN36" i="4" s="1"/>
  <c r="QM30" i="3"/>
  <c r="KN30" i="4" s="1"/>
  <c r="QM33" i="3"/>
  <c r="KN33" i="4" s="1"/>
  <c r="QM31" i="3"/>
  <c r="KN31" i="4" s="1"/>
  <c r="QM27" i="3"/>
  <c r="KN27" i="4" s="1"/>
  <c r="QM32" i="3"/>
  <c r="KN32" i="4" s="1"/>
  <c r="QM28" i="3"/>
  <c r="KN28" i="4" s="1"/>
  <c r="QM29" i="3"/>
  <c r="KN29" i="4" s="1"/>
  <c r="QM26" i="3"/>
  <c r="KN26" i="4" s="1"/>
  <c r="QM25" i="3"/>
  <c r="KN25" i="4" s="1"/>
  <c r="QM23" i="3"/>
  <c r="KN23" i="4" s="1"/>
  <c r="QM24" i="3"/>
  <c r="KN24" i="4" s="1"/>
  <c r="QM21" i="3"/>
  <c r="KN21" i="4" s="1"/>
  <c r="QM22" i="3"/>
  <c r="KN22" i="4" s="1"/>
  <c r="QM20" i="3"/>
  <c r="KN20" i="4" s="1"/>
  <c r="QM19" i="3"/>
  <c r="KN19" i="4" s="1"/>
  <c r="KN15" i="4"/>
  <c r="QM18" i="3"/>
  <c r="KN18" i="4" s="1"/>
  <c r="KN16" i="4"/>
  <c r="QM17" i="3"/>
  <c r="KN17" i="4" s="1"/>
  <c r="QQ36" i="3"/>
  <c r="KR36" i="4" s="1"/>
  <c r="QQ34" i="3"/>
  <c r="KR34" i="4" s="1"/>
  <c r="QQ35" i="3"/>
  <c r="KR35" i="4" s="1"/>
  <c r="QQ33" i="3"/>
  <c r="KR33" i="4" s="1"/>
  <c r="QQ32" i="3"/>
  <c r="KR32" i="4" s="1"/>
  <c r="QQ31" i="3"/>
  <c r="KR31" i="4" s="1"/>
  <c r="QQ29" i="3"/>
  <c r="KR29" i="4" s="1"/>
  <c r="QQ30" i="3"/>
  <c r="KR30" i="4" s="1"/>
  <c r="QQ28" i="3"/>
  <c r="KR28" i="4" s="1"/>
  <c r="QQ25" i="3"/>
  <c r="KR25" i="4" s="1"/>
  <c r="QQ24" i="3"/>
  <c r="KR24" i="4" s="1"/>
  <c r="QQ27" i="3"/>
  <c r="KR27" i="4" s="1"/>
  <c r="QQ26" i="3"/>
  <c r="KR26" i="4" s="1"/>
  <c r="QQ22" i="3"/>
  <c r="KR22" i="4" s="1"/>
  <c r="QQ21" i="3"/>
  <c r="KR21" i="4" s="1"/>
  <c r="QQ23" i="3"/>
  <c r="KR23" i="4" s="1"/>
  <c r="QQ17" i="3"/>
  <c r="KR17" i="4" s="1"/>
  <c r="KR16" i="4"/>
  <c r="QQ18" i="3"/>
  <c r="KR18" i="4" s="1"/>
  <c r="QQ20" i="3"/>
  <c r="KR20" i="4" s="1"/>
  <c r="QQ19" i="3"/>
  <c r="KR19" i="4" s="1"/>
  <c r="KR15" i="4"/>
  <c r="QY36" i="3"/>
  <c r="KZ36" i="4" s="1"/>
  <c r="QY34" i="3"/>
  <c r="KZ34" i="4" s="1"/>
  <c r="QY32" i="3"/>
  <c r="KZ32" i="4" s="1"/>
  <c r="QY33" i="3"/>
  <c r="KZ33" i="4" s="1"/>
  <c r="QY31" i="3"/>
  <c r="KZ31" i="4" s="1"/>
  <c r="QY29" i="3"/>
  <c r="KZ29" i="4" s="1"/>
  <c r="QY28" i="3"/>
  <c r="KZ28" i="4" s="1"/>
  <c r="QY35" i="3"/>
  <c r="KZ35" i="4" s="1"/>
  <c r="QY30" i="3"/>
  <c r="KZ30" i="4" s="1"/>
  <c r="QY27" i="3"/>
  <c r="KZ27" i="4" s="1"/>
  <c r="QY25" i="3"/>
  <c r="KZ25" i="4" s="1"/>
  <c r="QY24" i="3"/>
  <c r="KZ24" i="4" s="1"/>
  <c r="QY26" i="3"/>
  <c r="KZ26" i="4" s="1"/>
  <c r="QY22" i="3"/>
  <c r="KZ22" i="4" s="1"/>
  <c r="QY21" i="3"/>
  <c r="KZ21" i="4" s="1"/>
  <c r="QY23" i="3"/>
  <c r="KZ23" i="4" s="1"/>
  <c r="QY17" i="3"/>
  <c r="KZ17" i="4" s="1"/>
  <c r="KZ16" i="4"/>
  <c r="QY20" i="3"/>
  <c r="KZ20" i="4" s="1"/>
  <c r="QY18" i="3"/>
  <c r="KZ18" i="4" s="1"/>
  <c r="QY19" i="3"/>
  <c r="KZ19" i="4" s="1"/>
  <c r="KZ15" i="4"/>
  <c r="LF36" i="3"/>
  <c r="FG36" i="4" s="1"/>
  <c r="LF35" i="3"/>
  <c r="FG35" i="4" s="1"/>
  <c r="LF34" i="3"/>
  <c r="FG34" i="4" s="1"/>
  <c r="LF31" i="3"/>
  <c r="FG31" i="4" s="1"/>
  <c r="LF33" i="3"/>
  <c r="FG33" i="4" s="1"/>
  <c r="LF32" i="3"/>
  <c r="FG32" i="4" s="1"/>
  <c r="LF30" i="3"/>
  <c r="FG30" i="4" s="1"/>
  <c r="LF28" i="3"/>
  <c r="FG28" i="4" s="1"/>
  <c r="LF29" i="3"/>
  <c r="FG29" i="4" s="1"/>
  <c r="LF27" i="3"/>
  <c r="FG27" i="4" s="1"/>
  <c r="LF25" i="3"/>
  <c r="FG25" i="4" s="1"/>
  <c r="LF24" i="3"/>
  <c r="FG24" i="4" s="1"/>
  <c r="LF22" i="3"/>
  <c r="FG22" i="4" s="1"/>
  <c r="LF26" i="3"/>
  <c r="FG26" i="4" s="1"/>
  <c r="LF20" i="3"/>
  <c r="FG20" i="4" s="1"/>
  <c r="FG16" i="4"/>
  <c r="LF21" i="3"/>
  <c r="FG21" i="4" s="1"/>
  <c r="LF19" i="3"/>
  <c r="FG19" i="4" s="1"/>
  <c r="LF23" i="3"/>
  <c r="FG23" i="4" s="1"/>
  <c r="LF17" i="3"/>
  <c r="FG17" i="4" s="1"/>
  <c r="LF18" i="3"/>
  <c r="FG18" i="4" s="1"/>
  <c r="FG15" i="4"/>
  <c r="LZ34" i="3"/>
  <c r="GA34" i="4" s="1"/>
  <c r="LZ33" i="3"/>
  <c r="GA33" i="4" s="1"/>
  <c r="LZ35" i="3"/>
  <c r="GA35" i="4" s="1"/>
  <c r="LZ36" i="3"/>
  <c r="GA36" i="4" s="1"/>
  <c r="LZ32" i="3"/>
  <c r="GA32" i="4" s="1"/>
  <c r="LZ31" i="3"/>
  <c r="GA31" i="4" s="1"/>
  <c r="LZ30" i="3"/>
  <c r="GA30" i="4" s="1"/>
  <c r="LZ29" i="3"/>
  <c r="GA29" i="4" s="1"/>
  <c r="LZ28" i="3"/>
  <c r="GA28" i="4" s="1"/>
  <c r="LZ26" i="3"/>
  <c r="GA26" i="4" s="1"/>
  <c r="LZ25" i="3"/>
  <c r="GA25" i="4" s="1"/>
  <c r="LZ27" i="3"/>
  <c r="GA27" i="4" s="1"/>
  <c r="LZ23" i="3"/>
  <c r="GA23" i="4" s="1"/>
  <c r="LZ22" i="3"/>
  <c r="GA22" i="4" s="1"/>
  <c r="LZ24" i="3"/>
  <c r="GA24" i="4" s="1"/>
  <c r="LZ21" i="3"/>
  <c r="GA21" i="4" s="1"/>
  <c r="LZ18" i="3"/>
  <c r="GA18" i="4" s="1"/>
  <c r="LZ19" i="3"/>
  <c r="GA19" i="4" s="1"/>
  <c r="LZ20" i="3"/>
  <c r="GA20" i="4" s="1"/>
  <c r="LZ17" i="3"/>
  <c r="GA17" i="4" s="1"/>
  <c r="GA16" i="4"/>
  <c r="GA15" i="4"/>
  <c r="MP34" i="3"/>
  <c r="GQ34" i="4" s="1"/>
  <c r="MP33" i="3"/>
  <c r="GQ33" i="4" s="1"/>
  <c r="MP35" i="3"/>
  <c r="GQ35" i="4" s="1"/>
  <c r="MP36" i="3"/>
  <c r="GQ36" i="4" s="1"/>
  <c r="MP32" i="3"/>
  <c r="GQ32" i="4" s="1"/>
  <c r="MP31" i="3"/>
  <c r="GQ31" i="4" s="1"/>
  <c r="MP29" i="3"/>
  <c r="GQ29" i="4" s="1"/>
  <c r="MP30" i="3"/>
  <c r="GQ30" i="4" s="1"/>
  <c r="MP28" i="3"/>
  <c r="GQ28" i="4" s="1"/>
  <c r="MP26" i="3"/>
  <c r="GQ26" i="4" s="1"/>
  <c r="MP25" i="3"/>
  <c r="GQ25" i="4" s="1"/>
  <c r="MP27" i="3"/>
  <c r="GQ27" i="4" s="1"/>
  <c r="MP23" i="3"/>
  <c r="GQ23" i="4" s="1"/>
  <c r="MP22" i="3"/>
  <c r="GQ22" i="4" s="1"/>
  <c r="MP24" i="3"/>
  <c r="GQ24" i="4" s="1"/>
  <c r="MP18" i="3"/>
  <c r="GQ18" i="4" s="1"/>
  <c r="MP21" i="3"/>
  <c r="GQ21" i="4" s="1"/>
  <c r="MP19" i="3"/>
  <c r="GQ19" i="4" s="1"/>
  <c r="MP17" i="3"/>
  <c r="GQ17" i="4" s="1"/>
  <c r="GQ16" i="4"/>
  <c r="GQ15" i="4"/>
  <c r="MP20" i="3"/>
  <c r="GQ20" i="4" s="1"/>
  <c r="NF34" i="3"/>
  <c r="HG34" i="4" s="1"/>
  <c r="NF33" i="3"/>
  <c r="HG33" i="4" s="1"/>
  <c r="NF35" i="3"/>
  <c r="HG35" i="4" s="1"/>
  <c r="NF32" i="3"/>
  <c r="HG32" i="4" s="1"/>
  <c r="NF36" i="3"/>
  <c r="HG36" i="4" s="1"/>
  <c r="NF31" i="3"/>
  <c r="HG31" i="4" s="1"/>
  <c r="NF30" i="3"/>
  <c r="HG30" i="4" s="1"/>
  <c r="NF29" i="3"/>
  <c r="HG29" i="4" s="1"/>
  <c r="NF28" i="3"/>
  <c r="HG28" i="4" s="1"/>
  <c r="NF27" i="3"/>
  <c r="HG27" i="4" s="1"/>
  <c r="NF26" i="3"/>
  <c r="HG26" i="4" s="1"/>
  <c r="NF25" i="3"/>
  <c r="HG25" i="4" s="1"/>
  <c r="NF24" i="3"/>
  <c r="HG24" i="4" s="1"/>
  <c r="NF23" i="3"/>
  <c r="HG23" i="4" s="1"/>
  <c r="NF22" i="3"/>
  <c r="HG22" i="4" s="1"/>
  <c r="NF21" i="3"/>
  <c r="HG21" i="4" s="1"/>
  <c r="NF18" i="3"/>
  <c r="HG18" i="4" s="1"/>
  <c r="NF19" i="3"/>
  <c r="HG19" i="4" s="1"/>
  <c r="HG15" i="4"/>
  <c r="NF20" i="3"/>
  <c r="HG20" i="4" s="1"/>
  <c r="NF17" i="3"/>
  <c r="HG17" i="4" s="1"/>
  <c r="HG16" i="4"/>
  <c r="NV34" i="3"/>
  <c r="HW34" i="4" s="1"/>
  <c r="NV33" i="3"/>
  <c r="HW33" i="4" s="1"/>
  <c r="NV35" i="3"/>
  <c r="HW35" i="4" s="1"/>
  <c r="NV36" i="3"/>
  <c r="HW36" i="4" s="1"/>
  <c r="NV32" i="3"/>
  <c r="HW32" i="4" s="1"/>
  <c r="NV31" i="3"/>
  <c r="HW31" i="4" s="1"/>
  <c r="NV29" i="3"/>
  <c r="HW29" i="4" s="1"/>
  <c r="NV28" i="3"/>
  <c r="HW28" i="4" s="1"/>
  <c r="NV30" i="3"/>
  <c r="HW30" i="4" s="1"/>
  <c r="NV26" i="3"/>
  <c r="HW26" i="4" s="1"/>
  <c r="NV25" i="3"/>
  <c r="HW25" i="4" s="1"/>
  <c r="NV27" i="3"/>
  <c r="HW27" i="4" s="1"/>
  <c r="NV23" i="3"/>
  <c r="HW23" i="4" s="1"/>
  <c r="NV24" i="3"/>
  <c r="HW24" i="4" s="1"/>
  <c r="NV22" i="3"/>
  <c r="HW22" i="4" s="1"/>
  <c r="NV18" i="3"/>
  <c r="HW18" i="4" s="1"/>
  <c r="NV21" i="3"/>
  <c r="HW21" i="4" s="1"/>
  <c r="NV20" i="3"/>
  <c r="HW20" i="4" s="1"/>
  <c r="NV19" i="3"/>
  <c r="HW19" i="4" s="1"/>
  <c r="NV17" i="3"/>
  <c r="HW17" i="4" s="1"/>
  <c r="HW16" i="4"/>
  <c r="HW15" i="4"/>
  <c r="OT34" i="3"/>
  <c r="IU34" i="4" s="1"/>
  <c r="OT33" i="3"/>
  <c r="IU33" i="4" s="1"/>
  <c r="OT35" i="3"/>
  <c r="IU35" i="4" s="1"/>
  <c r="OT30" i="3"/>
  <c r="IU30" i="4" s="1"/>
  <c r="OT29" i="3"/>
  <c r="IU29" i="4" s="1"/>
  <c r="OT28" i="3"/>
  <c r="IU28" i="4" s="1"/>
  <c r="OT36" i="3"/>
  <c r="IU36" i="4" s="1"/>
  <c r="OT26" i="3"/>
  <c r="IU26" i="4" s="1"/>
  <c r="OT27" i="3"/>
  <c r="IU27" i="4" s="1"/>
  <c r="OT25" i="3"/>
  <c r="IU25" i="4" s="1"/>
  <c r="OT32" i="3"/>
  <c r="IU32" i="4" s="1"/>
  <c r="OT23" i="3"/>
  <c r="IU23" i="4" s="1"/>
  <c r="OT22" i="3"/>
  <c r="IU22" i="4" s="1"/>
  <c r="OT31" i="3"/>
  <c r="IU31" i="4" s="1"/>
  <c r="OT18" i="3"/>
  <c r="IU18" i="4" s="1"/>
  <c r="OT20" i="3"/>
  <c r="IU20" i="4" s="1"/>
  <c r="OT21" i="3"/>
  <c r="IU21" i="4" s="1"/>
  <c r="OT19" i="3"/>
  <c r="IU19" i="4" s="1"/>
  <c r="OT24" i="3"/>
  <c r="IU24" i="4" s="1"/>
  <c r="IU16" i="4"/>
  <c r="IU15" i="4"/>
  <c r="OT17" i="3"/>
  <c r="IU17" i="4" s="1"/>
  <c r="QP34" i="3"/>
  <c r="KQ34" i="4" s="1"/>
  <c r="QP33" i="3"/>
  <c r="KQ33" i="4" s="1"/>
  <c r="QP35" i="3"/>
  <c r="KQ35" i="4" s="1"/>
  <c r="QP32" i="3"/>
  <c r="KQ32" i="4" s="1"/>
  <c r="QP29" i="3"/>
  <c r="KQ29" i="4" s="1"/>
  <c r="QP31" i="3"/>
  <c r="KQ31" i="4" s="1"/>
  <c r="QP36" i="3"/>
  <c r="KQ36" i="4" s="1"/>
  <c r="QP30" i="3"/>
  <c r="KQ30" i="4" s="1"/>
  <c r="QP28" i="3"/>
  <c r="KQ28" i="4" s="1"/>
  <c r="QP26" i="3"/>
  <c r="KQ26" i="4" s="1"/>
  <c r="QP25" i="3"/>
  <c r="KQ25" i="4" s="1"/>
  <c r="QP27" i="3"/>
  <c r="KQ27" i="4" s="1"/>
  <c r="QP23" i="3"/>
  <c r="KQ23" i="4" s="1"/>
  <c r="QP22" i="3"/>
  <c r="KQ22" i="4" s="1"/>
  <c r="QP18" i="3"/>
  <c r="KQ18" i="4" s="1"/>
  <c r="QP24" i="3"/>
  <c r="KQ24" i="4" s="1"/>
  <c r="QP17" i="3"/>
  <c r="KQ17" i="4" s="1"/>
  <c r="QP21" i="3"/>
  <c r="KQ21" i="4" s="1"/>
  <c r="QP20" i="3"/>
  <c r="KQ20" i="4" s="1"/>
  <c r="QP19" i="3"/>
  <c r="KQ19" i="4" s="1"/>
  <c r="KQ16" i="4"/>
  <c r="KQ15" i="4"/>
  <c r="LJ34" i="3"/>
  <c r="FK34" i="4" s="1"/>
  <c r="LJ33" i="3"/>
  <c r="FK33" i="4" s="1"/>
  <c r="LJ35" i="3"/>
  <c r="FK35" i="4" s="1"/>
  <c r="LJ36" i="3"/>
  <c r="FK36" i="4" s="1"/>
  <c r="LJ32" i="3"/>
  <c r="FK32" i="4" s="1"/>
  <c r="LJ31" i="3"/>
  <c r="FK31" i="4" s="1"/>
  <c r="LJ29" i="3"/>
  <c r="FK29" i="4" s="1"/>
  <c r="LJ28" i="3"/>
  <c r="FK28" i="4" s="1"/>
  <c r="LJ30" i="3"/>
  <c r="FK30" i="4" s="1"/>
  <c r="LJ26" i="3"/>
  <c r="FK26" i="4" s="1"/>
  <c r="LJ25" i="3"/>
  <c r="FK25" i="4" s="1"/>
  <c r="LJ27" i="3"/>
  <c r="FK27" i="4" s="1"/>
  <c r="LJ23" i="3"/>
  <c r="FK23" i="4" s="1"/>
  <c r="LJ22" i="3"/>
  <c r="FK22" i="4" s="1"/>
  <c r="LJ24" i="3"/>
  <c r="FK24" i="4" s="1"/>
  <c r="LJ18" i="3"/>
  <c r="FK18" i="4" s="1"/>
  <c r="LJ21" i="3"/>
  <c r="FK21" i="4" s="1"/>
  <c r="LJ19" i="3"/>
  <c r="FK19" i="4" s="1"/>
  <c r="FK15" i="4"/>
  <c r="LJ17" i="3"/>
  <c r="FK17" i="4" s="1"/>
  <c r="FK16" i="4"/>
  <c r="LJ20" i="3"/>
  <c r="FK20" i="4" s="1"/>
  <c r="LV36" i="3"/>
  <c r="FW36" i="4" s="1"/>
  <c r="LV35" i="3"/>
  <c r="FW35" i="4" s="1"/>
  <c r="LV33" i="3"/>
  <c r="FW33" i="4" s="1"/>
  <c r="LV31" i="3"/>
  <c r="FW31" i="4" s="1"/>
  <c r="LV34" i="3"/>
  <c r="FW34" i="4" s="1"/>
  <c r="LV32" i="3"/>
  <c r="FW32" i="4" s="1"/>
  <c r="LV30" i="3"/>
  <c r="FW30" i="4" s="1"/>
  <c r="LV28" i="3"/>
  <c r="FW28" i="4" s="1"/>
  <c r="LV27" i="3"/>
  <c r="FW27" i="4" s="1"/>
  <c r="LV25" i="3"/>
  <c r="FW25" i="4" s="1"/>
  <c r="LV26" i="3"/>
  <c r="FW26" i="4" s="1"/>
  <c r="LV24" i="3"/>
  <c r="FW24" i="4" s="1"/>
  <c r="LV22" i="3"/>
  <c r="FW22" i="4" s="1"/>
  <c r="LV23" i="3"/>
  <c r="FW23" i="4" s="1"/>
  <c r="LV20" i="3"/>
  <c r="FW20" i="4" s="1"/>
  <c r="FW16" i="4"/>
  <c r="LV19" i="3"/>
  <c r="FW19" i="4" s="1"/>
  <c r="LV29" i="3"/>
  <c r="FW29" i="4" s="1"/>
  <c r="FW15" i="4"/>
  <c r="LV21" i="3"/>
  <c r="FW21" i="4" s="1"/>
  <c r="LV18" i="3"/>
  <c r="FW18" i="4" s="1"/>
  <c r="LV17" i="3"/>
  <c r="FW17" i="4" s="1"/>
  <c r="MH34" i="3"/>
  <c r="GI34" i="4" s="1"/>
  <c r="MH33" i="3"/>
  <c r="GI33" i="4" s="1"/>
  <c r="MH35" i="3"/>
  <c r="GI35" i="4" s="1"/>
  <c r="MH30" i="3"/>
  <c r="GI30" i="4" s="1"/>
  <c r="MH29" i="3"/>
  <c r="GI29" i="4" s="1"/>
  <c r="MH36" i="3"/>
  <c r="GI36" i="4" s="1"/>
  <c r="MH28" i="3"/>
  <c r="GI28" i="4" s="1"/>
  <c r="MH26" i="3"/>
  <c r="GI26" i="4" s="1"/>
  <c r="MH25" i="3"/>
  <c r="GI25" i="4" s="1"/>
  <c r="MH27" i="3"/>
  <c r="GI27" i="4" s="1"/>
  <c r="MH32" i="3"/>
  <c r="GI32" i="4" s="1"/>
  <c r="MH23" i="3"/>
  <c r="GI23" i="4" s="1"/>
  <c r="MH31" i="3"/>
  <c r="GI31" i="4" s="1"/>
  <c r="MH22" i="3"/>
  <c r="GI22" i="4" s="1"/>
  <c r="MH24" i="3"/>
  <c r="GI24" i="4" s="1"/>
  <c r="MH18" i="3"/>
  <c r="GI18" i="4" s="1"/>
  <c r="MH21" i="3"/>
  <c r="GI21" i="4" s="1"/>
  <c r="MH19" i="3"/>
  <c r="GI19" i="4" s="1"/>
  <c r="MH20" i="3"/>
  <c r="GI20" i="4" s="1"/>
  <c r="GI15" i="4"/>
  <c r="MH17" i="3"/>
  <c r="GI17" i="4" s="1"/>
  <c r="GI16" i="4"/>
  <c r="MX34" i="3"/>
  <c r="GY34" i="4" s="1"/>
  <c r="MX33" i="3"/>
  <c r="GY33" i="4" s="1"/>
  <c r="MX35" i="3"/>
  <c r="GY35" i="4" s="1"/>
  <c r="MX36" i="3"/>
  <c r="GY36" i="4" s="1"/>
  <c r="MX32" i="3"/>
  <c r="GY32" i="4" s="1"/>
  <c r="MX29" i="3"/>
  <c r="GY29" i="4" s="1"/>
  <c r="MX28" i="3"/>
  <c r="GY28" i="4" s="1"/>
  <c r="MX30" i="3"/>
  <c r="GY30" i="4" s="1"/>
  <c r="MX26" i="3"/>
  <c r="GY26" i="4" s="1"/>
  <c r="MX31" i="3"/>
  <c r="GY31" i="4" s="1"/>
  <c r="MX25" i="3"/>
  <c r="GY25" i="4" s="1"/>
  <c r="MX27" i="3"/>
  <c r="GY27" i="4" s="1"/>
  <c r="MX23" i="3"/>
  <c r="GY23" i="4" s="1"/>
  <c r="MX22" i="3"/>
  <c r="GY22" i="4" s="1"/>
  <c r="MX24" i="3"/>
  <c r="GY24" i="4" s="1"/>
  <c r="MX18" i="3"/>
  <c r="GY18" i="4" s="1"/>
  <c r="MX19" i="3"/>
  <c r="GY19" i="4" s="1"/>
  <c r="MX20" i="3"/>
  <c r="GY20" i="4" s="1"/>
  <c r="MX17" i="3"/>
  <c r="GY17" i="4" s="1"/>
  <c r="GY16" i="4"/>
  <c r="GY15" i="4"/>
  <c r="MX21" i="3"/>
  <c r="GY21" i="4" s="1"/>
  <c r="NN34" i="3"/>
  <c r="HO34" i="4" s="1"/>
  <c r="NN33" i="3"/>
  <c r="HO33" i="4" s="1"/>
  <c r="NN35" i="3"/>
  <c r="HO35" i="4" s="1"/>
  <c r="NN32" i="3"/>
  <c r="HO32" i="4" s="1"/>
  <c r="NN36" i="3"/>
  <c r="HO36" i="4" s="1"/>
  <c r="NN29" i="3"/>
  <c r="HO29" i="4" s="1"/>
  <c r="NN28" i="3"/>
  <c r="HO28" i="4" s="1"/>
  <c r="NN31" i="3"/>
  <c r="HO31" i="4" s="1"/>
  <c r="NN26" i="3"/>
  <c r="HO26" i="4" s="1"/>
  <c r="NN25" i="3"/>
  <c r="HO25" i="4" s="1"/>
  <c r="NN30" i="3"/>
  <c r="HO30" i="4" s="1"/>
  <c r="NN27" i="3"/>
  <c r="HO27" i="4" s="1"/>
  <c r="NN23" i="3"/>
  <c r="HO23" i="4" s="1"/>
  <c r="NN24" i="3"/>
  <c r="HO24" i="4" s="1"/>
  <c r="NN22" i="3"/>
  <c r="HO22" i="4" s="1"/>
  <c r="NN18" i="3"/>
  <c r="HO18" i="4" s="1"/>
  <c r="NN19" i="3"/>
  <c r="HO19" i="4" s="1"/>
  <c r="NN20" i="3"/>
  <c r="HO20" i="4" s="1"/>
  <c r="NN21" i="3"/>
  <c r="HO21" i="4" s="1"/>
  <c r="HO15" i="4"/>
  <c r="NN17" i="3"/>
  <c r="HO17" i="4" s="1"/>
  <c r="HO16" i="4"/>
  <c r="OD34" i="3"/>
  <c r="IE34" i="4" s="1"/>
  <c r="OD33" i="3"/>
  <c r="IE33" i="4" s="1"/>
  <c r="OD35" i="3"/>
  <c r="IE35" i="4" s="1"/>
  <c r="OD36" i="3"/>
  <c r="IE36" i="4" s="1"/>
  <c r="OD32" i="3"/>
  <c r="IE32" i="4" s="1"/>
  <c r="OD29" i="3"/>
  <c r="IE29" i="4" s="1"/>
  <c r="OD30" i="3"/>
  <c r="IE30" i="4" s="1"/>
  <c r="OD28" i="3"/>
  <c r="IE28" i="4" s="1"/>
  <c r="OD26" i="3"/>
  <c r="IE26" i="4" s="1"/>
  <c r="OD27" i="3"/>
  <c r="IE27" i="4" s="1"/>
  <c r="OD25" i="3"/>
  <c r="IE25" i="4" s="1"/>
  <c r="OD31" i="3"/>
  <c r="IE31" i="4" s="1"/>
  <c r="OD23" i="3"/>
  <c r="IE23" i="4" s="1"/>
  <c r="OD22" i="3"/>
  <c r="IE22" i="4" s="1"/>
  <c r="OD24" i="3"/>
  <c r="IE24" i="4" s="1"/>
  <c r="OD18" i="3"/>
  <c r="IE18" i="4" s="1"/>
  <c r="OD21" i="3"/>
  <c r="IE21" i="4" s="1"/>
  <c r="OD19" i="3"/>
  <c r="IE19" i="4" s="1"/>
  <c r="OD20" i="3"/>
  <c r="IE20" i="4" s="1"/>
  <c r="IE15" i="4"/>
  <c r="OD17" i="3"/>
  <c r="IE17" i="4" s="1"/>
  <c r="IE16" i="4"/>
  <c r="OX36" i="3"/>
  <c r="IY36" i="4" s="1"/>
  <c r="OX35" i="3"/>
  <c r="IY35" i="4" s="1"/>
  <c r="OX31" i="3"/>
  <c r="IY31" i="4" s="1"/>
  <c r="OX33" i="3"/>
  <c r="IY33" i="4" s="1"/>
  <c r="OX32" i="3"/>
  <c r="IY32" i="4" s="1"/>
  <c r="OX34" i="3"/>
  <c r="IY34" i="4" s="1"/>
  <c r="OX28" i="3"/>
  <c r="IY28" i="4" s="1"/>
  <c r="OX29" i="3"/>
  <c r="IY29" i="4" s="1"/>
  <c r="OX25" i="3"/>
  <c r="IY25" i="4" s="1"/>
  <c r="OX27" i="3"/>
  <c r="IY27" i="4" s="1"/>
  <c r="OX21" i="3"/>
  <c r="IY21" i="4" s="1"/>
  <c r="OX30" i="3"/>
  <c r="IY30" i="4" s="1"/>
  <c r="OX24" i="3"/>
  <c r="IY24" i="4" s="1"/>
  <c r="OX20" i="3"/>
  <c r="IY20" i="4" s="1"/>
  <c r="OX26" i="3"/>
  <c r="IY26" i="4" s="1"/>
  <c r="OX22" i="3"/>
  <c r="IY22" i="4" s="1"/>
  <c r="IY16" i="4"/>
  <c r="OX19" i="3"/>
  <c r="IY19" i="4" s="1"/>
  <c r="OX23" i="3"/>
  <c r="IY23" i="4" s="1"/>
  <c r="IY15" i="4"/>
  <c r="OX18" i="3"/>
  <c r="IY18" i="4" s="1"/>
  <c r="OX17" i="3"/>
  <c r="IY17" i="4" s="1"/>
  <c r="QL36" i="3"/>
  <c r="KM36" i="4" s="1"/>
  <c r="QL35" i="3"/>
  <c r="KM35" i="4" s="1"/>
  <c r="QL31" i="3"/>
  <c r="KM31" i="4" s="1"/>
  <c r="QL34" i="3"/>
  <c r="KM34" i="4" s="1"/>
  <c r="QL33" i="3"/>
  <c r="KM33" i="4" s="1"/>
  <c r="QL32" i="3"/>
  <c r="KM32" i="4" s="1"/>
  <c r="QL28" i="3"/>
  <c r="KM28" i="4" s="1"/>
  <c r="QL24" i="3"/>
  <c r="KM24" i="4" s="1"/>
  <c r="QL27" i="3"/>
  <c r="KM27" i="4" s="1"/>
  <c r="QL30" i="3"/>
  <c r="KM30" i="4" s="1"/>
  <c r="QL25" i="3"/>
  <c r="KM25" i="4" s="1"/>
  <c r="QL29" i="3"/>
  <c r="KM29" i="4" s="1"/>
  <c r="QL26" i="3"/>
  <c r="KM26" i="4" s="1"/>
  <c r="QL21" i="3"/>
  <c r="KM21" i="4" s="1"/>
  <c r="QL20" i="3"/>
  <c r="KM20" i="4" s="1"/>
  <c r="QL22" i="3"/>
  <c r="KM22" i="4" s="1"/>
  <c r="QL23" i="3"/>
  <c r="KM23" i="4" s="1"/>
  <c r="KM16" i="4"/>
  <c r="QL19" i="3"/>
  <c r="KM19" i="4" s="1"/>
  <c r="QL17" i="3"/>
  <c r="KM17" i="4" s="1"/>
  <c r="KM15" i="4"/>
  <c r="QL18" i="3"/>
  <c r="KM18" i="4" s="1"/>
  <c r="LD36" i="3"/>
  <c r="FE36" i="4" s="1"/>
  <c r="LD33" i="3"/>
  <c r="FE33" i="4" s="1"/>
  <c r="LD32" i="3"/>
  <c r="FE32" i="4" s="1"/>
  <c r="LD34" i="3"/>
  <c r="FE34" i="4" s="1"/>
  <c r="LD35" i="3"/>
  <c r="FE35" i="4" s="1"/>
  <c r="LD31" i="3"/>
  <c r="FE31" i="4" s="1"/>
  <c r="LD29" i="3"/>
  <c r="FE29" i="4" s="1"/>
  <c r="LD30" i="3"/>
  <c r="FE30" i="4" s="1"/>
  <c r="LD28" i="3"/>
  <c r="FE28" i="4" s="1"/>
  <c r="LD25" i="3"/>
  <c r="FE25" i="4" s="1"/>
  <c r="LD26" i="3"/>
  <c r="FE26" i="4" s="1"/>
  <c r="LD22" i="3"/>
  <c r="FE22" i="4" s="1"/>
  <c r="LD21" i="3"/>
  <c r="FE21" i="4" s="1"/>
  <c r="LD27" i="3"/>
  <c r="FE27" i="4" s="1"/>
  <c r="LD23" i="3"/>
  <c r="FE23" i="4" s="1"/>
  <c r="LD17" i="3"/>
  <c r="FE17" i="4" s="1"/>
  <c r="LD20" i="3"/>
  <c r="FE20" i="4" s="1"/>
  <c r="LD24" i="3"/>
  <c r="FE24" i="4" s="1"/>
  <c r="LD18" i="3"/>
  <c r="FE18" i="4" s="1"/>
  <c r="LD19" i="3"/>
  <c r="FE19" i="4" s="1"/>
  <c r="FE16" i="4"/>
  <c r="FE15" i="4"/>
  <c r="LH35" i="3"/>
  <c r="FI35" i="4" s="1"/>
  <c r="LH34" i="3"/>
  <c r="FI34" i="4" s="1"/>
  <c r="LH36" i="3"/>
  <c r="FI36" i="4" s="1"/>
  <c r="LH32" i="3"/>
  <c r="FI32" i="4" s="1"/>
  <c r="LH30" i="3"/>
  <c r="FI30" i="4" s="1"/>
  <c r="LH31" i="3"/>
  <c r="FI31" i="4" s="1"/>
  <c r="LH29" i="3"/>
  <c r="FI29" i="4" s="1"/>
  <c r="LH33" i="3"/>
  <c r="FI33" i="4" s="1"/>
  <c r="LH27" i="3"/>
  <c r="FI27" i="4" s="1"/>
  <c r="LH26" i="3"/>
  <c r="FI26" i="4" s="1"/>
  <c r="LH28" i="3"/>
  <c r="FI28" i="4" s="1"/>
  <c r="LH24" i="3"/>
  <c r="FI24" i="4" s="1"/>
  <c r="LH23" i="3"/>
  <c r="FI23" i="4" s="1"/>
  <c r="LH25" i="3"/>
  <c r="FI25" i="4" s="1"/>
  <c r="LH21" i="3"/>
  <c r="FI21" i="4" s="1"/>
  <c r="LH19" i="3"/>
  <c r="FI19" i="4" s="1"/>
  <c r="LH18" i="3"/>
  <c r="FI18" i="4" s="1"/>
  <c r="LH22" i="3"/>
  <c r="FI22" i="4" s="1"/>
  <c r="LH20" i="3"/>
  <c r="FI20" i="4" s="1"/>
  <c r="FI15" i="4"/>
  <c r="FI16" i="4"/>
  <c r="LH17" i="3"/>
  <c r="FI17" i="4" s="1"/>
  <c r="LL36" i="3"/>
  <c r="FM36" i="4" s="1"/>
  <c r="LL32" i="3"/>
  <c r="FM32" i="4" s="1"/>
  <c r="LL33" i="3"/>
  <c r="FM33" i="4" s="1"/>
  <c r="LL34" i="3"/>
  <c r="FM34" i="4" s="1"/>
  <c r="LL31" i="3"/>
  <c r="FM31" i="4" s="1"/>
  <c r="LL29" i="3"/>
  <c r="FM29" i="4" s="1"/>
  <c r="LL25" i="3"/>
  <c r="FM25" i="4" s="1"/>
  <c r="LL30" i="3"/>
  <c r="FM30" i="4" s="1"/>
  <c r="LL26" i="3"/>
  <c r="FM26" i="4" s="1"/>
  <c r="LL35" i="3"/>
  <c r="FM35" i="4" s="1"/>
  <c r="LL22" i="3"/>
  <c r="FM22" i="4" s="1"/>
  <c r="LL27" i="3"/>
  <c r="FM27" i="4" s="1"/>
  <c r="LL21" i="3"/>
  <c r="FM21" i="4" s="1"/>
  <c r="LL28" i="3"/>
  <c r="FM28" i="4" s="1"/>
  <c r="LL23" i="3"/>
  <c r="FM23" i="4" s="1"/>
  <c r="LL17" i="3"/>
  <c r="FM17" i="4" s="1"/>
  <c r="LL24" i="3"/>
  <c r="FM24" i="4" s="1"/>
  <c r="LL20" i="3"/>
  <c r="FM20" i="4" s="1"/>
  <c r="LL18" i="3"/>
  <c r="FM18" i="4" s="1"/>
  <c r="LL19" i="3"/>
  <c r="FM19" i="4" s="1"/>
  <c r="FM16" i="4"/>
  <c r="FM15" i="4"/>
  <c r="LP35" i="3"/>
  <c r="FQ35" i="4" s="1"/>
  <c r="LP34" i="3"/>
  <c r="FQ34" i="4" s="1"/>
  <c r="LP36" i="3"/>
  <c r="FQ36" i="4" s="1"/>
  <c r="LP30" i="3"/>
  <c r="FQ30" i="4" s="1"/>
  <c r="LP29" i="3"/>
  <c r="FQ29" i="4" s="1"/>
  <c r="LP31" i="3"/>
  <c r="FQ31" i="4" s="1"/>
  <c r="LP27" i="3"/>
  <c r="FQ27" i="4" s="1"/>
  <c r="LP28" i="3"/>
  <c r="FQ28" i="4" s="1"/>
  <c r="LP26" i="3"/>
  <c r="FQ26" i="4" s="1"/>
  <c r="LP33" i="3"/>
  <c r="FQ33" i="4" s="1"/>
  <c r="LP32" i="3"/>
  <c r="FQ32" i="4" s="1"/>
  <c r="LP24" i="3"/>
  <c r="FQ24" i="4" s="1"/>
  <c r="LP23" i="3"/>
  <c r="FQ23" i="4" s="1"/>
  <c r="LP19" i="3"/>
  <c r="FQ19" i="4" s="1"/>
  <c r="LP21" i="3"/>
  <c r="FQ21" i="4" s="1"/>
  <c r="LP18" i="3"/>
  <c r="FQ18" i="4" s="1"/>
  <c r="LP25" i="3"/>
  <c r="FQ25" i="4" s="1"/>
  <c r="LP20" i="3"/>
  <c r="FQ20" i="4" s="1"/>
  <c r="FQ16" i="4"/>
  <c r="FQ15" i="4"/>
  <c r="LP22" i="3"/>
  <c r="FQ22" i="4" s="1"/>
  <c r="LP17" i="3"/>
  <c r="FQ17" i="4" s="1"/>
  <c r="LT36" i="3"/>
  <c r="FU36" i="4" s="1"/>
  <c r="LT34" i="3"/>
  <c r="FU34" i="4" s="1"/>
  <c r="LT32" i="3"/>
  <c r="FU32" i="4" s="1"/>
  <c r="LT35" i="3"/>
  <c r="FU35" i="4" s="1"/>
  <c r="LT33" i="3"/>
  <c r="FU33" i="4" s="1"/>
  <c r="LT31" i="3"/>
  <c r="FU31" i="4" s="1"/>
  <c r="LT29" i="3"/>
  <c r="FU29" i="4" s="1"/>
  <c r="LT28" i="3"/>
  <c r="FU28" i="4" s="1"/>
  <c r="LT25" i="3"/>
  <c r="FU25" i="4" s="1"/>
  <c r="LT26" i="3"/>
  <c r="FU26" i="4" s="1"/>
  <c r="LT22" i="3"/>
  <c r="FU22" i="4" s="1"/>
  <c r="LT21" i="3"/>
  <c r="FU21" i="4" s="1"/>
  <c r="LT23" i="3"/>
  <c r="FU23" i="4" s="1"/>
  <c r="LT27" i="3"/>
  <c r="FU27" i="4" s="1"/>
  <c r="LT17" i="3"/>
  <c r="FU17" i="4" s="1"/>
  <c r="LT20" i="3"/>
  <c r="FU20" i="4" s="1"/>
  <c r="LT18" i="3"/>
  <c r="FU18" i="4" s="1"/>
  <c r="LT30" i="3"/>
  <c r="FU30" i="4" s="1"/>
  <c r="LT24" i="3"/>
  <c r="FU24" i="4" s="1"/>
  <c r="FU16" i="4"/>
  <c r="LT19" i="3"/>
  <c r="FU19" i="4" s="1"/>
  <c r="FU15" i="4"/>
  <c r="LX35" i="3"/>
  <c r="FY35" i="4" s="1"/>
  <c r="LX34" i="3"/>
  <c r="FY34" i="4" s="1"/>
  <c r="LX36" i="3"/>
  <c r="FY36" i="4" s="1"/>
  <c r="LX33" i="3"/>
  <c r="FY33" i="4" s="1"/>
  <c r="LX32" i="3"/>
  <c r="FY32" i="4" s="1"/>
  <c r="LX31" i="3"/>
  <c r="FY31" i="4" s="1"/>
  <c r="LX30" i="3"/>
  <c r="FY30" i="4" s="1"/>
  <c r="LX29" i="3"/>
  <c r="FY29" i="4" s="1"/>
  <c r="LX27" i="3"/>
  <c r="FY27" i="4" s="1"/>
  <c r="LX26" i="3"/>
  <c r="FY26" i="4" s="1"/>
  <c r="LX28" i="3"/>
  <c r="FY28" i="4" s="1"/>
  <c r="LX24" i="3"/>
  <c r="FY24" i="4" s="1"/>
  <c r="LX25" i="3"/>
  <c r="FY25" i="4" s="1"/>
  <c r="LX23" i="3"/>
  <c r="FY23" i="4" s="1"/>
  <c r="LX19" i="3"/>
  <c r="FY19" i="4" s="1"/>
  <c r="LX22" i="3"/>
  <c r="FY22" i="4" s="1"/>
  <c r="LX21" i="3"/>
  <c r="FY21" i="4" s="1"/>
  <c r="LX18" i="3"/>
  <c r="FY18" i="4" s="1"/>
  <c r="LX20" i="3"/>
  <c r="FY20" i="4" s="1"/>
  <c r="FY16" i="4"/>
  <c r="LX17" i="3"/>
  <c r="FY17" i="4" s="1"/>
  <c r="FY15" i="4"/>
  <c r="MB36" i="3"/>
  <c r="GC36" i="4" s="1"/>
  <c r="MB35" i="3"/>
  <c r="GC35" i="4" s="1"/>
  <c r="MB32" i="3"/>
  <c r="GC32" i="4" s="1"/>
  <c r="MB34" i="3"/>
  <c r="GC34" i="4" s="1"/>
  <c r="MB33" i="3"/>
  <c r="GC33" i="4" s="1"/>
  <c r="MB30" i="3"/>
  <c r="GC30" i="4" s="1"/>
  <c r="MB31" i="3"/>
  <c r="GC31" i="4" s="1"/>
  <c r="MB29" i="3"/>
  <c r="GC29" i="4" s="1"/>
  <c r="MB25" i="3"/>
  <c r="GC25" i="4" s="1"/>
  <c r="MB26" i="3"/>
  <c r="GC26" i="4" s="1"/>
  <c r="MB22" i="3"/>
  <c r="GC22" i="4" s="1"/>
  <c r="MB28" i="3"/>
  <c r="GC28" i="4" s="1"/>
  <c r="MB21" i="3"/>
  <c r="GC21" i="4" s="1"/>
  <c r="MB23" i="3"/>
  <c r="GC23" i="4" s="1"/>
  <c r="MB17" i="3"/>
  <c r="GC17" i="4" s="1"/>
  <c r="MB20" i="3"/>
  <c r="GC20" i="4" s="1"/>
  <c r="MB27" i="3"/>
  <c r="GC27" i="4" s="1"/>
  <c r="MB18" i="3"/>
  <c r="GC18" i="4" s="1"/>
  <c r="GC15" i="4"/>
  <c r="GC16" i="4"/>
  <c r="MB24" i="3"/>
  <c r="GC24" i="4" s="1"/>
  <c r="MB19" i="3"/>
  <c r="GC19" i="4" s="1"/>
  <c r="MF35" i="3"/>
  <c r="GG35" i="4" s="1"/>
  <c r="MF34" i="3"/>
  <c r="GG34" i="4" s="1"/>
  <c r="MF36" i="3"/>
  <c r="GG36" i="4" s="1"/>
  <c r="MF33" i="3"/>
  <c r="GG33" i="4" s="1"/>
  <c r="MF30" i="3"/>
  <c r="GG30" i="4" s="1"/>
  <c r="MF29" i="3"/>
  <c r="GG29" i="4" s="1"/>
  <c r="MF31" i="3"/>
  <c r="GG31" i="4" s="1"/>
  <c r="MF27" i="3"/>
  <c r="GG27" i="4" s="1"/>
  <c r="MF28" i="3"/>
  <c r="GG28" i="4" s="1"/>
  <c r="MF26" i="3"/>
  <c r="GG26" i="4" s="1"/>
  <c r="MF25" i="3"/>
  <c r="GG25" i="4" s="1"/>
  <c r="MF24" i="3"/>
  <c r="GG24" i="4" s="1"/>
  <c r="MF32" i="3"/>
  <c r="GG32" i="4" s="1"/>
  <c r="MF23" i="3"/>
  <c r="GG23" i="4" s="1"/>
  <c r="MF22" i="3"/>
  <c r="GG22" i="4" s="1"/>
  <c r="MF19" i="3"/>
  <c r="GG19" i="4" s="1"/>
  <c r="MF18" i="3"/>
  <c r="GG18" i="4" s="1"/>
  <c r="MF21" i="3"/>
  <c r="GG21" i="4" s="1"/>
  <c r="MF20" i="3"/>
  <c r="GG20" i="4" s="1"/>
  <c r="GG16" i="4"/>
  <c r="GG15" i="4"/>
  <c r="MF17" i="3"/>
  <c r="GG17" i="4" s="1"/>
  <c r="MJ36" i="3"/>
  <c r="GK36" i="4" s="1"/>
  <c r="MJ32" i="3"/>
  <c r="GK32" i="4" s="1"/>
  <c r="MJ35" i="3"/>
  <c r="GK35" i="4" s="1"/>
  <c r="MJ34" i="3"/>
  <c r="GK34" i="4" s="1"/>
  <c r="MJ33" i="3"/>
  <c r="GK33" i="4" s="1"/>
  <c r="MJ31" i="3"/>
  <c r="GK31" i="4" s="1"/>
  <c r="MJ30" i="3"/>
  <c r="GK30" i="4" s="1"/>
  <c r="MJ29" i="3"/>
  <c r="GK29" i="4" s="1"/>
  <c r="MJ28" i="3"/>
  <c r="GK28" i="4" s="1"/>
  <c r="MJ25" i="3"/>
  <c r="GK25" i="4" s="1"/>
  <c r="MJ26" i="3"/>
  <c r="GK26" i="4" s="1"/>
  <c r="MJ22" i="3"/>
  <c r="GK22" i="4" s="1"/>
  <c r="MJ21" i="3"/>
  <c r="GK21" i="4" s="1"/>
  <c r="MJ27" i="3"/>
  <c r="GK27" i="4" s="1"/>
  <c r="MJ23" i="3"/>
  <c r="GK23" i="4" s="1"/>
  <c r="MJ17" i="3"/>
  <c r="GK17" i="4" s="1"/>
  <c r="MJ20" i="3"/>
  <c r="GK20" i="4" s="1"/>
  <c r="MJ24" i="3"/>
  <c r="GK24" i="4" s="1"/>
  <c r="MJ18" i="3"/>
  <c r="GK18" i="4" s="1"/>
  <c r="GK15" i="4"/>
  <c r="MJ19" i="3"/>
  <c r="GK19" i="4" s="1"/>
  <c r="GK16" i="4"/>
  <c r="MN35" i="3"/>
  <c r="GO35" i="4" s="1"/>
  <c r="MN34" i="3"/>
  <c r="GO34" i="4" s="1"/>
  <c r="MN36" i="3"/>
  <c r="GO36" i="4" s="1"/>
  <c r="MN33" i="3"/>
  <c r="GO33" i="4" s="1"/>
  <c r="MN30" i="3"/>
  <c r="GO30" i="4" s="1"/>
  <c r="MN32" i="3"/>
  <c r="GO32" i="4" s="1"/>
  <c r="MN31" i="3"/>
  <c r="GO31" i="4" s="1"/>
  <c r="MN29" i="3"/>
  <c r="GO29" i="4" s="1"/>
  <c r="MN27" i="3"/>
  <c r="GO27" i="4" s="1"/>
  <c r="MN26" i="3"/>
  <c r="GO26" i="4" s="1"/>
  <c r="MN28" i="3"/>
  <c r="GO28" i="4" s="1"/>
  <c r="MN24" i="3"/>
  <c r="GO24" i="4" s="1"/>
  <c r="MN23" i="3"/>
  <c r="GO23" i="4" s="1"/>
  <c r="MN25" i="3"/>
  <c r="GO25" i="4" s="1"/>
  <c r="MN19" i="3"/>
  <c r="GO19" i="4" s="1"/>
  <c r="MN18" i="3"/>
  <c r="GO18" i="4" s="1"/>
  <c r="MN22" i="3"/>
  <c r="GO22" i="4" s="1"/>
  <c r="MN20" i="3"/>
  <c r="GO20" i="4" s="1"/>
  <c r="GO16" i="4"/>
  <c r="MN17" i="3"/>
  <c r="GO17" i="4" s="1"/>
  <c r="MN21" i="3"/>
  <c r="GO21" i="4" s="1"/>
  <c r="GO15" i="4"/>
  <c r="MR36" i="3"/>
  <c r="GS36" i="4" s="1"/>
  <c r="MR32" i="3"/>
  <c r="GS32" i="4" s="1"/>
  <c r="MR34" i="3"/>
  <c r="GS34" i="4" s="1"/>
  <c r="MR30" i="3"/>
  <c r="GS30" i="4" s="1"/>
  <c r="MR35" i="3"/>
  <c r="GS35" i="4" s="1"/>
  <c r="MR27" i="3"/>
  <c r="GS27" i="4" s="1"/>
  <c r="MR33" i="3"/>
  <c r="GS33" i="4" s="1"/>
  <c r="MR31" i="3"/>
  <c r="GS31" i="4" s="1"/>
  <c r="MR29" i="3"/>
  <c r="GS29" i="4" s="1"/>
  <c r="MR25" i="3"/>
  <c r="GS25" i="4" s="1"/>
  <c r="MR26" i="3"/>
  <c r="GS26" i="4" s="1"/>
  <c r="MR22" i="3"/>
  <c r="GS22" i="4" s="1"/>
  <c r="MR21" i="3"/>
  <c r="GS21" i="4" s="1"/>
  <c r="MR23" i="3"/>
  <c r="GS23" i="4" s="1"/>
  <c r="MR28" i="3"/>
  <c r="GS28" i="4" s="1"/>
  <c r="MR17" i="3"/>
  <c r="GS17" i="4" s="1"/>
  <c r="MR24" i="3"/>
  <c r="GS24" i="4" s="1"/>
  <c r="MR20" i="3"/>
  <c r="GS20" i="4" s="1"/>
  <c r="MR18" i="3"/>
  <c r="GS18" i="4" s="1"/>
  <c r="MR19" i="3"/>
  <c r="GS19" i="4" s="1"/>
  <c r="GS16" i="4"/>
  <c r="GS15" i="4"/>
  <c r="MV35" i="3"/>
  <c r="GW35" i="4" s="1"/>
  <c r="MV34" i="3"/>
  <c r="GW34" i="4" s="1"/>
  <c r="MV36" i="3"/>
  <c r="GW36" i="4" s="1"/>
  <c r="MV30" i="3"/>
  <c r="GW30" i="4" s="1"/>
  <c r="MV33" i="3"/>
  <c r="GW33" i="4" s="1"/>
  <c r="MV29" i="3"/>
  <c r="GW29" i="4" s="1"/>
  <c r="MV31" i="3"/>
  <c r="GW31" i="4" s="1"/>
  <c r="MV27" i="3"/>
  <c r="GW27" i="4" s="1"/>
  <c r="MV28" i="3"/>
  <c r="GW28" i="4" s="1"/>
  <c r="MV26" i="3"/>
  <c r="GW26" i="4" s="1"/>
  <c r="MV32" i="3"/>
  <c r="GW32" i="4" s="1"/>
  <c r="MV24" i="3"/>
  <c r="GW24" i="4" s="1"/>
  <c r="MV23" i="3"/>
  <c r="GW23" i="4" s="1"/>
  <c r="MV19" i="3"/>
  <c r="GW19" i="4" s="1"/>
  <c r="MV18" i="3"/>
  <c r="GW18" i="4" s="1"/>
  <c r="MV21" i="3"/>
  <c r="GW21" i="4" s="1"/>
  <c r="MV20" i="3"/>
  <c r="GW20" i="4" s="1"/>
  <c r="GW16" i="4"/>
  <c r="GW15" i="4"/>
  <c r="MV25" i="3"/>
  <c r="GW25" i="4" s="1"/>
  <c r="MV22" i="3"/>
  <c r="GW22" i="4" s="1"/>
  <c r="MV17" i="3"/>
  <c r="GW17" i="4" s="1"/>
  <c r="MZ36" i="3"/>
  <c r="HA36" i="4" s="1"/>
  <c r="MZ32" i="3"/>
  <c r="HA32" i="4" s="1"/>
  <c r="MZ35" i="3"/>
  <c r="HA35" i="4" s="1"/>
  <c r="MZ33" i="3"/>
  <c r="HA33" i="4" s="1"/>
  <c r="MZ34" i="3"/>
  <c r="HA34" i="4" s="1"/>
  <c r="MZ31" i="3"/>
  <c r="HA31" i="4" s="1"/>
  <c r="MZ27" i="3"/>
  <c r="HA27" i="4" s="1"/>
  <c r="MZ29" i="3"/>
  <c r="HA29" i="4" s="1"/>
  <c r="MZ28" i="3"/>
  <c r="HA28" i="4" s="1"/>
  <c r="MZ25" i="3"/>
  <c r="HA25" i="4" s="1"/>
  <c r="MZ26" i="3"/>
  <c r="HA26" i="4" s="1"/>
  <c r="MZ22" i="3"/>
  <c r="HA22" i="4" s="1"/>
  <c r="MZ21" i="3"/>
  <c r="HA21" i="4" s="1"/>
  <c r="MZ23" i="3"/>
  <c r="HA23" i="4" s="1"/>
  <c r="MZ24" i="3"/>
  <c r="HA24" i="4" s="1"/>
  <c r="MZ17" i="3"/>
  <c r="HA17" i="4" s="1"/>
  <c r="MZ20" i="3"/>
  <c r="HA20" i="4" s="1"/>
  <c r="MZ30" i="3"/>
  <c r="HA30" i="4" s="1"/>
  <c r="MZ18" i="3"/>
  <c r="HA18" i="4" s="1"/>
  <c r="HA15" i="4"/>
  <c r="HA16" i="4"/>
  <c r="MZ19" i="3"/>
  <c r="HA19" i="4" s="1"/>
  <c r="ND35" i="3"/>
  <c r="HE35" i="4" s="1"/>
  <c r="ND34" i="3"/>
  <c r="HE34" i="4" s="1"/>
  <c r="ND36" i="3"/>
  <c r="HE36" i="4" s="1"/>
  <c r="ND30" i="3"/>
  <c r="HE30" i="4" s="1"/>
  <c r="ND33" i="3"/>
  <c r="HE33" i="4" s="1"/>
  <c r="ND32" i="3"/>
  <c r="HE32" i="4" s="1"/>
  <c r="ND31" i="3"/>
  <c r="HE31" i="4" s="1"/>
  <c r="ND29" i="3"/>
  <c r="HE29" i="4" s="1"/>
  <c r="ND27" i="3"/>
  <c r="HE27" i="4" s="1"/>
  <c r="ND26" i="3"/>
  <c r="HE26" i="4" s="1"/>
  <c r="ND28" i="3"/>
  <c r="HE28" i="4" s="1"/>
  <c r="ND25" i="3"/>
  <c r="HE25" i="4" s="1"/>
  <c r="ND24" i="3"/>
  <c r="HE24" i="4" s="1"/>
  <c r="ND23" i="3"/>
  <c r="HE23" i="4" s="1"/>
  <c r="ND19" i="3"/>
  <c r="HE19" i="4" s="1"/>
  <c r="ND22" i="3"/>
  <c r="HE22" i="4" s="1"/>
  <c r="ND21" i="3"/>
  <c r="HE21" i="4" s="1"/>
  <c r="ND18" i="3"/>
  <c r="HE18" i="4" s="1"/>
  <c r="ND20" i="3"/>
  <c r="HE20" i="4" s="1"/>
  <c r="ND17" i="3"/>
  <c r="HE17" i="4" s="1"/>
  <c r="HE15" i="4"/>
  <c r="HE16" i="4"/>
  <c r="NH36" i="3"/>
  <c r="HI36" i="4" s="1"/>
  <c r="NH34" i="3"/>
  <c r="HI34" i="4" s="1"/>
  <c r="NH35" i="3"/>
  <c r="HI35" i="4" s="1"/>
  <c r="NH32" i="3"/>
  <c r="HI32" i="4" s="1"/>
  <c r="NH33" i="3"/>
  <c r="HI33" i="4" s="1"/>
  <c r="NH27" i="3"/>
  <c r="HI27" i="4" s="1"/>
  <c r="NH31" i="3"/>
  <c r="HI31" i="4" s="1"/>
  <c r="NH30" i="3"/>
  <c r="HI30" i="4" s="1"/>
  <c r="NH29" i="3"/>
  <c r="HI29" i="4" s="1"/>
  <c r="NH25" i="3"/>
  <c r="HI25" i="4" s="1"/>
  <c r="NH26" i="3"/>
  <c r="HI26" i="4" s="1"/>
  <c r="NH22" i="3"/>
  <c r="HI22" i="4" s="1"/>
  <c r="NH21" i="3"/>
  <c r="HI21" i="4" s="1"/>
  <c r="NH24" i="3"/>
  <c r="HI24" i="4" s="1"/>
  <c r="NH23" i="3"/>
  <c r="HI23" i="4" s="1"/>
  <c r="NH17" i="3"/>
  <c r="HI17" i="4" s="1"/>
  <c r="NH20" i="3"/>
  <c r="HI20" i="4" s="1"/>
  <c r="NH18" i="3"/>
  <c r="HI18" i="4" s="1"/>
  <c r="NH28" i="3"/>
  <c r="HI28" i="4" s="1"/>
  <c r="HI16" i="4"/>
  <c r="NH19" i="3"/>
  <c r="HI19" i="4" s="1"/>
  <c r="HI15" i="4"/>
  <c r="NL35" i="3"/>
  <c r="HM35" i="4" s="1"/>
  <c r="NL34" i="3"/>
  <c r="HM34" i="4" s="1"/>
  <c r="NL36" i="3"/>
  <c r="HM36" i="4" s="1"/>
  <c r="NL30" i="3"/>
  <c r="HM30" i="4" s="1"/>
  <c r="NL33" i="3"/>
  <c r="HM33" i="4" s="1"/>
  <c r="NL29" i="3"/>
  <c r="HM29" i="4" s="1"/>
  <c r="NL31" i="3"/>
  <c r="HM31" i="4" s="1"/>
  <c r="NL32" i="3"/>
  <c r="HM32" i="4" s="1"/>
  <c r="NL27" i="3"/>
  <c r="HM27" i="4" s="1"/>
  <c r="NL28" i="3"/>
  <c r="HM28" i="4" s="1"/>
  <c r="NL26" i="3"/>
  <c r="HM26" i="4" s="1"/>
  <c r="NL25" i="3"/>
  <c r="HM25" i="4" s="1"/>
  <c r="NL23" i="3"/>
  <c r="HM23" i="4" s="1"/>
  <c r="NL24" i="3"/>
  <c r="HM24" i="4" s="1"/>
  <c r="NL22" i="3"/>
  <c r="HM22" i="4" s="1"/>
  <c r="NL19" i="3"/>
  <c r="HM19" i="4" s="1"/>
  <c r="NL18" i="3"/>
  <c r="HM18" i="4" s="1"/>
  <c r="NL21" i="3"/>
  <c r="HM21" i="4" s="1"/>
  <c r="NL20" i="3"/>
  <c r="HM20" i="4" s="1"/>
  <c r="HM16" i="4"/>
  <c r="NL17" i="3"/>
  <c r="HM17" i="4" s="1"/>
  <c r="HM15" i="4"/>
  <c r="NP36" i="3"/>
  <c r="HQ36" i="4" s="1"/>
  <c r="NP34" i="3"/>
  <c r="HQ34" i="4" s="1"/>
  <c r="NP33" i="3"/>
  <c r="HQ33" i="4" s="1"/>
  <c r="NP32" i="3"/>
  <c r="HQ32" i="4" s="1"/>
  <c r="NP35" i="3"/>
  <c r="HQ35" i="4" s="1"/>
  <c r="NP30" i="3"/>
  <c r="HQ30" i="4" s="1"/>
  <c r="NP31" i="3"/>
  <c r="HQ31" i="4" s="1"/>
  <c r="NP27" i="3"/>
  <c r="HQ27" i="4" s="1"/>
  <c r="NP29" i="3"/>
  <c r="HQ29" i="4" s="1"/>
  <c r="NP28" i="3"/>
  <c r="HQ28" i="4" s="1"/>
  <c r="NP25" i="3"/>
  <c r="HQ25" i="4" s="1"/>
  <c r="NP26" i="3"/>
  <c r="HQ26" i="4" s="1"/>
  <c r="NP22" i="3"/>
  <c r="HQ22" i="4" s="1"/>
  <c r="NP21" i="3"/>
  <c r="HQ21" i="4" s="1"/>
  <c r="NP23" i="3"/>
  <c r="HQ23" i="4" s="1"/>
  <c r="NP24" i="3"/>
  <c r="HQ24" i="4" s="1"/>
  <c r="NP17" i="3"/>
  <c r="HQ17" i="4" s="1"/>
  <c r="NP20" i="3"/>
  <c r="HQ20" i="4" s="1"/>
  <c r="NP18" i="3"/>
  <c r="HQ18" i="4" s="1"/>
  <c r="HQ16" i="4"/>
  <c r="HQ15" i="4"/>
  <c r="NP19" i="3"/>
  <c r="HQ19" i="4" s="1"/>
  <c r="NT35" i="3"/>
  <c r="HU35" i="4" s="1"/>
  <c r="NT34" i="3"/>
  <c r="HU34" i="4" s="1"/>
  <c r="NT36" i="3"/>
  <c r="HU36" i="4" s="1"/>
  <c r="NT30" i="3"/>
  <c r="HU30" i="4" s="1"/>
  <c r="NT33" i="3"/>
  <c r="HU33" i="4" s="1"/>
  <c r="NT31" i="3"/>
  <c r="HU31" i="4" s="1"/>
  <c r="NT29" i="3"/>
  <c r="HU29" i="4" s="1"/>
  <c r="NT27" i="3"/>
  <c r="HU27" i="4" s="1"/>
  <c r="NT32" i="3"/>
  <c r="HU32" i="4" s="1"/>
  <c r="NT26" i="3"/>
  <c r="HU26" i="4" s="1"/>
  <c r="NT28" i="3"/>
  <c r="HU28" i="4" s="1"/>
  <c r="NT23" i="3"/>
  <c r="HU23" i="4" s="1"/>
  <c r="NT25" i="3"/>
  <c r="HU25" i="4" s="1"/>
  <c r="NT20" i="3"/>
  <c r="HU20" i="4" s="1"/>
  <c r="NT19" i="3"/>
  <c r="HU19" i="4" s="1"/>
  <c r="HU15" i="4"/>
  <c r="NT18" i="3"/>
  <c r="HU18" i="4" s="1"/>
  <c r="NT24" i="3"/>
  <c r="HU24" i="4" s="1"/>
  <c r="NT21" i="3"/>
  <c r="HU21" i="4" s="1"/>
  <c r="NT22" i="3"/>
  <c r="HU22" i="4" s="1"/>
  <c r="NT17" i="3"/>
  <c r="HU17" i="4" s="1"/>
  <c r="HU16" i="4"/>
  <c r="NX36" i="3"/>
  <c r="HY36" i="4" s="1"/>
  <c r="NX32" i="3"/>
  <c r="HY32" i="4" s="1"/>
  <c r="NX34" i="3"/>
  <c r="HY34" i="4" s="1"/>
  <c r="NX33" i="3"/>
  <c r="HY33" i="4" s="1"/>
  <c r="NX35" i="3"/>
  <c r="HY35" i="4" s="1"/>
  <c r="NX27" i="3"/>
  <c r="HY27" i="4" s="1"/>
  <c r="NX31" i="3"/>
  <c r="HY31" i="4" s="1"/>
  <c r="NX29" i="3"/>
  <c r="HY29" i="4" s="1"/>
  <c r="NX25" i="3"/>
  <c r="HY25" i="4" s="1"/>
  <c r="NX30" i="3"/>
  <c r="HY30" i="4" s="1"/>
  <c r="NX26" i="3"/>
  <c r="HY26" i="4" s="1"/>
  <c r="NX24" i="3"/>
  <c r="HY24" i="4" s="1"/>
  <c r="NX22" i="3"/>
  <c r="HY22" i="4" s="1"/>
  <c r="NX21" i="3"/>
  <c r="HY21" i="4" s="1"/>
  <c r="NX28" i="3"/>
  <c r="HY28" i="4" s="1"/>
  <c r="NX23" i="3"/>
  <c r="HY23" i="4" s="1"/>
  <c r="NX17" i="3"/>
  <c r="HY17" i="4" s="1"/>
  <c r="NX18" i="3"/>
  <c r="HY18" i="4" s="1"/>
  <c r="NX19" i="3"/>
  <c r="HY19" i="4" s="1"/>
  <c r="HY16" i="4"/>
  <c r="NX20" i="3"/>
  <c r="HY20" i="4" s="1"/>
  <c r="HY15" i="4"/>
  <c r="OB35" i="3"/>
  <c r="IC35" i="4" s="1"/>
  <c r="OB34" i="3"/>
  <c r="IC34" i="4" s="1"/>
  <c r="OB36" i="3"/>
  <c r="IC36" i="4" s="1"/>
  <c r="OB30" i="3"/>
  <c r="IC30" i="4" s="1"/>
  <c r="OB32" i="3"/>
  <c r="IC32" i="4" s="1"/>
  <c r="OB29" i="3"/>
  <c r="IC29" i="4" s="1"/>
  <c r="OB31" i="3"/>
  <c r="IC31" i="4" s="1"/>
  <c r="OB33" i="3"/>
  <c r="IC33" i="4" s="1"/>
  <c r="OB27" i="3"/>
  <c r="IC27" i="4" s="1"/>
  <c r="OB28" i="3"/>
  <c r="IC28" i="4" s="1"/>
  <c r="OB26" i="3"/>
  <c r="IC26" i="4" s="1"/>
  <c r="OB23" i="3"/>
  <c r="IC23" i="4" s="1"/>
  <c r="OB21" i="3"/>
  <c r="IC21" i="4" s="1"/>
  <c r="OB19" i="3"/>
  <c r="IC19" i="4" s="1"/>
  <c r="IC15" i="4"/>
  <c r="OB20" i="3"/>
  <c r="IC20" i="4" s="1"/>
  <c r="OB25" i="3"/>
  <c r="IC25" i="4" s="1"/>
  <c r="OB24" i="3"/>
  <c r="IC24" i="4" s="1"/>
  <c r="OB18" i="3"/>
  <c r="IC18" i="4" s="1"/>
  <c r="IC16" i="4"/>
  <c r="OB22" i="3"/>
  <c r="IC22" i="4" s="1"/>
  <c r="OB17" i="3"/>
  <c r="IC17" i="4" s="1"/>
  <c r="OF36" i="3"/>
  <c r="IG36" i="4" s="1"/>
  <c r="OF32" i="3"/>
  <c r="IG32" i="4" s="1"/>
  <c r="OF34" i="3"/>
  <c r="IG34" i="4" s="1"/>
  <c r="OF35" i="3"/>
  <c r="IG35" i="4" s="1"/>
  <c r="OF33" i="3"/>
  <c r="IG33" i="4" s="1"/>
  <c r="OF30" i="3"/>
  <c r="IG30" i="4" s="1"/>
  <c r="OF31" i="3"/>
  <c r="IG31" i="4" s="1"/>
  <c r="OF27" i="3"/>
  <c r="IG27" i="4" s="1"/>
  <c r="OF29" i="3"/>
  <c r="IG29" i="4" s="1"/>
  <c r="OF28" i="3"/>
  <c r="IG28" i="4" s="1"/>
  <c r="OF25" i="3"/>
  <c r="IG25" i="4" s="1"/>
  <c r="OF26" i="3"/>
  <c r="IG26" i="4" s="1"/>
  <c r="OF22" i="3"/>
  <c r="IG22" i="4" s="1"/>
  <c r="OF24" i="3"/>
  <c r="IG24" i="4" s="1"/>
  <c r="OF21" i="3"/>
  <c r="IG21" i="4" s="1"/>
  <c r="OF23" i="3"/>
  <c r="IG23" i="4" s="1"/>
  <c r="OF17" i="3"/>
  <c r="IG17" i="4" s="1"/>
  <c r="OF18" i="3"/>
  <c r="IG18" i="4" s="1"/>
  <c r="OF20" i="3"/>
  <c r="IG20" i="4" s="1"/>
  <c r="OF19" i="3"/>
  <c r="IG19" i="4" s="1"/>
  <c r="IG15" i="4"/>
  <c r="IG16" i="4"/>
  <c r="OJ35" i="3"/>
  <c r="IK35" i="4" s="1"/>
  <c r="OJ34" i="3"/>
  <c r="IK34" i="4" s="1"/>
  <c r="OJ36" i="3"/>
  <c r="IK36" i="4" s="1"/>
  <c r="OJ30" i="3"/>
  <c r="IK30" i="4" s="1"/>
  <c r="OJ33" i="3"/>
  <c r="IK33" i="4" s="1"/>
  <c r="OJ32" i="3"/>
  <c r="IK32" i="4" s="1"/>
  <c r="OJ31" i="3"/>
  <c r="IK31" i="4" s="1"/>
  <c r="OJ29" i="3"/>
  <c r="IK29" i="4" s="1"/>
  <c r="OJ27" i="3"/>
  <c r="IK27" i="4" s="1"/>
  <c r="OJ26" i="3"/>
  <c r="IK26" i="4" s="1"/>
  <c r="OJ28" i="3"/>
  <c r="IK28" i="4" s="1"/>
  <c r="OJ25" i="3"/>
  <c r="IK25" i="4" s="1"/>
  <c r="OJ23" i="3"/>
  <c r="IK23" i="4" s="1"/>
  <c r="OJ24" i="3"/>
  <c r="IK24" i="4" s="1"/>
  <c r="OJ21" i="3"/>
  <c r="IK21" i="4" s="1"/>
  <c r="OJ19" i="3"/>
  <c r="IK19" i="4" s="1"/>
  <c r="IK15" i="4"/>
  <c r="OJ22" i="3"/>
  <c r="IK22" i="4" s="1"/>
  <c r="OJ20" i="3"/>
  <c r="IK20" i="4" s="1"/>
  <c r="OJ18" i="3"/>
  <c r="IK18" i="4" s="1"/>
  <c r="OJ17" i="3"/>
  <c r="IK17" i="4" s="1"/>
  <c r="IK16" i="4"/>
  <c r="ON36" i="3"/>
  <c r="IO36" i="4" s="1"/>
  <c r="ON32" i="3"/>
  <c r="IO32" i="4" s="1"/>
  <c r="ON34" i="3"/>
  <c r="IO34" i="4" s="1"/>
  <c r="ON35" i="3"/>
  <c r="IO35" i="4" s="1"/>
  <c r="ON33" i="3"/>
  <c r="IO33" i="4" s="1"/>
  <c r="ON30" i="3"/>
  <c r="IO30" i="4" s="1"/>
  <c r="ON27" i="3"/>
  <c r="IO27" i="4" s="1"/>
  <c r="ON31" i="3"/>
  <c r="IO31" i="4" s="1"/>
  <c r="ON29" i="3"/>
  <c r="IO29" i="4" s="1"/>
  <c r="ON25" i="3"/>
  <c r="IO25" i="4" s="1"/>
  <c r="ON26" i="3"/>
  <c r="IO26" i="4" s="1"/>
  <c r="ON22" i="3"/>
  <c r="IO22" i="4" s="1"/>
  <c r="ON28" i="3"/>
  <c r="IO28" i="4" s="1"/>
  <c r="ON24" i="3"/>
  <c r="IO24" i="4" s="1"/>
  <c r="ON21" i="3"/>
  <c r="IO21" i="4" s="1"/>
  <c r="ON23" i="3"/>
  <c r="IO23" i="4" s="1"/>
  <c r="ON17" i="3"/>
  <c r="IO17" i="4" s="1"/>
  <c r="ON20" i="3"/>
  <c r="IO20" i="4" s="1"/>
  <c r="ON18" i="3"/>
  <c r="IO18" i="4" s="1"/>
  <c r="IO16" i="4"/>
  <c r="IO15" i="4"/>
  <c r="ON19" i="3"/>
  <c r="IO19" i="4" s="1"/>
  <c r="OR35" i="3"/>
  <c r="IS35" i="4" s="1"/>
  <c r="OR34" i="3"/>
  <c r="IS34" i="4" s="1"/>
  <c r="OR36" i="3"/>
  <c r="IS36" i="4" s="1"/>
  <c r="OR30" i="3"/>
  <c r="IS30" i="4" s="1"/>
  <c r="OR33" i="3"/>
  <c r="IS33" i="4" s="1"/>
  <c r="OR32" i="3"/>
  <c r="IS32" i="4" s="1"/>
  <c r="OR29" i="3"/>
  <c r="IS29" i="4" s="1"/>
  <c r="OR31" i="3"/>
  <c r="IS31" i="4" s="1"/>
  <c r="OR27" i="3"/>
  <c r="IS27" i="4" s="1"/>
  <c r="OR28" i="3"/>
  <c r="IS28" i="4" s="1"/>
  <c r="OR26" i="3"/>
  <c r="IS26" i="4" s="1"/>
  <c r="OR25" i="3"/>
  <c r="IS25" i="4" s="1"/>
  <c r="OR23" i="3"/>
  <c r="IS23" i="4" s="1"/>
  <c r="OR21" i="3"/>
  <c r="IS21" i="4" s="1"/>
  <c r="OR24" i="3"/>
  <c r="IS24" i="4" s="1"/>
  <c r="OR22" i="3"/>
  <c r="IS22" i="4" s="1"/>
  <c r="OR19" i="3"/>
  <c r="IS19" i="4" s="1"/>
  <c r="IS15" i="4"/>
  <c r="OR18" i="3"/>
  <c r="IS18" i="4" s="1"/>
  <c r="OR20" i="3"/>
  <c r="IS20" i="4" s="1"/>
  <c r="IS16" i="4"/>
  <c r="OR17" i="3"/>
  <c r="IS17" i="4" s="1"/>
  <c r="OV36" i="3"/>
  <c r="IW36" i="4" s="1"/>
  <c r="OV32" i="3"/>
  <c r="IW32" i="4" s="1"/>
  <c r="OV34" i="3"/>
  <c r="IW34" i="4" s="1"/>
  <c r="OV33" i="3"/>
  <c r="IW33" i="4" s="1"/>
  <c r="OV31" i="3"/>
  <c r="IW31" i="4" s="1"/>
  <c r="OV27" i="3"/>
  <c r="IW27" i="4" s="1"/>
  <c r="OV35" i="3"/>
  <c r="IW35" i="4" s="1"/>
  <c r="OV30" i="3"/>
  <c r="IW30" i="4" s="1"/>
  <c r="OV29" i="3"/>
  <c r="IW29" i="4" s="1"/>
  <c r="OV28" i="3"/>
  <c r="IW28" i="4" s="1"/>
  <c r="OV25" i="3"/>
  <c r="IW25" i="4" s="1"/>
  <c r="OV26" i="3"/>
  <c r="IW26" i="4" s="1"/>
  <c r="OV22" i="3"/>
  <c r="IW22" i="4" s="1"/>
  <c r="OV21" i="3"/>
  <c r="IW21" i="4" s="1"/>
  <c r="OV24" i="3"/>
  <c r="IW24" i="4" s="1"/>
  <c r="OV23" i="3"/>
  <c r="IW23" i="4" s="1"/>
  <c r="OV17" i="3"/>
  <c r="IW17" i="4" s="1"/>
  <c r="OV18" i="3"/>
  <c r="IW18" i="4" s="1"/>
  <c r="OV20" i="3"/>
  <c r="IW20" i="4" s="1"/>
  <c r="OV19" i="3"/>
  <c r="IW19" i="4" s="1"/>
  <c r="IW16" i="4"/>
  <c r="IW15" i="4"/>
  <c r="OZ35" i="3"/>
  <c r="JA35" i="4" s="1"/>
  <c r="OZ34" i="3"/>
  <c r="JA34" i="4" s="1"/>
  <c r="OZ36" i="3"/>
  <c r="JA36" i="4" s="1"/>
  <c r="OZ33" i="3"/>
  <c r="JA33" i="4" s="1"/>
  <c r="OZ32" i="3"/>
  <c r="JA32" i="4" s="1"/>
  <c r="OZ30" i="3"/>
  <c r="JA30" i="4" s="1"/>
  <c r="OZ31" i="3"/>
  <c r="JA31" i="4" s="1"/>
  <c r="OZ29" i="3"/>
  <c r="JA29" i="4" s="1"/>
  <c r="OZ27" i="3"/>
  <c r="JA27" i="4" s="1"/>
  <c r="OZ26" i="3"/>
  <c r="JA26" i="4" s="1"/>
  <c r="OZ28" i="3"/>
  <c r="JA28" i="4" s="1"/>
  <c r="OZ24" i="3"/>
  <c r="JA24" i="4" s="1"/>
  <c r="OZ23" i="3"/>
  <c r="JA23" i="4" s="1"/>
  <c r="OZ21" i="3"/>
  <c r="JA21" i="4" s="1"/>
  <c r="OZ25" i="3"/>
  <c r="JA25" i="4" s="1"/>
  <c r="OZ19" i="3"/>
  <c r="JA19" i="4" s="1"/>
  <c r="JA15" i="4"/>
  <c r="OZ18" i="3"/>
  <c r="JA18" i="4" s="1"/>
  <c r="OZ22" i="3"/>
  <c r="JA22" i="4" s="1"/>
  <c r="OZ17" i="3"/>
  <c r="JA17" i="4" s="1"/>
  <c r="JA16" i="4"/>
  <c r="OZ20" i="3"/>
  <c r="JA20" i="4" s="1"/>
  <c r="PD33" i="3"/>
  <c r="JE33" i="4" s="1"/>
  <c r="PD36" i="3"/>
  <c r="JE36" i="4" s="1"/>
  <c r="PD32" i="3"/>
  <c r="JE32" i="4" s="1"/>
  <c r="PD34" i="3"/>
  <c r="JE34" i="4" s="1"/>
  <c r="PD35" i="3"/>
  <c r="JE35" i="4" s="1"/>
  <c r="PD30" i="3"/>
  <c r="JE30" i="4" s="1"/>
  <c r="PD27" i="3"/>
  <c r="JE27" i="4" s="1"/>
  <c r="PD31" i="3"/>
  <c r="JE31" i="4" s="1"/>
  <c r="PD29" i="3"/>
  <c r="JE29" i="4" s="1"/>
  <c r="PD25" i="3"/>
  <c r="JE25" i="4" s="1"/>
  <c r="PD26" i="3"/>
  <c r="JE26" i="4" s="1"/>
  <c r="PD22" i="3"/>
  <c r="JE22" i="4" s="1"/>
  <c r="PD21" i="3"/>
  <c r="JE21" i="4" s="1"/>
  <c r="PD28" i="3"/>
  <c r="JE28" i="4" s="1"/>
  <c r="PD23" i="3"/>
  <c r="JE23" i="4" s="1"/>
  <c r="PD20" i="3"/>
  <c r="JE20" i="4" s="1"/>
  <c r="PD17" i="3"/>
  <c r="JE17" i="4" s="1"/>
  <c r="PD24" i="3"/>
  <c r="JE24" i="4" s="1"/>
  <c r="PD18" i="3"/>
  <c r="JE18" i="4" s="1"/>
  <c r="JE15" i="4"/>
  <c r="JE16" i="4"/>
  <c r="PD19" i="3"/>
  <c r="JE19" i="4" s="1"/>
  <c r="PH35" i="3"/>
  <c r="JI35" i="4" s="1"/>
  <c r="PH34" i="3"/>
  <c r="JI34" i="4" s="1"/>
  <c r="PH36" i="3"/>
  <c r="JI36" i="4" s="1"/>
  <c r="PH30" i="3"/>
  <c r="JI30" i="4" s="1"/>
  <c r="PH32" i="3"/>
  <c r="JI32" i="4" s="1"/>
  <c r="PH33" i="3"/>
  <c r="JI33" i="4" s="1"/>
  <c r="PH29" i="3"/>
  <c r="JI29" i="4" s="1"/>
  <c r="PH31" i="3"/>
  <c r="JI31" i="4" s="1"/>
  <c r="PH27" i="3"/>
  <c r="JI27" i="4" s="1"/>
  <c r="PH28" i="3"/>
  <c r="JI28" i="4" s="1"/>
  <c r="PH26" i="3"/>
  <c r="JI26" i="4" s="1"/>
  <c r="PH24" i="3"/>
  <c r="JI24" i="4" s="1"/>
  <c r="PH23" i="3"/>
  <c r="JI23" i="4" s="1"/>
  <c r="PH25" i="3"/>
  <c r="JI25" i="4" s="1"/>
  <c r="PH21" i="3"/>
  <c r="JI21" i="4" s="1"/>
  <c r="PH19" i="3"/>
  <c r="JI19" i="4" s="1"/>
  <c r="JI15" i="4"/>
  <c r="PH18" i="3"/>
  <c r="JI18" i="4" s="1"/>
  <c r="PH22" i="3"/>
  <c r="JI22" i="4" s="1"/>
  <c r="JI16" i="4"/>
  <c r="PH20" i="3"/>
  <c r="JI20" i="4" s="1"/>
  <c r="PH17" i="3"/>
  <c r="JI17" i="4" s="1"/>
  <c r="PL33" i="3"/>
  <c r="JM33" i="4" s="1"/>
  <c r="PL36" i="3"/>
  <c r="JM36" i="4" s="1"/>
  <c r="PL32" i="3"/>
  <c r="JM32" i="4" s="1"/>
  <c r="PL34" i="3"/>
  <c r="JM34" i="4" s="1"/>
  <c r="PL35" i="3"/>
  <c r="JM35" i="4" s="1"/>
  <c r="PL31" i="3"/>
  <c r="JM31" i="4" s="1"/>
  <c r="PL27" i="3"/>
  <c r="JM27" i="4" s="1"/>
  <c r="PL29" i="3"/>
  <c r="JM29" i="4" s="1"/>
  <c r="PL28" i="3"/>
  <c r="JM28" i="4" s="1"/>
  <c r="PL25" i="3"/>
  <c r="JM25" i="4" s="1"/>
  <c r="PL30" i="3"/>
  <c r="JM30" i="4" s="1"/>
  <c r="PL26" i="3"/>
  <c r="JM26" i="4" s="1"/>
  <c r="PL22" i="3"/>
  <c r="JM22" i="4" s="1"/>
  <c r="PL21" i="3"/>
  <c r="JM21" i="4" s="1"/>
  <c r="PL23" i="3"/>
  <c r="JM23" i="4" s="1"/>
  <c r="PL17" i="3"/>
  <c r="JM17" i="4" s="1"/>
  <c r="PL24" i="3"/>
  <c r="JM24" i="4" s="1"/>
  <c r="PL20" i="3"/>
  <c r="JM20" i="4" s="1"/>
  <c r="PL18" i="3"/>
  <c r="JM18" i="4" s="1"/>
  <c r="JM15" i="4"/>
  <c r="JM16" i="4"/>
  <c r="PL19" i="3"/>
  <c r="JM19" i="4" s="1"/>
  <c r="PP35" i="3"/>
  <c r="JQ35" i="4" s="1"/>
  <c r="PP34" i="3"/>
  <c r="JQ34" i="4" s="1"/>
  <c r="PP36" i="3"/>
  <c r="JQ36" i="4" s="1"/>
  <c r="PP30" i="3"/>
  <c r="JQ30" i="4" s="1"/>
  <c r="PP32" i="3"/>
  <c r="JQ32" i="4" s="1"/>
  <c r="PP31" i="3"/>
  <c r="JQ31" i="4" s="1"/>
  <c r="PP29" i="3"/>
  <c r="JQ29" i="4" s="1"/>
  <c r="PP27" i="3"/>
  <c r="JQ27" i="4" s="1"/>
  <c r="PP26" i="3"/>
  <c r="JQ26" i="4" s="1"/>
  <c r="PP28" i="3"/>
  <c r="JQ28" i="4" s="1"/>
  <c r="PP33" i="3"/>
  <c r="JQ33" i="4" s="1"/>
  <c r="PP25" i="3"/>
  <c r="JQ25" i="4" s="1"/>
  <c r="PP23" i="3"/>
  <c r="JQ23" i="4" s="1"/>
  <c r="PP24" i="3"/>
  <c r="JQ24" i="4" s="1"/>
  <c r="PP21" i="3"/>
  <c r="JQ21" i="4" s="1"/>
  <c r="PP19" i="3"/>
  <c r="JQ19" i="4" s="1"/>
  <c r="JQ15" i="4"/>
  <c r="PP22" i="3"/>
  <c r="JQ22" i="4" s="1"/>
  <c r="PP18" i="3"/>
  <c r="JQ18" i="4" s="1"/>
  <c r="PP20" i="3"/>
  <c r="JQ20" i="4" s="1"/>
  <c r="JQ16" i="4"/>
  <c r="PP17" i="3"/>
  <c r="JQ17" i="4" s="1"/>
  <c r="PX35" i="3"/>
  <c r="JY35" i="4" s="1"/>
  <c r="PX34" i="3"/>
  <c r="JY34" i="4" s="1"/>
  <c r="PX36" i="3"/>
  <c r="JY36" i="4" s="1"/>
  <c r="PX30" i="3"/>
  <c r="JY30" i="4" s="1"/>
  <c r="PX32" i="3"/>
  <c r="JY32" i="4" s="1"/>
  <c r="PX33" i="3"/>
  <c r="JY33" i="4" s="1"/>
  <c r="PX29" i="3"/>
  <c r="JY29" i="4" s="1"/>
  <c r="PX27" i="3"/>
  <c r="JY27" i="4" s="1"/>
  <c r="PX28" i="3"/>
  <c r="JY28" i="4" s="1"/>
  <c r="PX26" i="3"/>
  <c r="JY26" i="4" s="1"/>
  <c r="PX24" i="3"/>
  <c r="JY24" i="4" s="1"/>
  <c r="PX31" i="3"/>
  <c r="JY31" i="4" s="1"/>
  <c r="PX23" i="3"/>
  <c r="JY23" i="4" s="1"/>
  <c r="PX21" i="3"/>
  <c r="JY21" i="4" s="1"/>
  <c r="PX19" i="3"/>
  <c r="JY19" i="4" s="1"/>
  <c r="JY15" i="4"/>
  <c r="PX18" i="3"/>
  <c r="JY18" i="4" s="1"/>
  <c r="PX20" i="3"/>
  <c r="JY20" i="4" s="1"/>
  <c r="PX25" i="3"/>
  <c r="JY25" i="4" s="1"/>
  <c r="PX17" i="3"/>
  <c r="JY17" i="4" s="1"/>
  <c r="JY16" i="4"/>
  <c r="PX22" i="3"/>
  <c r="JY22" i="4" s="1"/>
  <c r="QB33" i="3"/>
  <c r="KC33" i="4" s="1"/>
  <c r="QB36" i="3"/>
  <c r="KC36" i="4" s="1"/>
  <c r="QB32" i="3"/>
  <c r="KC32" i="4" s="1"/>
  <c r="QB34" i="3"/>
  <c r="KC34" i="4" s="1"/>
  <c r="QB35" i="3"/>
  <c r="KC35" i="4" s="1"/>
  <c r="QB31" i="3"/>
  <c r="KC31" i="4" s="1"/>
  <c r="QB30" i="3"/>
  <c r="KC30" i="4" s="1"/>
  <c r="QB27" i="3"/>
  <c r="KC27" i="4" s="1"/>
  <c r="QB29" i="3"/>
  <c r="KC29" i="4" s="1"/>
  <c r="QB25" i="3"/>
  <c r="KC25" i="4" s="1"/>
  <c r="QB24" i="3"/>
  <c r="KC24" i="4" s="1"/>
  <c r="QB26" i="3"/>
  <c r="KC26" i="4" s="1"/>
  <c r="QB28" i="3"/>
  <c r="KC28" i="4" s="1"/>
  <c r="QB22" i="3"/>
  <c r="KC22" i="4" s="1"/>
  <c r="QB21" i="3"/>
  <c r="KC21" i="4" s="1"/>
  <c r="QB23" i="3"/>
  <c r="KC23" i="4" s="1"/>
  <c r="QB17" i="3"/>
  <c r="KC17" i="4" s="1"/>
  <c r="QB20" i="3"/>
  <c r="KC20" i="4" s="1"/>
  <c r="QB18" i="3"/>
  <c r="KC18" i="4" s="1"/>
  <c r="QB19" i="3"/>
  <c r="KC19" i="4" s="1"/>
  <c r="KC16" i="4"/>
  <c r="KC15" i="4"/>
  <c r="QF35" i="3"/>
  <c r="KG35" i="4" s="1"/>
  <c r="QF34" i="3"/>
  <c r="KG34" i="4" s="1"/>
  <c r="QF36" i="3"/>
  <c r="KG36" i="4" s="1"/>
  <c r="QF30" i="3"/>
  <c r="KG30" i="4" s="1"/>
  <c r="QF32" i="3"/>
  <c r="KG32" i="4" s="1"/>
  <c r="QF33" i="3"/>
  <c r="KG33" i="4" s="1"/>
  <c r="QF31" i="3"/>
  <c r="KG31" i="4" s="1"/>
  <c r="QF29" i="3"/>
  <c r="KG29" i="4" s="1"/>
  <c r="QF27" i="3"/>
  <c r="KG27" i="4" s="1"/>
  <c r="QF26" i="3"/>
  <c r="KG26" i="4" s="1"/>
  <c r="QF24" i="3"/>
  <c r="KG24" i="4" s="1"/>
  <c r="QF28" i="3"/>
  <c r="KG28" i="4" s="1"/>
  <c r="QF25" i="3"/>
  <c r="KG25" i="4" s="1"/>
  <c r="QF23" i="3"/>
  <c r="KG23" i="4" s="1"/>
  <c r="QF21" i="3"/>
  <c r="KG21" i="4" s="1"/>
  <c r="QF19" i="3"/>
  <c r="KG19" i="4" s="1"/>
  <c r="KG15" i="4"/>
  <c r="QF22" i="3"/>
  <c r="KG22" i="4" s="1"/>
  <c r="QF18" i="3"/>
  <c r="KG18" i="4" s="1"/>
  <c r="QF20" i="3"/>
  <c r="KG20" i="4" s="1"/>
  <c r="QF17" i="3"/>
  <c r="KG17" i="4" s="1"/>
  <c r="KG16" i="4"/>
  <c r="QJ33" i="3"/>
  <c r="KK33" i="4" s="1"/>
  <c r="QJ36" i="3"/>
  <c r="KK36" i="4" s="1"/>
  <c r="QJ32" i="3"/>
  <c r="KK32" i="4" s="1"/>
  <c r="QJ34" i="3"/>
  <c r="KK34" i="4" s="1"/>
  <c r="QJ35" i="3"/>
  <c r="KK35" i="4" s="1"/>
  <c r="QJ27" i="3"/>
  <c r="KK27" i="4" s="1"/>
  <c r="QJ29" i="3"/>
  <c r="KK29" i="4" s="1"/>
  <c r="QJ25" i="3"/>
  <c r="KK25" i="4" s="1"/>
  <c r="QJ28" i="3"/>
  <c r="KK28" i="4" s="1"/>
  <c r="QJ24" i="3"/>
  <c r="KK24" i="4" s="1"/>
  <c r="QJ26" i="3"/>
  <c r="KK26" i="4" s="1"/>
  <c r="QJ22" i="3"/>
  <c r="KK22" i="4" s="1"/>
  <c r="QJ21" i="3"/>
  <c r="KK21" i="4" s="1"/>
  <c r="QJ31" i="3"/>
  <c r="KK31" i="4" s="1"/>
  <c r="QJ23" i="3"/>
  <c r="KK23" i="4" s="1"/>
  <c r="QJ17" i="3"/>
  <c r="KK17" i="4" s="1"/>
  <c r="QJ30" i="3"/>
  <c r="KK30" i="4" s="1"/>
  <c r="QJ20" i="3"/>
  <c r="KK20" i="4" s="1"/>
  <c r="QJ18" i="3"/>
  <c r="KK18" i="4" s="1"/>
  <c r="QJ19" i="3"/>
  <c r="KK19" i="4" s="1"/>
  <c r="KK16" i="4"/>
  <c r="KK15" i="4"/>
  <c r="QN35" i="3"/>
  <c r="KO35" i="4" s="1"/>
  <c r="QN34" i="3"/>
  <c r="KO34" i="4" s="1"/>
  <c r="QN36" i="3"/>
  <c r="KO36" i="4" s="1"/>
  <c r="QN30" i="3"/>
  <c r="KO30" i="4" s="1"/>
  <c r="QN33" i="3"/>
  <c r="KO33" i="4" s="1"/>
  <c r="QN29" i="3"/>
  <c r="KO29" i="4" s="1"/>
  <c r="QN27" i="3"/>
  <c r="KO27" i="4" s="1"/>
  <c r="QN32" i="3"/>
  <c r="KO32" i="4" s="1"/>
  <c r="QN28" i="3"/>
  <c r="KO28" i="4" s="1"/>
  <c r="QN26" i="3"/>
  <c r="KO26" i="4" s="1"/>
  <c r="QN31" i="3"/>
  <c r="KO31" i="4" s="1"/>
  <c r="QN24" i="3"/>
  <c r="KO24" i="4" s="1"/>
  <c r="QN25" i="3"/>
  <c r="KO25" i="4" s="1"/>
  <c r="QN23" i="3"/>
  <c r="KO23" i="4" s="1"/>
  <c r="QN21" i="3"/>
  <c r="KO21" i="4" s="1"/>
  <c r="QN22" i="3"/>
  <c r="KO22" i="4" s="1"/>
  <c r="QN20" i="3"/>
  <c r="KO20" i="4" s="1"/>
  <c r="QN19" i="3"/>
  <c r="KO19" i="4" s="1"/>
  <c r="KO15" i="4"/>
  <c r="QN18" i="3"/>
  <c r="KO18" i="4" s="1"/>
  <c r="KO16" i="4"/>
  <c r="QN17" i="3"/>
  <c r="KO17" i="4" s="1"/>
  <c r="QR33" i="3"/>
  <c r="KS33" i="4" s="1"/>
  <c r="QR36" i="3"/>
  <c r="KS36" i="4" s="1"/>
  <c r="QR32" i="3"/>
  <c r="KS32" i="4" s="1"/>
  <c r="QR34" i="3"/>
  <c r="KS34" i="4" s="1"/>
  <c r="QR35" i="3"/>
  <c r="KS35" i="4" s="1"/>
  <c r="QR31" i="3"/>
  <c r="KS31" i="4" s="1"/>
  <c r="QR30" i="3"/>
  <c r="KS30" i="4" s="1"/>
  <c r="QR27" i="3"/>
  <c r="KS27" i="4" s="1"/>
  <c r="QR29" i="3"/>
  <c r="KS29" i="4" s="1"/>
  <c r="QR25" i="3"/>
  <c r="KS25" i="4" s="1"/>
  <c r="QR24" i="3"/>
  <c r="KS24" i="4" s="1"/>
  <c r="QR28" i="3"/>
  <c r="KS28" i="4" s="1"/>
  <c r="QR26" i="3"/>
  <c r="KS26" i="4" s="1"/>
  <c r="QR22" i="3"/>
  <c r="KS22" i="4" s="1"/>
  <c r="QR21" i="3"/>
  <c r="KS21" i="4" s="1"/>
  <c r="QR23" i="3"/>
  <c r="KS23" i="4" s="1"/>
  <c r="QR17" i="3"/>
  <c r="KS17" i="4" s="1"/>
  <c r="QR18" i="3"/>
  <c r="KS18" i="4" s="1"/>
  <c r="QR20" i="3"/>
  <c r="KS20" i="4" s="1"/>
  <c r="QR19" i="3"/>
  <c r="KS19" i="4" s="1"/>
  <c r="KS16" i="4"/>
  <c r="KS15" i="4"/>
  <c r="QV35" i="3"/>
  <c r="KW35" i="4" s="1"/>
  <c r="QV34" i="3"/>
  <c r="KW34" i="4" s="1"/>
  <c r="QV36" i="3"/>
  <c r="KW36" i="4" s="1"/>
  <c r="QV30" i="3"/>
  <c r="KW30" i="4" s="1"/>
  <c r="QV32" i="3"/>
  <c r="KW32" i="4" s="1"/>
  <c r="QV29" i="3"/>
  <c r="KW29" i="4" s="1"/>
  <c r="QV31" i="3"/>
  <c r="KW31" i="4" s="1"/>
  <c r="QV27" i="3"/>
  <c r="KW27" i="4" s="1"/>
  <c r="QV33" i="3"/>
  <c r="KW33" i="4" s="1"/>
  <c r="QV26" i="3"/>
  <c r="KW26" i="4" s="1"/>
  <c r="QV24" i="3"/>
  <c r="KW24" i="4" s="1"/>
  <c r="QV23" i="3"/>
  <c r="KW23" i="4" s="1"/>
  <c r="QV28" i="3"/>
  <c r="KW28" i="4" s="1"/>
  <c r="QV25" i="3"/>
  <c r="KW25" i="4" s="1"/>
  <c r="QV21" i="3"/>
  <c r="KW21" i="4" s="1"/>
  <c r="QV19" i="3"/>
  <c r="KW19" i="4" s="1"/>
  <c r="KW15" i="4"/>
  <c r="QV20" i="3"/>
  <c r="KW20" i="4" s="1"/>
  <c r="QV18" i="3"/>
  <c r="KW18" i="4" s="1"/>
  <c r="QV22" i="3"/>
  <c r="KW22" i="4" s="1"/>
  <c r="QV17" i="3"/>
  <c r="KW17" i="4" s="1"/>
  <c r="KW16" i="4"/>
  <c r="QZ33" i="3"/>
  <c r="LA33" i="4" s="1"/>
  <c r="QZ36" i="3"/>
  <c r="LA36" i="4" s="1"/>
  <c r="QZ32" i="3"/>
  <c r="LA32" i="4" s="1"/>
  <c r="QZ34" i="3"/>
  <c r="LA34" i="4" s="1"/>
  <c r="QZ28" i="3"/>
  <c r="LA28" i="4" s="1"/>
  <c r="QZ27" i="3"/>
  <c r="LA27" i="4" s="1"/>
  <c r="QZ29" i="3"/>
  <c r="LA29" i="4" s="1"/>
  <c r="QZ35" i="3"/>
  <c r="LA35" i="4" s="1"/>
  <c r="QZ31" i="3"/>
  <c r="LA31" i="4" s="1"/>
  <c r="QZ30" i="3"/>
  <c r="LA30" i="4" s="1"/>
  <c r="QZ25" i="3"/>
  <c r="LA25" i="4" s="1"/>
  <c r="QZ24" i="3"/>
  <c r="LA24" i="4" s="1"/>
  <c r="QZ26" i="3"/>
  <c r="LA26" i="4" s="1"/>
  <c r="QZ22" i="3"/>
  <c r="LA22" i="4" s="1"/>
  <c r="QZ21" i="3"/>
  <c r="LA21" i="4" s="1"/>
  <c r="QZ23" i="3"/>
  <c r="LA23" i="4" s="1"/>
  <c r="QZ17" i="3"/>
  <c r="LA17" i="4" s="1"/>
  <c r="QZ18" i="3"/>
  <c r="LA18" i="4" s="1"/>
  <c r="QZ20" i="3"/>
  <c r="LA20" i="4" s="1"/>
  <c r="QZ19" i="3"/>
  <c r="LA19" i="4" s="1"/>
  <c r="LA16" i="4"/>
  <c r="LA15" i="4"/>
  <c r="MU34" i="2"/>
  <c r="MU33" i="2" s="1"/>
  <c r="SU33" i="2" s="1"/>
  <c r="QC34" i="2"/>
  <c r="QC33" i="2" s="1"/>
  <c r="QC32" i="2" s="1"/>
  <c r="PT34" i="2"/>
  <c r="QU34" i="2"/>
  <c r="WU34" i="2" s="1"/>
  <c r="AIU34" i="2" s="1"/>
  <c r="PV34" i="2"/>
  <c r="VV34" i="2" s="1"/>
  <c r="RB34" i="2"/>
  <c r="ADB34" i="2" s="1"/>
  <c r="LB33" i="2"/>
  <c r="QZ33" i="2"/>
  <c r="WZ34" i="2"/>
  <c r="VI35" i="2"/>
  <c r="PI34" i="2"/>
  <c r="VI34" i="2" s="1"/>
  <c r="AHI34" i="2" s="1"/>
  <c r="OS32" i="2"/>
  <c r="US33" i="2"/>
  <c r="AIG36" i="2"/>
  <c r="EG36" i="4" s="1"/>
  <c r="SV35" i="2"/>
  <c r="MV34" i="2"/>
  <c r="MV33" i="2" s="1"/>
  <c r="SX35" i="2"/>
  <c r="MX34" i="2"/>
  <c r="SX34" i="2" s="1"/>
  <c r="AEX34" i="2" s="1"/>
  <c r="AIZ36" i="2"/>
  <c r="EZ36" i="4" s="1"/>
  <c r="QW33" i="2"/>
  <c r="US34" i="2"/>
  <c r="AGS34" i="2" s="1"/>
  <c r="AIW36" i="2"/>
  <c r="EW36" i="4" s="1"/>
  <c r="WZ35" i="2"/>
  <c r="AEU36" i="2"/>
  <c r="AU36" i="4" s="1"/>
  <c r="AIC36" i="2"/>
  <c r="EC36" i="4" s="1"/>
  <c r="AGH36" i="2"/>
  <c r="CH36" i="4" s="1"/>
  <c r="QN33" i="2"/>
  <c r="AHV36" i="2"/>
  <c r="DV36" i="4" s="1"/>
  <c r="AGG36" i="2"/>
  <c r="CG36" i="4" s="1"/>
  <c r="AHT36" i="2"/>
  <c r="DT36" i="4" s="1"/>
  <c r="AGS36" i="2"/>
  <c r="CS36" i="4" s="1"/>
  <c r="OT33" i="2"/>
  <c r="UT33" i="2" s="1"/>
  <c r="AGT33" i="2" s="1"/>
  <c r="QH34" i="2"/>
  <c r="WH34" i="2" s="1"/>
  <c r="AIH34" i="2" s="1"/>
  <c r="LT34" i="2"/>
  <c r="RT34" i="2" s="1"/>
  <c r="ADT34" i="2" s="1"/>
  <c r="QP34" i="2"/>
  <c r="QR34" i="2"/>
  <c r="WR34" i="2" s="1"/>
  <c r="AIR34" i="2" s="1"/>
  <c r="PH34" i="2"/>
  <c r="PH33" i="2" s="1"/>
  <c r="NF34" i="2"/>
  <c r="TF34" i="2" s="1"/>
  <c r="AFF34" i="2" s="1"/>
  <c r="NN34" i="2"/>
  <c r="TN34" i="2" s="1"/>
  <c r="AFN34" i="2" s="1"/>
  <c r="NV34" i="2"/>
  <c r="TV34" i="2" s="1"/>
  <c r="AFV34" i="2" s="1"/>
  <c r="LQ34" i="2"/>
  <c r="RQ34" i="2" s="1"/>
  <c r="ADQ34" i="2" s="1"/>
  <c r="OD34" i="2"/>
  <c r="UD34" i="2" s="1"/>
  <c r="AGD34" i="2" s="1"/>
  <c r="OL34" i="2"/>
  <c r="UL34" i="2" s="1"/>
  <c r="AGL34" i="2" s="1"/>
  <c r="OF34" i="2"/>
  <c r="UF34" i="2" s="1"/>
  <c r="AGF34" i="2" s="1"/>
  <c r="PL34" i="2"/>
  <c r="VL34" i="2" s="1"/>
  <c r="AHL34" i="2" s="1"/>
  <c r="LR34" i="2"/>
  <c r="MZ34" i="2"/>
  <c r="SZ34" i="2" s="1"/>
  <c r="AEZ34" i="2" s="1"/>
  <c r="QO34" i="2"/>
  <c r="WO34" i="2" s="1"/>
  <c r="AIO34" i="2" s="1"/>
  <c r="LZ34" i="2"/>
  <c r="MH34" i="2"/>
  <c r="SH34" i="2" s="1"/>
  <c r="AEH34" i="2" s="1"/>
  <c r="PJ33" i="2"/>
  <c r="PJ32" i="2" s="1"/>
  <c r="PJ31" i="2" s="1"/>
  <c r="MP34" i="2"/>
  <c r="SP34" i="2" s="1"/>
  <c r="AEP34" i="2" s="1"/>
  <c r="OB34" i="2"/>
  <c r="OB33" i="2" s="1"/>
  <c r="MQ34" i="2"/>
  <c r="NW34" i="2"/>
  <c r="LL34" i="2"/>
  <c r="MA34" i="2"/>
  <c r="MR34" i="2"/>
  <c r="NG34" i="2"/>
  <c r="NX34" i="2"/>
  <c r="OM34" i="2"/>
  <c r="UM34" i="2" s="1"/>
  <c r="AGM34" i="2" s="1"/>
  <c r="PD34" i="2"/>
  <c r="PS34" i="2"/>
  <c r="VS34" i="2" s="1"/>
  <c r="AHS34" i="2" s="1"/>
  <c r="QJ34" i="2"/>
  <c r="QY34" i="2"/>
  <c r="WY34" i="2" s="1"/>
  <c r="AIY34" i="2" s="1"/>
  <c r="LK34" i="2"/>
  <c r="PC34" i="2"/>
  <c r="VC34" i="2" s="1"/>
  <c r="AHC34" i="2" s="1"/>
  <c r="QI34" i="2"/>
  <c r="LJ33" i="2"/>
  <c r="LJ32" i="2" s="1"/>
  <c r="LO34" i="2"/>
  <c r="LO33" i="2" s="1"/>
  <c r="MB34" i="2"/>
  <c r="NH34" i="2"/>
  <c r="OA34" i="2"/>
  <c r="OA33" i="2" s="1"/>
  <c r="ON34" i="2"/>
  <c r="PG34" i="2"/>
  <c r="PG33" i="2" s="1"/>
  <c r="QM34" i="2"/>
  <c r="QM33" i="2" s="1"/>
  <c r="LC34" i="2"/>
  <c r="RC34" i="2" s="1"/>
  <c r="ADC34" i="2" s="1"/>
  <c r="QA34" i="2"/>
  <c r="LD34" i="2"/>
  <c r="RD34" i="2" s="1"/>
  <c r="ADD34" i="2" s="1"/>
  <c r="MJ34" i="2"/>
  <c r="SJ34" i="2" s="1"/>
  <c r="AEJ34" i="2" s="1"/>
  <c r="NP34" i="2"/>
  <c r="TP34" i="2" s="1"/>
  <c r="AFP34" i="2" s="1"/>
  <c r="OV34" i="2"/>
  <c r="UV34" i="2" s="1"/>
  <c r="AGV34" i="2" s="1"/>
  <c r="QB34" i="2"/>
  <c r="WB34" i="2" s="1"/>
  <c r="AIB34" i="2" s="1"/>
  <c r="MI34" i="2"/>
  <c r="SI34" i="2" s="1"/>
  <c r="AEI34" i="2" s="1"/>
  <c r="NO34" i="2"/>
  <c r="TO34" i="2" s="1"/>
  <c r="AFO34" i="2" s="1"/>
  <c r="OU34" i="2"/>
  <c r="UU34" i="2" s="1"/>
  <c r="AGU34" i="2" s="1"/>
  <c r="OC33" i="2"/>
  <c r="OC32" i="2" s="1"/>
  <c r="LG34" i="2"/>
  <c r="LG33" i="2" s="1"/>
  <c r="LS34" i="2"/>
  <c r="MM34" i="2"/>
  <c r="SM34" i="2" s="1"/>
  <c r="AEM34" i="2" s="1"/>
  <c r="MY34" i="2"/>
  <c r="NS34" i="2"/>
  <c r="NS33" i="2" s="1"/>
  <c r="OE34" i="2"/>
  <c r="OY34" i="2"/>
  <c r="OY33" i="2" s="1"/>
  <c r="PK34" i="2"/>
  <c r="QE34" i="2"/>
  <c r="WE34" i="2" s="1"/>
  <c r="AIE34" i="2" s="1"/>
  <c r="QQ34" i="2"/>
  <c r="LW33" i="2"/>
  <c r="RW34" i="2"/>
  <c r="ADW34" i="2" s="1"/>
  <c r="NC33" i="2"/>
  <c r="TC34" i="2"/>
  <c r="AFC34" i="2" s="1"/>
  <c r="MW33" i="2"/>
  <c r="LH34" i="2"/>
  <c r="MN34" i="2"/>
  <c r="NT34" i="2"/>
  <c r="OZ34" i="2"/>
  <c r="QF34" i="2"/>
  <c r="SD35" i="2"/>
  <c r="LP33" i="2"/>
  <c r="RP34" i="2"/>
  <c r="ADP34" i="2" s="1"/>
  <c r="RW35" i="2"/>
  <c r="LI34" i="2"/>
  <c r="ME34" i="2"/>
  <c r="MO34" i="2"/>
  <c r="NK34" i="2"/>
  <c r="NU34" i="2"/>
  <c r="OQ34" i="2"/>
  <c r="PA34" i="2"/>
  <c r="PW34" i="2"/>
  <c r="QG34" i="2"/>
  <c r="TC35" i="2"/>
  <c r="QX33" i="2"/>
  <c r="MF34" i="2"/>
  <c r="NL34" i="2"/>
  <c r="OR34" i="2"/>
  <c r="PX34" i="2"/>
  <c r="TJ35" i="2"/>
  <c r="MG34" i="2"/>
  <c r="NM34" i="2"/>
  <c r="OI34" i="2"/>
  <c r="PO34" i="2"/>
  <c r="PY34" i="2"/>
  <c r="LE34" i="2"/>
  <c r="RE35" i="2"/>
  <c r="LM34" i="2"/>
  <c r="RM35" i="2"/>
  <c r="LU34" i="2"/>
  <c r="RU35" i="2"/>
  <c r="MC34" i="2"/>
  <c r="SC35" i="2"/>
  <c r="MK34" i="2"/>
  <c r="SK35" i="2"/>
  <c r="MS34" i="2"/>
  <c r="SS35" i="2"/>
  <c r="NA34" i="2"/>
  <c r="TA35" i="2"/>
  <c r="NI34" i="2"/>
  <c r="TI35" i="2"/>
  <c r="NQ34" i="2"/>
  <c r="TQ35" i="2"/>
  <c r="NY34" i="2"/>
  <c r="TY35" i="2"/>
  <c r="OG34" i="2"/>
  <c r="UG34" i="2" s="1"/>
  <c r="AGG34" i="2" s="1"/>
  <c r="OO34" i="2"/>
  <c r="UO35" i="2"/>
  <c r="OW34" i="2"/>
  <c r="UW35" i="2"/>
  <c r="PE34" i="2"/>
  <c r="VE35" i="2"/>
  <c r="PM34" i="2"/>
  <c r="VM35" i="2"/>
  <c r="PU34" i="2"/>
  <c r="VU35" i="2"/>
  <c r="QK34" i="2"/>
  <c r="WK35" i="2"/>
  <c r="QS34" i="2"/>
  <c r="WS35" i="2"/>
  <c r="LX34" i="2"/>
  <c r="ND34" i="2"/>
  <c r="OJ34" i="2"/>
  <c r="PP34" i="2"/>
  <c r="QV34" i="2"/>
  <c r="LF34" i="2"/>
  <c r="RF35" i="2"/>
  <c r="LN34" i="2"/>
  <c r="RN35" i="2"/>
  <c r="LV34" i="2"/>
  <c r="RV35" i="2"/>
  <c r="MD33" i="2"/>
  <c r="SD34" i="2"/>
  <c r="AED34" i="2" s="1"/>
  <c r="ML34" i="2"/>
  <c r="SL35" i="2"/>
  <c r="MT34" i="2"/>
  <c r="ST35" i="2"/>
  <c r="NB34" i="2"/>
  <c r="TB35" i="2"/>
  <c r="NJ33" i="2"/>
  <c r="TJ34" i="2"/>
  <c r="AFJ34" i="2" s="1"/>
  <c r="NR34" i="2"/>
  <c r="TR35" i="2"/>
  <c r="NZ34" i="2"/>
  <c r="TZ35" i="2"/>
  <c r="OH34" i="2"/>
  <c r="UH34" i="2" s="1"/>
  <c r="AGH34" i="2" s="1"/>
  <c r="OP33" i="2"/>
  <c r="UP34" i="2"/>
  <c r="AGP34" i="2" s="1"/>
  <c r="OX34" i="2"/>
  <c r="UX35" i="2"/>
  <c r="PF34" i="2"/>
  <c r="VF35" i="2"/>
  <c r="PN34" i="2"/>
  <c r="VN35" i="2"/>
  <c r="QD34" i="2"/>
  <c r="WD35" i="2"/>
  <c r="QL34" i="2"/>
  <c r="WL35" i="2"/>
  <c r="QT34" i="2"/>
  <c r="WT35" i="2"/>
  <c r="UP35" i="2"/>
  <c r="QO33" i="2"/>
  <c r="LY34" i="2"/>
  <c r="NE34" i="2"/>
  <c r="OK34" i="2"/>
  <c r="PQ34" i="2"/>
  <c r="FF14" i="4"/>
  <c r="FJ14" i="4"/>
  <c r="FN14" i="4"/>
  <c r="FR14" i="4"/>
  <c r="FV14" i="4"/>
  <c r="FZ14" i="4"/>
  <c r="GD14" i="4"/>
  <c r="GH14" i="4"/>
  <c r="GL14" i="4"/>
  <c r="GP14" i="4"/>
  <c r="GT14" i="4"/>
  <c r="GX14" i="4"/>
  <c r="HB14" i="4"/>
  <c r="HF14" i="4"/>
  <c r="HJ14" i="4"/>
  <c r="HN14" i="4"/>
  <c r="HR14" i="4"/>
  <c r="HV14" i="4"/>
  <c r="HZ14" i="4"/>
  <c r="ID14" i="4"/>
  <c r="IH14" i="4"/>
  <c r="IL14" i="4"/>
  <c r="IP14" i="4"/>
  <c r="IT14" i="4"/>
  <c r="IX14" i="4"/>
  <c r="JB14" i="4"/>
  <c r="JF14" i="4"/>
  <c r="JJ14" i="4"/>
  <c r="JN14" i="4"/>
  <c r="JR14" i="4"/>
  <c r="JV14" i="4"/>
  <c r="JZ14" i="4"/>
  <c r="KD14" i="4"/>
  <c r="KH14" i="4"/>
  <c r="KL14" i="4"/>
  <c r="KP14" i="4"/>
  <c r="KT14" i="4"/>
  <c r="KX14" i="4"/>
  <c r="FO14" i="4"/>
  <c r="GE14" i="4"/>
  <c r="GU14" i="4"/>
  <c r="HK14" i="4"/>
  <c r="IA14" i="4"/>
  <c r="IM14" i="4"/>
  <c r="JC14" i="4"/>
  <c r="JK14" i="4"/>
  <c r="JS14" i="4"/>
  <c r="KA14" i="4"/>
  <c r="KU14" i="4"/>
  <c r="FS14" i="4"/>
  <c r="GM14" i="4"/>
  <c r="HC14" i="4"/>
  <c r="HS14" i="4"/>
  <c r="II14" i="4"/>
  <c r="IQ14" i="4"/>
  <c r="JG14" i="4"/>
  <c r="JO14" i="4"/>
  <c r="JW14" i="4"/>
  <c r="KE14" i="4"/>
  <c r="KI14" i="4"/>
  <c r="KY14" i="4"/>
  <c r="FD14" i="4"/>
  <c r="FL14" i="4"/>
  <c r="FP14" i="4"/>
  <c r="FT14" i="4"/>
  <c r="FX14" i="4"/>
  <c r="GB14" i="4"/>
  <c r="GF14" i="4"/>
  <c r="GJ14" i="4"/>
  <c r="GN14" i="4"/>
  <c r="GR14" i="4"/>
  <c r="GV14" i="4"/>
  <c r="GZ14" i="4"/>
  <c r="HD14" i="4"/>
  <c r="HH14" i="4"/>
  <c r="HL14" i="4"/>
  <c r="HP14" i="4"/>
  <c r="HT14" i="4"/>
  <c r="HX14" i="4"/>
  <c r="IB14" i="4"/>
  <c r="IF14" i="4"/>
  <c r="IJ14" i="4"/>
  <c r="IN14" i="4"/>
  <c r="IR14" i="4"/>
  <c r="IV14" i="4"/>
  <c r="IZ14" i="4"/>
  <c r="JD14" i="4"/>
  <c r="JH14" i="4"/>
  <c r="JL14" i="4"/>
  <c r="JP14" i="4"/>
  <c r="JT14" i="4"/>
  <c r="JX14" i="4"/>
  <c r="KB14" i="4"/>
  <c r="KF14" i="4"/>
  <c r="KJ14" i="4"/>
  <c r="KN14" i="4"/>
  <c r="KR14" i="4"/>
  <c r="KV14" i="4"/>
  <c r="KZ14" i="4"/>
  <c r="FG14" i="4"/>
  <c r="GA14" i="4"/>
  <c r="GQ14" i="4"/>
  <c r="HG14" i="4"/>
  <c r="HW14" i="4"/>
  <c r="IU14" i="4"/>
  <c r="KQ14" i="4"/>
  <c r="FK14" i="4"/>
  <c r="FW14" i="4"/>
  <c r="GI14" i="4"/>
  <c r="GY14" i="4"/>
  <c r="HO14" i="4"/>
  <c r="IE14" i="4"/>
  <c r="IY14" i="4"/>
  <c r="KM14" i="4"/>
  <c r="FE14" i="4"/>
  <c r="FI14" i="4"/>
  <c r="FM14" i="4"/>
  <c r="FQ14" i="4"/>
  <c r="FU14" i="4"/>
  <c r="FY14" i="4"/>
  <c r="GC14" i="4"/>
  <c r="GG14" i="4"/>
  <c r="GK14" i="4"/>
  <c r="GO14" i="4"/>
  <c r="GS14" i="4"/>
  <c r="GW14" i="4"/>
  <c r="HA14" i="4"/>
  <c r="HE14" i="4"/>
  <c r="HI14" i="4"/>
  <c r="HM14" i="4"/>
  <c r="HQ14" i="4"/>
  <c r="HU14" i="4"/>
  <c r="HY14" i="4"/>
  <c r="IC14" i="4"/>
  <c r="IG14" i="4"/>
  <c r="IK14" i="4"/>
  <c r="IO14" i="4"/>
  <c r="IS14" i="4"/>
  <c r="IW14" i="4"/>
  <c r="JA14" i="4"/>
  <c r="JE14" i="4"/>
  <c r="JI14" i="4"/>
  <c r="JM14" i="4"/>
  <c r="JQ14" i="4"/>
  <c r="JU14" i="4"/>
  <c r="JY14" i="4"/>
  <c r="KC14" i="4"/>
  <c r="KG14" i="4"/>
  <c r="KK14" i="4"/>
  <c r="KO14" i="4"/>
  <c r="KS14" i="4"/>
  <c r="KW14" i="4"/>
  <c r="LA14" i="4"/>
  <c r="FC14" i="4"/>
  <c r="CK40" i="4" l="1"/>
  <c r="EF97" i="11" s="1"/>
  <c r="EK40" i="4"/>
  <c r="ET40" i="4"/>
  <c r="G40" i="4"/>
  <c r="DM97" i="11" s="1"/>
  <c r="AN40" i="4"/>
  <c r="EO41" i="4"/>
  <c r="BF40" i="4"/>
  <c r="EI40" i="4"/>
  <c r="EV97" i="11" s="1"/>
  <c r="EK41" i="4"/>
  <c r="AN41" i="4"/>
  <c r="BF41" i="4"/>
  <c r="DO41" i="4"/>
  <c r="DK41" i="4"/>
  <c r="CH41" i="4"/>
  <c r="DR41" i="4"/>
  <c r="CF41" i="4"/>
  <c r="BT41" i="4"/>
  <c r="EY41" i="4"/>
  <c r="BA41" i="4"/>
  <c r="AZ41" i="4"/>
  <c r="DL41" i="4"/>
  <c r="EV40" i="4"/>
  <c r="EZ97" i="11" s="1"/>
  <c r="BV41" i="4"/>
  <c r="CK41" i="4"/>
  <c r="EF98" i="11" s="1"/>
  <c r="EV41" i="4"/>
  <c r="EZ98" i="11" s="1"/>
  <c r="EI41" i="4"/>
  <c r="EV98" i="11" s="1"/>
  <c r="BW41" i="4"/>
  <c r="ET41" i="4"/>
  <c r="DM41" i="4"/>
  <c r="CW41" i="4"/>
  <c r="FH45" i="4"/>
  <c r="CS33" i="4"/>
  <c r="AGS33" i="2"/>
  <c r="CH29" i="6"/>
  <c r="DV30" i="6"/>
  <c r="VH34" i="2"/>
  <c r="AHH34" i="2" s="1"/>
  <c r="AIZ34" i="2"/>
  <c r="EZ34" i="4" s="1"/>
  <c r="AU33" i="4"/>
  <c r="AEU33" i="2"/>
  <c r="AHV34" i="2"/>
  <c r="DV34" i="4" s="1"/>
  <c r="PR33" i="2"/>
  <c r="PB33" i="2"/>
  <c r="PB32" i="2" s="1"/>
  <c r="LT33" i="2"/>
  <c r="RT33" i="2" s="1"/>
  <c r="ADT33" i="2" s="1"/>
  <c r="VB33" i="2"/>
  <c r="AHB33" i="2" s="1"/>
  <c r="WC34" i="2"/>
  <c r="AIC34" i="2" s="1"/>
  <c r="PZ33" i="2"/>
  <c r="PZ32" i="2" s="1"/>
  <c r="PZ31" i="2" s="1"/>
  <c r="OT32" i="2"/>
  <c r="OT31" i="2" s="1"/>
  <c r="WC33" i="2"/>
  <c r="SV34" i="2"/>
  <c r="AEV34" i="2" s="1"/>
  <c r="MX33" i="2"/>
  <c r="MX32" i="2" s="1"/>
  <c r="PI33" i="2"/>
  <c r="PI32" i="2" s="1"/>
  <c r="PI31" i="2" s="1"/>
  <c r="PC33" i="2"/>
  <c r="PC32" i="2" s="1"/>
  <c r="NV33" i="2"/>
  <c r="QU33" i="2"/>
  <c r="WU33" i="2" s="1"/>
  <c r="AIU33" i="2" s="1"/>
  <c r="SU34" i="2"/>
  <c r="LD33" i="2"/>
  <c r="DO28" i="6"/>
  <c r="FC29" i="6"/>
  <c r="FD30" i="6"/>
  <c r="DP29" i="6"/>
  <c r="EF30" i="6"/>
  <c r="CR29" i="6"/>
  <c r="DX30" i="6"/>
  <c r="CJ29" i="6"/>
  <c r="FB30" i="6"/>
  <c r="DN29" i="6"/>
  <c r="DY31" i="6"/>
  <c r="CK30" i="6"/>
  <c r="CG29" i="6"/>
  <c r="DU30" i="6"/>
  <c r="DE30" i="6"/>
  <c r="ES31" i="6"/>
  <c r="CT29" i="6"/>
  <c r="EH30" i="6"/>
  <c r="EW31" i="6"/>
  <c r="DI30" i="6"/>
  <c r="CN29" i="6"/>
  <c r="EB30" i="6"/>
  <c r="CL29" i="6"/>
  <c r="DZ30" i="6"/>
  <c r="EG31" i="6"/>
  <c r="CS30" i="6"/>
  <c r="CP27" i="6"/>
  <c r="ED28" i="6"/>
  <c r="EQ31" i="6"/>
  <c r="DC30" i="6"/>
  <c r="CY28" i="6"/>
  <c r="EM29" i="6"/>
  <c r="CX27" i="6"/>
  <c r="EL28" i="6"/>
  <c r="EY31" i="6"/>
  <c r="DK30" i="6"/>
  <c r="EN30" i="6"/>
  <c r="CZ29" i="6"/>
  <c r="CQ28" i="6"/>
  <c r="EE29" i="6"/>
  <c r="HY31" i="6"/>
  <c r="AE31" i="8" s="1"/>
  <c r="CI28" i="6"/>
  <c r="DW29" i="6"/>
  <c r="DD29" i="6"/>
  <c r="ER30" i="6"/>
  <c r="CF29" i="6"/>
  <c r="DT30" i="6"/>
  <c r="DF27" i="6"/>
  <c r="ET28" i="6"/>
  <c r="EV30" i="6"/>
  <c r="DH29" i="6"/>
  <c r="EA31" i="6"/>
  <c r="CM30" i="6"/>
  <c r="EI31" i="6"/>
  <c r="CU30" i="6"/>
  <c r="FE31" i="6"/>
  <c r="DQ30" i="6"/>
  <c r="DG28" i="6"/>
  <c r="EU29" i="6"/>
  <c r="DL29" i="6"/>
  <c r="EZ30" i="6"/>
  <c r="DB29" i="6"/>
  <c r="EP30" i="6"/>
  <c r="CV29" i="6"/>
  <c r="EJ30" i="6"/>
  <c r="DS31" i="6"/>
  <c r="CE30" i="6"/>
  <c r="HX30" i="6"/>
  <c r="AD30" i="8" s="1"/>
  <c r="CW30" i="6"/>
  <c r="EK31" i="6"/>
  <c r="EO31" i="6"/>
  <c r="HR31" i="6" s="1"/>
  <c r="X31" i="8" s="1"/>
  <c r="DA30" i="6"/>
  <c r="CO29" i="6"/>
  <c r="EC30" i="6"/>
  <c r="DM30" i="6"/>
  <c r="FA31" i="6"/>
  <c r="DJ29" i="6"/>
  <c r="EX30" i="6"/>
  <c r="MU32" i="2"/>
  <c r="SU32" i="2" s="1"/>
  <c r="AEU32" i="2" s="1"/>
  <c r="PT33" i="2"/>
  <c r="VT34" i="2"/>
  <c r="UY34" i="2"/>
  <c r="AGY34" i="2" s="1"/>
  <c r="PV33" i="2"/>
  <c r="WN33" i="2"/>
  <c r="AIN33" i="2" s="1"/>
  <c r="QN32" i="2"/>
  <c r="CG34" i="4"/>
  <c r="QC31" i="2"/>
  <c r="WC32" i="2"/>
  <c r="AIC32" i="2" s="1"/>
  <c r="MP33" i="2"/>
  <c r="MP32" i="2" s="1"/>
  <c r="MP31" i="2" s="1"/>
  <c r="QR33" i="2"/>
  <c r="WR33" i="2" s="1"/>
  <c r="AIR33" i="2" s="1"/>
  <c r="AIZ35" i="2"/>
  <c r="EZ35" i="4" s="1"/>
  <c r="CH34" i="4"/>
  <c r="EC34" i="4"/>
  <c r="CS34" i="4"/>
  <c r="WZ33" i="2"/>
  <c r="AIZ33" i="2" s="1"/>
  <c r="QZ32" i="2"/>
  <c r="WW33" i="2"/>
  <c r="AIW33" i="2" s="1"/>
  <c r="QW32" i="2"/>
  <c r="OS31" i="2"/>
  <c r="US32" i="2"/>
  <c r="AGS32" i="2" s="1"/>
  <c r="RB33" i="2"/>
  <c r="ADB33" i="2" s="1"/>
  <c r="LB32" i="2"/>
  <c r="QH33" i="2"/>
  <c r="PV32" i="2"/>
  <c r="VV33" i="2"/>
  <c r="AHV33" i="2" s="1"/>
  <c r="MJ33" i="2"/>
  <c r="MJ32" i="2" s="1"/>
  <c r="UB34" i="2"/>
  <c r="AGB34" i="2" s="1"/>
  <c r="UC33" i="2"/>
  <c r="AGC33" i="2" s="1"/>
  <c r="VG34" i="2"/>
  <c r="AHG34" i="2" s="1"/>
  <c r="PL33" i="2"/>
  <c r="VL33" i="2" s="1"/>
  <c r="AHL33" i="2" s="1"/>
  <c r="NF33" i="2"/>
  <c r="NF32" i="2" s="1"/>
  <c r="RJ33" i="2"/>
  <c r="ADJ33" i="2" s="1"/>
  <c r="WP34" i="2"/>
  <c r="AIP34" i="2" s="1"/>
  <c r="QP33" i="2"/>
  <c r="LC33" i="2"/>
  <c r="RC33" i="2" s="1"/>
  <c r="ADC33" i="2" s="1"/>
  <c r="MM33" i="2"/>
  <c r="MM32" i="2" s="1"/>
  <c r="NN33" i="2"/>
  <c r="LQ33" i="2"/>
  <c r="RQ33" i="2" s="1"/>
  <c r="ADQ33" i="2" s="1"/>
  <c r="QB33" i="2"/>
  <c r="NO33" i="2"/>
  <c r="TO33" i="2" s="1"/>
  <c r="AFO33" i="2" s="1"/>
  <c r="OF33" i="2"/>
  <c r="UF33" i="2" s="1"/>
  <c r="AGF33" i="2" s="1"/>
  <c r="RO34" i="2"/>
  <c r="ADO34" i="2" s="1"/>
  <c r="VJ33" i="2"/>
  <c r="AHJ33" i="2" s="1"/>
  <c r="VJ32" i="2"/>
  <c r="AHJ32" i="2" s="1"/>
  <c r="OL33" i="2"/>
  <c r="OL32" i="2" s="1"/>
  <c r="QY33" i="2"/>
  <c r="QY32" i="2" s="1"/>
  <c r="OD33" i="2"/>
  <c r="MH33" i="2"/>
  <c r="MH32" i="2" s="1"/>
  <c r="MH31" i="2" s="1"/>
  <c r="RZ34" i="2"/>
  <c r="ADZ34" i="2" s="1"/>
  <c r="LZ33" i="2"/>
  <c r="UA34" i="2"/>
  <c r="AGA34" i="2" s="1"/>
  <c r="ADG34" i="2"/>
  <c r="G34" i="4" s="1"/>
  <c r="QE33" i="2"/>
  <c r="WE33" i="2" s="1"/>
  <c r="AIE33" i="2" s="1"/>
  <c r="TS34" i="2"/>
  <c r="AFS34" i="2" s="1"/>
  <c r="WM34" i="2"/>
  <c r="AIM34" i="2" s="1"/>
  <c r="RR34" i="2"/>
  <c r="ADR34" i="2" s="1"/>
  <c r="LR33" i="2"/>
  <c r="MZ33" i="2"/>
  <c r="MZ32" i="2" s="1"/>
  <c r="SR34" i="2"/>
  <c r="AER34" i="2" s="1"/>
  <c r="MR33" i="2"/>
  <c r="NP33" i="2"/>
  <c r="NP32" i="2" s="1"/>
  <c r="SA34" i="2"/>
  <c r="AEA34" i="2" s="1"/>
  <c r="MA33" i="2"/>
  <c r="VK34" i="2"/>
  <c r="AHK34" i="2" s="1"/>
  <c r="PK33" i="2"/>
  <c r="SB34" i="2"/>
  <c r="AEB34" i="2" s="1"/>
  <c r="MB33" i="2"/>
  <c r="PS33" i="2"/>
  <c r="VS33" i="2" s="1"/>
  <c r="AHS33" i="2" s="1"/>
  <c r="MI33" i="2"/>
  <c r="SI33" i="2" s="1"/>
  <c r="AEI33" i="2" s="1"/>
  <c r="UE34" i="2"/>
  <c r="AGE34" i="2" s="1"/>
  <c r="OE33" i="2"/>
  <c r="QR32" i="2"/>
  <c r="WJ34" i="2"/>
  <c r="AIJ34" i="2" s="1"/>
  <c r="QJ33" i="2"/>
  <c r="RL34" i="2"/>
  <c r="ADL34" i="2" s="1"/>
  <c r="LL33" i="2"/>
  <c r="OM33" i="2"/>
  <c r="OM32" i="2" s="1"/>
  <c r="OU33" i="2"/>
  <c r="UU33" i="2" s="1"/>
  <c r="AGU33" i="2" s="1"/>
  <c r="SY34" i="2"/>
  <c r="AEY34" i="2" s="1"/>
  <c r="MY33" i="2"/>
  <c r="WA34" i="2"/>
  <c r="AIA34" i="2" s="1"/>
  <c r="QA33" i="2"/>
  <c r="UN34" i="2"/>
  <c r="AGN34" i="2" s="1"/>
  <c r="ON33" i="2"/>
  <c r="VD34" i="2"/>
  <c r="AHD34" i="2" s="1"/>
  <c r="PD33" i="2"/>
  <c r="OV33" i="2"/>
  <c r="OV32" i="2" s="1"/>
  <c r="WI34" i="2"/>
  <c r="AII34" i="2" s="1"/>
  <c r="QI33" i="2"/>
  <c r="WQ34" i="2"/>
  <c r="AIQ34" i="2" s="1"/>
  <c r="QQ33" i="2"/>
  <c r="RS34" i="2"/>
  <c r="ADS34" i="2" s="1"/>
  <c r="LS33" i="2"/>
  <c r="TH34" i="2"/>
  <c r="AFH34" i="2" s="1"/>
  <c r="NH33" i="2"/>
  <c r="TX34" i="2"/>
  <c r="AFX34" i="2" s="1"/>
  <c r="NX33" i="2"/>
  <c r="TW34" i="2"/>
  <c r="AFW34" i="2" s="1"/>
  <c r="NW33" i="2"/>
  <c r="RK34" i="2"/>
  <c r="ADK34" i="2" s="1"/>
  <c r="LK33" i="2"/>
  <c r="TG34" i="2"/>
  <c r="AFG34" i="2" s="1"/>
  <c r="NG33" i="2"/>
  <c r="SQ34" i="2"/>
  <c r="AEQ34" i="2" s="1"/>
  <c r="MQ33" i="2"/>
  <c r="NA33" i="2"/>
  <c r="TA34" i="2"/>
  <c r="AFA34" i="2" s="1"/>
  <c r="NC32" i="2"/>
  <c r="TC33" i="2"/>
  <c r="AFC33" i="2" s="1"/>
  <c r="UK34" i="2"/>
  <c r="AGK34" i="2" s="1"/>
  <c r="OK33" i="2"/>
  <c r="RY34" i="2"/>
  <c r="ADY34" i="2" s="1"/>
  <c r="LY33" i="2"/>
  <c r="QD33" i="2"/>
  <c r="WD34" i="2"/>
  <c r="AID34" i="2" s="1"/>
  <c r="OX33" i="2"/>
  <c r="UX34" i="2"/>
  <c r="AGX34" i="2" s="1"/>
  <c r="NR33" i="2"/>
  <c r="TR34" i="2"/>
  <c r="AFR34" i="2" s="1"/>
  <c r="ML33" i="2"/>
  <c r="SL34" i="2"/>
  <c r="AEL34" i="2" s="1"/>
  <c r="LF33" i="2"/>
  <c r="RF34" i="2"/>
  <c r="ADF34" i="2" s="1"/>
  <c r="PW33" i="2"/>
  <c r="VW34" i="2"/>
  <c r="AHW34" i="2" s="1"/>
  <c r="SO34" i="2"/>
  <c r="AEO34" i="2" s="1"/>
  <c r="MO33" i="2"/>
  <c r="MV32" i="2"/>
  <c r="SV33" i="2"/>
  <c r="AEV33" i="2" s="1"/>
  <c r="MW32" i="2"/>
  <c r="SW33" i="2"/>
  <c r="AEW33" i="2" s="1"/>
  <c r="LJ31" i="2"/>
  <c r="RJ32" i="2"/>
  <c r="ADJ32" i="2" s="1"/>
  <c r="OJ33" i="2"/>
  <c r="UJ34" i="2"/>
  <c r="AGJ34" i="2" s="1"/>
  <c r="OG33" i="2"/>
  <c r="UG33" i="2" s="1"/>
  <c r="AGG33" i="2" s="1"/>
  <c r="OZ33" i="2"/>
  <c r="UZ34" i="2"/>
  <c r="AGZ34" i="2" s="1"/>
  <c r="LH33" i="2"/>
  <c r="RH34" i="2"/>
  <c r="ADH34" i="2" s="1"/>
  <c r="QV33" i="2"/>
  <c r="WV34" i="2"/>
  <c r="AIV34" i="2" s="1"/>
  <c r="VC33" i="2"/>
  <c r="AHC33" i="2" s="1"/>
  <c r="QK33" i="2"/>
  <c r="WK34" i="2"/>
  <c r="AIK34" i="2" s="1"/>
  <c r="PE33" i="2"/>
  <c r="VE34" i="2"/>
  <c r="AHE34" i="2" s="1"/>
  <c r="NY33" i="2"/>
  <c r="TY34" i="2"/>
  <c r="AFY34" i="2" s="1"/>
  <c r="MS33" i="2"/>
  <c r="SS34" i="2"/>
  <c r="AES34" i="2" s="1"/>
  <c r="LM33" i="2"/>
  <c r="RM34" i="2"/>
  <c r="ADM34" i="2" s="1"/>
  <c r="OI33" i="2"/>
  <c r="UI34" i="2"/>
  <c r="AGI34" i="2" s="1"/>
  <c r="OR33" i="2"/>
  <c r="UR34" i="2"/>
  <c r="AGR34" i="2" s="1"/>
  <c r="OB32" i="2"/>
  <c r="UB33" i="2"/>
  <c r="AGB33" i="2" s="1"/>
  <c r="ME33" i="2"/>
  <c r="SE34" i="2"/>
  <c r="AEE34" i="2" s="1"/>
  <c r="LG32" i="2"/>
  <c r="ADG33" i="2"/>
  <c r="G33" i="4" s="1"/>
  <c r="NT33" i="2"/>
  <c r="TT34" i="2"/>
  <c r="AFT34" i="2" s="1"/>
  <c r="WB33" i="2"/>
  <c r="AIB33" i="2" s="1"/>
  <c r="QB32" i="2"/>
  <c r="LW32" i="2"/>
  <c r="RW33" i="2"/>
  <c r="ADW33" i="2" s="1"/>
  <c r="LU33" i="2"/>
  <c r="RU34" i="2"/>
  <c r="ADU34" i="2" s="1"/>
  <c r="QM32" i="2"/>
  <c r="WM33" i="2"/>
  <c r="AIM33" i="2" s="1"/>
  <c r="OA32" i="2"/>
  <c r="UA33" i="2"/>
  <c r="AGA33" i="2" s="1"/>
  <c r="LO32" i="2"/>
  <c r="RO33" i="2"/>
  <c r="ADO33" i="2" s="1"/>
  <c r="OP32" i="2"/>
  <c r="UP33" i="2"/>
  <c r="AGP33" i="2" s="1"/>
  <c r="NJ32" i="2"/>
  <c r="TJ33" i="2"/>
  <c r="AFJ33" i="2" s="1"/>
  <c r="MD32" i="2"/>
  <c r="SD33" i="2"/>
  <c r="AED33" i="2" s="1"/>
  <c r="ND33" i="2"/>
  <c r="TD34" i="2"/>
  <c r="AFD34" i="2" s="1"/>
  <c r="PR32" i="2"/>
  <c r="VR33" i="2"/>
  <c r="AHR33" i="2" s="1"/>
  <c r="QX32" i="2"/>
  <c r="WX33" i="2"/>
  <c r="AIX33" i="2" s="1"/>
  <c r="VJ31" i="2"/>
  <c r="AHJ31" i="2" s="1"/>
  <c r="PJ30" i="2"/>
  <c r="VA34" i="2"/>
  <c r="AHA34" i="2" s="1"/>
  <c r="PA33" i="2"/>
  <c r="LP32" i="2"/>
  <c r="RP33" i="2"/>
  <c r="ADP33" i="2" s="1"/>
  <c r="QS33" i="2"/>
  <c r="WS34" i="2"/>
  <c r="AIS34" i="2" s="1"/>
  <c r="MF33" i="2"/>
  <c r="SF34" i="2"/>
  <c r="AEF34" i="2" s="1"/>
  <c r="NV32" i="2"/>
  <c r="TV33" i="2"/>
  <c r="AFV33" i="2" s="1"/>
  <c r="PH32" i="2"/>
  <c r="VH33" i="2"/>
  <c r="AHH33" i="2" s="1"/>
  <c r="OW33" i="2"/>
  <c r="UW34" i="2"/>
  <c r="AGW34" i="2" s="1"/>
  <c r="NQ33" i="2"/>
  <c r="TQ34" i="2"/>
  <c r="AFQ34" i="2" s="1"/>
  <c r="MK33" i="2"/>
  <c r="SK34" i="2"/>
  <c r="AEK34" i="2" s="1"/>
  <c r="LE33" i="2"/>
  <c r="RE34" i="2"/>
  <c r="ADE34" i="2" s="1"/>
  <c r="NM33" i="2"/>
  <c r="TM34" i="2"/>
  <c r="AFM34" i="2" s="1"/>
  <c r="OQ33" i="2"/>
  <c r="UQ34" i="2"/>
  <c r="AGQ34" i="2" s="1"/>
  <c r="RI34" i="2"/>
  <c r="ADI34" i="2" s="1"/>
  <c r="LI33" i="2"/>
  <c r="PM33" i="2"/>
  <c r="VM34" i="2"/>
  <c r="AHM34" i="2" s="1"/>
  <c r="WG34" i="2"/>
  <c r="AIG34" i="2" s="1"/>
  <c r="QG33" i="2"/>
  <c r="VQ34" i="2"/>
  <c r="AHQ34" i="2" s="1"/>
  <c r="PQ33" i="2"/>
  <c r="TE34" i="2"/>
  <c r="AFE34" i="2" s="1"/>
  <c r="NE33" i="2"/>
  <c r="QO32" i="2"/>
  <c r="WO33" i="2"/>
  <c r="AIO33" i="2" s="1"/>
  <c r="QT33" i="2"/>
  <c r="WT34" i="2"/>
  <c r="AIT34" i="2" s="1"/>
  <c r="PN33" i="2"/>
  <c r="VN34" i="2"/>
  <c r="AHN34" i="2" s="1"/>
  <c r="OH33" i="2"/>
  <c r="UH33" i="2" s="1"/>
  <c r="AGH33" i="2" s="1"/>
  <c r="NB33" i="2"/>
  <c r="TB34" i="2"/>
  <c r="AFB34" i="2" s="1"/>
  <c r="LV33" i="2"/>
  <c r="RV34" i="2"/>
  <c r="ADV34" i="2" s="1"/>
  <c r="PP33" i="2"/>
  <c r="VP34" i="2"/>
  <c r="AHP34" i="2" s="1"/>
  <c r="PB31" i="2"/>
  <c r="VB32" i="2"/>
  <c r="AHB32" i="2" s="1"/>
  <c r="NL33" i="2"/>
  <c r="TL34" i="2"/>
  <c r="AFL34" i="2" s="1"/>
  <c r="MN33" i="2"/>
  <c r="SN34" i="2"/>
  <c r="AEN34" i="2" s="1"/>
  <c r="LX33" i="2"/>
  <c r="RX34" i="2"/>
  <c r="ADX34" i="2" s="1"/>
  <c r="RD33" i="2"/>
  <c r="ADD33" i="2" s="1"/>
  <c r="LD32" i="2"/>
  <c r="PU33" i="2"/>
  <c r="VU34" i="2"/>
  <c r="AHU34" i="2" s="1"/>
  <c r="OO33" i="2"/>
  <c r="UO34" i="2"/>
  <c r="AGO34" i="2" s="1"/>
  <c r="NI33" i="2"/>
  <c r="TI34" i="2"/>
  <c r="AFI34" i="2" s="1"/>
  <c r="MC33" i="2"/>
  <c r="SC34" i="2"/>
  <c r="AEC34" i="2" s="1"/>
  <c r="PY33" i="2"/>
  <c r="VY34" i="2"/>
  <c r="AHY34" i="2" s="1"/>
  <c r="MG33" i="2"/>
  <c r="SG34" i="2"/>
  <c r="AEG34" i="2" s="1"/>
  <c r="NS32" i="2"/>
  <c r="TS33" i="2"/>
  <c r="AFS33" i="2" s="1"/>
  <c r="TU34" i="2"/>
  <c r="AFU34" i="2" s="1"/>
  <c r="NU33" i="2"/>
  <c r="QF33" i="2"/>
  <c r="WF34" i="2"/>
  <c r="AIF34" i="2" s="1"/>
  <c r="PG32" i="2"/>
  <c r="VG33" i="2"/>
  <c r="AHG33" i="2" s="1"/>
  <c r="QL33" i="2"/>
  <c r="WL34" i="2"/>
  <c r="AIL34" i="2" s="1"/>
  <c r="PF33" i="2"/>
  <c r="VF34" i="2"/>
  <c r="AHF34" i="2" s="1"/>
  <c r="NZ33" i="2"/>
  <c r="TZ34" i="2"/>
  <c r="AFZ34" i="2" s="1"/>
  <c r="MT33" i="2"/>
  <c r="ST34" i="2"/>
  <c r="AET34" i="2" s="1"/>
  <c r="LN33" i="2"/>
  <c r="RN34" i="2"/>
  <c r="ADN34" i="2" s="1"/>
  <c r="PO33" i="2"/>
  <c r="VO34" i="2"/>
  <c r="AHO34" i="2" s="1"/>
  <c r="PX33" i="2"/>
  <c r="VX34" i="2"/>
  <c r="AHX34" i="2" s="1"/>
  <c r="NK33" i="2"/>
  <c r="TK34" i="2"/>
  <c r="AFK34" i="2" s="1"/>
  <c r="OY32" i="2"/>
  <c r="UY33" i="2"/>
  <c r="AGY33" i="2" s="1"/>
  <c r="OC31" i="2"/>
  <c r="UC32" i="2"/>
  <c r="AGC32" i="2" s="1"/>
  <c r="DT34" i="4" l="1"/>
  <c r="AHT34" i="2"/>
  <c r="SH32" i="2"/>
  <c r="AEH32" i="2" s="1"/>
  <c r="AU34" i="4"/>
  <c r="AEU34" i="2"/>
  <c r="LT32" i="2"/>
  <c r="RT32" i="2" s="1"/>
  <c r="ADT32" i="2" s="1"/>
  <c r="SP33" i="2"/>
  <c r="AEP33" i="2" s="1"/>
  <c r="EC33" i="4"/>
  <c r="AIC33" i="2"/>
  <c r="DV29" i="6"/>
  <c r="CH28" i="6"/>
  <c r="SP32" i="2"/>
  <c r="AEP32" i="2" s="1"/>
  <c r="UT32" i="2"/>
  <c r="AGT32" i="2" s="1"/>
  <c r="QU32" i="2"/>
  <c r="WU32" i="2" s="1"/>
  <c r="AIU32" i="2" s="1"/>
  <c r="SJ33" i="2"/>
  <c r="AEJ33" i="2" s="1"/>
  <c r="VZ32" i="2"/>
  <c r="AHZ32" i="2" s="1"/>
  <c r="VZ33" i="2"/>
  <c r="AHZ33" i="2" s="1"/>
  <c r="UV33" i="2"/>
  <c r="AGV33" i="2" s="1"/>
  <c r="PS32" i="2"/>
  <c r="VI33" i="2"/>
  <c r="AHI33" i="2" s="1"/>
  <c r="VI32" i="2"/>
  <c r="AHI32" i="2" s="1"/>
  <c r="SX33" i="2"/>
  <c r="AEX33" i="2" s="1"/>
  <c r="QE32" i="2"/>
  <c r="TF33" i="2"/>
  <c r="AFF33" i="2" s="1"/>
  <c r="LQ32" i="2"/>
  <c r="LQ31" i="2" s="1"/>
  <c r="MU31" i="2"/>
  <c r="MI32" i="2"/>
  <c r="EO30" i="6"/>
  <c r="HR30" i="6" s="1"/>
  <c r="X30" i="8" s="1"/>
  <c r="DA29" i="6"/>
  <c r="EZ29" i="6"/>
  <c r="DL28" i="6"/>
  <c r="CX26" i="6"/>
  <c r="EL27" i="6"/>
  <c r="FB29" i="6"/>
  <c r="DN28" i="6"/>
  <c r="DP28" i="6"/>
  <c r="FD29" i="6"/>
  <c r="EC29" i="6"/>
  <c r="CO28" i="6"/>
  <c r="HX29" i="6"/>
  <c r="AD29" i="8" s="1"/>
  <c r="CU29" i="6"/>
  <c r="EI30" i="6"/>
  <c r="EG30" i="6"/>
  <c r="CS29" i="6"/>
  <c r="CT28" i="6"/>
  <c r="EH29" i="6"/>
  <c r="DY30" i="6"/>
  <c r="CK29" i="6"/>
  <c r="ER29" i="6"/>
  <c r="DD28" i="6"/>
  <c r="DM29" i="6"/>
  <c r="FA30" i="6"/>
  <c r="DG27" i="6"/>
  <c r="EU28" i="6"/>
  <c r="CZ28" i="6"/>
  <c r="EN29" i="6"/>
  <c r="EB29" i="6"/>
  <c r="CN28" i="6"/>
  <c r="CJ28" i="6"/>
  <c r="DX29" i="6"/>
  <c r="DB28" i="6"/>
  <c r="EP29" i="6"/>
  <c r="CR28" i="6"/>
  <c r="EF29" i="6"/>
  <c r="EJ29" i="6"/>
  <c r="CV28" i="6"/>
  <c r="FE30" i="6"/>
  <c r="DQ29" i="6"/>
  <c r="DF26" i="6"/>
  <c r="ET27" i="6"/>
  <c r="CI27" i="6"/>
  <c r="DW28" i="6"/>
  <c r="CY27" i="6"/>
  <c r="EM28" i="6"/>
  <c r="EW30" i="6"/>
  <c r="DI29" i="6"/>
  <c r="DE29" i="6"/>
  <c r="ES30" i="6"/>
  <c r="DJ28" i="6"/>
  <c r="EX29" i="6"/>
  <c r="DH28" i="6"/>
  <c r="EV29" i="6"/>
  <c r="HY30" i="6"/>
  <c r="AE30" i="8" s="1"/>
  <c r="CP26" i="6"/>
  <c r="ED27" i="6"/>
  <c r="CW29" i="6"/>
  <c r="EK30" i="6"/>
  <c r="CM29" i="6"/>
  <c r="EA30" i="6"/>
  <c r="DC29" i="6"/>
  <c r="EQ30" i="6"/>
  <c r="CL28" i="6"/>
  <c r="DZ29" i="6"/>
  <c r="DO27" i="6"/>
  <c r="FC28" i="6"/>
  <c r="CE29" i="6"/>
  <c r="DS30" i="6"/>
  <c r="CQ27" i="6"/>
  <c r="EE28" i="6"/>
  <c r="DT29" i="6"/>
  <c r="CF28" i="6"/>
  <c r="DK29" i="6"/>
  <c r="EY30" i="6"/>
  <c r="DU29" i="6"/>
  <c r="CG28" i="6"/>
  <c r="UL33" i="2"/>
  <c r="AGL33" i="2" s="1"/>
  <c r="PL32" i="2"/>
  <c r="VT33" i="2"/>
  <c r="PT32" i="2"/>
  <c r="CH33" i="4"/>
  <c r="EZ33" i="4"/>
  <c r="CS32" i="4"/>
  <c r="EC32" i="4"/>
  <c r="DV33" i="4"/>
  <c r="US31" i="2"/>
  <c r="AGS31" i="2" s="1"/>
  <c r="OS30" i="2"/>
  <c r="QC30" i="2"/>
  <c r="WC31" i="2"/>
  <c r="AIC31" i="2" s="1"/>
  <c r="PV31" i="2"/>
  <c r="VV32" i="2"/>
  <c r="AHV32" i="2" s="1"/>
  <c r="SU31" i="2"/>
  <c r="AEU31" i="2" s="1"/>
  <c r="MU30" i="2"/>
  <c r="QU31" i="2"/>
  <c r="AU32" i="4"/>
  <c r="CG33" i="4"/>
  <c r="WW32" i="2"/>
  <c r="AIW32" i="2" s="1"/>
  <c r="QW31" i="2"/>
  <c r="WH33" i="2"/>
  <c r="AIH33" i="2" s="1"/>
  <c r="QH32" i="2"/>
  <c r="EW33" i="4"/>
  <c r="WN32" i="2"/>
  <c r="AIN32" i="2" s="1"/>
  <c r="QN31" i="2"/>
  <c r="EG34" i="4"/>
  <c r="RB32" i="2"/>
  <c r="ADB32" i="2" s="1"/>
  <c r="LB31" i="2"/>
  <c r="WZ32" i="2"/>
  <c r="AIZ32" i="2" s="1"/>
  <c r="QZ31" i="2"/>
  <c r="NO32" i="2"/>
  <c r="NO31" i="2" s="1"/>
  <c r="SM33" i="2"/>
  <c r="AEM33" i="2" s="1"/>
  <c r="SZ33" i="2"/>
  <c r="AEZ33" i="2" s="1"/>
  <c r="QP32" i="2"/>
  <c r="WP33" i="2"/>
  <c r="AIP33" i="2" s="1"/>
  <c r="OF32" i="2"/>
  <c r="UF32" i="2" s="1"/>
  <c r="AGF32" i="2" s="1"/>
  <c r="LC32" i="2"/>
  <c r="LC31" i="2" s="1"/>
  <c r="TN33" i="2"/>
  <c r="AFN33" i="2" s="1"/>
  <c r="NN32" i="2"/>
  <c r="TP33" i="2"/>
  <c r="AFP33" i="2" s="1"/>
  <c r="UM33" i="2"/>
  <c r="AGM33" i="2" s="1"/>
  <c r="WY33" i="2"/>
  <c r="AIY33" i="2" s="1"/>
  <c r="SH33" i="2"/>
  <c r="AEH33" i="2" s="1"/>
  <c r="OD32" i="2"/>
  <c r="UD33" i="2"/>
  <c r="AGD33" i="2" s="1"/>
  <c r="LR32" i="2"/>
  <c r="RR33" i="2"/>
  <c r="ADR33" i="2" s="1"/>
  <c r="LZ32" i="2"/>
  <c r="RZ33" i="2"/>
  <c r="ADZ33" i="2" s="1"/>
  <c r="NW32" i="2"/>
  <c r="TW33" i="2"/>
  <c r="AFW33" i="2" s="1"/>
  <c r="VD33" i="2"/>
  <c r="AHD33" i="2" s="1"/>
  <c r="PD32" i="2"/>
  <c r="VK33" i="2"/>
  <c r="AHK33" i="2" s="1"/>
  <c r="PK32" i="2"/>
  <c r="QR31" i="2"/>
  <c r="WR32" i="2"/>
  <c r="AIR32" i="2" s="1"/>
  <c r="OU32" i="2"/>
  <c r="UU32" i="2" s="1"/>
  <c r="AGU32" i="2" s="1"/>
  <c r="MQ32" i="2"/>
  <c r="SQ33" i="2"/>
  <c r="AEQ33" i="2" s="1"/>
  <c r="TX33" i="2"/>
  <c r="AFX33" i="2" s="1"/>
  <c r="NX32" i="2"/>
  <c r="QI32" i="2"/>
  <c r="WI33" i="2"/>
  <c r="AII33" i="2" s="1"/>
  <c r="UN33" i="2"/>
  <c r="AGN33" i="2" s="1"/>
  <c r="ON32" i="2"/>
  <c r="PL31" i="2"/>
  <c r="VL32" i="2"/>
  <c r="AHL32" i="2" s="1"/>
  <c r="MZ31" i="2"/>
  <c r="SZ32" i="2"/>
  <c r="AEZ32" i="2" s="1"/>
  <c r="MA32" i="2"/>
  <c r="SA33" i="2"/>
  <c r="AEA33" i="2" s="1"/>
  <c r="WQ33" i="2"/>
  <c r="AIQ33" i="2" s="1"/>
  <c r="QQ32" i="2"/>
  <c r="TG33" i="2"/>
  <c r="AFG33" i="2" s="1"/>
  <c r="NG32" i="2"/>
  <c r="TH33" i="2"/>
  <c r="AFH33" i="2" s="1"/>
  <c r="NH32" i="2"/>
  <c r="WA33" i="2"/>
  <c r="AIA33" i="2" s="1"/>
  <c r="QA32" i="2"/>
  <c r="RL33" i="2"/>
  <c r="ADL33" i="2" s="1"/>
  <c r="LL32" i="2"/>
  <c r="SB33" i="2"/>
  <c r="AEB33" i="2" s="1"/>
  <c r="MB32" i="2"/>
  <c r="SX32" i="2"/>
  <c r="AEX32" i="2" s="1"/>
  <c r="MX31" i="2"/>
  <c r="LK32" i="2"/>
  <c r="RK33" i="2"/>
  <c r="ADK33" i="2" s="1"/>
  <c r="RS33" i="2"/>
  <c r="ADS33" i="2" s="1"/>
  <c r="LS32" i="2"/>
  <c r="SY33" i="2"/>
  <c r="AEY33" i="2" s="1"/>
  <c r="MY32" i="2"/>
  <c r="WJ33" i="2"/>
  <c r="AIJ33" i="2" s="1"/>
  <c r="QJ32" i="2"/>
  <c r="UE33" i="2"/>
  <c r="AGE33" i="2" s="1"/>
  <c r="OE32" i="2"/>
  <c r="SR33" i="2"/>
  <c r="AER33" i="2" s="1"/>
  <c r="MR32" i="2"/>
  <c r="PU32" i="2"/>
  <c r="VU33" i="2"/>
  <c r="AHU33" i="2" s="1"/>
  <c r="LN32" i="2"/>
  <c r="RN33" i="2"/>
  <c r="ADN33" i="2" s="1"/>
  <c r="WL33" i="2"/>
  <c r="AIL33" i="2" s="1"/>
  <c r="QL32" i="2"/>
  <c r="VG32" i="2"/>
  <c r="AHG32" i="2" s="1"/>
  <c r="PG31" i="2"/>
  <c r="NU32" i="2"/>
  <c r="TU33" i="2"/>
  <c r="AFU33" i="2" s="1"/>
  <c r="LD31" i="2"/>
  <c r="RD32" i="2"/>
  <c r="ADD32" i="2" s="1"/>
  <c r="RV33" i="2"/>
  <c r="ADV33" i="2" s="1"/>
  <c r="LV32" i="2"/>
  <c r="WT33" i="2"/>
  <c r="AIT33" i="2" s="1"/>
  <c r="QT32" i="2"/>
  <c r="QG32" i="2"/>
  <c r="WG33" i="2"/>
  <c r="AIG33" i="2" s="1"/>
  <c r="LE32" i="2"/>
  <c r="RE33" i="2"/>
  <c r="ADE33" i="2" s="1"/>
  <c r="UA32" i="2"/>
  <c r="AGA32" i="2" s="1"/>
  <c r="OA31" i="2"/>
  <c r="ME32" i="2"/>
  <c r="SE33" i="2"/>
  <c r="AEE33" i="2" s="1"/>
  <c r="LM32" i="2"/>
  <c r="RM33" i="2"/>
  <c r="ADM33" i="2" s="1"/>
  <c r="QK32" i="2"/>
  <c r="WK33" i="2"/>
  <c r="AIK33" i="2" s="1"/>
  <c r="OG32" i="2"/>
  <c r="UG32" i="2" s="1"/>
  <c r="AGG32" i="2" s="1"/>
  <c r="OP31" i="2"/>
  <c r="UP32" i="2"/>
  <c r="AGP32" i="2" s="1"/>
  <c r="MC32" i="2"/>
  <c r="SC33" i="2"/>
  <c r="AEC33" i="2" s="1"/>
  <c r="MN32" i="2"/>
  <c r="SN33" i="2"/>
  <c r="AEN33" i="2" s="1"/>
  <c r="VJ30" i="2"/>
  <c r="AHJ30" i="2" s="1"/>
  <c r="PJ29" i="2"/>
  <c r="ND32" i="2"/>
  <c r="TD33" i="2"/>
  <c r="AFD33" i="2" s="1"/>
  <c r="PW32" i="2"/>
  <c r="VW33" i="2"/>
  <c r="AHW33" i="2" s="1"/>
  <c r="SL33" i="2"/>
  <c r="AEL33" i="2" s="1"/>
  <c r="ML32" i="2"/>
  <c r="PA32" i="2"/>
  <c r="VA33" i="2"/>
  <c r="AHA33" i="2" s="1"/>
  <c r="UC31" i="2"/>
  <c r="AGC31" i="2" s="1"/>
  <c r="OC30" i="2"/>
  <c r="PX32" i="2"/>
  <c r="VX33" i="2"/>
  <c r="AHX33" i="2" s="1"/>
  <c r="MT32" i="2"/>
  <c r="ST33" i="2"/>
  <c r="AET33" i="2" s="1"/>
  <c r="PI30" i="2"/>
  <c r="VI31" i="2"/>
  <c r="AHI31" i="2" s="1"/>
  <c r="NL32" i="2"/>
  <c r="TL33" i="2"/>
  <c r="AFL33" i="2" s="1"/>
  <c r="TB33" i="2"/>
  <c r="AFB33" i="2" s="1"/>
  <c r="NB32" i="2"/>
  <c r="SH31" i="2"/>
  <c r="AEH31" i="2" s="1"/>
  <c r="MH30" i="2"/>
  <c r="MK32" i="2"/>
  <c r="SK33" i="2"/>
  <c r="AEK33" i="2" s="1"/>
  <c r="MF32" i="2"/>
  <c r="SF33" i="2"/>
  <c r="AEF33" i="2" s="1"/>
  <c r="WM32" i="2"/>
  <c r="AIM32" i="2" s="1"/>
  <c r="QM31" i="2"/>
  <c r="MS32" i="2"/>
  <c r="SS33" i="2"/>
  <c r="AES33" i="2" s="1"/>
  <c r="OJ32" i="2"/>
  <c r="UJ33" i="2"/>
  <c r="AGJ33" i="2" s="1"/>
  <c r="SV32" i="2"/>
  <c r="AEV32" i="2" s="1"/>
  <c r="MV31" i="2"/>
  <c r="NA32" i="2"/>
  <c r="TA33" i="2"/>
  <c r="AFA33" i="2" s="1"/>
  <c r="NK32" i="2"/>
  <c r="TK33" i="2"/>
  <c r="AFK33" i="2" s="1"/>
  <c r="OR32" i="2"/>
  <c r="UR33" i="2"/>
  <c r="AGR33" i="2" s="1"/>
  <c r="NF31" i="2"/>
  <c r="TF32" i="2"/>
  <c r="AFF32" i="2" s="1"/>
  <c r="MW31" i="2"/>
  <c r="SW32" i="2"/>
  <c r="AEW32" i="2" s="1"/>
  <c r="MJ31" i="2"/>
  <c r="SJ32" i="2"/>
  <c r="AEJ32" i="2" s="1"/>
  <c r="NI32" i="2"/>
  <c r="TI33" i="2"/>
  <c r="AFI33" i="2" s="1"/>
  <c r="LX32" i="2"/>
  <c r="RX33" i="2"/>
  <c r="ADX33" i="2" s="1"/>
  <c r="LT31" i="2"/>
  <c r="QO31" i="2"/>
  <c r="WO32" i="2"/>
  <c r="AIO32" i="2" s="1"/>
  <c r="SM32" i="2"/>
  <c r="AEM32" i="2" s="1"/>
  <c r="MM31" i="2"/>
  <c r="LI32" i="2"/>
  <c r="RI33" i="2"/>
  <c r="ADI33" i="2" s="1"/>
  <c r="VH32" i="2"/>
  <c r="AHH32" i="2" s="1"/>
  <c r="PH31" i="2"/>
  <c r="PR31" i="2"/>
  <c r="VR32" i="2"/>
  <c r="AHR32" i="2" s="1"/>
  <c r="MD31" i="2"/>
  <c r="SD32" i="2"/>
  <c r="AED32" i="2" s="1"/>
  <c r="LW31" i="2"/>
  <c r="RW32" i="2"/>
  <c r="ADW32" i="2" s="1"/>
  <c r="UB32" i="2"/>
  <c r="AGB32" i="2" s="1"/>
  <c r="OB31" i="2"/>
  <c r="TR33" i="2"/>
  <c r="AFR33" i="2" s="1"/>
  <c r="NR32" i="2"/>
  <c r="NC31" i="2"/>
  <c r="TC32" i="2"/>
  <c r="AFC32" i="2" s="1"/>
  <c r="PY32" i="2"/>
  <c r="VY33" i="2"/>
  <c r="AHY33" i="2" s="1"/>
  <c r="WD33" i="2"/>
  <c r="AID33" i="2" s="1"/>
  <c r="QD32" i="2"/>
  <c r="UY32" i="2"/>
  <c r="AGY32" i="2" s="1"/>
  <c r="OY31" i="2"/>
  <c r="NZ32" i="2"/>
  <c r="TZ33" i="2"/>
  <c r="AFZ33" i="2" s="1"/>
  <c r="OM31" i="2"/>
  <c r="UM32" i="2"/>
  <c r="AGM32" i="2" s="1"/>
  <c r="OH32" i="2"/>
  <c r="UH32" i="2" s="1"/>
  <c r="AGH32" i="2" s="1"/>
  <c r="NE32" i="2"/>
  <c r="TE33" i="2"/>
  <c r="AFE33" i="2" s="1"/>
  <c r="NQ32" i="2"/>
  <c r="TQ33" i="2"/>
  <c r="AFQ33" i="2" s="1"/>
  <c r="QY31" i="2"/>
  <c r="WY32" i="2"/>
  <c r="AIY32" i="2" s="1"/>
  <c r="RP32" i="2"/>
  <c r="ADP32" i="2" s="1"/>
  <c r="LP31" i="2"/>
  <c r="QB31" i="2"/>
  <c r="WB32" i="2"/>
  <c r="AIB32" i="2" s="1"/>
  <c r="ADG32" i="2"/>
  <c r="G32" i="4" s="1"/>
  <c r="LG31" i="2"/>
  <c r="NY32" i="2"/>
  <c r="TY33" i="2"/>
  <c r="AFY33" i="2" s="1"/>
  <c r="PC31" i="2"/>
  <c r="VC32" i="2"/>
  <c r="AHC32" i="2" s="1"/>
  <c r="LH32" i="2"/>
  <c r="RH33" i="2"/>
  <c r="ADH33" i="2" s="1"/>
  <c r="RJ31" i="2"/>
  <c r="ADJ31" i="2" s="1"/>
  <c r="LJ30" i="2"/>
  <c r="LY32" i="2"/>
  <c r="RY33" i="2"/>
  <c r="ADY33" i="2" s="1"/>
  <c r="VZ31" i="2"/>
  <c r="AHZ31" i="2" s="1"/>
  <c r="PZ30" i="2"/>
  <c r="QF32" i="2"/>
  <c r="WF33" i="2"/>
  <c r="AIF33" i="2" s="1"/>
  <c r="NT32" i="2"/>
  <c r="TT33" i="2"/>
  <c r="AFT33" i="2" s="1"/>
  <c r="MG32" i="2"/>
  <c r="SG33" i="2"/>
  <c r="AEG33" i="2" s="1"/>
  <c r="OO32" i="2"/>
  <c r="UO33" i="2"/>
  <c r="AGO33" i="2" s="1"/>
  <c r="VB31" i="2"/>
  <c r="AHB31" i="2" s="1"/>
  <c r="PB30" i="2"/>
  <c r="PM32" i="2"/>
  <c r="VM33" i="2"/>
  <c r="AHM33" i="2" s="1"/>
  <c r="NV31" i="2"/>
  <c r="TV32" i="2"/>
  <c r="AFV32" i="2" s="1"/>
  <c r="NJ31" i="2"/>
  <c r="TJ32" i="2"/>
  <c r="AFJ32" i="2" s="1"/>
  <c r="MI31" i="2"/>
  <c r="SI32" i="2"/>
  <c r="AEI32" i="2" s="1"/>
  <c r="PS31" i="2"/>
  <c r="VS32" i="2"/>
  <c r="AHS32" i="2" s="1"/>
  <c r="UX33" i="2"/>
  <c r="AGX33" i="2" s="1"/>
  <c r="OX32" i="2"/>
  <c r="NP31" i="2"/>
  <c r="TP32" i="2"/>
  <c r="AFP32" i="2" s="1"/>
  <c r="TS32" i="2"/>
  <c r="AFS32" i="2" s="1"/>
  <c r="NS31" i="2"/>
  <c r="OL31" i="2"/>
  <c r="UL32" i="2"/>
  <c r="AGL32" i="2" s="1"/>
  <c r="RF33" i="2"/>
  <c r="ADF33" i="2" s="1"/>
  <c r="LF32" i="2"/>
  <c r="WE32" i="2"/>
  <c r="AIE32" i="2" s="1"/>
  <c r="QE31" i="2"/>
  <c r="PO32" i="2"/>
  <c r="VO33" i="2"/>
  <c r="AHO33" i="2" s="1"/>
  <c r="VF33" i="2"/>
  <c r="AHF33" i="2" s="1"/>
  <c r="PF32" i="2"/>
  <c r="OV31" i="2"/>
  <c r="UV32" i="2"/>
  <c r="AGV32" i="2" s="1"/>
  <c r="UT31" i="2"/>
  <c r="AGT31" i="2" s="1"/>
  <c r="OT30" i="2"/>
  <c r="PP32" i="2"/>
  <c r="VP33" i="2"/>
  <c r="AHP33" i="2" s="1"/>
  <c r="VN33" i="2"/>
  <c r="AHN33" i="2" s="1"/>
  <c r="PN32" i="2"/>
  <c r="PQ32" i="2"/>
  <c r="VQ33" i="2"/>
  <c r="AHQ33" i="2" s="1"/>
  <c r="OQ32" i="2"/>
  <c r="UQ33" i="2"/>
  <c r="AGQ33" i="2" s="1"/>
  <c r="NM32" i="2"/>
  <c r="TM33" i="2"/>
  <c r="AFM33" i="2" s="1"/>
  <c r="OW32" i="2"/>
  <c r="UW33" i="2"/>
  <c r="AGW33" i="2" s="1"/>
  <c r="SP31" i="2"/>
  <c r="AEP31" i="2" s="1"/>
  <c r="MP30" i="2"/>
  <c r="QS32" i="2"/>
  <c r="WS33" i="2"/>
  <c r="AIS33" i="2" s="1"/>
  <c r="QX31" i="2"/>
  <c r="WX32" i="2"/>
  <c r="AIX32" i="2" s="1"/>
  <c r="RO32" i="2"/>
  <c r="ADO32" i="2" s="1"/>
  <c r="LO31" i="2"/>
  <c r="LU32" i="2"/>
  <c r="RU33" i="2"/>
  <c r="ADU33" i="2" s="1"/>
  <c r="OI32" i="2"/>
  <c r="UI33" i="2"/>
  <c r="AGI33" i="2" s="1"/>
  <c r="PE32" i="2"/>
  <c r="VE33" i="2"/>
  <c r="AHE33" i="2" s="1"/>
  <c r="QV32" i="2"/>
  <c r="WV33" i="2"/>
  <c r="AIV33" i="2" s="1"/>
  <c r="OZ32" i="2"/>
  <c r="UZ33" i="2"/>
  <c r="AGZ33" i="2" s="1"/>
  <c r="MO32" i="2"/>
  <c r="SO33" i="2"/>
  <c r="AEO33" i="2" s="1"/>
  <c r="OK32" i="2"/>
  <c r="UK33" i="2"/>
  <c r="AGK33" i="2" s="1"/>
  <c r="AHT33" i="2" l="1"/>
  <c r="DT33" i="4" s="1"/>
  <c r="DV28" i="6"/>
  <c r="CH27" i="6"/>
  <c r="RQ32" i="2"/>
  <c r="ADQ32" i="2" s="1"/>
  <c r="TO32" i="2"/>
  <c r="AFO32" i="2" s="1"/>
  <c r="OF31" i="2"/>
  <c r="EY29" i="6"/>
  <c r="DK28" i="6"/>
  <c r="HY29" i="6"/>
  <c r="AE29" i="8" s="1"/>
  <c r="DI28" i="6"/>
  <c r="EW29" i="6"/>
  <c r="CN27" i="6"/>
  <c r="EB28" i="6"/>
  <c r="CK28" i="6"/>
  <c r="DY29" i="6"/>
  <c r="CF27" i="6"/>
  <c r="DT28" i="6"/>
  <c r="CQ26" i="6"/>
  <c r="EE27" i="6"/>
  <c r="EV28" i="6"/>
  <c r="DH27" i="6"/>
  <c r="DF25" i="6"/>
  <c r="ET26" i="6"/>
  <c r="HX28" i="6"/>
  <c r="AD28" i="8" s="1"/>
  <c r="CO27" i="6"/>
  <c r="EC28" i="6"/>
  <c r="CX25" i="6"/>
  <c r="EL26" i="6"/>
  <c r="CL27" i="6"/>
  <c r="DZ28" i="6"/>
  <c r="EK29" i="6"/>
  <c r="CW28" i="6"/>
  <c r="DQ28" i="6"/>
  <c r="FE29" i="6"/>
  <c r="EF28" i="6"/>
  <c r="CR27" i="6"/>
  <c r="DG26" i="6"/>
  <c r="EU27" i="6"/>
  <c r="EI29" i="6"/>
  <c r="CU28" i="6"/>
  <c r="DL27" i="6"/>
  <c r="EZ28" i="6"/>
  <c r="DJ27" i="6"/>
  <c r="EX28" i="6"/>
  <c r="CG27" i="6"/>
  <c r="DU28" i="6"/>
  <c r="DS29" i="6"/>
  <c r="CE28" i="6"/>
  <c r="EQ29" i="6"/>
  <c r="DC28" i="6"/>
  <c r="CP25" i="6"/>
  <c r="ED26" i="6"/>
  <c r="CY26" i="6"/>
  <c r="EM27" i="6"/>
  <c r="CV27" i="6"/>
  <c r="EJ28" i="6"/>
  <c r="DB27" i="6"/>
  <c r="EP28" i="6"/>
  <c r="FD28" i="6"/>
  <c r="DP27" i="6"/>
  <c r="EN28" i="6"/>
  <c r="CZ27" i="6"/>
  <c r="FA29" i="6"/>
  <c r="DM28" i="6"/>
  <c r="CT27" i="6"/>
  <c r="EH28" i="6"/>
  <c r="DN27" i="6"/>
  <c r="FB28" i="6"/>
  <c r="DA28" i="6"/>
  <c r="EO29" i="6"/>
  <c r="HR29" i="6" s="1"/>
  <c r="X29" i="8" s="1"/>
  <c r="DO26" i="6"/>
  <c r="FC27" i="6"/>
  <c r="DX28" i="6"/>
  <c r="CJ27" i="6"/>
  <c r="DD27" i="6"/>
  <c r="ER28" i="6"/>
  <c r="EA29" i="6"/>
  <c r="CM28" i="6"/>
  <c r="ES29" i="6"/>
  <c r="DE28" i="6"/>
  <c r="CI26" i="6"/>
  <c r="DW27" i="6"/>
  <c r="CS28" i="6"/>
  <c r="EG29" i="6"/>
  <c r="VT32" i="2"/>
  <c r="PT31" i="2"/>
  <c r="EG33" i="4"/>
  <c r="CS31" i="4"/>
  <c r="CH32" i="4"/>
  <c r="WW31" i="2"/>
  <c r="AIW31" i="2" s="1"/>
  <c r="QW30" i="2"/>
  <c r="SU30" i="2"/>
  <c r="AEU30" i="2" s="1"/>
  <c r="MU29" i="2"/>
  <c r="QN30" i="2"/>
  <c r="WN31" i="2"/>
  <c r="AIN31" i="2" s="1"/>
  <c r="EW32" i="4"/>
  <c r="AU31" i="4"/>
  <c r="DV32" i="4"/>
  <c r="PV30" i="2"/>
  <c r="VV31" i="2"/>
  <c r="AHV31" i="2" s="1"/>
  <c r="CG32" i="4"/>
  <c r="WZ31" i="2"/>
  <c r="AIZ31" i="2" s="1"/>
  <c r="QZ30" i="2"/>
  <c r="WH32" i="2"/>
  <c r="AIH32" i="2" s="1"/>
  <c r="QH31" i="2"/>
  <c r="EC31" i="4"/>
  <c r="EZ32" i="4"/>
  <c r="QC29" i="2"/>
  <c r="WC30" i="2"/>
  <c r="AIC30" i="2" s="1"/>
  <c r="LB30" i="2"/>
  <c r="RB31" i="2"/>
  <c r="ADB31" i="2" s="1"/>
  <c r="WU31" i="2"/>
  <c r="AIU31" i="2" s="1"/>
  <c r="QU30" i="2"/>
  <c r="US30" i="2"/>
  <c r="AGS30" i="2" s="1"/>
  <c r="OS29" i="2"/>
  <c r="RC32" i="2"/>
  <c r="ADC32" i="2" s="1"/>
  <c r="QP31" i="2"/>
  <c r="WP32" i="2"/>
  <c r="AIP32" i="2" s="1"/>
  <c r="TN32" i="2"/>
  <c r="AFN32" i="2" s="1"/>
  <c r="NN31" i="2"/>
  <c r="OU31" i="2"/>
  <c r="UU31" i="2" s="1"/>
  <c r="AGU31" i="2" s="1"/>
  <c r="UD32" i="2"/>
  <c r="AGD32" i="2" s="1"/>
  <c r="OD31" i="2"/>
  <c r="LZ31" i="2"/>
  <c r="RZ32" i="2"/>
  <c r="ADZ32" i="2" s="1"/>
  <c r="RR32" i="2"/>
  <c r="ADR32" i="2" s="1"/>
  <c r="LR31" i="2"/>
  <c r="LK31" i="2"/>
  <c r="RK32" i="2"/>
  <c r="ADK32" i="2" s="1"/>
  <c r="MA31" i="2"/>
  <c r="SA32" i="2"/>
  <c r="AEA32" i="2" s="1"/>
  <c r="MR31" i="2"/>
  <c r="SR32" i="2"/>
  <c r="AER32" i="2" s="1"/>
  <c r="MY31" i="2"/>
  <c r="SY32" i="2"/>
  <c r="AEY32" i="2" s="1"/>
  <c r="SX31" i="2"/>
  <c r="AEX31" i="2" s="1"/>
  <c r="MX30" i="2"/>
  <c r="NH31" i="2"/>
  <c r="TH32" i="2"/>
  <c r="AFH32" i="2" s="1"/>
  <c r="QR30" i="2"/>
  <c r="WR31" i="2"/>
  <c r="AIR31" i="2" s="1"/>
  <c r="MZ30" i="2"/>
  <c r="SZ31" i="2"/>
  <c r="AEZ31" i="2" s="1"/>
  <c r="QI31" i="2"/>
  <c r="WI32" i="2"/>
  <c r="AII32" i="2" s="1"/>
  <c r="PK31" i="2"/>
  <c r="VK32" i="2"/>
  <c r="AHK32" i="2" s="1"/>
  <c r="OF30" i="2"/>
  <c r="UF31" i="2"/>
  <c r="AGF31" i="2" s="1"/>
  <c r="MB31" i="2"/>
  <c r="SB32" i="2"/>
  <c r="AEB32" i="2" s="1"/>
  <c r="NG31" i="2"/>
  <c r="TG32" i="2"/>
  <c r="AFG32" i="2" s="1"/>
  <c r="NX31" i="2"/>
  <c r="TX32" i="2"/>
  <c r="AFX32" i="2" s="1"/>
  <c r="PD31" i="2"/>
  <c r="VD32" i="2"/>
  <c r="AHD32" i="2" s="1"/>
  <c r="OE31" i="2"/>
  <c r="UE32" i="2"/>
  <c r="AGE32" i="2" s="1"/>
  <c r="LS31" i="2"/>
  <c r="RS32" i="2"/>
  <c r="ADS32" i="2" s="1"/>
  <c r="LL31" i="2"/>
  <c r="RL32" i="2"/>
  <c r="ADL32" i="2" s="1"/>
  <c r="QQ31" i="2"/>
  <c r="WQ32" i="2"/>
  <c r="AIQ32" i="2" s="1"/>
  <c r="PL30" i="2"/>
  <c r="VL31" i="2"/>
  <c r="AHL31" i="2" s="1"/>
  <c r="MQ31" i="2"/>
  <c r="SQ32" i="2"/>
  <c r="AEQ32" i="2" s="1"/>
  <c r="QJ31" i="2"/>
  <c r="WJ32" i="2"/>
  <c r="AIJ32" i="2" s="1"/>
  <c r="QA31" i="2"/>
  <c r="WA32" i="2"/>
  <c r="AIA32" i="2" s="1"/>
  <c r="UN32" i="2"/>
  <c r="AGN32" i="2" s="1"/>
  <c r="ON31" i="2"/>
  <c r="NW31" i="2"/>
  <c r="TW32" i="2"/>
  <c r="AFW32" i="2" s="1"/>
  <c r="QM30" i="2"/>
  <c r="WM31" i="2"/>
  <c r="AIM31" i="2" s="1"/>
  <c r="SF32" i="2"/>
  <c r="AEF32" i="2" s="1"/>
  <c r="MF31" i="2"/>
  <c r="OG31" i="2"/>
  <c r="UG31" i="2" s="1"/>
  <c r="AGG31" i="2" s="1"/>
  <c r="NU31" i="2"/>
  <c r="TU32" i="2"/>
  <c r="AFU32" i="2" s="1"/>
  <c r="OK31" i="2"/>
  <c r="UK32" i="2"/>
  <c r="AGK32" i="2" s="1"/>
  <c r="UZ32" i="2"/>
  <c r="AGZ32" i="2" s="1"/>
  <c r="OZ31" i="2"/>
  <c r="OW31" i="2"/>
  <c r="UW32" i="2"/>
  <c r="AGW32" i="2" s="1"/>
  <c r="VN32" i="2"/>
  <c r="AHN32" i="2" s="1"/>
  <c r="PN31" i="2"/>
  <c r="UX32" i="2"/>
  <c r="AGX32" i="2" s="1"/>
  <c r="OX31" i="2"/>
  <c r="OO31" i="2"/>
  <c r="UO32" i="2"/>
  <c r="AGO32" i="2" s="1"/>
  <c r="TT32" i="2"/>
  <c r="AFT32" i="2" s="1"/>
  <c r="NT31" i="2"/>
  <c r="WD32" i="2"/>
  <c r="AID32" i="2" s="1"/>
  <c r="QD31" i="2"/>
  <c r="NC30" i="2"/>
  <c r="TC31" i="2"/>
  <c r="AFC31" i="2" s="1"/>
  <c r="MJ30" i="2"/>
  <c r="SJ31" i="2"/>
  <c r="AEJ31" i="2" s="1"/>
  <c r="UR32" i="2"/>
  <c r="AGR32" i="2" s="1"/>
  <c r="OR31" i="2"/>
  <c r="MS31" i="2"/>
  <c r="SS32" i="2"/>
  <c r="AES32" i="2" s="1"/>
  <c r="TB32" i="2"/>
  <c r="AFB32" i="2" s="1"/>
  <c r="NB31" i="2"/>
  <c r="SN32" i="2"/>
  <c r="AEN32" i="2" s="1"/>
  <c r="MN31" i="2"/>
  <c r="OA30" i="2"/>
  <c r="UA31" i="2"/>
  <c r="AGA31" i="2" s="1"/>
  <c r="QG31" i="2"/>
  <c r="WG32" i="2"/>
  <c r="AIG32" i="2" s="1"/>
  <c r="RQ31" i="2"/>
  <c r="ADQ31" i="2" s="1"/>
  <c r="LQ30" i="2"/>
  <c r="VG31" i="2"/>
  <c r="AHG31" i="2" s="1"/>
  <c r="PG30" i="2"/>
  <c r="ADG31" i="2"/>
  <c r="G31" i="4" s="1"/>
  <c r="LG30" i="2"/>
  <c r="QY30" i="2"/>
  <c r="WY31" i="2"/>
  <c r="AIY31" i="2" s="1"/>
  <c r="NZ31" i="2"/>
  <c r="TZ32" i="2"/>
  <c r="AFZ32" i="2" s="1"/>
  <c r="QO30" i="2"/>
  <c r="WO31" i="2"/>
  <c r="AIO31" i="2" s="1"/>
  <c r="NI31" i="2"/>
  <c r="TI32" i="2"/>
  <c r="AFI32" i="2" s="1"/>
  <c r="MT31" i="2"/>
  <c r="ST32" i="2"/>
  <c r="AET32" i="2" s="1"/>
  <c r="SL32" i="2"/>
  <c r="AEL32" i="2" s="1"/>
  <c r="ML31" i="2"/>
  <c r="QK31" i="2"/>
  <c r="WK32" i="2"/>
  <c r="AIK32" i="2" s="1"/>
  <c r="WT32" i="2"/>
  <c r="AIT32" i="2" s="1"/>
  <c r="QT31" i="2"/>
  <c r="LY31" i="2"/>
  <c r="RY32" i="2"/>
  <c r="ADY32" i="2" s="1"/>
  <c r="NM31" i="2"/>
  <c r="TM32" i="2"/>
  <c r="AFM32" i="2" s="1"/>
  <c r="TJ31" i="2"/>
  <c r="AFJ31" i="2" s="1"/>
  <c r="NJ30" i="2"/>
  <c r="VB30" i="2"/>
  <c r="AHB30" i="2" s="1"/>
  <c r="PB29" i="2"/>
  <c r="PC30" i="2"/>
  <c r="VC31" i="2"/>
  <c r="AHC31" i="2" s="1"/>
  <c r="QB30" i="2"/>
  <c r="WB31" i="2"/>
  <c r="AIB31" i="2" s="1"/>
  <c r="MK31" i="2"/>
  <c r="SK32" i="2"/>
  <c r="AEK32" i="2" s="1"/>
  <c r="PA31" i="2"/>
  <c r="VA32" i="2"/>
  <c r="AHA32" i="2" s="1"/>
  <c r="PJ28" i="2"/>
  <c r="VJ29" i="2"/>
  <c r="AHJ29" i="2" s="1"/>
  <c r="OP30" i="2"/>
  <c r="UP31" i="2"/>
  <c r="AGP31" i="2" s="1"/>
  <c r="WL32" i="2"/>
  <c r="AIL32" i="2" s="1"/>
  <c r="QL31" i="2"/>
  <c r="RH32" i="2"/>
  <c r="ADH32" i="2" s="1"/>
  <c r="LH31" i="2"/>
  <c r="OM30" i="2"/>
  <c r="UM31" i="2"/>
  <c r="AGM31" i="2" s="1"/>
  <c r="UB31" i="2"/>
  <c r="AGB31" i="2" s="1"/>
  <c r="OB30" i="2"/>
  <c r="TV31" i="2"/>
  <c r="AFV31" i="2" s="1"/>
  <c r="NV30" i="2"/>
  <c r="WX31" i="2"/>
  <c r="AIX31" i="2" s="1"/>
  <c r="QX30" i="2"/>
  <c r="VF32" i="2"/>
  <c r="AHF32" i="2" s="1"/>
  <c r="PF31" i="2"/>
  <c r="MG31" i="2"/>
  <c r="SG32" i="2"/>
  <c r="AEG32" i="2" s="1"/>
  <c r="QV31" i="2"/>
  <c r="WV32" i="2"/>
  <c r="AIV32" i="2" s="1"/>
  <c r="PP31" i="2"/>
  <c r="VP32" i="2"/>
  <c r="AHP32" i="2" s="1"/>
  <c r="RF32" i="2"/>
  <c r="ADF32" i="2" s="1"/>
  <c r="LF31" i="2"/>
  <c r="PS30" i="2"/>
  <c r="VS31" i="2"/>
  <c r="AHS31" i="2" s="1"/>
  <c r="WF32" i="2"/>
  <c r="AIF32" i="2" s="1"/>
  <c r="QF31" i="2"/>
  <c r="NE31" i="2"/>
  <c r="TE32" i="2"/>
  <c r="AFE32" i="2" s="1"/>
  <c r="TR32" i="2"/>
  <c r="AFR32" i="2" s="1"/>
  <c r="NR31" i="2"/>
  <c r="LW30" i="2"/>
  <c r="RW31" i="2"/>
  <c r="ADW31" i="2" s="1"/>
  <c r="LI31" i="2"/>
  <c r="RI32" i="2"/>
  <c r="ADI32" i="2" s="1"/>
  <c r="SW31" i="2"/>
  <c r="AEW31" i="2" s="1"/>
  <c r="MW30" i="2"/>
  <c r="TK32" i="2"/>
  <c r="AFK32" i="2" s="1"/>
  <c r="NK31" i="2"/>
  <c r="SV31" i="2"/>
  <c r="AEV31" i="2" s="1"/>
  <c r="MV30" i="2"/>
  <c r="TL32" i="2"/>
  <c r="AFL32" i="2" s="1"/>
  <c r="NL31" i="2"/>
  <c r="VX32" i="2"/>
  <c r="AHX32" i="2" s="1"/>
  <c r="PX31" i="2"/>
  <c r="LM31" i="2"/>
  <c r="RM32" i="2"/>
  <c r="ADM32" i="2" s="1"/>
  <c r="RV32" i="2"/>
  <c r="ADV32" i="2" s="1"/>
  <c r="LV31" i="2"/>
  <c r="LD30" i="2"/>
  <c r="RD31" i="2"/>
  <c r="ADD31" i="2" s="1"/>
  <c r="OI31" i="2"/>
  <c r="UI32" i="2"/>
  <c r="AGI32" i="2" s="1"/>
  <c r="PO31" i="2"/>
  <c r="VO32" i="2"/>
  <c r="AHO32" i="2" s="1"/>
  <c r="VR31" i="2"/>
  <c r="AHR31" i="2" s="1"/>
  <c r="PR30" i="2"/>
  <c r="QS31" i="2"/>
  <c r="WS32" i="2"/>
  <c r="AIS32" i="2" s="1"/>
  <c r="VZ30" i="2"/>
  <c r="AHZ30" i="2" s="1"/>
  <c r="PZ29" i="2"/>
  <c r="LJ29" i="2"/>
  <c r="RJ30" i="2"/>
  <c r="ADJ30" i="2" s="1"/>
  <c r="NY31" i="2"/>
  <c r="TY32" i="2"/>
  <c r="AFY32" i="2" s="1"/>
  <c r="UY31" i="2"/>
  <c r="AGY31" i="2" s="1"/>
  <c r="OY30" i="2"/>
  <c r="LT30" i="2"/>
  <c r="RT31" i="2"/>
  <c r="ADT31" i="2" s="1"/>
  <c r="MH29" i="2"/>
  <c r="SH30" i="2"/>
  <c r="AEH30" i="2" s="1"/>
  <c r="RC31" i="2"/>
  <c r="ADC31" i="2" s="1"/>
  <c r="LC30" i="2"/>
  <c r="LX31" i="2"/>
  <c r="RX32" i="2"/>
  <c r="ADX32" i="2" s="1"/>
  <c r="TS31" i="2"/>
  <c r="AFS31" i="2" s="1"/>
  <c r="NS30" i="2"/>
  <c r="UQ32" i="2"/>
  <c r="AGQ32" i="2" s="1"/>
  <c r="OQ31" i="2"/>
  <c r="NP30" i="2"/>
  <c r="TP31" i="2"/>
  <c r="AFP31" i="2" s="1"/>
  <c r="MO31" i="2"/>
  <c r="SO32" i="2"/>
  <c r="AEO32" i="2" s="1"/>
  <c r="PE31" i="2"/>
  <c r="VE32" i="2"/>
  <c r="AHE32" i="2" s="1"/>
  <c r="LO30" i="2"/>
  <c r="RO31" i="2"/>
  <c r="ADO31" i="2" s="1"/>
  <c r="SP30" i="2"/>
  <c r="AEP30" i="2" s="1"/>
  <c r="MP29" i="2"/>
  <c r="SI31" i="2"/>
  <c r="AEI31" i="2" s="1"/>
  <c r="MI30" i="2"/>
  <c r="PY31" i="2"/>
  <c r="VY32" i="2"/>
  <c r="AHY32" i="2" s="1"/>
  <c r="MD30" i="2"/>
  <c r="SD31" i="2"/>
  <c r="AED31" i="2" s="1"/>
  <c r="VH31" i="2"/>
  <c r="AHH31" i="2" s="1"/>
  <c r="PH30" i="2"/>
  <c r="TF31" i="2"/>
  <c r="AFF31" i="2" s="1"/>
  <c r="NF30" i="2"/>
  <c r="NA31" i="2"/>
  <c r="TA32" i="2"/>
  <c r="AFA32" i="2" s="1"/>
  <c r="VI30" i="2"/>
  <c r="AHI30" i="2" s="1"/>
  <c r="PI29" i="2"/>
  <c r="UC30" i="2"/>
  <c r="AGC30" i="2" s="1"/>
  <c r="OC29" i="2"/>
  <c r="VW32" i="2"/>
  <c r="AHW32" i="2" s="1"/>
  <c r="PW31" i="2"/>
  <c r="MC31" i="2"/>
  <c r="SC32" i="2"/>
  <c r="AEC32" i="2" s="1"/>
  <c r="SE32" i="2"/>
  <c r="AEE32" i="2" s="1"/>
  <c r="ME31" i="2"/>
  <c r="LE31" i="2"/>
  <c r="RE32" i="2"/>
  <c r="ADE32" i="2" s="1"/>
  <c r="RN32" i="2"/>
  <c r="ADN32" i="2" s="1"/>
  <c r="LN31" i="2"/>
  <c r="PU31" i="2"/>
  <c r="VU32" i="2"/>
  <c r="AHU32" i="2" s="1"/>
  <c r="PQ31" i="2"/>
  <c r="VQ32" i="2"/>
  <c r="AHQ32" i="2" s="1"/>
  <c r="WE31" i="2"/>
  <c r="AIE31" i="2" s="1"/>
  <c r="QE30" i="2"/>
  <c r="LU31" i="2"/>
  <c r="RU32" i="2"/>
  <c r="ADU32" i="2" s="1"/>
  <c r="OH31" i="2"/>
  <c r="UH31" i="2" s="1"/>
  <c r="AGH31" i="2" s="1"/>
  <c r="UT30" i="2"/>
  <c r="AGT30" i="2" s="1"/>
  <c r="OT29" i="2"/>
  <c r="OV30" i="2"/>
  <c r="UV31" i="2"/>
  <c r="AGV31" i="2" s="1"/>
  <c r="UL31" i="2"/>
  <c r="AGL31" i="2" s="1"/>
  <c r="OL30" i="2"/>
  <c r="TO31" i="2"/>
  <c r="AFO31" i="2" s="1"/>
  <c r="NO30" i="2"/>
  <c r="PM31" i="2"/>
  <c r="VM32" i="2"/>
  <c r="AHM32" i="2" s="1"/>
  <c r="LP30" i="2"/>
  <c r="RP31" i="2"/>
  <c r="ADP31" i="2" s="1"/>
  <c r="NQ31" i="2"/>
  <c r="TQ32" i="2"/>
  <c r="AFQ32" i="2" s="1"/>
  <c r="SM31" i="2"/>
  <c r="AEM31" i="2" s="1"/>
  <c r="MM30" i="2"/>
  <c r="OJ31" i="2"/>
  <c r="UJ32" i="2"/>
  <c r="AGJ32" i="2" s="1"/>
  <c r="ND31" i="2"/>
  <c r="TD32" i="2"/>
  <c r="AFD32" i="2" s="1"/>
  <c r="DV27" i="6" l="1"/>
  <c r="CH26" i="6"/>
  <c r="AHT32" i="2"/>
  <c r="DT32" i="4" s="1"/>
  <c r="DB26" i="6"/>
  <c r="EP27" i="6"/>
  <c r="CI25" i="6"/>
  <c r="DW26" i="6"/>
  <c r="DM27" i="6"/>
  <c r="FA28" i="6"/>
  <c r="FD27" i="6"/>
  <c r="DP26" i="6"/>
  <c r="DS28" i="6"/>
  <c r="CE27" i="6"/>
  <c r="FE28" i="6"/>
  <c r="DQ27" i="6"/>
  <c r="CX24" i="6"/>
  <c r="EL25" i="6"/>
  <c r="CQ25" i="6"/>
  <c r="EE26" i="6"/>
  <c r="CN26" i="6"/>
  <c r="EB27" i="6"/>
  <c r="DE27" i="6"/>
  <c r="ES28" i="6"/>
  <c r="CJ26" i="6"/>
  <c r="DX27" i="6"/>
  <c r="DA27" i="6"/>
  <c r="EO28" i="6"/>
  <c r="HR28" i="6" s="1"/>
  <c r="X28" i="8" s="1"/>
  <c r="CV26" i="6"/>
  <c r="EJ27" i="6"/>
  <c r="CU27" i="6"/>
  <c r="EI28" i="6"/>
  <c r="DF24" i="6"/>
  <c r="ET25" i="6"/>
  <c r="CW27" i="6"/>
  <c r="EK28" i="6"/>
  <c r="CO26" i="6"/>
  <c r="EC27" i="6"/>
  <c r="CF26" i="6"/>
  <c r="DT27" i="6"/>
  <c r="EA28" i="6"/>
  <c r="CM27" i="6"/>
  <c r="DN26" i="6"/>
  <c r="FB27" i="6"/>
  <c r="CY25" i="6"/>
  <c r="EM26" i="6"/>
  <c r="CG26" i="6"/>
  <c r="DU27" i="6"/>
  <c r="HX27" i="6"/>
  <c r="AD27" i="8" s="1"/>
  <c r="DH26" i="6"/>
  <c r="EV27" i="6"/>
  <c r="DI27" i="6"/>
  <c r="EW28" i="6"/>
  <c r="DL26" i="6"/>
  <c r="EZ27" i="6"/>
  <c r="DG25" i="6"/>
  <c r="EU26" i="6"/>
  <c r="HY28" i="6"/>
  <c r="AE28" i="8" s="1"/>
  <c r="DJ26" i="6"/>
  <c r="EX27" i="6"/>
  <c r="CS27" i="6"/>
  <c r="EG28" i="6"/>
  <c r="CP24" i="6"/>
  <c r="ED25" i="6"/>
  <c r="EF27" i="6"/>
  <c r="CR26" i="6"/>
  <c r="CL26" i="6"/>
  <c r="DZ27" i="6"/>
  <c r="DO25" i="6"/>
  <c r="FC26" i="6"/>
  <c r="DD26" i="6"/>
  <c r="ER27" i="6"/>
  <c r="CZ26" i="6"/>
  <c r="EN27" i="6"/>
  <c r="EQ28" i="6"/>
  <c r="DC27" i="6"/>
  <c r="CK27" i="6"/>
  <c r="DY28" i="6"/>
  <c r="DK27" i="6"/>
  <c r="EY28" i="6"/>
  <c r="CT26" i="6"/>
  <c r="EH27" i="6"/>
  <c r="PT30" i="2"/>
  <c r="VT31" i="2"/>
  <c r="SU29" i="2"/>
  <c r="AEU29" i="2" s="1"/>
  <c r="MU28" i="2"/>
  <c r="WZ30" i="2"/>
  <c r="AIZ30" i="2" s="1"/>
  <c r="QZ29" i="2"/>
  <c r="AU30" i="4"/>
  <c r="CG31" i="4"/>
  <c r="LB29" i="2"/>
  <c r="RB30" i="2"/>
  <c r="ADB30" i="2" s="1"/>
  <c r="EZ31" i="4"/>
  <c r="WW30" i="2"/>
  <c r="AIW30" i="2" s="1"/>
  <c r="QW29" i="2"/>
  <c r="EC30" i="4"/>
  <c r="EW31" i="4"/>
  <c r="OU30" i="2"/>
  <c r="OU29" i="2" s="1"/>
  <c r="US29" i="2"/>
  <c r="AGS29" i="2" s="1"/>
  <c r="OS28" i="2"/>
  <c r="QC28" i="2"/>
  <c r="WC29" i="2"/>
  <c r="AIC29" i="2" s="1"/>
  <c r="DV31" i="4"/>
  <c r="CS30" i="4"/>
  <c r="PV29" i="2"/>
  <c r="VV30" i="2"/>
  <c r="AHV30" i="2" s="1"/>
  <c r="WN30" i="2"/>
  <c r="AIN30" i="2" s="1"/>
  <c r="QN29" i="2"/>
  <c r="QU29" i="2"/>
  <c r="WU30" i="2"/>
  <c r="AIU30" i="2" s="1"/>
  <c r="CH31" i="4"/>
  <c r="EG32" i="4"/>
  <c r="WH31" i="2"/>
  <c r="AIH31" i="2" s="1"/>
  <c r="QH30" i="2"/>
  <c r="WP31" i="2"/>
  <c r="AIP31" i="2" s="1"/>
  <c r="QP30" i="2"/>
  <c r="TN31" i="2"/>
  <c r="AFN31" i="2" s="1"/>
  <c r="NN30" i="2"/>
  <c r="OD30" i="2"/>
  <c r="UD31" i="2"/>
  <c r="AGD31" i="2" s="1"/>
  <c r="RR31" i="2"/>
  <c r="ADR31" i="2" s="1"/>
  <c r="LR30" i="2"/>
  <c r="RZ31" i="2"/>
  <c r="ADZ31" i="2" s="1"/>
  <c r="LZ30" i="2"/>
  <c r="QJ30" i="2"/>
  <c r="WJ31" i="2"/>
  <c r="AIJ31" i="2" s="1"/>
  <c r="LL30" i="2"/>
  <c r="RL31" i="2"/>
  <c r="ADL31" i="2" s="1"/>
  <c r="NX30" i="2"/>
  <c r="TX31" i="2"/>
  <c r="AFX31" i="2" s="1"/>
  <c r="UF30" i="2"/>
  <c r="AGF30" i="2" s="1"/>
  <c r="OF29" i="2"/>
  <c r="MZ29" i="2"/>
  <c r="SZ30" i="2"/>
  <c r="AEZ30" i="2" s="1"/>
  <c r="MY30" i="2"/>
  <c r="SY31" i="2"/>
  <c r="AEY31" i="2" s="1"/>
  <c r="SX30" i="2"/>
  <c r="AEX30" i="2" s="1"/>
  <c r="MX29" i="2"/>
  <c r="NW30" i="2"/>
  <c r="TW31" i="2"/>
  <c r="AFW31" i="2" s="1"/>
  <c r="SQ31" i="2"/>
  <c r="AEQ31" i="2" s="1"/>
  <c r="MQ30" i="2"/>
  <c r="LS30" i="2"/>
  <c r="RS31" i="2"/>
  <c r="ADS31" i="2" s="1"/>
  <c r="WR30" i="2"/>
  <c r="AIR30" i="2" s="1"/>
  <c r="QR29" i="2"/>
  <c r="MR30" i="2"/>
  <c r="SR31" i="2"/>
  <c r="AER31" i="2" s="1"/>
  <c r="ON30" i="2"/>
  <c r="UN31" i="2"/>
  <c r="AGN31" i="2" s="1"/>
  <c r="VL30" i="2"/>
  <c r="AHL30" i="2" s="1"/>
  <c r="PL29" i="2"/>
  <c r="UE31" i="2"/>
  <c r="AGE31" i="2" s="1"/>
  <c r="OE30" i="2"/>
  <c r="TG31" i="2"/>
  <c r="AFG31" i="2" s="1"/>
  <c r="NG30" i="2"/>
  <c r="PK30" i="2"/>
  <c r="VK31" i="2"/>
  <c r="AHK31" i="2" s="1"/>
  <c r="NH30" i="2"/>
  <c r="TH31" i="2"/>
  <c r="AFH31" i="2" s="1"/>
  <c r="SA31" i="2"/>
  <c r="AEA31" i="2" s="1"/>
  <c r="MA30" i="2"/>
  <c r="QA30" i="2"/>
  <c r="WA31" i="2"/>
  <c r="AIA31" i="2" s="1"/>
  <c r="QQ30" i="2"/>
  <c r="WQ31" i="2"/>
  <c r="AIQ31" i="2" s="1"/>
  <c r="VD31" i="2"/>
  <c r="AHD31" i="2" s="1"/>
  <c r="PD30" i="2"/>
  <c r="MB30" i="2"/>
  <c r="SB31" i="2"/>
  <c r="AEB31" i="2" s="1"/>
  <c r="QI30" i="2"/>
  <c r="WI31" i="2"/>
  <c r="AII31" i="2" s="1"/>
  <c r="RK31" i="2"/>
  <c r="ADK31" i="2" s="1"/>
  <c r="LK30" i="2"/>
  <c r="WF31" i="2"/>
  <c r="AIF31" i="2" s="1"/>
  <c r="QF30" i="2"/>
  <c r="MK30" i="2"/>
  <c r="SK31" i="2"/>
  <c r="AEK31" i="2" s="1"/>
  <c r="NI30" i="2"/>
  <c r="TI31" i="2"/>
  <c r="AFI31" i="2" s="1"/>
  <c r="PM30" i="2"/>
  <c r="VM31" i="2"/>
  <c r="AHM31" i="2" s="1"/>
  <c r="UT29" i="2"/>
  <c r="AGT29" i="2" s="1"/>
  <c r="OT28" i="2"/>
  <c r="PI28" i="2"/>
  <c r="VI29" i="2"/>
  <c r="AHI29" i="2" s="1"/>
  <c r="LO29" i="2"/>
  <c r="RO30" i="2"/>
  <c r="ADO30" i="2" s="1"/>
  <c r="UQ31" i="2"/>
  <c r="AGQ31" i="2" s="1"/>
  <c r="OQ30" i="2"/>
  <c r="RX31" i="2"/>
  <c r="ADX31" i="2" s="1"/>
  <c r="LX30" i="2"/>
  <c r="NY30" i="2"/>
  <c r="TY31" i="2"/>
  <c r="AFY31" i="2" s="1"/>
  <c r="RV31" i="2"/>
  <c r="ADV31" i="2" s="1"/>
  <c r="LV30" i="2"/>
  <c r="SV30" i="2"/>
  <c r="AEV30" i="2" s="1"/>
  <c r="MV29" i="2"/>
  <c r="LF30" i="2"/>
  <c r="RF31" i="2"/>
  <c r="ADF31" i="2" s="1"/>
  <c r="PF30" i="2"/>
  <c r="VF31" i="2"/>
  <c r="AHF31" i="2" s="1"/>
  <c r="PJ27" i="2"/>
  <c r="VJ28" i="2"/>
  <c r="AHJ28" i="2" s="1"/>
  <c r="PC29" i="2"/>
  <c r="VC30" i="2"/>
  <c r="AHC30" i="2" s="1"/>
  <c r="QT30" i="2"/>
  <c r="WT31" i="2"/>
  <c r="AIT31" i="2" s="1"/>
  <c r="LG29" i="2"/>
  <c r="LG28" i="2" s="1"/>
  <c r="LG27" i="2" s="1"/>
  <c r="LG26" i="2" s="1"/>
  <c r="LG25" i="2" s="1"/>
  <c r="LG24" i="2" s="1"/>
  <c r="LG23" i="2" s="1"/>
  <c r="LG22" i="2" s="1"/>
  <c r="LG21" i="2" s="1"/>
  <c r="LG20" i="2" s="1"/>
  <c r="LG19" i="2" s="1"/>
  <c r="LG18" i="2" s="1"/>
  <c r="LG17" i="2" s="1"/>
  <c r="LG16" i="2" s="1"/>
  <c r="LG15" i="2" s="1"/>
  <c r="LG14" i="2" s="1"/>
  <c r="LG13" i="2" s="1"/>
  <c r="LG12" i="2" s="1"/>
  <c r="LG11" i="2" s="1"/>
  <c r="LG10" i="2" s="1"/>
  <c r="LG9" i="2" s="1"/>
  <c r="LG8" i="2" s="1"/>
  <c r="LG7" i="2" s="1"/>
  <c r="LG6" i="2" s="1"/>
  <c r="LG5" i="2" s="1"/>
  <c r="LG4" i="2" s="1"/>
  <c r="ADG30" i="2"/>
  <c r="G30" i="4" s="1"/>
  <c r="OX30" i="2"/>
  <c r="UX31" i="2"/>
  <c r="AGX31" i="2" s="1"/>
  <c r="UV30" i="2"/>
  <c r="AGV30" i="2" s="1"/>
  <c r="OV29" i="2"/>
  <c r="RP30" i="2"/>
  <c r="ADP30" i="2" s="1"/>
  <c r="LP29" i="2"/>
  <c r="QE29" i="2"/>
  <c r="WE30" i="2"/>
  <c r="AIE30" i="2" s="1"/>
  <c r="PW30" i="2"/>
  <c r="VW31" i="2"/>
  <c r="AHW31" i="2" s="1"/>
  <c r="PY30" i="2"/>
  <c r="VY31" i="2"/>
  <c r="AHY31" i="2" s="1"/>
  <c r="VX31" i="2"/>
  <c r="AHX31" i="2" s="1"/>
  <c r="PX30" i="2"/>
  <c r="RI31" i="2"/>
  <c r="ADI31" i="2" s="1"/>
  <c r="LI30" i="2"/>
  <c r="WV31" i="2"/>
  <c r="AIV31" i="2" s="1"/>
  <c r="QV30" i="2"/>
  <c r="WO30" i="2"/>
  <c r="AIO30" i="2" s="1"/>
  <c r="QO29" i="2"/>
  <c r="OW30" i="2"/>
  <c r="UW31" i="2"/>
  <c r="AGW31" i="2" s="1"/>
  <c r="NQ30" i="2"/>
  <c r="TQ31" i="2"/>
  <c r="AFQ31" i="2" s="1"/>
  <c r="WG31" i="2"/>
  <c r="AIG31" i="2" s="1"/>
  <c r="QG30" i="2"/>
  <c r="LE30" i="2"/>
  <c r="RE31" i="2"/>
  <c r="ADE31" i="2" s="1"/>
  <c r="ME30" i="2"/>
  <c r="SE31" i="2"/>
  <c r="AEE31" i="2" s="1"/>
  <c r="PE30" i="2"/>
  <c r="VE31" i="2"/>
  <c r="AHE31" i="2" s="1"/>
  <c r="RC30" i="2"/>
  <c r="ADC30" i="2" s="1"/>
  <c r="LC29" i="2"/>
  <c r="RJ29" i="2"/>
  <c r="ADJ29" i="2" s="1"/>
  <c r="LJ28" i="2"/>
  <c r="QS30" i="2"/>
  <c r="WS31" i="2"/>
  <c r="AIS31" i="2" s="1"/>
  <c r="PO30" i="2"/>
  <c r="VO31" i="2"/>
  <c r="AHO31" i="2" s="1"/>
  <c r="NK30" i="2"/>
  <c r="TK31" i="2"/>
  <c r="AFK31" i="2" s="1"/>
  <c r="TE31" i="2"/>
  <c r="AFE31" i="2" s="1"/>
  <c r="NE30" i="2"/>
  <c r="QL30" i="2"/>
  <c r="WL31" i="2"/>
  <c r="AIL31" i="2" s="1"/>
  <c r="MT30" i="2"/>
  <c r="ST31" i="2"/>
  <c r="AET31" i="2" s="1"/>
  <c r="TZ31" i="2"/>
  <c r="AFZ31" i="2" s="1"/>
  <c r="NZ30" i="2"/>
  <c r="PG29" i="2"/>
  <c r="VG30" i="2"/>
  <c r="AHG30" i="2" s="1"/>
  <c r="NB30" i="2"/>
  <c r="TB31" i="2"/>
  <c r="AFB31" i="2" s="1"/>
  <c r="SJ30" i="2"/>
  <c r="AEJ30" i="2" s="1"/>
  <c r="MJ29" i="2"/>
  <c r="TT31" i="2"/>
  <c r="AFT31" i="2" s="1"/>
  <c r="NT30" i="2"/>
  <c r="UZ31" i="2"/>
  <c r="AGZ31" i="2" s="1"/>
  <c r="OZ30" i="2"/>
  <c r="MF30" i="2"/>
  <c r="SF31" i="2"/>
  <c r="AEF31" i="2" s="1"/>
  <c r="MM29" i="2"/>
  <c r="SM30" i="2"/>
  <c r="AEM30" i="2" s="1"/>
  <c r="RD30" i="2"/>
  <c r="ADD30" i="2" s="1"/>
  <c r="LD29" i="2"/>
  <c r="VQ31" i="2"/>
  <c r="AHQ31" i="2" s="1"/>
  <c r="PQ30" i="2"/>
  <c r="UL30" i="2"/>
  <c r="AGL30" i="2" s="1"/>
  <c r="OL29" i="2"/>
  <c r="PU30" i="2"/>
  <c r="VU31" i="2"/>
  <c r="AHU31" i="2" s="1"/>
  <c r="VH30" i="2"/>
  <c r="AHH30" i="2" s="1"/>
  <c r="PH29" i="2"/>
  <c r="NS29" i="2"/>
  <c r="TS30" i="2"/>
  <c r="AFS30" i="2" s="1"/>
  <c r="OY29" i="2"/>
  <c r="UY30" i="2"/>
  <c r="AGY30" i="2" s="1"/>
  <c r="VZ29" i="2"/>
  <c r="AHZ29" i="2" s="1"/>
  <c r="PZ28" i="2"/>
  <c r="LW29" i="2"/>
  <c r="RW30" i="2"/>
  <c r="ADW30" i="2" s="1"/>
  <c r="WX30" i="2"/>
  <c r="AIX30" i="2" s="1"/>
  <c r="QX29" i="2"/>
  <c r="UB30" i="2"/>
  <c r="AGB30" i="2" s="1"/>
  <c r="OB29" i="2"/>
  <c r="OP29" i="2"/>
  <c r="UP30" i="2"/>
  <c r="AGP30" i="2" s="1"/>
  <c r="VA31" i="2"/>
  <c r="AHA31" i="2" s="1"/>
  <c r="PA30" i="2"/>
  <c r="NM30" i="2"/>
  <c r="TM31" i="2"/>
  <c r="AFM31" i="2" s="1"/>
  <c r="OA29" i="2"/>
  <c r="UA30" i="2"/>
  <c r="AGA30" i="2" s="1"/>
  <c r="LN30" i="2"/>
  <c r="RN31" i="2"/>
  <c r="ADN31" i="2" s="1"/>
  <c r="OC28" i="2"/>
  <c r="UC29" i="2"/>
  <c r="AGC29" i="2" s="1"/>
  <c r="MO30" i="2"/>
  <c r="SO31" i="2"/>
  <c r="AEO31" i="2" s="1"/>
  <c r="OI30" i="2"/>
  <c r="UI31" i="2"/>
  <c r="AGI31" i="2" s="1"/>
  <c r="SW30" i="2"/>
  <c r="AEW30" i="2" s="1"/>
  <c r="MW29" i="2"/>
  <c r="TR31" i="2"/>
  <c r="AFR31" i="2" s="1"/>
  <c r="NR30" i="2"/>
  <c r="VP31" i="2"/>
  <c r="AHP31" i="2" s="1"/>
  <c r="PP30" i="2"/>
  <c r="VB29" i="2"/>
  <c r="AHB29" i="2" s="1"/>
  <c r="PB28" i="2"/>
  <c r="QY29" i="2"/>
  <c r="WY30" i="2"/>
  <c r="AIY30" i="2" s="1"/>
  <c r="RQ30" i="2"/>
  <c r="ADQ30" i="2" s="1"/>
  <c r="LQ29" i="2"/>
  <c r="NC29" i="2"/>
  <c r="TC30" i="2"/>
  <c r="AFC30" i="2" s="1"/>
  <c r="RH31" i="2"/>
  <c r="ADH31" i="2" s="1"/>
  <c r="LH30" i="2"/>
  <c r="NU30" i="2"/>
  <c r="TU31" i="2"/>
  <c r="AFU31" i="2" s="1"/>
  <c r="TO30" i="2"/>
  <c r="AFO30" i="2" s="1"/>
  <c r="NO29" i="2"/>
  <c r="ND30" i="2"/>
  <c r="TD31" i="2"/>
  <c r="AFD31" i="2" s="1"/>
  <c r="UJ31" i="2"/>
  <c r="AGJ31" i="2" s="1"/>
  <c r="OJ30" i="2"/>
  <c r="SI30" i="2"/>
  <c r="AEI30" i="2" s="1"/>
  <c r="MI29" i="2"/>
  <c r="SP29" i="2"/>
  <c r="AEP29" i="2" s="1"/>
  <c r="MP28" i="2"/>
  <c r="MH28" i="2"/>
  <c r="SH29" i="2"/>
  <c r="AEH29" i="2" s="1"/>
  <c r="NL30" i="2"/>
  <c r="TL31" i="2"/>
  <c r="AFL31" i="2" s="1"/>
  <c r="RY31" i="2"/>
  <c r="ADY31" i="2" s="1"/>
  <c r="LY30" i="2"/>
  <c r="QK30" i="2"/>
  <c r="WK31" i="2"/>
  <c r="AIK31" i="2" s="1"/>
  <c r="QD30" i="2"/>
  <c r="WD31" i="2"/>
  <c r="AID31" i="2" s="1"/>
  <c r="OO30" i="2"/>
  <c r="UO31" i="2"/>
  <c r="AGO31" i="2" s="1"/>
  <c r="OK30" i="2"/>
  <c r="UK31" i="2"/>
  <c r="AGK31" i="2" s="1"/>
  <c r="OG30" i="2"/>
  <c r="UG30" i="2" s="1"/>
  <c r="AGG30" i="2" s="1"/>
  <c r="QM29" i="2"/>
  <c r="WM30" i="2"/>
  <c r="AIM30" i="2" s="1"/>
  <c r="TF30" i="2"/>
  <c r="AFF30" i="2" s="1"/>
  <c r="NF29" i="2"/>
  <c r="TP30" i="2"/>
  <c r="AFP30" i="2" s="1"/>
  <c r="NP29" i="2"/>
  <c r="UR31" i="2"/>
  <c r="AGR31" i="2" s="1"/>
  <c r="OR30" i="2"/>
  <c r="OH30" i="2"/>
  <c r="UH30" i="2" s="1"/>
  <c r="AGH30" i="2" s="1"/>
  <c r="LU30" i="2"/>
  <c r="RU31" i="2"/>
  <c r="ADU31" i="2" s="1"/>
  <c r="MC30" i="2"/>
  <c r="SC31" i="2"/>
  <c r="AEC31" i="2" s="1"/>
  <c r="NA30" i="2"/>
  <c r="TA31" i="2"/>
  <c r="AFA31" i="2" s="1"/>
  <c r="MD29" i="2"/>
  <c r="SD30" i="2"/>
  <c r="AED30" i="2" s="1"/>
  <c r="RT30" i="2"/>
  <c r="ADT30" i="2" s="1"/>
  <c r="LT29" i="2"/>
  <c r="VR30" i="2"/>
  <c r="AHR30" i="2" s="1"/>
  <c r="PR29" i="2"/>
  <c r="LM30" i="2"/>
  <c r="RM31" i="2"/>
  <c r="ADM31" i="2" s="1"/>
  <c r="VS30" i="2"/>
  <c r="AHS30" i="2" s="1"/>
  <c r="PS29" i="2"/>
  <c r="MG30" i="2"/>
  <c r="SG31" i="2"/>
  <c r="AEG31" i="2" s="1"/>
  <c r="TV30" i="2"/>
  <c r="AFV30" i="2" s="1"/>
  <c r="NV29" i="2"/>
  <c r="UM30" i="2"/>
  <c r="AGM30" i="2" s="1"/>
  <c r="OM29" i="2"/>
  <c r="WB30" i="2"/>
  <c r="AIB30" i="2" s="1"/>
  <c r="QB29" i="2"/>
  <c r="NJ29" i="2"/>
  <c r="TJ30" i="2"/>
  <c r="AFJ30" i="2" s="1"/>
  <c r="ML30" i="2"/>
  <c r="SL31" i="2"/>
  <c r="AEL31" i="2" s="1"/>
  <c r="SN31" i="2"/>
  <c r="AEN31" i="2" s="1"/>
  <c r="MN30" i="2"/>
  <c r="MS30" i="2"/>
  <c r="SS31" i="2"/>
  <c r="AES31" i="2" s="1"/>
  <c r="PN30" i="2"/>
  <c r="VN31" i="2"/>
  <c r="AHN31" i="2" s="1"/>
  <c r="AHT31" i="2" l="1"/>
  <c r="DT31" i="4" s="1"/>
  <c r="CH25" i="6"/>
  <c r="DV26" i="6"/>
  <c r="DZ26" i="6"/>
  <c r="CL25" i="6"/>
  <c r="CS26" i="6"/>
  <c r="EG27" i="6"/>
  <c r="DI26" i="6"/>
  <c r="EW27" i="6"/>
  <c r="EM25" i="6"/>
  <c r="CY24" i="6"/>
  <c r="CF25" i="6"/>
  <c r="DT26" i="6"/>
  <c r="DX26" i="6"/>
  <c r="CJ25" i="6"/>
  <c r="DC26" i="6"/>
  <c r="EQ27" i="6"/>
  <c r="EN26" i="6"/>
  <c r="CZ25" i="6"/>
  <c r="EF26" i="6"/>
  <c r="CR25" i="6"/>
  <c r="HX26" i="6"/>
  <c r="AD26" i="8" s="1"/>
  <c r="HY27" i="6"/>
  <c r="AE27" i="8" s="1"/>
  <c r="CX23" i="6"/>
  <c r="EL24" i="6"/>
  <c r="EH26" i="6"/>
  <c r="CT25" i="6"/>
  <c r="EU25" i="6"/>
  <c r="DG24" i="6"/>
  <c r="EV26" i="6"/>
  <c r="DH25" i="6"/>
  <c r="EC26" i="6"/>
  <c r="CO25" i="6"/>
  <c r="CV25" i="6"/>
  <c r="EJ26" i="6"/>
  <c r="ES27" i="6"/>
  <c r="DE26" i="6"/>
  <c r="DQ26" i="6"/>
  <c r="FE27" i="6"/>
  <c r="FA27" i="6"/>
  <c r="DM26" i="6"/>
  <c r="DD25" i="6"/>
  <c r="ER26" i="6"/>
  <c r="EX26" i="6"/>
  <c r="DJ25" i="6"/>
  <c r="DN25" i="6"/>
  <c r="FB26" i="6"/>
  <c r="DF23" i="6"/>
  <c r="ET24" i="6"/>
  <c r="DK26" i="6"/>
  <c r="EY27" i="6"/>
  <c r="CP23" i="6"/>
  <c r="ED24" i="6"/>
  <c r="CM26" i="6"/>
  <c r="EA27" i="6"/>
  <c r="EK27" i="6"/>
  <c r="CW26" i="6"/>
  <c r="CN25" i="6"/>
  <c r="EB26" i="6"/>
  <c r="CE26" i="6"/>
  <c r="DS27" i="6"/>
  <c r="DW25" i="6"/>
  <c r="CI24" i="6"/>
  <c r="FC25" i="6"/>
  <c r="DO24" i="6"/>
  <c r="CK26" i="6"/>
  <c r="DY27" i="6"/>
  <c r="DL25" i="6"/>
  <c r="EZ26" i="6"/>
  <c r="DU26" i="6"/>
  <c r="CG25" i="6"/>
  <c r="CU26" i="6"/>
  <c r="EI27" i="6"/>
  <c r="DA26" i="6"/>
  <c r="EO27" i="6"/>
  <c r="HR27" i="6" s="1"/>
  <c r="X27" i="8" s="1"/>
  <c r="EE25" i="6"/>
  <c r="CQ24" i="6"/>
  <c r="EP26" i="6"/>
  <c r="DB25" i="6"/>
  <c r="FD26" i="6"/>
  <c r="DP25" i="6"/>
  <c r="PT29" i="2"/>
  <c r="VT30" i="2"/>
  <c r="PV28" i="2"/>
  <c r="VV29" i="2"/>
  <c r="AHV29" i="2" s="1"/>
  <c r="LB28" i="2"/>
  <c r="RB29" i="2"/>
  <c r="ADB29" i="2" s="1"/>
  <c r="EG31" i="4"/>
  <c r="UU30" i="2"/>
  <c r="AGU30" i="2" s="1"/>
  <c r="WU29" i="2"/>
  <c r="AIU29" i="2" s="1"/>
  <c r="QU28" i="2"/>
  <c r="WZ29" i="2"/>
  <c r="AIZ29" i="2" s="1"/>
  <c r="QZ28" i="2"/>
  <c r="EC29" i="4"/>
  <c r="QW28" i="2"/>
  <c r="WW29" i="2"/>
  <c r="AIW29" i="2" s="1"/>
  <c r="EZ30" i="4"/>
  <c r="WH30" i="2"/>
  <c r="AIH30" i="2" s="1"/>
  <c r="QH29" i="2"/>
  <c r="WN29" i="2"/>
  <c r="AIN29" i="2" s="1"/>
  <c r="QN28" i="2"/>
  <c r="QC27" i="2"/>
  <c r="WC28" i="2"/>
  <c r="AIC28" i="2" s="1"/>
  <c r="EW30" i="4"/>
  <c r="CH30" i="4"/>
  <c r="US28" i="2"/>
  <c r="AGS28" i="2" s="1"/>
  <c r="OS27" i="2"/>
  <c r="MU27" i="2"/>
  <c r="SU28" i="2"/>
  <c r="AEU28" i="2" s="1"/>
  <c r="CG30" i="4"/>
  <c r="DV30" i="4"/>
  <c r="CS29" i="4"/>
  <c r="AU29" i="4"/>
  <c r="QP29" i="2"/>
  <c r="WP30" i="2"/>
  <c r="AIP30" i="2" s="1"/>
  <c r="NN29" i="2"/>
  <c r="TN30" i="2"/>
  <c r="AFN30" i="2" s="1"/>
  <c r="OD29" i="2"/>
  <c r="UD30" i="2"/>
  <c r="AGD30" i="2" s="1"/>
  <c r="RZ30" i="2"/>
  <c r="ADZ30" i="2" s="1"/>
  <c r="LZ29" i="2"/>
  <c r="LR29" i="2"/>
  <c r="RR30" i="2"/>
  <c r="ADR30" i="2" s="1"/>
  <c r="TW30" i="2"/>
  <c r="AFW30" i="2" s="1"/>
  <c r="NW29" i="2"/>
  <c r="LK29" i="2"/>
  <c r="RK30" i="2"/>
  <c r="ADK30" i="2" s="1"/>
  <c r="SX29" i="2"/>
  <c r="AEX29" i="2" s="1"/>
  <c r="MX28" i="2"/>
  <c r="OF28" i="2"/>
  <c r="UF29" i="2"/>
  <c r="AGF29" i="2" s="1"/>
  <c r="WQ30" i="2"/>
  <c r="AIQ30" i="2" s="1"/>
  <c r="QQ29" i="2"/>
  <c r="VK30" i="2"/>
  <c r="AHK30" i="2" s="1"/>
  <c r="PK29" i="2"/>
  <c r="ON29" i="2"/>
  <c r="UN30" i="2"/>
  <c r="AGN30" i="2" s="1"/>
  <c r="TX30" i="2"/>
  <c r="AFX30" i="2" s="1"/>
  <c r="NX29" i="2"/>
  <c r="NH29" i="2"/>
  <c r="TH30" i="2"/>
  <c r="AFH30" i="2" s="1"/>
  <c r="TG30" i="2"/>
  <c r="AFG30" i="2" s="1"/>
  <c r="NG29" i="2"/>
  <c r="QI29" i="2"/>
  <c r="WI30" i="2"/>
  <c r="AII30" i="2" s="1"/>
  <c r="WA30" i="2"/>
  <c r="AIA30" i="2" s="1"/>
  <c r="QA29" i="2"/>
  <c r="SR30" i="2"/>
  <c r="AER30" i="2" s="1"/>
  <c r="MR29" i="2"/>
  <c r="LS29" i="2"/>
  <c r="RS30" i="2"/>
  <c r="ADS30" i="2" s="1"/>
  <c r="MY29" i="2"/>
  <c r="SY30" i="2"/>
  <c r="AEY30" i="2" s="1"/>
  <c r="LL29" i="2"/>
  <c r="RL30" i="2"/>
  <c r="ADL30" i="2" s="1"/>
  <c r="VD30" i="2"/>
  <c r="AHD30" i="2" s="1"/>
  <c r="PD29" i="2"/>
  <c r="VL29" i="2"/>
  <c r="AHL29" i="2" s="1"/>
  <c r="PL28" i="2"/>
  <c r="SA30" i="2"/>
  <c r="AEA30" i="2" s="1"/>
  <c r="MA29" i="2"/>
  <c r="UE30" i="2"/>
  <c r="AGE30" i="2" s="1"/>
  <c r="OE29" i="2"/>
  <c r="WR29" i="2"/>
  <c r="AIR29" i="2" s="1"/>
  <c r="QR28" i="2"/>
  <c r="MQ29" i="2"/>
  <c r="SQ30" i="2"/>
  <c r="AEQ30" i="2" s="1"/>
  <c r="MB29" i="2"/>
  <c r="SB30" i="2"/>
  <c r="AEB30" i="2" s="1"/>
  <c r="SZ29" i="2"/>
  <c r="AEZ29" i="2" s="1"/>
  <c r="MZ28" i="2"/>
  <c r="WJ30" i="2"/>
  <c r="AIJ30" i="2" s="1"/>
  <c r="QJ29" i="2"/>
  <c r="ADG36" i="2"/>
  <c r="G36" i="4" s="1"/>
  <c r="ADG35" i="2"/>
  <c r="G35" i="4" s="1"/>
  <c r="OR29" i="2"/>
  <c r="UR30" i="2"/>
  <c r="AGR30" i="2" s="1"/>
  <c r="PO29" i="2"/>
  <c r="VO30" i="2"/>
  <c r="AHO30" i="2" s="1"/>
  <c r="MC29" i="2"/>
  <c r="SC30" i="2"/>
  <c r="AEC30" i="2" s="1"/>
  <c r="OH29" i="2"/>
  <c r="UH29" i="2" s="1"/>
  <c r="AGH29" i="2" s="1"/>
  <c r="NF28" i="2"/>
  <c r="TF29" i="2"/>
  <c r="AFF29" i="2" s="1"/>
  <c r="SI29" i="2"/>
  <c r="AEI29" i="2" s="1"/>
  <c r="MI28" i="2"/>
  <c r="UJ30" i="2"/>
  <c r="AGJ30" i="2" s="1"/>
  <c r="OJ29" i="2"/>
  <c r="NU29" i="2"/>
  <c r="TU30" i="2"/>
  <c r="AFU30" i="2" s="1"/>
  <c r="QY28" i="2"/>
  <c r="WY29" i="2"/>
  <c r="AIY29" i="2" s="1"/>
  <c r="OC27" i="2"/>
  <c r="UC28" i="2"/>
  <c r="AGC28" i="2" s="1"/>
  <c r="OA28" i="2"/>
  <c r="UA29" i="2"/>
  <c r="AGA29" i="2" s="1"/>
  <c r="LD28" i="2"/>
  <c r="RD29" i="2"/>
  <c r="ADD29" i="2" s="1"/>
  <c r="UZ30" i="2"/>
  <c r="AGZ30" i="2" s="1"/>
  <c r="OZ29" i="2"/>
  <c r="QE28" i="2"/>
  <c r="WE29" i="2"/>
  <c r="AIE29" i="2" s="1"/>
  <c r="LO28" i="2"/>
  <c r="RO29" i="2"/>
  <c r="ADO29" i="2" s="1"/>
  <c r="OT27" i="2"/>
  <c r="UT28" i="2"/>
  <c r="AGT28" i="2" s="1"/>
  <c r="NI29" i="2"/>
  <c r="TI30" i="2"/>
  <c r="AFI30" i="2" s="1"/>
  <c r="PZ27" i="2"/>
  <c r="VZ28" i="2"/>
  <c r="AHZ28" i="2" s="1"/>
  <c r="TJ29" i="2"/>
  <c r="AFJ29" i="2" s="1"/>
  <c r="NJ28" i="2"/>
  <c r="TV29" i="2"/>
  <c r="AFV29" i="2" s="1"/>
  <c r="NV28" i="2"/>
  <c r="QK29" i="2"/>
  <c r="WK30" i="2"/>
  <c r="AIK30" i="2" s="1"/>
  <c r="QX28" i="2"/>
  <c r="WX29" i="2"/>
  <c r="AIX29" i="2" s="1"/>
  <c r="LW28" i="2"/>
  <c r="RW29" i="2"/>
  <c r="ADW29" i="2" s="1"/>
  <c r="PH28" i="2"/>
  <c r="VH29" i="2"/>
  <c r="AHH29" i="2" s="1"/>
  <c r="NB29" i="2"/>
  <c r="TB30" i="2"/>
  <c r="AFB30" i="2" s="1"/>
  <c r="QS29" i="2"/>
  <c r="WS30" i="2"/>
  <c r="AIS30" i="2" s="1"/>
  <c r="WG30" i="2"/>
  <c r="AIG30" i="2" s="1"/>
  <c r="QG29" i="2"/>
  <c r="LP28" i="2"/>
  <c r="RP29" i="2"/>
  <c r="ADP29" i="2" s="1"/>
  <c r="OX29" i="2"/>
  <c r="UX30" i="2"/>
  <c r="AGX30" i="2" s="1"/>
  <c r="QT29" i="2"/>
  <c r="WT30" i="2"/>
  <c r="AIT30" i="2" s="1"/>
  <c r="NY29" i="2"/>
  <c r="TY30" i="2"/>
  <c r="AFY30" i="2" s="1"/>
  <c r="OM28" i="2"/>
  <c r="UM29" i="2"/>
  <c r="AGM29" i="2" s="1"/>
  <c r="PE29" i="2"/>
  <c r="VE30" i="2"/>
  <c r="AHE30" i="2" s="1"/>
  <c r="QO28" i="2"/>
  <c r="WO29" i="2"/>
  <c r="AIO29" i="2" s="1"/>
  <c r="PN29" i="2"/>
  <c r="VN30" i="2"/>
  <c r="AHN30" i="2" s="1"/>
  <c r="QB28" i="2"/>
  <c r="WB29" i="2"/>
  <c r="AIB29" i="2" s="1"/>
  <c r="OO29" i="2"/>
  <c r="UO30" i="2"/>
  <c r="AGO30" i="2" s="1"/>
  <c r="LY29" i="2"/>
  <c r="RY30" i="2"/>
  <c r="ADY30" i="2" s="1"/>
  <c r="RH30" i="2"/>
  <c r="ADH30" i="2" s="1"/>
  <c r="LH29" i="2"/>
  <c r="PP29" i="2"/>
  <c r="VP30" i="2"/>
  <c r="AHP30" i="2" s="1"/>
  <c r="LN29" i="2"/>
  <c r="RN30" i="2"/>
  <c r="ADN30" i="2" s="1"/>
  <c r="VA30" i="2"/>
  <c r="AHA30" i="2" s="1"/>
  <c r="PA29" i="2"/>
  <c r="UY29" i="2"/>
  <c r="AGY29" i="2" s="1"/>
  <c r="OY28" i="2"/>
  <c r="MT29" i="2"/>
  <c r="ST30" i="2"/>
  <c r="AET30" i="2" s="1"/>
  <c r="LJ27" i="2"/>
  <c r="RJ28" i="2"/>
  <c r="ADJ28" i="2" s="1"/>
  <c r="RI30" i="2"/>
  <c r="ADI30" i="2" s="1"/>
  <c r="LI29" i="2"/>
  <c r="PY29" i="2"/>
  <c r="VY30" i="2"/>
  <c r="AHY30" i="2" s="1"/>
  <c r="MK29" i="2"/>
  <c r="SK30" i="2"/>
  <c r="AEK30" i="2" s="1"/>
  <c r="TS29" i="2"/>
  <c r="AFS29" i="2" s="1"/>
  <c r="NS28" i="2"/>
  <c r="LM29" i="2"/>
  <c r="RM30" i="2"/>
  <c r="ADM30" i="2" s="1"/>
  <c r="RT29" i="2"/>
  <c r="ADT29" i="2" s="1"/>
  <c r="LT28" i="2"/>
  <c r="MD28" i="2"/>
  <c r="SD29" i="2"/>
  <c r="AED29" i="2" s="1"/>
  <c r="QM28" i="2"/>
  <c r="WM29" i="2"/>
  <c r="AIM29" i="2" s="1"/>
  <c r="TT30" i="2"/>
  <c r="AFT30" i="2" s="1"/>
  <c r="NT29" i="2"/>
  <c r="NK29" i="2"/>
  <c r="TK30" i="2"/>
  <c r="AFK30" i="2" s="1"/>
  <c r="OU28" i="2"/>
  <c r="UU29" i="2"/>
  <c r="AGU29" i="2" s="1"/>
  <c r="PC28" i="2"/>
  <c r="VC29" i="2"/>
  <c r="AHC29" i="2" s="1"/>
  <c r="LX29" i="2"/>
  <c r="RX30" i="2"/>
  <c r="ADX30" i="2" s="1"/>
  <c r="PM29" i="2"/>
  <c r="VM30" i="2"/>
  <c r="AHM30" i="2" s="1"/>
  <c r="QF29" i="2"/>
  <c r="WF30" i="2"/>
  <c r="AIF30" i="2" s="1"/>
  <c r="SN30" i="2"/>
  <c r="AEN30" i="2" s="1"/>
  <c r="MN29" i="2"/>
  <c r="OK29" i="2"/>
  <c r="UK30" i="2"/>
  <c r="AGK30" i="2" s="1"/>
  <c r="PJ26" i="2"/>
  <c r="VJ27" i="2"/>
  <c r="AHJ27" i="2" s="1"/>
  <c r="MG29" i="2"/>
  <c r="SG30" i="2"/>
  <c r="AEG30" i="2" s="1"/>
  <c r="QD29" i="2"/>
  <c r="WD30" i="2"/>
  <c r="AID30" i="2" s="1"/>
  <c r="MH27" i="2"/>
  <c r="SH28" i="2"/>
  <c r="AEH28" i="2" s="1"/>
  <c r="TD30" i="2"/>
  <c r="AFD30" i="2" s="1"/>
  <c r="ND29" i="2"/>
  <c r="NC28" i="2"/>
  <c r="TC29" i="2"/>
  <c r="AFC29" i="2" s="1"/>
  <c r="OI29" i="2"/>
  <c r="UI30" i="2"/>
  <c r="AGI30" i="2" s="1"/>
  <c r="MM28" i="2"/>
  <c r="SM29" i="2"/>
  <c r="AEM29" i="2" s="1"/>
  <c r="VG29" i="2"/>
  <c r="AHG29" i="2" s="1"/>
  <c r="PG28" i="2"/>
  <c r="RC29" i="2"/>
  <c r="ADC29" i="2" s="1"/>
  <c r="LC28" i="2"/>
  <c r="PF29" i="2"/>
  <c r="VF30" i="2"/>
  <c r="AHF30" i="2" s="1"/>
  <c r="MV28" i="2"/>
  <c r="SV29" i="2"/>
  <c r="AEV29" i="2" s="1"/>
  <c r="PI27" i="2"/>
  <c r="VI28" i="2"/>
  <c r="AHI28" i="2" s="1"/>
  <c r="MW28" i="2"/>
  <c r="SW29" i="2"/>
  <c r="AEW29" i="2" s="1"/>
  <c r="OL28" i="2"/>
  <c r="UL29" i="2"/>
  <c r="AGL29" i="2" s="1"/>
  <c r="NE29" i="2"/>
  <c r="TE30" i="2"/>
  <c r="AFE30" i="2" s="1"/>
  <c r="OW29" i="2"/>
  <c r="UW30" i="2"/>
  <c r="AGW30" i="2" s="1"/>
  <c r="LF29" i="2"/>
  <c r="RF30" i="2"/>
  <c r="ADF30" i="2" s="1"/>
  <c r="PS28" i="2"/>
  <c r="VS29" i="2"/>
  <c r="AHS29" i="2" s="1"/>
  <c r="PR28" i="2"/>
  <c r="VR29" i="2"/>
  <c r="AHR29" i="2" s="1"/>
  <c r="NA29" i="2"/>
  <c r="TA30" i="2"/>
  <c r="AFA30" i="2" s="1"/>
  <c r="OG29" i="2"/>
  <c r="UG29" i="2" s="1"/>
  <c r="AGG29" i="2" s="1"/>
  <c r="TO29" i="2"/>
  <c r="AFO29" i="2" s="1"/>
  <c r="NO28" i="2"/>
  <c r="LQ28" i="2"/>
  <c r="RQ29" i="2"/>
  <c r="ADQ29" i="2" s="1"/>
  <c r="PB27" i="2"/>
  <c r="VB28" i="2"/>
  <c r="AHB28" i="2" s="1"/>
  <c r="NR29" i="2"/>
  <c r="TR30" i="2"/>
  <c r="AFR30" i="2" s="1"/>
  <c r="MO29" i="2"/>
  <c r="SO30" i="2"/>
  <c r="AEO30" i="2" s="1"/>
  <c r="NM29" i="2"/>
  <c r="TM30" i="2"/>
  <c r="AFM30" i="2" s="1"/>
  <c r="UP29" i="2"/>
  <c r="AGP29" i="2" s="1"/>
  <c r="OP28" i="2"/>
  <c r="PU29" i="2"/>
  <c r="VU30" i="2"/>
  <c r="AHU30" i="2" s="1"/>
  <c r="VQ30" i="2"/>
  <c r="AHQ30" i="2" s="1"/>
  <c r="PQ29" i="2"/>
  <c r="NZ29" i="2"/>
  <c r="TZ30" i="2"/>
  <c r="AFZ30" i="2" s="1"/>
  <c r="QL29" i="2"/>
  <c r="WL30" i="2"/>
  <c r="AIL30" i="2" s="1"/>
  <c r="NQ29" i="2"/>
  <c r="TQ30" i="2"/>
  <c r="AFQ30" i="2" s="1"/>
  <c r="VX30" i="2"/>
  <c r="AHX30" i="2" s="1"/>
  <c r="PX29" i="2"/>
  <c r="OV28" i="2"/>
  <c r="UV29" i="2"/>
  <c r="AGV29" i="2" s="1"/>
  <c r="OQ29" i="2"/>
  <c r="UQ30" i="2"/>
  <c r="AGQ30" i="2" s="1"/>
  <c r="OB28" i="2"/>
  <c r="UB29" i="2"/>
  <c r="AGB29" i="2" s="1"/>
  <c r="MS29" i="2"/>
  <c r="SS30" i="2"/>
  <c r="AES30" i="2" s="1"/>
  <c r="ML29" i="2"/>
  <c r="SL30" i="2"/>
  <c r="AEL30" i="2" s="1"/>
  <c r="LU29" i="2"/>
  <c r="RU30" i="2"/>
  <c r="ADU30" i="2" s="1"/>
  <c r="NP28" i="2"/>
  <c r="TP29" i="2"/>
  <c r="AFP29" i="2" s="1"/>
  <c r="TL30" i="2"/>
  <c r="AFL30" i="2" s="1"/>
  <c r="NL29" i="2"/>
  <c r="MP27" i="2"/>
  <c r="SP28" i="2"/>
  <c r="AEP28" i="2" s="1"/>
  <c r="MF29" i="2"/>
  <c r="SF30" i="2"/>
  <c r="AEF30" i="2" s="1"/>
  <c r="MJ28" i="2"/>
  <c r="SJ29" i="2"/>
  <c r="AEJ29" i="2" s="1"/>
  <c r="ME29" i="2"/>
  <c r="SE30" i="2"/>
  <c r="AEE30" i="2" s="1"/>
  <c r="LE29" i="2"/>
  <c r="RE30" i="2"/>
  <c r="ADE30" i="2" s="1"/>
  <c r="QV29" i="2"/>
  <c r="WV30" i="2"/>
  <c r="AIV30" i="2" s="1"/>
  <c r="PW29" i="2"/>
  <c r="VW30" i="2"/>
  <c r="AHW30" i="2" s="1"/>
  <c r="LV29" i="2"/>
  <c r="RV30" i="2"/>
  <c r="ADV30" i="2" s="1"/>
  <c r="G41" i="4" l="1"/>
  <c r="DM98" i="11" s="1"/>
  <c r="FH38" i="4"/>
  <c r="DM78" i="11" s="1"/>
  <c r="DM96" i="11"/>
  <c r="FH46" i="4"/>
  <c r="AHT30" i="2"/>
  <c r="DT30" i="4" s="1"/>
  <c r="DV25" i="6"/>
  <c r="CH24" i="6"/>
  <c r="EA26" i="6"/>
  <c r="CM25" i="6"/>
  <c r="ES26" i="6"/>
  <c r="DE25" i="6"/>
  <c r="EV25" i="6"/>
  <c r="DH24" i="6"/>
  <c r="EH25" i="6"/>
  <c r="CT24" i="6"/>
  <c r="DA25" i="6"/>
  <c r="EO26" i="6"/>
  <c r="HR26" i="6" s="1"/>
  <c r="X26" i="8" s="1"/>
  <c r="HY26" i="6"/>
  <c r="AE26" i="8" s="1"/>
  <c r="DS26" i="6"/>
  <c r="CE25" i="6"/>
  <c r="CP22" i="6"/>
  <c r="ED23" i="6"/>
  <c r="DF22" i="6"/>
  <c r="ET23" i="6"/>
  <c r="DD24" i="6"/>
  <c r="ER25" i="6"/>
  <c r="EU24" i="6"/>
  <c r="DG23" i="6"/>
  <c r="EF25" i="6"/>
  <c r="CR24" i="6"/>
  <c r="DI25" i="6"/>
  <c r="EW26" i="6"/>
  <c r="EI26" i="6"/>
  <c r="CU25" i="6"/>
  <c r="CK25" i="6"/>
  <c r="DY26" i="6"/>
  <c r="CV24" i="6"/>
  <c r="EJ25" i="6"/>
  <c r="HX25" i="6"/>
  <c r="AD25" i="8" s="1"/>
  <c r="BS44" i="8" s="1"/>
  <c r="DX25" i="6"/>
  <c r="CJ24" i="6"/>
  <c r="FD25" i="6"/>
  <c r="DP24" i="6"/>
  <c r="EP25" i="6"/>
  <c r="DB24" i="6"/>
  <c r="DU25" i="6"/>
  <c r="CG24" i="6"/>
  <c r="FC24" i="6"/>
  <c r="DO23" i="6"/>
  <c r="CN24" i="6"/>
  <c r="EB25" i="6"/>
  <c r="FA26" i="6"/>
  <c r="DM25" i="6"/>
  <c r="CX22" i="6"/>
  <c r="EL23" i="6"/>
  <c r="EN25" i="6"/>
  <c r="CZ24" i="6"/>
  <c r="CS25" i="6"/>
  <c r="EG26" i="6"/>
  <c r="EK26" i="6"/>
  <c r="CW25" i="6"/>
  <c r="EY26" i="6"/>
  <c r="DK25" i="6"/>
  <c r="DN24" i="6"/>
  <c r="FB25" i="6"/>
  <c r="EC25" i="6"/>
  <c r="CO24" i="6"/>
  <c r="DZ25" i="6"/>
  <c r="CL24" i="6"/>
  <c r="EE24" i="6"/>
  <c r="CQ23" i="6"/>
  <c r="EX25" i="6"/>
  <c r="DJ24" i="6"/>
  <c r="CF24" i="6"/>
  <c r="DT25" i="6"/>
  <c r="DL24" i="6"/>
  <c r="EZ25" i="6"/>
  <c r="DW24" i="6"/>
  <c r="CI23" i="6"/>
  <c r="DQ25" i="6"/>
  <c r="FE26" i="6"/>
  <c r="EQ26" i="6"/>
  <c r="DC25" i="6"/>
  <c r="EM24" i="6"/>
  <c r="CY23" i="6"/>
  <c r="VT29" i="2"/>
  <c r="PT28" i="2"/>
  <c r="AU28" i="4"/>
  <c r="QC26" i="2"/>
  <c r="WC27" i="2"/>
  <c r="AIC27" i="2" s="1"/>
  <c r="CG29" i="4"/>
  <c r="EG30" i="4"/>
  <c r="CH29" i="4"/>
  <c r="MU26" i="2"/>
  <c r="SU27" i="2"/>
  <c r="AEU27" i="2" s="1"/>
  <c r="WN28" i="2"/>
  <c r="AIN28" i="2" s="1"/>
  <c r="QN27" i="2"/>
  <c r="OS26" i="2"/>
  <c r="US27" i="2"/>
  <c r="AGS27" i="2" s="1"/>
  <c r="QZ27" i="2"/>
  <c r="WZ28" i="2"/>
  <c r="AIZ28" i="2" s="1"/>
  <c r="EC28" i="4"/>
  <c r="CS28" i="4"/>
  <c r="WH29" i="2"/>
  <c r="AIH29" i="2" s="1"/>
  <c r="QH28" i="2"/>
  <c r="EZ29" i="4"/>
  <c r="WU28" i="2"/>
  <c r="AIU28" i="2" s="1"/>
  <c r="QU27" i="2"/>
  <c r="LB27" i="2"/>
  <c r="RB28" i="2"/>
  <c r="ADB28" i="2" s="1"/>
  <c r="QW27" i="2"/>
  <c r="WW28" i="2"/>
  <c r="AIW28" i="2" s="1"/>
  <c r="DV29" i="4"/>
  <c r="EW29" i="4"/>
  <c r="PV27" i="2"/>
  <c r="VV28" i="2"/>
  <c r="AHV28" i="2" s="1"/>
  <c r="QP28" i="2"/>
  <c r="WP29" i="2"/>
  <c r="AIP29" i="2" s="1"/>
  <c r="TN29" i="2"/>
  <c r="AFN29" i="2" s="1"/>
  <c r="NN28" i="2"/>
  <c r="UD29" i="2"/>
  <c r="AGD29" i="2" s="1"/>
  <c r="OD28" i="2"/>
  <c r="LR28" i="2"/>
  <c r="RR29" i="2"/>
  <c r="ADR29" i="2" s="1"/>
  <c r="LZ28" i="2"/>
  <c r="RZ29" i="2"/>
  <c r="ADZ29" i="2" s="1"/>
  <c r="VD29" i="2"/>
  <c r="AHD29" i="2" s="1"/>
  <c r="PD28" i="2"/>
  <c r="PL27" i="2"/>
  <c r="VL28" i="2"/>
  <c r="AHL28" i="2" s="1"/>
  <c r="NG28" i="2"/>
  <c r="TG29" i="2"/>
  <c r="AFG29" i="2" s="1"/>
  <c r="SQ29" i="2"/>
  <c r="AEQ29" i="2" s="1"/>
  <c r="MQ28" i="2"/>
  <c r="RS29" i="2"/>
  <c r="ADS29" i="2" s="1"/>
  <c r="LS28" i="2"/>
  <c r="OF27" i="2"/>
  <c r="UF28" i="2"/>
  <c r="AGF28" i="2" s="1"/>
  <c r="NH28" i="2"/>
  <c r="TH29" i="2"/>
  <c r="AFH29" i="2" s="1"/>
  <c r="ON28" i="2"/>
  <c r="UN29" i="2"/>
  <c r="AGN29" i="2" s="1"/>
  <c r="SX28" i="2"/>
  <c r="AEX28" i="2" s="1"/>
  <c r="MX27" i="2"/>
  <c r="MZ27" i="2"/>
  <c r="SZ28" i="2"/>
  <c r="AEZ28" i="2" s="1"/>
  <c r="OE28" i="2"/>
  <c r="UE29" i="2"/>
  <c r="AGE29" i="2" s="1"/>
  <c r="QA28" i="2"/>
  <c r="WA29" i="2"/>
  <c r="AIA29" i="2" s="1"/>
  <c r="PK28" i="2"/>
  <c r="VK29" i="2"/>
  <c r="AHK29" i="2" s="1"/>
  <c r="QJ28" i="2"/>
  <c r="WJ29" i="2"/>
  <c r="AIJ29" i="2" s="1"/>
  <c r="RL29" i="2"/>
  <c r="ADL29" i="2" s="1"/>
  <c r="LL28" i="2"/>
  <c r="RK29" i="2"/>
  <c r="ADK29" i="2" s="1"/>
  <c r="LK28" i="2"/>
  <c r="SR29" i="2"/>
  <c r="AER29" i="2" s="1"/>
  <c r="MR28" i="2"/>
  <c r="MA28" i="2"/>
  <c r="SA29" i="2"/>
  <c r="AEA29" i="2" s="1"/>
  <c r="TX29" i="2"/>
  <c r="AFX29" i="2" s="1"/>
  <c r="NX28" i="2"/>
  <c r="WQ29" i="2"/>
  <c r="AIQ29" i="2" s="1"/>
  <c r="QQ28" i="2"/>
  <c r="NW28" i="2"/>
  <c r="TW29" i="2"/>
  <c r="AFW29" i="2" s="1"/>
  <c r="QR27" i="2"/>
  <c r="WR28" i="2"/>
  <c r="AIR28" i="2" s="1"/>
  <c r="MB28" i="2"/>
  <c r="SB29" i="2"/>
  <c r="AEB29" i="2" s="1"/>
  <c r="MY28" i="2"/>
  <c r="SY29" i="2"/>
  <c r="AEY29" i="2" s="1"/>
  <c r="QI28" i="2"/>
  <c r="WI29" i="2"/>
  <c r="AII29" i="2" s="1"/>
  <c r="NY28" i="2"/>
  <c r="TY29" i="2"/>
  <c r="AFY29" i="2" s="1"/>
  <c r="VZ27" i="2"/>
  <c r="AHZ27" i="2" s="1"/>
  <c r="PZ26" i="2"/>
  <c r="OJ28" i="2"/>
  <c r="UJ29" i="2"/>
  <c r="AGJ29" i="2" s="1"/>
  <c r="PX28" i="2"/>
  <c r="VX29" i="2"/>
  <c r="AHX29" i="2" s="1"/>
  <c r="LM28" i="2"/>
  <c r="RM29" i="2"/>
  <c r="ADM29" i="2" s="1"/>
  <c r="PY28" i="2"/>
  <c r="VY29" i="2"/>
  <c r="AHY29" i="2" s="1"/>
  <c r="UY28" i="2"/>
  <c r="AGY28" i="2" s="1"/>
  <c r="OY27" i="2"/>
  <c r="LP27" i="2"/>
  <c r="RP28" i="2"/>
  <c r="ADP28" i="2" s="1"/>
  <c r="LO27" i="2"/>
  <c r="RO28" i="2"/>
  <c r="ADO28" i="2" s="1"/>
  <c r="OC26" i="2"/>
  <c r="UC27" i="2"/>
  <c r="AGC27" i="2" s="1"/>
  <c r="OH28" i="2"/>
  <c r="UH28" i="2" s="1"/>
  <c r="AGH28" i="2" s="1"/>
  <c r="OR28" i="2"/>
  <c r="UR29" i="2"/>
  <c r="AGR29" i="2" s="1"/>
  <c r="PU28" i="2"/>
  <c r="VU29" i="2"/>
  <c r="AHU29" i="2" s="1"/>
  <c r="OU27" i="2"/>
  <c r="UU28" i="2"/>
  <c r="AGU28" i="2" s="1"/>
  <c r="NJ27" i="2"/>
  <c r="TJ28" i="2"/>
  <c r="AFJ28" i="2" s="1"/>
  <c r="PW28" i="2"/>
  <c r="VW29" i="2"/>
  <c r="AHW29" i="2" s="1"/>
  <c r="LE28" i="2"/>
  <c r="RE29" i="2"/>
  <c r="ADE29" i="2" s="1"/>
  <c r="MJ27" i="2"/>
  <c r="SJ28" i="2"/>
  <c r="AEJ28" i="2" s="1"/>
  <c r="MO28" i="2"/>
  <c r="SO29" i="2"/>
  <c r="AEO29" i="2" s="1"/>
  <c r="MV27" i="2"/>
  <c r="SV28" i="2"/>
  <c r="AEV28" i="2" s="1"/>
  <c r="MG28" i="2"/>
  <c r="SG29" i="2"/>
  <c r="AEG29" i="2" s="1"/>
  <c r="OK28" i="2"/>
  <c r="UK29" i="2"/>
  <c r="AGK29" i="2" s="1"/>
  <c r="TS28" i="2"/>
  <c r="AFS28" i="2" s="1"/>
  <c r="NS27" i="2"/>
  <c r="MK28" i="2"/>
  <c r="SK29" i="2"/>
  <c r="AEK29" i="2" s="1"/>
  <c r="LI28" i="2"/>
  <c r="RI29" i="2"/>
  <c r="ADI29" i="2" s="1"/>
  <c r="LJ26" i="2"/>
  <c r="RJ27" i="2"/>
  <c r="ADJ27" i="2" s="1"/>
  <c r="OZ28" i="2"/>
  <c r="UZ29" i="2"/>
  <c r="AGZ29" i="2" s="1"/>
  <c r="MI27" i="2"/>
  <c r="SI28" i="2"/>
  <c r="AEI28" i="2" s="1"/>
  <c r="NA28" i="2"/>
  <c r="TA29" i="2"/>
  <c r="AFA29" i="2" s="1"/>
  <c r="WD29" i="2"/>
  <c r="AID29" i="2" s="1"/>
  <c r="QD28" i="2"/>
  <c r="TP28" i="2"/>
  <c r="AFP28" i="2" s="1"/>
  <c r="NP27" i="2"/>
  <c r="TZ29" i="2"/>
  <c r="AFZ29" i="2" s="1"/>
  <c r="NZ28" i="2"/>
  <c r="OP27" i="2"/>
  <c r="UP28" i="2"/>
  <c r="AGP28" i="2" s="1"/>
  <c r="RF29" i="2"/>
  <c r="ADF29" i="2" s="1"/>
  <c r="LF28" i="2"/>
  <c r="LC27" i="2"/>
  <c r="RC28" i="2"/>
  <c r="ADC28" i="2" s="1"/>
  <c r="SM28" i="2"/>
  <c r="AEM28" i="2" s="1"/>
  <c r="MM27" i="2"/>
  <c r="NC27" i="2"/>
  <c r="TC28" i="2"/>
  <c r="AFC28" i="2" s="1"/>
  <c r="MN28" i="2"/>
  <c r="SN29" i="2"/>
  <c r="AEN29" i="2" s="1"/>
  <c r="LX28" i="2"/>
  <c r="RX29" i="2"/>
  <c r="ADX29" i="2" s="1"/>
  <c r="NK28" i="2"/>
  <c r="TK29" i="2"/>
  <c r="AFK29" i="2" s="1"/>
  <c r="LY28" i="2"/>
  <c r="RY29" i="2"/>
  <c r="ADY29" i="2" s="1"/>
  <c r="NB28" i="2"/>
  <c r="TB29" i="2"/>
  <c r="AFB29" i="2" s="1"/>
  <c r="LW27" i="2"/>
  <c r="RW28" i="2"/>
  <c r="ADW28" i="2" s="1"/>
  <c r="MC28" i="2"/>
  <c r="SC29" i="2"/>
  <c r="AEC29" i="2" s="1"/>
  <c r="LQ27" i="2"/>
  <c r="RQ28" i="2"/>
  <c r="ADQ28" i="2" s="1"/>
  <c r="LN28" i="2"/>
  <c r="RN29" i="2"/>
  <c r="ADN29" i="2" s="1"/>
  <c r="WL29" i="2"/>
  <c r="AIL29" i="2" s="1"/>
  <c r="QL28" i="2"/>
  <c r="QM27" i="2"/>
  <c r="WM28" i="2"/>
  <c r="AIM28" i="2" s="1"/>
  <c r="SE29" i="2"/>
  <c r="AEE29" i="2" s="1"/>
  <c r="ME28" i="2"/>
  <c r="MF28" i="2"/>
  <c r="SF29" i="2"/>
  <c r="AEF29" i="2" s="1"/>
  <c r="NQ28" i="2"/>
  <c r="TQ29" i="2"/>
  <c r="AFQ29" i="2" s="1"/>
  <c r="NR28" i="2"/>
  <c r="TR29" i="2"/>
  <c r="AFR29" i="2" s="1"/>
  <c r="VR28" i="2"/>
  <c r="AHR28" i="2" s="1"/>
  <c r="PR27" i="2"/>
  <c r="SW28" i="2"/>
  <c r="AEW28" i="2" s="1"/>
  <c r="MW27" i="2"/>
  <c r="VF29" i="2"/>
  <c r="AHF29" i="2" s="1"/>
  <c r="PF28" i="2"/>
  <c r="ND28" i="2"/>
  <c r="TD29" i="2"/>
  <c r="AFD29" i="2" s="1"/>
  <c r="VJ26" i="2"/>
  <c r="AHJ26" i="2" s="1"/>
  <c r="PJ25" i="2"/>
  <c r="PA28" i="2"/>
  <c r="VA29" i="2"/>
  <c r="AHA29" i="2" s="1"/>
  <c r="OM27" i="2"/>
  <c r="UM28" i="2"/>
  <c r="AGM28" i="2" s="1"/>
  <c r="QG28" i="2"/>
  <c r="WG29" i="2"/>
  <c r="AIG29" i="2" s="1"/>
  <c r="QY27" i="2"/>
  <c r="WY28" i="2"/>
  <c r="AIY28" i="2" s="1"/>
  <c r="UQ29" i="2"/>
  <c r="AGQ29" i="2" s="1"/>
  <c r="OQ28" i="2"/>
  <c r="QK28" i="2"/>
  <c r="WK29" i="2"/>
  <c r="AIK29" i="2" s="1"/>
  <c r="OL27" i="2"/>
  <c r="UL28" i="2"/>
  <c r="AGL28" i="2" s="1"/>
  <c r="OI28" i="2"/>
  <c r="UI29" i="2"/>
  <c r="AGI29" i="2" s="1"/>
  <c r="VN29" i="2"/>
  <c r="AHN29" i="2" s="1"/>
  <c r="PN28" i="2"/>
  <c r="LV28" i="2"/>
  <c r="RV29" i="2"/>
  <c r="ADV29" i="2" s="1"/>
  <c r="OB27" i="2"/>
  <c r="UB28" i="2"/>
  <c r="AGB28" i="2" s="1"/>
  <c r="PQ28" i="2"/>
  <c r="VQ29" i="2"/>
  <c r="AHQ29" i="2" s="1"/>
  <c r="OG28" i="2"/>
  <c r="UG28" i="2" s="1"/>
  <c r="AGG28" i="2" s="1"/>
  <c r="OW28" i="2"/>
  <c r="UW29" i="2"/>
  <c r="AGW29" i="2" s="1"/>
  <c r="MD27" i="2"/>
  <c r="SD28" i="2"/>
  <c r="AED28" i="2" s="1"/>
  <c r="ST29" i="2"/>
  <c r="AET29" i="2" s="1"/>
  <c r="MT28" i="2"/>
  <c r="OO28" i="2"/>
  <c r="UO29" i="2"/>
  <c r="AGO29" i="2" s="1"/>
  <c r="WO28" i="2"/>
  <c r="AIO28" i="2" s="1"/>
  <c r="QO27" i="2"/>
  <c r="WT29" i="2"/>
  <c r="AIT29" i="2" s="1"/>
  <c r="QT28" i="2"/>
  <c r="QX27" i="2"/>
  <c r="WX28" i="2"/>
  <c r="AIX28" i="2" s="1"/>
  <c r="NI28" i="2"/>
  <c r="TI29" i="2"/>
  <c r="AFI29" i="2" s="1"/>
  <c r="LD27" i="2"/>
  <c r="RD28" i="2"/>
  <c r="ADD28" i="2" s="1"/>
  <c r="OA27" i="2"/>
  <c r="UA28" i="2"/>
  <c r="AGA28" i="2" s="1"/>
  <c r="PO28" i="2"/>
  <c r="VO29" i="2"/>
  <c r="AHO29" i="2" s="1"/>
  <c r="MP26" i="2"/>
  <c r="SP27" i="2"/>
  <c r="AEP27" i="2" s="1"/>
  <c r="OV27" i="2"/>
  <c r="UV28" i="2"/>
  <c r="AGV28" i="2" s="1"/>
  <c r="NM28" i="2"/>
  <c r="TM29" i="2"/>
  <c r="AFM29" i="2" s="1"/>
  <c r="PB26" i="2"/>
  <c r="VB27" i="2"/>
  <c r="AHB27" i="2" s="1"/>
  <c r="PS27" i="2"/>
  <c r="VS28" i="2"/>
  <c r="AHS28" i="2" s="1"/>
  <c r="QF28" i="2"/>
  <c r="WF29" i="2"/>
  <c r="AIF29" i="2" s="1"/>
  <c r="PC27" i="2"/>
  <c r="VC28" i="2"/>
  <c r="AHC28" i="2" s="1"/>
  <c r="LT27" i="2"/>
  <c r="RT28" i="2"/>
  <c r="ADT28" i="2" s="1"/>
  <c r="PP28" i="2"/>
  <c r="VP29" i="2"/>
  <c r="AHP29" i="2" s="1"/>
  <c r="WB28" i="2"/>
  <c r="AIB28" i="2" s="1"/>
  <c r="QB27" i="2"/>
  <c r="NV27" i="2"/>
  <c r="TV28" i="2"/>
  <c r="AFV28" i="2" s="1"/>
  <c r="TF28" i="2"/>
  <c r="AFF28" i="2" s="1"/>
  <c r="NF27" i="2"/>
  <c r="PM28" i="2"/>
  <c r="VM29" i="2"/>
  <c r="AHM29" i="2" s="1"/>
  <c r="LH28" i="2"/>
  <c r="RH29" i="2"/>
  <c r="ADH29" i="2" s="1"/>
  <c r="PH27" i="2"/>
  <c r="VH28" i="2"/>
  <c r="AHH28" i="2" s="1"/>
  <c r="MS28" i="2"/>
  <c r="SS29" i="2"/>
  <c r="AES29" i="2" s="1"/>
  <c r="NO27" i="2"/>
  <c r="TO28" i="2"/>
  <c r="AFO28" i="2" s="1"/>
  <c r="QV28" i="2"/>
  <c r="WV29" i="2"/>
  <c r="AIV29" i="2" s="1"/>
  <c r="NL28" i="2"/>
  <c r="TL29" i="2"/>
  <c r="AFL29" i="2" s="1"/>
  <c r="LU28" i="2"/>
  <c r="RU29" i="2"/>
  <c r="ADU29" i="2" s="1"/>
  <c r="SL29" i="2"/>
  <c r="AEL29" i="2" s="1"/>
  <c r="ML28" i="2"/>
  <c r="NE28" i="2"/>
  <c r="TE29" i="2"/>
  <c r="AFE29" i="2" s="1"/>
  <c r="VI27" i="2"/>
  <c r="AHI27" i="2" s="1"/>
  <c r="PI26" i="2"/>
  <c r="VG28" i="2"/>
  <c r="AHG28" i="2" s="1"/>
  <c r="PG27" i="2"/>
  <c r="MH26" i="2"/>
  <c r="SH27" i="2"/>
  <c r="AEH27" i="2" s="1"/>
  <c r="NT28" i="2"/>
  <c r="TT29" i="2"/>
  <c r="AFT29" i="2" s="1"/>
  <c r="PE28" i="2"/>
  <c r="VE29" i="2"/>
  <c r="AHE29" i="2" s="1"/>
  <c r="UX29" i="2"/>
  <c r="AGX29" i="2" s="1"/>
  <c r="OX28" i="2"/>
  <c r="QS28" i="2"/>
  <c r="WS29" i="2"/>
  <c r="AIS29" i="2" s="1"/>
  <c r="OT26" i="2"/>
  <c r="UT27" i="2"/>
  <c r="AGT27" i="2" s="1"/>
  <c r="QE27" i="2"/>
  <c r="WE28" i="2"/>
  <c r="AIE28" i="2" s="1"/>
  <c r="NU28" i="2"/>
  <c r="TU29" i="2"/>
  <c r="AFU29" i="2" s="1"/>
  <c r="AHT29" i="2" l="1"/>
  <c r="DT29" i="4" s="1"/>
  <c r="DV24" i="6"/>
  <c r="CH23" i="6"/>
  <c r="EK25" i="6"/>
  <c r="CW24" i="6"/>
  <c r="ER24" i="6"/>
  <c r="DD23" i="6"/>
  <c r="DH23" i="6"/>
  <c r="EV24" i="6"/>
  <c r="DQ24" i="6"/>
  <c r="FE25" i="6"/>
  <c r="EC24" i="6"/>
  <c r="CO23" i="6"/>
  <c r="CZ23" i="6"/>
  <c r="EN24" i="6"/>
  <c r="DP23" i="6"/>
  <c r="FD24" i="6"/>
  <c r="DI24" i="6"/>
  <c r="EW25" i="6"/>
  <c r="HY25" i="6"/>
  <c r="AE25" i="8" s="1"/>
  <c r="BT44" i="8" s="1"/>
  <c r="EB24" i="6"/>
  <c r="CN23" i="6"/>
  <c r="EJ24" i="6"/>
  <c r="CV23" i="6"/>
  <c r="CR23" i="6"/>
  <c r="EF24" i="6"/>
  <c r="ET22" i="6"/>
  <c r="DF21" i="6"/>
  <c r="ES25" i="6"/>
  <c r="DE24" i="6"/>
  <c r="DT24" i="6"/>
  <c r="CF23" i="6"/>
  <c r="CQ22" i="6"/>
  <c r="EE23" i="6"/>
  <c r="DO22" i="6"/>
  <c r="FC23" i="6"/>
  <c r="CY22" i="6"/>
  <c r="EM23" i="6"/>
  <c r="CI22" i="6"/>
  <c r="DW23" i="6"/>
  <c r="EL22" i="6"/>
  <c r="CX21" i="6"/>
  <c r="CJ23" i="6"/>
  <c r="DX24" i="6"/>
  <c r="DG22" i="6"/>
  <c r="EU23" i="6"/>
  <c r="ED22" i="6"/>
  <c r="CP21" i="6"/>
  <c r="DA24" i="6"/>
  <c r="EO25" i="6"/>
  <c r="HR25" i="6" s="1"/>
  <c r="X25" i="8" s="1"/>
  <c r="BM44" i="8" s="1"/>
  <c r="CM24" i="6"/>
  <c r="EA25" i="6"/>
  <c r="DZ24" i="6"/>
  <c r="CL23" i="6"/>
  <c r="DN23" i="6"/>
  <c r="FB24" i="6"/>
  <c r="FA25" i="6"/>
  <c r="DM24" i="6"/>
  <c r="DU24" i="6"/>
  <c r="CG23" i="6"/>
  <c r="CK24" i="6"/>
  <c r="DY25" i="6"/>
  <c r="HX24" i="6"/>
  <c r="AD24" i="8" s="1"/>
  <c r="CE24" i="6"/>
  <c r="DS25" i="6"/>
  <c r="DC24" i="6"/>
  <c r="EQ25" i="6"/>
  <c r="DK24" i="6"/>
  <c r="EY25" i="6"/>
  <c r="CU24" i="6"/>
  <c r="EI25" i="6"/>
  <c r="EH24" i="6"/>
  <c r="CT23" i="6"/>
  <c r="EZ24" i="6"/>
  <c r="DL23" i="6"/>
  <c r="EX24" i="6"/>
  <c r="DJ23" i="6"/>
  <c r="CS24" i="6"/>
  <c r="EG25" i="6"/>
  <c r="EP24" i="6"/>
  <c r="DB23" i="6"/>
  <c r="VT28" i="2"/>
  <c r="PT27" i="2"/>
  <c r="EG29" i="4"/>
  <c r="QZ26" i="2"/>
  <c r="WZ27" i="2"/>
  <c r="AIZ27" i="2" s="1"/>
  <c r="CG28" i="4"/>
  <c r="CH28" i="4"/>
  <c r="EW28" i="4"/>
  <c r="CS27" i="4"/>
  <c r="MU25" i="2"/>
  <c r="SU26" i="2"/>
  <c r="AEU26" i="2" s="1"/>
  <c r="DV28" i="4"/>
  <c r="WW27" i="2"/>
  <c r="AIW27" i="2" s="1"/>
  <c r="QW26" i="2"/>
  <c r="WH28" i="2"/>
  <c r="AIH28" i="2" s="1"/>
  <c r="QH27" i="2"/>
  <c r="OS25" i="2"/>
  <c r="US26" i="2"/>
  <c r="AGS26" i="2" s="1"/>
  <c r="VV27" i="2"/>
  <c r="AHV27" i="2" s="1"/>
  <c r="PV26" i="2"/>
  <c r="EC27" i="4"/>
  <c r="EZ28" i="4"/>
  <c r="RB27" i="2"/>
  <c r="ADB27" i="2" s="1"/>
  <c r="LB26" i="2"/>
  <c r="QN26" i="2"/>
  <c r="WN27" i="2"/>
  <c r="AIN27" i="2" s="1"/>
  <c r="QC25" i="2"/>
  <c r="WC26" i="2"/>
  <c r="AIC26" i="2" s="1"/>
  <c r="AU27" i="4"/>
  <c r="WU27" i="2"/>
  <c r="AIU27" i="2" s="1"/>
  <c r="QU26" i="2"/>
  <c r="WP28" i="2"/>
  <c r="AIP28" i="2" s="1"/>
  <c r="QP27" i="2"/>
  <c r="NN27" i="2"/>
  <c r="TN28" i="2"/>
  <c r="AFN28" i="2" s="1"/>
  <c r="OD27" i="2"/>
  <c r="UD28" i="2"/>
  <c r="AGD28" i="2" s="1"/>
  <c r="LZ27" i="2"/>
  <c r="RZ28" i="2"/>
  <c r="ADZ28" i="2" s="1"/>
  <c r="LR27" i="2"/>
  <c r="RR28" i="2"/>
  <c r="ADR28" i="2" s="1"/>
  <c r="WR27" i="2"/>
  <c r="AIR27" i="2" s="1"/>
  <c r="QR26" i="2"/>
  <c r="MA27" i="2"/>
  <c r="SA28" i="2"/>
  <c r="AEA28" i="2" s="1"/>
  <c r="WJ28" i="2"/>
  <c r="AIJ28" i="2" s="1"/>
  <c r="QJ27" i="2"/>
  <c r="UE28" i="2"/>
  <c r="AGE28" i="2" s="1"/>
  <c r="OE27" i="2"/>
  <c r="TH28" i="2"/>
  <c r="AFH28" i="2" s="1"/>
  <c r="NH27" i="2"/>
  <c r="MR27" i="2"/>
  <c r="SR28" i="2"/>
  <c r="AER28" i="2" s="1"/>
  <c r="QI27" i="2"/>
  <c r="WI28" i="2"/>
  <c r="AII28" i="2" s="1"/>
  <c r="NW27" i="2"/>
  <c r="TW28" i="2"/>
  <c r="AFW28" i="2" s="1"/>
  <c r="PK27" i="2"/>
  <c r="VK28" i="2"/>
  <c r="AHK28" i="2" s="1"/>
  <c r="MZ26" i="2"/>
  <c r="SZ27" i="2"/>
  <c r="AEZ27" i="2" s="1"/>
  <c r="OF26" i="2"/>
  <c r="UF27" i="2"/>
  <c r="AGF27" i="2" s="1"/>
  <c r="NG27" i="2"/>
  <c r="TG28" i="2"/>
  <c r="AFG28" i="2" s="1"/>
  <c r="WQ28" i="2"/>
  <c r="AIQ28" i="2" s="1"/>
  <c r="QQ27" i="2"/>
  <c r="LK27" i="2"/>
  <c r="RK28" i="2"/>
  <c r="ADK28" i="2" s="1"/>
  <c r="MX26" i="2"/>
  <c r="SX27" i="2"/>
  <c r="AEX27" i="2" s="1"/>
  <c r="LS27" i="2"/>
  <c r="RS28" i="2"/>
  <c r="ADS28" i="2" s="1"/>
  <c r="SY28" i="2"/>
  <c r="AEY28" i="2" s="1"/>
  <c r="MY27" i="2"/>
  <c r="PL26" i="2"/>
  <c r="VL27" i="2"/>
  <c r="AHL27" i="2" s="1"/>
  <c r="NX27" i="2"/>
  <c r="TX28" i="2"/>
  <c r="AFX28" i="2" s="1"/>
  <c r="LL27" i="2"/>
  <c r="RL28" i="2"/>
  <c r="ADL28" i="2" s="1"/>
  <c r="SQ28" i="2"/>
  <c r="AEQ28" i="2" s="1"/>
  <c r="MQ27" i="2"/>
  <c r="PD27" i="2"/>
  <c r="VD28" i="2"/>
  <c r="AHD28" i="2" s="1"/>
  <c r="MB27" i="2"/>
  <c r="SB28" i="2"/>
  <c r="AEB28" i="2" s="1"/>
  <c r="QA27" i="2"/>
  <c r="WA28" i="2"/>
  <c r="AIA28" i="2" s="1"/>
  <c r="UN28" i="2"/>
  <c r="AGN28" i="2" s="1"/>
  <c r="ON27" i="2"/>
  <c r="OK27" i="2"/>
  <c r="UK28" i="2"/>
  <c r="AGK28" i="2" s="1"/>
  <c r="MV26" i="2"/>
  <c r="SV27" i="2"/>
  <c r="AEV27" i="2" s="1"/>
  <c r="QB26" i="2"/>
  <c r="WB27" i="2"/>
  <c r="AIB27" i="2" s="1"/>
  <c r="QK27" i="2"/>
  <c r="WK28" i="2"/>
  <c r="AIK28" i="2" s="1"/>
  <c r="PF27" i="2"/>
  <c r="VF28" i="2"/>
  <c r="AHF28" i="2" s="1"/>
  <c r="RN28" i="2"/>
  <c r="ADN28" i="2" s="1"/>
  <c r="LN27" i="2"/>
  <c r="MN27" i="2"/>
  <c r="SN28" i="2"/>
  <c r="AEN28" i="2" s="1"/>
  <c r="LC26" i="2"/>
  <c r="RC27" i="2"/>
  <c r="ADC27" i="2" s="1"/>
  <c r="OP26" i="2"/>
  <c r="UP27" i="2"/>
  <c r="AGP27" i="2" s="1"/>
  <c r="NP26" i="2"/>
  <c r="TP27" i="2"/>
  <c r="AFP27" i="2" s="1"/>
  <c r="NA27" i="2"/>
  <c r="TA28" i="2"/>
  <c r="AFA28" i="2" s="1"/>
  <c r="MK27" i="2"/>
  <c r="SK28" i="2"/>
  <c r="AEK28" i="2" s="1"/>
  <c r="PW27" i="2"/>
  <c r="VW28" i="2"/>
  <c r="AHW28" i="2" s="1"/>
  <c r="OU26" i="2"/>
  <c r="UU27" i="2"/>
  <c r="AGU27" i="2" s="1"/>
  <c r="OH27" i="2"/>
  <c r="UH27" i="2" s="1"/>
  <c r="AGH27" i="2" s="1"/>
  <c r="PY27" i="2"/>
  <c r="VY28" i="2"/>
  <c r="AHY28" i="2" s="1"/>
  <c r="UJ28" i="2"/>
  <c r="AGJ28" i="2" s="1"/>
  <c r="OJ27" i="2"/>
  <c r="PE27" i="2"/>
  <c r="VE28" i="2"/>
  <c r="AHE28" i="2" s="1"/>
  <c r="MS27" i="2"/>
  <c r="SS28" i="2"/>
  <c r="AES28" i="2" s="1"/>
  <c r="PA27" i="2"/>
  <c r="VA28" i="2"/>
  <c r="AHA28" i="2" s="1"/>
  <c r="LW26" i="2"/>
  <c r="RW27" i="2"/>
  <c r="ADW27" i="2" s="1"/>
  <c r="NE27" i="2"/>
  <c r="TE28" i="2"/>
  <c r="AFE28" i="2" s="1"/>
  <c r="VB26" i="2"/>
  <c r="AHB26" i="2" s="1"/>
  <c r="PB25" i="2"/>
  <c r="QX26" i="2"/>
  <c r="WX27" i="2"/>
  <c r="AIX27" i="2" s="1"/>
  <c r="OO27" i="2"/>
  <c r="UO28" i="2"/>
  <c r="AGO28" i="2" s="1"/>
  <c r="OM26" i="2"/>
  <c r="UM27" i="2"/>
  <c r="AGM27" i="2" s="1"/>
  <c r="PJ24" i="2"/>
  <c r="VJ25" i="2"/>
  <c r="AHJ25" i="2" s="1"/>
  <c r="NR27" i="2"/>
  <c r="TR28" i="2"/>
  <c r="AFR28" i="2" s="1"/>
  <c r="MF27" i="2"/>
  <c r="SF28" i="2"/>
  <c r="AEF28" i="2" s="1"/>
  <c r="QM26" i="2"/>
  <c r="WM27" i="2"/>
  <c r="AIM27" i="2" s="1"/>
  <c r="NB27" i="2"/>
  <c r="TB28" i="2"/>
  <c r="AFB28" i="2" s="1"/>
  <c r="TZ28" i="2"/>
  <c r="AFZ28" i="2" s="1"/>
  <c r="NZ27" i="2"/>
  <c r="TS27" i="2"/>
  <c r="AFS27" i="2" s="1"/>
  <c r="NS26" i="2"/>
  <c r="MG27" i="2"/>
  <c r="SG28" i="2"/>
  <c r="AEG28" i="2" s="1"/>
  <c r="PZ25" i="2"/>
  <c r="VZ26" i="2"/>
  <c r="AHZ26" i="2" s="1"/>
  <c r="SL28" i="2"/>
  <c r="AEL28" i="2" s="1"/>
  <c r="ML27" i="2"/>
  <c r="QE26" i="2"/>
  <c r="WE27" i="2"/>
  <c r="AIE27" i="2" s="1"/>
  <c r="QS27" i="2"/>
  <c r="WS28" i="2"/>
  <c r="AIS28" i="2" s="1"/>
  <c r="LU27" i="2"/>
  <c r="RU28" i="2"/>
  <c r="ADU28" i="2" s="1"/>
  <c r="VH27" i="2"/>
  <c r="AHH27" i="2" s="1"/>
  <c r="PH26" i="2"/>
  <c r="NF26" i="2"/>
  <c r="TF27" i="2"/>
  <c r="AFF27" i="2" s="1"/>
  <c r="PC26" i="2"/>
  <c r="VC27" i="2"/>
  <c r="AHC27" i="2" s="1"/>
  <c r="MP25" i="2"/>
  <c r="SP26" i="2"/>
  <c r="AEP26" i="2" s="1"/>
  <c r="UA27" i="2"/>
  <c r="AGA27" i="2" s="1"/>
  <c r="OA26" i="2"/>
  <c r="OI27" i="2"/>
  <c r="UI28" i="2"/>
  <c r="AGI28" i="2" s="1"/>
  <c r="MW26" i="2"/>
  <c r="SW27" i="2"/>
  <c r="AEW27" i="2" s="1"/>
  <c r="SE28" i="2"/>
  <c r="AEE28" i="2" s="1"/>
  <c r="ME27" i="2"/>
  <c r="MC27" i="2"/>
  <c r="SC28" i="2"/>
  <c r="AEC28" i="2" s="1"/>
  <c r="NK27" i="2"/>
  <c r="TK28" i="2"/>
  <c r="AFK28" i="2" s="1"/>
  <c r="MI26" i="2"/>
  <c r="SI27" i="2"/>
  <c r="AEI27" i="2" s="1"/>
  <c r="RP27" i="2"/>
  <c r="ADP27" i="2" s="1"/>
  <c r="LP26" i="2"/>
  <c r="PS26" i="2"/>
  <c r="VS27" i="2"/>
  <c r="AHS27" i="2" s="1"/>
  <c r="MD26" i="2"/>
  <c r="SD27" i="2"/>
  <c r="AED27" i="2" s="1"/>
  <c r="UX28" i="2"/>
  <c r="AGX28" i="2" s="1"/>
  <c r="OX27" i="2"/>
  <c r="MH25" i="2"/>
  <c r="SH26" i="2"/>
  <c r="AEH26" i="2" s="1"/>
  <c r="PP27" i="2"/>
  <c r="VP28" i="2"/>
  <c r="AHP28" i="2" s="1"/>
  <c r="NM27" i="2"/>
  <c r="TM28" i="2"/>
  <c r="AFM28" i="2" s="1"/>
  <c r="QT27" i="2"/>
  <c r="WT28" i="2"/>
  <c r="AIT28" i="2" s="1"/>
  <c r="PQ27" i="2"/>
  <c r="VQ28" i="2"/>
  <c r="AHQ28" i="2" s="1"/>
  <c r="QY26" i="2"/>
  <c r="WY27" i="2"/>
  <c r="AIY27" i="2" s="1"/>
  <c r="RF28" i="2"/>
  <c r="ADF28" i="2" s="1"/>
  <c r="LF27" i="2"/>
  <c r="MO27" i="2"/>
  <c r="SO28" i="2"/>
  <c r="AEO28" i="2" s="1"/>
  <c r="LM27" i="2"/>
  <c r="RM28" i="2"/>
  <c r="ADM28" i="2" s="1"/>
  <c r="OG27" i="2"/>
  <c r="UG27" i="2" s="1"/>
  <c r="AGG27" i="2" s="1"/>
  <c r="OR27" i="2"/>
  <c r="UR28" i="2"/>
  <c r="AGR28" i="2" s="1"/>
  <c r="NU27" i="2"/>
  <c r="TU28" i="2"/>
  <c r="AFU28" i="2" s="1"/>
  <c r="UT26" i="2"/>
  <c r="AGT26" i="2" s="1"/>
  <c r="OT25" i="2"/>
  <c r="VG27" i="2"/>
  <c r="AHG27" i="2" s="1"/>
  <c r="PG26" i="2"/>
  <c r="NL27" i="2"/>
  <c r="TL28" i="2"/>
  <c r="AFL28" i="2" s="1"/>
  <c r="LH27" i="2"/>
  <c r="RH28" i="2"/>
  <c r="ADH28" i="2" s="1"/>
  <c r="NV26" i="2"/>
  <c r="TV27" i="2"/>
  <c r="AFV27" i="2" s="1"/>
  <c r="QF27" i="2"/>
  <c r="WF28" i="2"/>
  <c r="AIF28" i="2" s="1"/>
  <c r="LD26" i="2"/>
  <c r="RD27" i="2"/>
  <c r="ADD27" i="2" s="1"/>
  <c r="MT27" i="2"/>
  <c r="ST28" i="2"/>
  <c r="AET28" i="2" s="1"/>
  <c r="OW27" i="2"/>
  <c r="UW28" i="2"/>
  <c r="AGW28" i="2" s="1"/>
  <c r="OL26" i="2"/>
  <c r="UL27" i="2"/>
  <c r="AGL27" i="2" s="1"/>
  <c r="NQ27" i="2"/>
  <c r="TQ28" i="2"/>
  <c r="AFQ28" i="2" s="1"/>
  <c r="WL28" i="2"/>
  <c r="AIL28" i="2" s="1"/>
  <c r="QL27" i="2"/>
  <c r="NC26" i="2"/>
  <c r="TC27" i="2"/>
  <c r="AFC27" i="2" s="1"/>
  <c r="LJ25" i="2"/>
  <c r="RJ26" i="2"/>
  <c r="ADJ26" i="2" s="1"/>
  <c r="MJ26" i="2"/>
  <c r="SJ27" i="2"/>
  <c r="AEJ27" i="2" s="1"/>
  <c r="NJ26" i="2"/>
  <c r="TJ27" i="2"/>
  <c r="AFJ27" i="2" s="1"/>
  <c r="PU27" i="2"/>
  <c r="VU28" i="2"/>
  <c r="AHU28" i="2" s="1"/>
  <c r="UC26" i="2"/>
  <c r="AGC26" i="2" s="1"/>
  <c r="OC25" i="2"/>
  <c r="UY27" i="2"/>
  <c r="AGY27" i="2" s="1"/>
  <c r="OY26" i="2"/>
  <c r="NY27" i="2"/>
  <c r="TY28" i="2"/>
  <c r="AFY28" i="2" s="1"/>
  <c r="NT27" i="2"/>
  <c r="TT28" i="2"/>
  <c r="AFT28" i="2" s="1"/>
  <c r="NO26" i="2"/>
  <c r="TO27" i="2"/>
  <c r="AFO27" i="2" s="1"/>
  <c r="PO27" i="2"/>
  <c r="VO28" i="2"/>
  <c r="AHO28" i="2" s="1"/>
  <c r="QO26" i="2"/>
  <c r="WO27" i="2"/>
  <c r="AIO27" i="2" s="1"/>
  <c r="LV27" i="2"/>
  <c r="RV28" i="2"/>
  <c r="ADV28" i="2" s="1"/>
  <c r="PR26" i="2"/>
  <c r="VR27" i="2"/>
  <c r="AHR27" i="2" s="1"/>
  <c r="LY27" i="2"/>
  <c r="RY28" i="2"/>
  <c r="ADY28" i="2" s="1"/>
  <c r="SM27" i="2"/>
  <c r="AEM27" i="2" s="1"/>
  <c r="MM26" i="2"/>
  <c r="WD28" i="2"/>
  <c r="AID28" i="2" s="1"/>
  <c r="QD27" i="2"/>
  <c r="OZ27" i="2"/>
  <c r="UZ28" i="2"/>
  <c r="AGZ28" i="2" s="1"/>
  <c r="PI25" i="2"/>
  <c r="VI26" i="2"/>
  <c r="AHI26" i="2" s="1"/>
  <c r="WV28" i="2"/>
  <c r="AIV28" i="2" s="1"/>
  <c r="QV27" i="2"/>
  <c r="PM27" i="2"/>
  <c r="VM28" i="2"/>
  <c r="AHM28" i="2" s="1"/>
  <c r="LT26" i="2"/>
  <c r="RT27" i="2"/>
  <c r="ADT27" i="2" s="1"/>
  <c r="OV26" i="2"/>
  <c r="UV27" i="2"/>
  <c r="AGV27" i="2" s="1"/>
  <c r="NI27" i="2"/>
  <c r="TI28" i="2"/>
  <c r="AFI28" i="2" s="1"/>
  <c r="OB26" i="2"/>
  <c r="UB27" i="2"/>
  <c r="AGB27" i="2" s="1"/>
  <c r="PN27" i="2"/>
  <c r="VN28" i="2"/>
  <c r="AHN28" i="2" s="1"/>
  <c r="UQ28" i="2"/>
  <c r="AGQ28" i="2" s="1"/>
  <c r="OQ27" i="2"/>
  <c r="QG27" i="2"/>
  <c r="WG28" i="2"/>
  <c r="AIG28" i="2" s="1"/>
  <c r="TD28" i="2"/>
  <c r="AFD28" i="2" s="1"/>
  <c r="ND27" i="2"/>
  <c r="LQ26" i="2"/>
  <c r="RQ27" i="2"/>
  <c r="ADQ27" i="2" s="1"/>
  <c r="LX27" i="2"/>
  <c r="RX28" i="2"/>
  <c r="ADX28" i="2" s="1"/>
  <c r="LI27" i="2"/>
  <c r="RI28" i="2"/>
  <c r="ADI28" i="2" s="1"/>
  <c r="LE27" i="2"/>
  <c r="RE28" i="2"/>
  <c r="ADE28" i="2" s="1"/>
  <c r="RO27" i="2"/>
  <c r="ADO27" i="2" s="1"/>
  <c r="LO26" i="2"/>
  <c r="VX28" i="2"/>
  <c r="AHX28" i="2" s="1"/>
  <c r="PX27" i="2"/>
  <c r="DT28" i="4" l="1"/>
  <c r="AHT28" i="2"/>
  <c r="CH22" i="6"/>
  <c r="DV23" i="6"/>
  <c r="FA24" i="6"/>
  <c r="DM23" i="6"/>
  <c r="FC22" i="6"/>
  <c r="DO21" i="6"/>
  <c r="CZ22" i="6"/>
  <c r="EN23" i="6"/>
  <c r="ER23" i="6"/>
  <c r="DD22" i="6"/>
  <c r="EH23" i="6"/>
  <c r="CT22" i="6"/>
  <c r="CE23" i="6"/>
  <c r="DS24" i="6"/>
  <c r="CM23" i="6"/>
  <c r="EA24" i="6"/>
  <c r="DW22" i="6"/>
  <c r="CI21" i="6"/>
  <c r="EB23" i="6"/>
  <c r="CN22" i="6"/>
  <c r="CS23" i="6"/>
  <c r="EG24" i="6"/>
  <c r="DK23" i="6"/>
  <c r="EY24" i="6"/>
  <c r="CJ22" i="6"/>
  <c r="DX23" i="6"/>
  <c r="ET21" i="6"/>
  <c r="DF20" i="6"/>
  <c r="DI23" i="6"/>
  <c r="EW24" i="6"/>
  <c r="CO22" i="6"/>
  <c r="EC23" i="6"/>
  <c r="DN22" i="6"/>
  <c r="FB23" i="6"/>
  <c r="DA23" i="6"/>
  <c r="EO24" i="6"/>
  <c r="HR24" i="6" s="1"/>
  <c r="X24" i="8" s="1"/>
  <c r="EM22" i="6"/>
  <c r="CY21" i="6"/>
  <c r="EE22" i="6"/>
  <c r="CQ21" i="6"/>
  <c r="EX23" i="6"/>
  <c r="DJ22" i="6"/>
  <c r="CK23" i="6"/>
  <c r="DY24" i="6"/>
  <c r="DZ23" i="6"/>
  <c r="CL22" i="6"/>
  <c r="ED21" i="6"/>
  <c r="CP20" i="6"/>
  <c r="EL21" i="6"/>
  <c r="CX20" i="6"/>
  <c r="DT23" i="6"/>
  <c r="CF22" i="6"/>
  <c r="EK24" i="6"/>
  <c r="CW23" i="6"/>
  <c r="CU23" i="6"/>
  <c r="EI24" i="6"/>
  <c r="CR22" i="6"/>
  <c r="EF23" i="6"/>
  <c r="DP22" i="6"/>
  <c r="FD23" i="6"/>
  <c r="DQ23" i="6"/>
  <c r="FE24" i="6"/>
  <c r="EZ23" i="6"/>
  <c r="DL22" i="6"/>
  <c r="DC23" i="6"/>
  <c r="EQ24" i="6"/>
  <c r="CG22" i="6"/>
  <c r="DU23" i="6"/>
  <c r="HX23" i="6"/>
  <c r="AD23" i="8" s="1"/>
  <c r="ES24" i="6"/>
  <c r="DE23" i="6"/>
  <c r="EJ23" i="6"/>
  <c r="CV22" i="6"/>
  <c r="HY24" i="6"/>
  <c r="AE24" i="8" s="1"/>
  <c r="EP23" i="6"/>
  <c r="DB22" i="6"/>
  <c r="EU22" i="6"/>
  <c r="DG21" i="6"/>
  <c r="DH22" i="6"/>
  <c r="EV23" i="6"/>
  <c r="PT26" i="2"/>
  <c r="VT27" i="2"/>
  <c r="OS24" i="2"/>
  <c r="US25" i="2"/>
  <c r="AGS25" i="2" s="1"/>
  <c r="EC26" i="4"/>
  <c r="QH26" i="2"/>
  <c r="WH27" i="2"/>
  <c r="AIH27" i="2" s="1"/>
  <c r="WC25" i="2"/>
  <c r="AIC25" i="2" s="1"/>
  <c r="QC24" i="2"/>
  <c r="EG28" i="4"/>
  <c r="CH27" i="4"/>
  <c r="WW26" i="2"/>
  <c r="AIW26" i="2" s="1"/>
  <c r="QW25" i="2"/>
  <c r="WN26" i="2"/>
  <c r="AIN26" i="2" s="1"/>
  <c r="QN25" i="2"/>
  <c r="VV26" i="2"/>
  <c r="AHV26" i="2" s="1"/>
  <c r="PV25" i="2"/>
  <c r="EW27" i="4"/>
  <c r="EZ27" i="4"/>
  <c r="WU26" i="2"/>
  <c r="AIU26" i="2" s="1"/>
  <c r="QU25" i="2"/>
  <c r="RB26" i="2"/>
  <c r="ADB26" i="2" s="1"/>
  <c r="LB25" i="2"/>
  <c r="DV27" i="4"/>
  <c r="QZ25" i="2"/>
  <c r="WZ26" i="2"/>
  <c r="AIZ26" i="2" s="1"/>
  <c r="AU26" i="4"/>
  <c r="CG27" i="4"/>
  <c r="CS26" i="4"/>
  <c r="SU25" i="2"/>
  <c r="AEU25" i="2" s="1"/>
  <c r="MU24" i="2"/>
  <c r="QP26" i="2"/>
  <c r="WP27" i="2"/>
  <c r="AIP27" i="2" s="1"/>
  <c r="NN26" i="2"/>
  <c r="TN27" i="2"/>
  <c r="AFN27" i="2" s="1"/>
  <c r="OD26" i="2"/>
  <c r="UD27" i="2"/>
  <c r="AGD27" i="2" s="1"/>
  <c r="LR26" i="2"/>
  <c r="RR27" i="2"/>
  <c r="ADR27" i="2" s="1"/>
  <c r="LZ26" i="2"/>
  <c r="RZ27" i="2"/>
  <c r="ADZ27" i="2" s="1"/>
  <c r="ON26" i="2"/>
  <c r="UN27" i="2"/>
  <c r="AGN27" i="2" s="1"/>
  <c r="MQ26" i="2"/>
  <c r="SQ27" i="2"/>
  <c r="AEQ27" i="2" s="1"/>
  <c r="MY26" i="2"/>
  <c r="SY27" i="2"/>
  <c r="AEY27" i="2" s="1"/>
  <c r="WJ27" i="2"/>
  <c r="AIJ27" i="2" s="1"/>
  <c r="QJ26" i="2"/>
  <c r="LK26" i="2"/>
  <c r="RK27" i="2"/>
  <c r="ADK27" i="2" s="1"/>
  <c r="MZ25" i="2"/>
  <c r="SZ26" i="2"/>
  <c r="AEZ26" i="2" s="1"/>
  <c r="MR26" i="2"/>
  <c r="SR27" i="2"/>
  <c r="AER27" i="2" s="1"/>
  <c r="OE26" i="2"/>
  <c r="UE27" i="2"/>
  <c r="AGE27" i="2" s="1"/>
  <c r="OF25" i="2"/>
  <c r="UF26" i="2"/>
  <c r="AGF26" i="2" s="1"/>
  <c r="WA27" i="2"/>
  <c r="AIA27" i="2" s="1"/>
  <c r="QA26" i="2"/>
  <c r="LL26" i="2"/>
  <c r="RL27" i="2"/>
  <c r="ADL27" i="2" s="1"/>
  <c r="LS26" i="2"/>
  <c r="RS27" i="2"/>
  <c r="ADS27" i="2" s="1"/>
  <c r="VK27" i="2"/>
  <c r="AHK27" i="2" s="1"/>
  <c r="PK26" i="2"/>
  <c r="MA26" i="2"/>
  <c r="SA27" i="2"/>
  <c r="AEA27" i="2" s="1"/>
  <c r="WI27" i="2"/>
  <c r="AII27" i="2" s="1"/>
  <c r="QI26" i="2"/>
  <c r="NH26" i="2"/>
  <c r="TH27" i="2"/>
  <c r="AFH27" i="2" s="1"/>
  <c r="QR25" i="2"/>
  <c r="WR26" i="2"/>
  <c r="AIR26" i="2" s="1"/>
  <c r="VD27" i="2"/>
  <c r="AHD27" i="2" s="1"/>
  <c r="PD26" i="2"/>
  <c r="PL25" i="2"/>
  <c r="VL26" i="2"/>
  <c r="AHL26" i="2" s="1"/>
  <c r="WQ27" i="2"/>
  <c r="AIQ27" i="2" s="1"/>
  <c r="QQ26" i="2"/>
  <c r="SB27" i="2"/>
  <c r="AEB27" i="2" s="1"/>
  <c r="MB26" i="2"/>
  <c r="NX26" i="2"/>
  <c r="TX27" i="2"/>
  <c r="AFX27" i="2" s="1"/>
  <c r="MX25" i="2"/>
  <c r="SX26" i="2"/>
  <c r="AEX26" i="2" s="1"/>
  <c r="TG27" i="2"/>
  <c r="AFG27" i="2" s="1"/>
  <c r="NG26" i="2"/>
  <c r="TW27" i="2"/>
  <c r="AFW27" i="2" s="1"/>
  <c r="NW26" i="2"/>
  <c r="RQ26" i="2"/>
  <c r="ADQ26" i="2" s="1"/>
  <c r="LQ25" i="2"/>
  <c r="LJ24" i="2"/>
  <c r="RJ25" i="2"/>
  <c r="ADJ25" i="2" s="1"/>
  <c r="PC25" i="2"/>
  <c r="VC26" i="2"/>
  <c r="AHC26" i="2" s="1"/>
  <c r="LE26" i="2"/>
  <c r="RE27" i="2"/>
  <c r="ADE27" i="2" s="1"/>
  <c r="UQ27" i="2"/>
  <c r="AGQ27" i="2" s="1"/>
  <c r="OQ26" i="2"/>
  <c r="PR25" i="2"/>
  <c r="VR26" i="2"/>
  <c r="AHR26" i="2" s="1"/>
  <c r="TT27" i="2"/>
  <c r="AFT27" i="2" s="1"/>
  <c r="NT26" i="2"/>
  <c r="VG26" i="2"/>
  <c r="AHG26" i="2" s="1"/>
  <c r="PG25" i="2"/>
  <c r="MO26" i="2"/>
  <c r="SO27" i="2"/>
  <c r="AEO27" i="2" s="1"/>
  <c r="PH25" i="2"/>
  <c r="VH26" i="2"/>
  <c r="AHH26" i="2" s="1"/>
  <c r="SL27" i="2"/>
  <c r="AEL27" i="2" s="1"/>
  <c r="ML26" i="2"/>
  <c r="NS25" i="2"/>
  <c r="TS26" i="2"/>
  <c r="AFS26" i="2" s="1"/>
  <c r="MF26" i="2"/>
  <c r="SF27" i="2"/>
  <c r="AEF27" i="2" s="1"/>
  <c r="QX25" i="2"/>
  <c r="WX26" i="2"/>
  <c r="AIX26" i="2" s="1"/>
  <c r="PA26" i="2"/>
  <c r="VA27" i="2"/>
  <c r="AHA27" i="2" s="1"/>
  <c r="UJ27" i="2"/>
  <c r="AGJ27" i="2" s="1"/>
  <c r="OJ26" i="2"/>
  <c r="PW26" i="2"/>
  <c r="VW27" i="2"/>
  <c r="AHW27" i="2" s="1"/>
  <c r="NA26" i="2"/>
  <c r="TA27" i="2"/>
  <c r="AFA27" i="2" s="1"/>
  <c r="SN27" i="2"/>
  <c r="AEN27" i="2" s="1"/>
  <c r="MN26" i="2"/>
  <c r="QK26" i="2"/>
  <c r="WK27" i="2"/>
  <c r="AIK27" i="2" s="1"/>
  <c r="ST27" i="2"/>
  <c r="AET27" i="2" s="1"/>
  <c r="MT26" i="2"/>
  <c r="PI24" i="2"/>
  <c r="VI25" i="2"/>
  <c r="AHI25" i="2" s="1"/>
  <c r="NB26" i="2"/>
  <c r="TB27" i="2"/>
  <c r="AFB27" i="2" s="1"/>
  <c r="TR27" i="2"/>
  <c r="AFR27" i="2" s="1"/>
  <c r="NR26" i="2"/>
  <c r="UL26" i="2"/>
  <c r="AGL26" i="2" s="1"/>
  <c r="OL25" i="2"/>
  <c r="VX27" i="2"/>
  <c r="AHX27" i="2" s="1"/>
  <c r="PX26" i="2"/>
  <c r="TD27" i="2"/>
  <c r="AFD27" i="2" s="1"/>
  <c r="ND26" i="2"/>
  <c r="PN26" i="2"/>
  <c r="VN27" i="2"/>
  <c r="AHN27" i="2" s="1"/>
  <c r="NI26" i="2"/>
  <c r="TI27" i="2"/>
  <c r="AFI27" i="2" s="1"/>
  <c r="LT25" i="2"/>
  <c r="RT26" i="2"/>
  <c r="ADT26" i="2" s="1"/>
  <c r="SM26" i="2"/>
  <c r="AEM26" i="2" s="1"/>
  <c r="MM25" i="2"/>
  <c r="WO26" i="2"/>
  <c r="AIO26" i="2" s="1"/>
  <c r="QO25" i="2"/>
  <c r="RH27" i="2"/>
  <c r="ADH27" i="2" s="1"/>
  <c r="LH26" i="2"/>
  <c r="RF27" i="2"/>
  <c r="ADF27" i="2" s="1"/>
  <c r="LF26" i="2"/>
  <c r="PQ26" i="2"/>
  <c r="VQ27" i="2"/>
  <c r="AHQ27" i="2" s="1"/>
  <c r="MH24" i="2"/>
  <c r="SH25" i="2"/>
  <c r="AEH25" i="2" s="1"/>
  <c r="SE27" i="2"/>
  <c r="AEE27" i="2" s="1"/>
  <c r="ME26" i="2"/>
  <c r="OA25" i="2"/>
  <c r="UA26" i="2"/>
  <c r="AGA26" i="2" s="1"/>
  <c r="QE25" i="2"/>
  <c r="WE26" i="2"/>
  <c r="AIE26" i="2" s="1"/>
  <c r="PZ24" i="2"/>
  <c r="VZ25" i="2"/>
  <c r="AHZ25" i="2" s="1"/>
  <c r="PB24" i="2"/>
  <c r="VB25" i="2"/>
  <c r="AHB25" i="2" s="1"/>
  <c r="PY26" i="2"/>
  <c r="VY27" i="2"/>
  <c r="AHY27" i="2" s="1"/>
  <c r="NP25" i="2"/>
  <c r="TP26" i="2"/>
  <c r="AFP26" i="2" s="1"/>
  <c r="TV26" i="2"/>
  <c r="AFV26" i="2" s="1"/>
  <c r="NV25" i="2"/>
  <c r="RO26" i="2"/>
  <c r="ADO26" i="2" s="1"/>
  <c r="LO25" i="2"/>
  <c r="LI26" i="2"/>
  <c r="RI27" i="2"/>
  <c r="ADI27" i="2" s="1"/>
  <c r="LX26" i="2"/>
  <c r="RX27" i="2"/>
  <c r="ADX27" i="2" s="1"/>
  <c r="NO25" i="2"/>
  <c r="TO26" i="2"/>
  <c r="AFO26" i="2" s="1"/>
  <c r="NY26" i="2"/>
  <c r="TY27" i="2"/>
  <c r="AFY27" i="2" s="1"/>
  <c r="NJ25" i="2"/>
  <c r="TJ26" i="2"/>
  <c r="AFJ26" i="2" s="1"/>
  <c r="OW26" i="2"/>
  <c r="UW27" i="2"/>
  <c r="AGW27" i="2" s="1"/>
  <c r="LD25" i="2"/>
  <c r="RD26" i="2"/>
  <c r="ADD26" i="2" s="1"/>
  <c r="OT24" i="2"/>
  <c r="UT25" i="2"/>
  <c r="AGT25" i="2" s="1"/>
  <c r="OG26" i="2"/>
  <c r="UG26" i="2" s="1"/>
  <c r="AGG26" i="2" s="1"/>
  <c r="NM26" i="2"/>
  <c r="TM27" i="2"/>
  <c r="AFM27" i="2" s="1"/>
  <c r="UX27" i="2"/>
  <c r="AGX27" i="2" s="1"/>
  <c r="OX26" i="2"/>
  <c r="PS25" i="2"/>
  <c r="VS26" i="2"/>
  <c r="AHS26" i="2" s="1"/>
  <c r="SI26" i="2"/>
  <c r="AEI26" i="2" s="1"/>
  <c r="MI25" i="2"/>
  <c r="OI26" i="2"/>
  <c r="UI27" i="2"/>
  <c r="AGI27" i="2" s="1"/>
  <c r="LU26" i="2"/>
  <c r="RU27" i="2"/>
  <c r="ADU27" i="2" s="1"/>
  <c r="OH26" i="2"/>
  <c r="UH26" i="2" s="1"/>
  <c r="AGH26" i="2" s="1"/>
  <c r="MK26" i="2"/>
  <c r="SK27" i="2"/>
  <c r="AEK27" i="2" s="1"/>
  <c r="PF26" i="2"/>
  <c r="VF27" i="2"/>
  <c r="AHF27" i="2" s="1"/>
  <c r="QB25" i="2"/>
  <c r="WB26" i="2"/>
  <c r="AIB26" i="2" s="1"/>
  <c r="MV25" i="2"/>
  <c r="SV26" i="2"/>
  <c r="AEV26" i="2" s="1"/>
  <c r="PP26" i="2"/>
  <c r="VP27" i="2"/>
  <c r="AHP27" i="2" s="1"/>
  <c r="QS26" i="2"/>
  <c r="WS27" i="2"/>
  <c r="AIS27" i="2" s="1"/>
  <c r="PU26" i="2"/>
  <c r="VU27" i="2"/>
  <c r="AHU27" i="2" s="1"/>
  <c r="MD25" i="2"/>
  <c r="SD26" i="2"/>
  <c r="AED26" i="2" s="1"/>
  <c r="OB25" i="2"/>
  <c r="UB26" i="2"/>
  <c r="AGB26" i="2" s="1"/>
  <c r="PM26" i="2"/>
  <c r="VM27" i="2"/>
  <c r="AHM27" i="2" s="1"/>
  <c r="LV26" i="2"/>
  <c r="RV27" i="2"/>
  <c r="ADV27" i="2" s="1"/>
  <c r="OY25" i="2"/>
  <c r="UY26" i="2"/>
  <c r="AGY26" i="2" s="1"/>
  <c r="PJ23" i="2"/>
  <c r="VJ24" i="2"/>
  <c r="AHJ24" i="2" s="1"/>
  <c r="MS26" i="2"/>
  <c r="SS27" i="2"/>
  <c r="AES27" i="2" s="1"/>
  <c r="OP25" i="2"/>
  <c r="UP26" i="2"/>
  <c r="AGP26" i="2" s="1"/>
  <c r="NC25" i="2"/>
  <c r="TC26" i="2"/>
  <c r="AFC26" i="2" s="1"/>
  <c r="UR27" i="2"/>
  <c r="AGR27" i="2" s="1"/>
  <c r="OR26" i="2"/>
  <c r="LM26" i="2"/>
  <c r="RM27" i="2"/>
  <c r="ADM27" i="2" s="1"/>
  <c r="OV25" i="2"/>
  <c r="UV26" i="2"/>
  <c r="AGV26" i="2" s="1"/>
  <c r="UZ27" i="2"/>
  <c r="AGZ27" i="2" s="1"/>
  <c r="OZ26" i="2"/>
  <c r="PO26" i="2"/>
  <c r="VO27" i="2"/>
  <c r="AHO27" i="2" s="1"/>
  <c r="MJ25" i="2"/>
  <c r="SJ26" i="2"/>
  <c r="AEJ26" i="2" s="1"/>
  <c r="QL26" i="2"/>
  <c r="WL27" i="2"/>
  <c r="AIL27" i="2" s="1"/>
  <c r="NL26" i="2"/>
  <c r="TL27" i="2"/>
  <c r="AFL27" i="2" s="1"/>
  <c r="MW25" i="2"/>
  <c r="SW26" i="2"/>
  <c r="AEW26" i="2" s="1"/>
  <c r="MP24" i="2"/>
  <c r="SP25" i="2"/>
  <c r="AEP25" i="2" s="1"/>
  <c r="TZ27" i="2"/>
  <c r="AFZ27" i="2" s="1"/>
  <c r="NZ26" i="2"/>
  <c r="QM25" i="2"/>
  <c r="WM26" i="2"/>
  <c r="AIM26" i="2" s="1"/>
  <c r="OO26" i="2"/>
  <c r="UO27" i="2"/>
  <c r="AGO27" i="2" s="1"/>
  <c r="LW25" i="2"/>
  <c r="RW26" i="2"/>
  <c r="ADW26" i="2" s="1"/>
  <c r="RN27" i="2"/>
  <c r="ADN27" i="2" s="1"/>
  <c r="LN26" i="2"/>
  <c r="OK26" i="2"/>
  <c r="UK27" i="2"/>
  <c r="AGK27" i="2" s="1"/>
  <c r="QT26" i="2"/>
  <c r="WT27" i="2"/>
  <c r="AIT27" i="2" s="1"/>
  <c r="MC26" i="2"/>
  <c r="SC27" i="2"/>
  <c r="AEC27" i="2" s="1"/>
  <c r="NQ26" i="2"/>
  <c r="TQ27" i="2"/>
  <c r="AFQ27" i="2" s="1"/>
  <c r="QG26" i="2"/>
  <c r="WG27" i="2"/>
  <c r="AIG27" i="2" s="1"/>
  <c r="QV26" i="2"/>
  <c r="WV27" i="2"/>
  <c r="AIV27" i="2" s="1"/>
  <c r="QD26" i="2"/>
  <c r="WD27" i="2"/>
  <c r="AID27" i="2" s="1"/>
  <c r="LY26" i="2"/>
  <c r="RY27" i="2"/>
  <c r="ADY27" i="2" s="1"/>
  <c r="UC25" i="2"/>
  <c r="AGC25" i="2" s="1"/>
  <c r="OC24" i="2"/>
  <c r="QF26" i="2"/>
  <c r="WF27" i="2"/>
  <c r="AIF27" i="2" s="1"/>
  <c r="NU26" i="2"/>
  <c r="NU25" i="2" s="1"/>
  <c r="NU24" i="2" s="1"/>
  <c r="NU23" i="2" s="1"/>
  <c r="NU22" i="2" s="1"/>
  <c r="NU21" i="2" s="1"/>
  <c r="NU20" i="2" s="1"/>
  <c r="NU19" i="2" s="1"/>
  <c r="NU18" i="2" s="1"/>
  <c r="NU17" i="2" s="1"/>
  <c r="NU16" i="2" s="1"/>
  <c r="NU15" i="2" s="1"/>
  <c r="NU14" i="2" s="1"/>
  <c r="NU13" i="2" s="1"/>
  <c r="NU12" i="2" s="1"/>
  <c r="NU11" i="2" s="1"/>
  <c r="NU10" i="2" s="1"/>
  <c r="NU9" i="2" s="1"/>
  <c r="NU8" i="2" s="1"/>
  <c r="NU7" i="2" s="1"/>
  <c r="NU6" i="2" s="1"/>
  <c r="NU5" i="2" s="1"/>
  <c r="NU4" i="2" s="1"/>
  <c r="TU27" i="2"/>
  <c r="AFU27" i="2" s="1"/>
  <c r="QY25" i="2"/>
  <c r="WY26" i="2"/>
  <c r="AIY26" i="2" s="1"/>
  <c r="RP26" i="2"/>
  <c r="ADP26" i="2" s="1"/>
  <c r="LP25" i="2"/>
  <c r="NK26" i="2"/>
  <c r="TK27" i="2"/>
  <c r="AFK27" i="2" s="1"/>
  <c r="TF26" i="2"/>
  <c r="AFF26" i="2" s="1"/>
  <c r="NF25" i="2"/>
  <c r="MG26" i="2"/>
  <c r="SG27" i="2"/>
  <c r="AEG27" i="2" s="1"/>
  <c r="OM25" i="2"/>
  <c r="UM26" i="2"/>
  <c r="AGM26" i="2" s="1"/>
  <c r="NE26" i="2"/>
  <c r="TE27" i="2"/>
  <c r="AFE27" i="2" s="1"/>
  <c r="PE26" i="2"/>
  <c r="VE27" i="2"/>
  <c r="AHE27" i="2" s="1"/>
  <c r="OU25" i="2"/>
  <c r="UU26" i="2"/>
  <c r="AGU26" i="2" s="1"/>
  <c r="RC26" i="2"/>
  <c r="ADC26" i="2" s="1"/>
  <c r="LC25" i="2"/>
  <c r="DT27" i="4" l="1"/>
  <c r="AHT27" i="2"/>
  <c r="CH21" i="6"/>
  <c r="DV22" i="6"/>
  <c r="DX22" i="6"/>
  <c r="CJ21" i="6"/>
  <c r="DP21" i="6"/>
  <c r="FD22" i="6"/>
  <c r="CF21" i="6"/>
  <c r="DT22" i="6"/>
  <c r="EG23" i="6"/>
  <c r="CS22" i="6"/>
  <c r="DO20" i="6"/>
  <c r="FC21" i="6"/>
  <c r="DG20" i="6"/>
  <c r="EU21" i="6"/>
  <c r="CM22" i="6"/>
  <c r="EA23" i="6"/>
  <c r="CV21" i="6"/>
  <c r="EJ22" i="6"/>
  <c r="DC22" i="6"/>
  <c r="EQ23" i="6"/>
  <c r="CU22" i="6"/>
  <c r="EI23" i="6"/>
  <c r="DY23" i="6"/>
  <c r="CK22" i="6"/>
  <c r="CY20" i="6"/>
  <c r="EM21" i="6"/>
  <c r="CO21" i="6"/>
  <c r="EC22" i="6"/>
  <c r="CX19" i="6"/>
  <c r="EL20" i="6"/>
  <c r="EF22" i="6"/>
  <c r="CR21" i="6"/>
  <c r="HX22" i="6"/>
  <c r="AD22" i="8" s="1"/>
  <c r="DE22" i="6"/>
  <c r="ES23" i="6"/>
  <c r="CW22" i="6"/>
  <c r="EK23" i="6"/>
  <c r="DJ21" i="6"/>
  <c r="EX22" i="6"/>
  <c r="EW23" i="6"/>
  <c r="DI22" i="6"/>
  <c r="CN21" i="6"/>
  <c r="EB22" i="6"/>
  <c r="HY23" i="6"/>
  <c r="AE23" i="8" s="1"/>
  <c r="CP19" i="6"/>
  <c r="ED20" i="6"/>
  <c r="EO23" i="6"/>
  <c r="HR23" i="6" s="1"/>
  <c r="X23" i="8" s="1"/>
  <c r="DA22" i="6"/>
  <c r="DM22" i="6"/>
  <c r="FA23" i="6"/>
  <c r="DL21" i="6"/>
  <c r="EZ22" i="6"/>
  <c r="DH21" i="6"/>
  <c r="EV22" i="6"/>
  <c r="DF19" i="6"/>
  <c r="ET20" i="6"/>
  <c r="DK22" i="6"/>
  <c r="EY23" i="6"/>
  <c r="CE22" i="6"/>
  <c r="DS23" i="6"/>
  <c r="CZ21" i="6"/>
  <c r="EN22" i="6"/>
  <c r="DD21" i="6"/>
  <c r="ER22" i="6"/>
  <c r="DB21" i="6"/>
  <c r="EP22" i="6"/>
  <c r="FE23" i="6"/>
  <c r="DQ22" i="6"/>
  <c r="CL21" i="6"/>
  <c r="DZ22" i="6"/>
  <c r="FB22" i="6"/>
  <c r="DN21" i="6"/>
  <c r="CI20" i="6"/>
  <c r="DW21" i="6"/>
  <c r="CG21" i="6"/>
  <c r="DU22" i="6"/>
  <c r="CQ20" i="6"/>
  <c r="EE21" i="6"/>
  <c r="CT21" i="6"/>
  <c r="EH22" i="6"/>
  <c r="VT26" i="2"/>
  <c r="PT25" i="2"/>
  <c r="WU25" i="2"/>
  <c r="AIU25" i="2" s="1"/>
  <c r="QU24" i="2"/>
  <c r="WW25" i="2"/>
  <c r="AIW25" i="2" s="1"/>
  <c r="QW24" i="2"/>
  <c r="QH25" i="2"/>
  <c r="WH26" i="2"/>
  <c r="AIH26" i="2" s="1"/>
  <c r="CG26" i="4"/>
  <c r="EW26" i="4"/>
  <c r="SU24" i="2"/>
  <c r="AEU24" i="2" s="1"/>
  <c r="MU23" i="2"/>
  <c r="EZ26" i="4"/>
  <c r="CS25" i="4"/>
  <c r="IT46" i="4" s="1"/>
  <c r="EG27" i="4"/>
  <c r="CH26" i="4"/>
  <c r="AU25" i="4"/>
  <c r="GV46" i="4" s="1"/>
  <c r="WZ25" i="2"/>
  <c r="AIZ25" i="2" s="1"/>
  <c r="QZ24" i="2"/>
  <c r="PV24" i="2"/>
  <c r="VV25" i="2"/>
  <c r="AHV25" i="2" s="1"/>
  <c r="OS23" i="2"/>
  <c r="US24" i="2"/>
  <c r="AGS24" i="2" s="1"/>
  <c r="DV26" i="4"/>
  <c r="QC23" i="2"/>
  <c r="WC24" i="2"/>
  <c r="AIC24" i="2" s="1"/>
  <c r="RB25" i="2"/>
  <c r="ADB25" i="2" s="1"/>
  <c r="LB24" i="2"/>
  <c r="WN25" i="2"/>
  <c r="AIN25" i="2" s="1"/>
  <c r="QN24" i="2"/>
  <c r="EC25" i="4"/>
  <c r="KD46" i="4" s="1"/>
  <c r="QP25" i="2"/>
  <c r="WP26" i="2"/>
  <c r="AIP26" i="2" s="1"/>
  <c r="TN26" i="2"/>
  <c r="AFN26" i="2" s="1"/>
  <c r="NN25" i="2"/>
  <c r="OD25" i="2"/>
  <c r="UD26" i="2"/>
  <c r="AGD26" i="2" s="1"/>
  <c r="LZ25" i="2"/>
  <c r="RZ26" i="2"/>
  <c r="ADZ26" i="2" s="1"/>
  <c r="RR26" i="2"/>
  <c r="ADR26" i="2" s="1"/>
  <c r="LR25" i="2"/>
  <c r="MY25" i="2"/>
  <c r="SY26" i="2"/>
  <c r="AEY26" i="2" s="1"/>
  <c r="TW26" i="2"/>
  <c r="AFW26" i="2" s="1"/>
  <c r="NW25" i="2"/>
  <c r="SB26" i="2"/>
  <c r="AEB26" i="2" s="1"/>
  <c r="MB25" i="2"/>
  <c r="WA26" i="2"/>
  <c r="AIA26" i="2" s="1"/>
  <c r="QA25" i="2"/>
  <c r="PD25" i="2"/>
  <c r="VD26" i="2"/>
  <c r="AHD26" i="2" s="1"/>
  <c r="SR26" i="2"/>
  <c r="AER26" i="2" s="1"/>
  <c r="MR25" i="2"/>
  <c r="QR24" i="2"/>
  <c r="WR25" i="2"/>
  <c r="AIR25" i="2" s="1"/>
  <c r="MZ24" i="2"/>
  <c r="SZ25" i="2"/>
  <c r="AEZ25" i="2" s="1"/>
  <c r="SQ26" i="2"/>
  <c r="AEQ26" i="2" s="1"/>
  <c r="MQ25" i="2"/>
  <c r="NX25" i="2"/>
  <c r="TX26" i="2"/>
  <c r="AFX26" i="2" s="1"/>
  <c r="NG25" i="2"/>
  <c r="TG26" i="2"/>
  <c r="AFG26" i="2" s="1"/>
  <c r="WQ26" i="2"/>
  <c r="AIQ26" i="2" s="1"/>
  <c r="QQ25" i="2"/>
  <c r="PK25" i="2"/>
  <c r="VK26" i="2"/>
  <c r="AHK26" i="2" s="1"/>
  <c r="NH25" i="2"/>
  <c r="TH26" i="2"/>
  <c r="AFH26" i="2" s="1"/>
  <c r="UF25" i="2"/>
  <c r="AGF25" i="2" s="1"/>
  <c r="OF24" i="2"/>
  <c r="RK26" i="2"/>
  <c r="ADK26" i="2" s="1"/>
  <c r="LK25" i="2"/>
  <c r="UN26" i="2"/>
  <c r="AGN26" i="2" s="1"/>
  <c r="ON25" i="2"/>
  <c r="SA26" i="2"/>
  <c r="AEA26" i="2" s="1"/>
  <c r="MA25" i="2"/>
  <c r="QI25" i="2"/>
  <c r="WI26" i="2"/>
  <c r="AII26" i="2" s="1"/>
  <c r="WJ26" i="2"/>
  <c r="AIJ26" i="2" s="1"/>
  <c r="QJ25" i="2"/>
  <c r="LL25" i="2"/>
  <c r="RL26" i="2"/>
  <c r="ADL26" i="2" s="1"/>
  <c r="SX25" i="2"/>
  <c r="AEX25" i="2" s="1"/>
  <c r="MX24" i="2"/>
  <c r="VL25" i="2"/>
  <c r="AHL25" i="2" s="1"/>
  <c r="PL24" i="2"/>
  <c r="LS25" i="2"/>
  <c r="RS26" i="2"/>
  <c r="ADS26" i="2" s="1"/>
  <c r="UE26" i="2"/>
  <c r="AGE26" i="2" s="1"/>
  <c r="OE25" i="2"/>
  <c r="BU26" i="4"/>
  <c r="BU22" i="4"/>
  <c r="BU25" i="4"/>
  <c r="BU24" i="4"/>
  <c r="BU20" i="4"/>
  <c r="BU16" i="4"/>
  <c r="BU19" i="4"/>
  <c r="BU15" i="4"/>
  <c r="BU23" i="4"/>
  <c r="BU18" i="4"/>
  <c r="BU21" i="4"/>
  <c r="BU17" i="4"/>
  <c r="AFU36" i="2"/>
  <c r="BU36" i="4" s="1"/>
  <c r="BU14" i="4"/>
  <c r="AFU35" i="2"/>
  <c r="BU35" i="4" s="1"/>
  <c r="BU34" i="4"/>
  <c r="BU33" i="4"/>
  <c r="BU32" i="4"/>
  <c r="BU31" i="4"/>
  <c r="BU30" i="4"/>
  <c r="BU29" i="4"/>
  <c r="BU28" i="4"/>
  <c r="NE25" i="2"/>
  <c r="TE26" i="2"/>
  <c r="AFE26" i="2" s="1"/>
  <c r="SW25" i="2"/>
  <c r="AEW25" i="2" s="1"/>
  <c r="MW24" i="2"/>
  <c r="NC24" i="2"/>
  <c r="TC25" i="2"/>
  <c r="AFC25" i="2" s="1"/>
  <c r="PM25" i="2"/>
  <c r="VM26" i="2"/>
  <c r="AHM26" i="2" s="1"/>
  <c r="VP26" i="2"/>
  <c r="AHP26" i="2" s="1"/>
  <c r="PP25" i="2"/>
  <c r="LU25" i="2"/>
  <c r="RU26" i="2"/>
  <c r="ADU26" i="2" s="1"/>
  <c r="OW25" i="2"/>
  <c r="UW26" i="2"/>
  <c r="AGW26" i="2" s="1"/>
  <c r="NY25" i="2"/>
  <c r="TY26" i="2"/>
  <c r="AFY26" i="2" s="1"/>
  <c r="QE24" i="2"/>
  <c r="WE25" i="2"/>
  <c r="AIE25" i="2" s="1"/>
  <c r="OL24" i="2"/>
  <c r="UL25" i="2"/>
  <c r="AGL25" i="2" s="1"/>
  <c r="NB25" i="2"/>
  <c r="TB26" i="2"/>
  <c r="AFB26" i="2" s="1"/>
  <c r="UJ26" i="2"/>
  <c r="AGJ26" i="2" s="1"/>
  <c r="OJ25" i="2"/>
  <c r="MO25" i="2"/>
  <c r="SO26" i="2"/>
  <c r="AEO26" i="2" s="1"/>
  <c r="OQ25" i="2"/>
  <c r="UQ26" i="2"/>
  <c r="AGQ26" i="2" s="1"/>
  <c r="QF25" i="2"/>
  <c r="WF26" i="2"/>
  <c r="AIF26" i="2" s="1"/>
  <c r="NV24" i="2"/>
  <c r="TV25" i="2"/>
  <c r="AFV25" i="2" s="1"/>
  <c r="LH25" i="2"/>
  <c r="RH26" i="2"/>
  <c r="ADH26" i="2" s="1"/>
  <c r="NI25" i="2"/>
  <c r="TI26" i="2"/>
  <c r="AFI26" i="2" s="1"/>
  <c r="PW25" i="2"/>
  <c r="VW26" i="2"/>
  <c r="AHW26" i="2" s="1"/>
  <c r="NS24" i="2"/>
  <c r="TS25" i="2"/>
  <c r="AFS25" i="2" s="1"/>
  <c r="NT25" i="2"/>
  <c r="TT26" i="2"/>
  <c r="AFT26" i="2" s="1"/>
  <c r="LJ23" i="2"/>
  <c r="RJ24" i="2"/>
  <c r="ADJ24" i="2" s="1"/>
  <c r="OU24" i="2"/>
  <c r="UU25" i="2"/>
  <c r="AGU25" i="2" s="1"/>
  <c r="OM24" i="2"/>
  <c r="UM25" i="2"/>
  <c r="AGM25" i="2" s="1"/>
  <c r="QY24" i="2"/>
  <c r="WY25" i="2"/>
  <c r="AIY25" i="2" s="1"/>
  <c r="RY26" i="2"/>
  <c r="ADY26" i="2" s="1"/>
  <c r="LY25" i="2"/>
  <c r="OO25" i="2"/>
  <c r="UO26" i="2"/>
  <c r="AGO26" i="2" s="1"/>
  <c r="QL25" i="2"/>
  <c r="WL26" i="2"/>
  <c r="AIL26" i="2" s="1"/>
  <c r="VJ23" i="2"/>
  <c r="AHJ23" i="2" s="1"/>
  <c r="PJ22" i="2"/>
  <c r="LV25" i="2"/>
  <c r="RV26" i="2"/>
  <c r="ADV26" i="2" s="1"/>
  <c r="PU25" i="2"/>
  <c r="VU26" i="2"/>
  <c r="AHU26" i="2" s="1"/>
  <c r="OX25" i="2"/>
  <c r="UX26" i="2"/>
  <c r="AGX26" i="2" s="1"/>
  <c r="OG25" i="2"/>
  <c r="UG25" i="2" s="1"/>
  <c r="AGG25" i="2" s="1"/>
  <c r="NO24" i="2"/>
  <c r="TO25" i="2"/>
  <c r="AFO25" i="2" s="1"/>
  <c r="LX25" i="2"/>
  <c r="RX26" i="2"/>
  <c r="ADX26" i="2" s="1"/>
  <c r="MH23" i="2"/>
  <c r="SH24" i="2"/>
  <c r="AEH24" i="2" s="1"/>
  <c r="QO24" i="2"/>
  <c r="WO25" i="2"/>
  <c r="AIO25" i="2" s="1"/>
  <c r="ML25" i="2"/>
  <c r="SL26" i="2"/>
  <c r="AEL26" i="2" s="1"/>
  <c r="PG24" i="2"/>
  <c r="VG25" i="2"/>
  <c r="AHG25" i="2" s="1"/>
  <c r="TF25" i="2"/>
  <c r="AFF25" i="2" s="1"/>
  <c r="NF24" i="2"/>
  <c r="VS25" i="2"/>
  <c r="AHS25" i="2" s="1"/>
  <c r="PS24" i="2"/>
  <c r="MC25" i="2"/>
  <c r="SC26" i="2"/>
  <c r="AEC26" i="2" s="1"/>
  <c r="NL25" i="2"/>
  <c r="TL26" i="2"/>
  <c r="AFL26" i="2" s="1"/>
  <c r="UZ26" i="2"/>
  <c r="AGZ26" i="2" s="1"/>
  <c r="OZ25" i="2"/>
  <c r="OB24" i="2"/>
  <c r="UB25" i="2"/>
  <c r="AGB25" i="2" s="1"/>
  <c r="MV24" i="2"/>
  <c r="SV25" i="2"/>
  <c r="AEV25" i="2" s="1"/>
  <c r="TP25" i="2"/>
  <c r="AFP25" i="2" s="1"/>
  <c r="NP24" i="2"/>
  <c r="PB23" i="2"/>
  <c r="VB24" i="2"/>
  <c r="AHB24" i="2" s="1"/>
  <c r="OA24" i="2"/>
  <c r="UA25" i="2"/>
  <c r="AGA25" i="2" s="1"/>
  <c r="PN25" i="2"/>
  <c r="VN26" i="2"/>
  <c r="AHN26" i="2" s="1"/>
  <c r="QK25" i="2"/>
  <c r="WK26" i="2"/>
  <c r="AIK26" i="2" s="1"/>
  <c r="VA26" i="2"/>
  <c r="AHA26" i="2" s="1"/>
  <c r="PA25" i="2"/>
  <c r="OP24" i="2"/>
  <c r="UP25" i="2"/>
  <c r="AGP25" i="2" s="1"/>
  <c r="PE25" i="2"/>
  <c r="VE26" i="2"/>
  <c r="AHE26" i="2" s="1"/>
  <c r="NK25" i="2"/>
  <c r="TK26" i="2"/>
  <c r="AFK26" i="2" s="1"/>
  <c r="OC23" i="2"/>
  <c r="UC24" i="2"/>
  <c r="AGC24" i="2" s="1"/>
  <c r="QD25" i="2"/>
  <c r="WD26" i="2"/>
  <c r="AID26" i="2" s="1"/>
  <c r="MP23" i="2"/>
  <c r="SP24" i="2"/>
  <c r="AEP24" i="2" s="1"/>
  <c r="SJ25" i="2"/>
  <c r="AEJ25" i="2" s="1"/>
  <c r="MJ24" i="2"/>
  <c r="MS25" i="2"/>
  <c r="SS26" i="2"/>
  <c r="AES26" i="2" s="1"/>
  <c r="OI25" i="2"/>
  <c r="UI26" i="2"/>
  <c r="AGI26" i="2" s="1"/>
  <c r="OT23" i="2"/>
  <c r="UT24" i="2"/>
  <c r="AGT24" i="2" s="1"/>
  <c r="RI26" i="2"/>
  <c r="ADI26" i="2" s="1"/>
  <c r="LI25" i="2"/>
  <c r="MM24" i="2"/>
  <c r="SM25" i="2"/>
  <c r="AEM25" i="2" s="1"/>
  <c r="TD26" i="2"/>
  <c r="AFD26" i="2" s="1"/>
  <c r="ND25" i="2"/>
  <c r="MT25" i="2"/>
  <c r="ST26" i="2"/>
  <c r="AET26" i="2" s="1"/>
  <c r="SN26" i="2"/>
  <c r="AEN26" i="2" s="1"/>
  <c r="MN25" i="2"/>
  <c r="WG26" i="2"/>
  <c r="AIG26" i="2" s="1"/>
  <c r="QG25" i="2"/>
  <c r="LC24" i="2"/>
  <c r="RC25" i="2"/>
  <c r="ADC25" i="2" s="1"/>
  <c r="LP24" i="2"/>
  <c r="RP25" i="2"/>
  <c r="ADP25" i="2" s="1"/>
  <c r="QT25" i="2"/>
  <c r="WT26" i="2"/>
  <c r="AIT26" i="2" s="1"/>
  <c r="OK25" i="2"/>
  <c r="UK26" i="2"/>
  <c r="AGK26" i="2" s="1"/>
  <c r="QM24" i="2"/>
  <c r="WM25" i="2"/>
  <c r="AIM25" i="2" s="1"/>
  <c r="UR26" i="2"/>
  <c r="AGR26" i="2" s="1"/>
  <c r="OR25" i="2"/>
  <c r="WB25" i="2"/>
  <c r="AIB25" i="2" s="1"/>
  <c r="QB24" i="2"/>
  <c r="NM25" i="2"/>
  <c r="TM26" i="2"/>
  <c r="AFM26" i="2" s="1"/>
  <c r="LO24" i="2"/>
  <c r="RO25" i="2"/>
  <c r="ADO25" i="2" s="1"/>
  <c r="SE26" i="2"/>
  <c r="AEE26" i="2" s="1"/>
  <c r="ME25" i="2"/>
  <c r="VQ26" i="2"/>
  <c r="AHQ26" i="2" s="1"/>
  <c r="PQ25" i="2"/>
  <c r="VX26" i="2"/>
  <c r="AHX26" i="2" s="1"/>
  <c r="PX25" i="2"/>
  <c r="NR25" i="2"/>
  <c r="TR26" i="2"/>
  <c r="AFR26" i="2" s="1"/>
  <c r="WX25" i="2"/>
  <c r="AIX25" i="2" s="1"/>
  <c r="QX24" i="2"/>
  <c r="LE25" i="2"/>
  <c r="RE26" i="2"/>
  <c r="ADE26" i="2" s="1"/>
  <c r="PF25" i="2"/>
  <c r="VF26" i="2"/>
  <c r="AHF26" i="2" s="1"/>
  <c r="MG25" i="2"/>
  <c r="SG26" i="2"/>
  <c r="AEG26" i="2" s="1"/>
  <c r="BU27" i="4"/>
  <c r="LW24" i="2"/>
  <c r="RW25" i="2"/>
  <c r="ADW25" i="2" s="1"/>
  <c r="NZ25" i="2"/>
  <c r="TZ26" i="2"/>
  <c r="AFZ26" i="2" s="1"/>
  <c r="UV25" i="2"/>
  <c r="AGV25" i="2" s="1"/>
  <c r="OV24" i="2"/>
  <c r="LM25" i="2"/>
  <c r="RM26" i="2"/>
  <c r="ADM26" i="2" s="1"/>
  <c r="QS25" i="2"/>
  <c r="WS26" i="2"/>
  <c r="AIS26" i="2" s="1"/>
  <c r="MK25" i="2"/>
  <c r="SK26" i="2"/>
  <c r="AEK26" i="2" s="1"/>
  <c r="SI25" i="2"/>
  <c r="AEI25" i="2" s="1"/>
  <c r="MI24" i="2"/>
  <c r="LD24" i="2"/>
  <c r="RD25" i="2"/>
  <c r="ADD25" i="2" s="1"/>
  <c r="NJ24" i="2"/>
  <c r="TJ25" i="2"/>
  <c r="AFJ25" i="2" s="1"/>
  <c r="PY25" i="2"/>
  <c r="VY26" i="2"/>
  <c r="AHY26" i="2" s="1"/>
  <c r="PZ23" i="2"/>
  <c r="VZ24" i="2"/>
  <c r="AHZ24" i="2" s="1"/>
  <c r="LF25" i="2"/>
  <c r="RF26" i="2"/>
  <c r="ADF26" i="2" s="1"/>
  <c r="PH24" i="2"/>
  <c r="VH25" i="2"/>
  <c r="AHH25" i="2" s="1"/>
  <c r="VR25" i="2"/>
  <c r="AHR25" i="2" s="1"/>
  <c r="PR24" i="2"/>
  <c r="LQ24" i="2"/>
  <c r="RQ25" i="2"/>
  <c r="ADQ25" i="2" s="1"/>
  <c r="WV26" i="2"/>
  <c r="AIV26" i="2" s="1"/>
  <c r="QV25" i="2"/>
  <c r="NQ25" i="2"/>
  <c r="TQ26" i="2"/>
  <c r="AFQ26" i="2" s="1"/>
  <c r="LN25" i="2"/>
  <c r="RN26" i="2"/>
  <c r="ADN26" i="2" s="1"/>
  <c r="PO25" i="2"/>
  <c r="VO26" i="2"/>
  <c r="AHO26" i="2" s="1"/>
  <c r="OY24" i="2"/>
  <c r="UY25" i="2"/>
  <c r="AGY25" i="2" s="1"/>
  <c r="MD24" i="2"/>
  <c r="SD25" i="2"/>
  <c r="AED25" i="2" s="1"/>
  <c r="OH25" i="2"/>
  <c r="UH25" i="2" s="1"/>
  <c r="AGH25" i="2" s="1"/>
  <c r="RT25" i="2"/>
  <c r="ADT25" i="2" s="1"/>
  <c r="LT24" i="2"/>
  <c r="PI23" i="2"/>
  <c r="VI24" i="2"/>
  <c r="AHI24" i="2" s="1"/>
  <c r="NA25" i="2"/>
  <c r="TA26" i="2"/>
  <c r="AFA26" i="2" s="1"/>
  <c r="SF26" i="2"/>
  <c r="AEF26" i="2" s="1"/>
  <c r="MF25" i="2"/>
  <c r="PC24" i="2"/>
  <c r="VC25" i="2"/>
  <c r="AHC25" i="2" s="1"/>
  <c r="BU41" i="4" l="1"/>
  <c r="BU40" i="4"/>
  <c r="BU39" i="4"/>
  <c r="AHT26" i="2"/>
  <c r="DT26" i="4" s="1"/>
  <c r="DV21" i="6"/>
  <c r="CH20" i="6"/>
  <c r="HV46" i="4"/>
  <c r="HV45" i="4"/>
  <c r="HV38" i="4"/>
  <c r="DK21" i="6"/>
  <c r="EY22" i="6"/>
  <c r="EO22" i="6"/>
  <c r="HR22" i="6" s="1"/>
  <c r="X22" i="8" s="1"/>
  <c r="DA21" i="6"/>
  <c r="ER21" i="6"/>
  <c r="DD20" i="6"/>
  <c r="EZ21" i="6"/>
  <c r="DL20" i="6"/>
  <c r="CY19" i="6"/>
  <c r="EM20" i="6"/>
  <c r="DC21" i="6"/>
  <c r="EQ22" i="6"/>
  <c r="DO19" i="6"/>
  <c r="FC20" i="6"/>
  <c r="DT21" i="6"/>
  <c r="CF20" i="6"/>
  <c r="CQ19" i="6"/>
  <c r="EE20" i="6"/>
  <c r="CL20" i="6"/>
  <c r="DZ21" i="6"/>
  <c r="ET19" i="6"/>
  <c r="DF18" i="6"/>
  <c r="CW21" i="6"/>
  <c r="EK22" i="6"/>
  <c r="EL19" i="6"/>
  <c r="CX18" i="6"/>
  <c r="DY22" i="6"/>
  <c r="CK21" i="6"/>
  <c r="FE22" i="6"/>
  <c r="DQ21" i="6"/>
  <c r="DM21" i="6"/>
  <c r="FA22" i="6"/>
  <c r="EB21" i="6"/>
  <c r="CN20" i="6"/>
  <c r="EJ21" i="6"/>
  <c r="CV20" i="6"/>
  <c r="EG22" i="6"/>
  <c r="CS21" i="6"/>
  <c r="CZ20" i="6"/>
  <c r="EN21" i="6"/>
  <c r="ED19" i="6"/>
  <c r="CP18" i="6"/>
  <c r="EW22" i="6"/>
  <c r="DI21" i="6"/>
  <c r="DP20" i="6"/>
  <c r="FD21" i="6"/>
  <c r="CI19" i="6"/>
  <c r="DW20" i="6"/>
  <c r="DE21" i="6"/>
  <c r="ES22" i="6"/>
  <c r="CM21" i="6"/>
  <c r="EA22" i="6"/>
  <c r="CT20" i="6"/>
  <c r="EH21" i="6"/>
  <c r="DU21" i="6"/>
  <c r="CG20" i="6"/>
  <c r="CE21" i="6"/>
  <c r="DS22" i="6"/>
  <c r="HY22" i="6"/>
  <c r="AE22" i="8" s="1"/>
  <c r="CU21" i="6"/>
  <c r="EI22" i="6"/>
  <c r="HX21" i="6"/>
  <c r="AD21" i="8" s="1"/>
  <c r="CJ20" i="6"/>
  <c r="DX21" i="6"/>
  <c r="FB21" i="6"/>
  <c r="DN20" i="6"/>
  <c r="DB20" i="6"/>
  <c r="EP21" i="6"/>
  <c r="DH20" i="6"/>
  <c r="EV21" i="6"/>
  <c r="DJ20" i="6"/>
  <c r="EX21" i="6"/>
  <c r="CR20" i="6"/>
  <c r="EF21" i="6"/>
  <c r="EC21" i="6"/>
  <c r="CO20" i="6"/>
  <c r="DG19" i="6"/>
  <c r="EU20" i="6"/>
  <c r="PT24" i="2"/>
  <c r="VT25" i="2"/>
  <c r="US23" i="2"/>
  <c r="AGS23" i="2" s="1"/>
  <c r="OS22" i="2"/>
  <c r="QH24" i="2"/>
  <c r="WH25" i="2"/>
  <c r="AIH25" i="2" s="1"/>
  <c r="RB24" i="2"/>
  <c r="ADB24" i="2" s="1"/>
  <c r="LB23" i="2"/>
  <c r="DV25" i="4"/>
  <c r="JW46" i="4" s="1"/>
  <c r="WW24" i="2"/>
  <c r="AIW24" i="2" s="1"/>
  <c r="QW23" i="2"/>
  <c r="PV23" i="2"/>
  <c r="VV24" i="2"/>
  <c r="AHV24" i="2" s="1"/>
  <c r="SU23" i="2"/>
  <c r="AEU23" i="2" s="1"/>
  <c r="MU22" i="2"/>
  <c r="EW25" i="4"/>
  <c r="KX46" i="4" s="1"/>
  <c r="WZ24" i="2"/>
  <c r="AIZ24" i="2" s="1"/>
  <c r="QZ23" i="2"/>
  <c r="AU24" i="4"/>
  <c r="WU24" i="2"/>
  <c r="AIU24" i="2" s="1"/>
  <c r="QU23" i="2"/>
  <c r="EC24" i="4"/>
  <c r="EZ25" i="4"/>
  <c r="QC22" i="2"/>
  <c r="WC23" i="2"/>
  <c r="AIC23" i="2" s="1"/>
  <c r="CH25" i="4"/>
  <c r="II46" i="4" s="1"/>
  <c r="EG26" i="4"/>
  <c r="CG25" i="4"/>
  <c r="IH46" i="4" s="1"/>
  <c r="WN24" i="2"/>
  <c r="AIN24" i="2" s="1"/>
  <c r="QN23" i="2"/>
  <c r="CS24" i="4"/>
  <c r="QP24" i="2"/>
  <c r="WP25" i="2"/>
  <c r="AIP25" i="2" s="1"/>
  <c r="NN24" i="2"/>
  <c r="TN25" i="2"/>
  <c r="AFN25" i="2" s="1"/>
  <c r="UD25" i="2"/>
  <c r="AGD25" i="2" s="1"/>
  <c r="OD24" i="2"/>
  <c r="LR24" i="2"/>
  <c r="RR25" i="2"/>
  <c r="ADR25" i="2" s="1"/>
  <c r="LZ24" i="2"/>
  <c r="RZ25" i="2"/>
  <c r="ADZ25" i="2" s="1"/>
  <c r="VL24" i="2"/>
  <c r="AHL24" i="2" s="1"/>
  <c r="PL23" i="2"/>
  <c r="UF24" i="2"/>
  <c r="AGF24" i="2" s="1"/>
  <c r="OF23" i="2"/>
  <c r="WI25" i="2"/>
  <c r="AII25" i="2" s="1"/>
  <c r="QI24" i="2"/>
  <c r="TG25" i="2"/>
  <c r="AFG25" i="2" s="1"/>
  <c r="NG24" i="2"/>
  <c r="QR23" i="2"/>
  <c r="WR24" i="2"/>
  <c r="AIR24" i="2" s="1"/>
  <c r="SB25" i="2"/>
  <c r="AEB25" i="2" s="1"/>
  <c r="MB24" i="2"/>
  <c r="NH24" i="2"/>
  <c r="TH25" i="2"/>
  <c r="AFH25" i="2" s="1"/>
  <c r="TX25" i="2"/>
  <c r="AFX25" i="2" s="1"/>
  <c r="NX24" i="2"/>
  <c r="MX23" i="2"/>
  <c r="SX24" i="2"/>
  <c r="AEX24" i="2" s="1"/>
  <c r="OE24" i="2"/>
  <c r="UE25" i="2"/>
  <c r="AGE25" i="2" s="1"/>
  <c r="UN25" i="2"/>
  <c r="AGN25" i="2" s="1"/>
  <c r="ON24" i="2"/>
  <c r="MQ24" i="2"/>
  <c r="SQ25" i="2"/>
  <c r="AEQ25" i="2" s="1"/>
  <c r="NW24" i="2"/>
  <c r="TW25" i="2"/>
  <c r="AFW25" i="2" s="1"/>
  <c r="SR25" i="2"/>
  <c r="AER25" i="2" s="1"/>
  <c r="MR24" i="2"/>
  <c r="LL24" i="2"/>
  <c r="RL25" i="2"/>
  <c r="ADL25" i="2" s="1"/>
  <c r="PK24" i="2"/>
  <c r="VK25" i="2"/>
  <c r="AHK25" i="2" s="1"/>
  <c r="VD25" i="2"/>
  <c r="AHD25" i="2" s="1"/>
  <c r="PD24" i="2"/>
  <c r="QJ24" i="2"/>
  <c r="WJ25" i="2"/>
  <c r="AIJ25" i="2" s="1"/>
  <c r="LK24" i="2"/>
  <c r="RK25" i="2"/>
  <c r="ADK25" i="2" s="1"/>
  <c r="WQ25" i="2"/>
  <c r="AIQ25" i="2" s="1"/>
  <c r="QQ24" i="2"/>
  <c r="WA25" i="2"/>
  <c r="AIA25" i="2" s="1"/>
  <c r="QA24" i="2"/>
  <c r="SA25" i="2"/>
  <c r="AEA25" i="2" s="1"/>
  <c r="MA24" i="2"/>
  <c r="LS24" i="2"/>
  <c r="RS25" i="2"/>
  <c r="ADS25" i="2" s="1"/>
  <c r="SZ24" i="2"/>
  <c r="AEZ24" i="2" s="1"/>
  <c r="MZ23" i="2"/>
  <c r="SY25" i="2"/>
  <c r="AEY25" i="2" s="1"/>
  <c r="MY24" i="2"/>
  <c r="LI24" i="2"/>
  <c r="RI25" i="2"/>
  <c r="ADI25" i="2" s="1"/>
  <c r="OI24" i="2"/>
  <c r="UI25" i="2"/>
  <c r="AGI25" i="2" s="1"/>
  <c r="SJ24" i="2"/>
  <c r="AEJ24" i="2" s="1"/>
  <c r="MJ23" i="2"/>
  <c r="OM23" i="2"/>
  <c r="UM24" i="2"/>
  <c r="AGM24" i="2" s="1"/>
  <c r="NI24" i="2"/>
  <c r="TI25" i="2"/>
  <c r="AFI25" i="2" s="1"/>
  <c r="PM24" i="2"/>
  <c r="VM25" i="2"/>
  <c r="AHM25" i="2" s="1"/>
  <c r="TE25" i="2"/>
  <c r="AFE25" i="2" s="1"/>
  <c r="NE24" i="2"/>
  <c r="LM24" i="2"/>
  <c r="RM25" i="2"/>
  <c r="ADM25" i="2" s="1"/>
  <c r="MD23" i="2"/>
  <c r="SD24" i="2"/>
  <c r="AED24" i="2" s="1"/>
  <c r="UV24" i="2"/>
  <c r="AGV24" i="2" s="1"/>
  <c r="OV23" i="2"/>
  <c r="NZ24" i="2"/>
  <c r="TZ25" i="2"/>
  <c r="AFZ25" i="2" s="1"/>
  <c r="MG24" i="2"/>
  <c r="SG25" i="2"/>
  <c r="AEG25" i="2" s="1"/>
  <c r="NR24" i="2"/>
  <c r="TR25" i="2"/>
  <c r="AFR25" i="2" s="1"/>
  <c r="NM24" i="2"/>
  <c r="TM25" i="2"/>
  <c r="AFM25" i="2" s="1"/>
  <c r="OR24" i="2"/>
  <c r="UR25" i="2"/>
  <c r="AGR25" i="2" s="1"/>
  <c r="MT24" i="2"/>
  <c r="ST25" i="2"/>
  <c r="AET25" i="2" s="1"/>
  <c r="QD24" i="2"/>
  <c r="WD25" i="2"/>
  <c r="AID25" i="2" s="1"/>
  <c r="PE24" i="2"/>
  <c r="VE25" i="2"/>
  <c r="AHE25" i="2" s="1"/>
  <c r="PB22" i="2"/>
  <c r="VB23" i="2"/>
  <c r="AHB23" i="2" s="1"/>
  <c r="PS23" i="2"/>
  <c r="VS24" i="2"/>
  <c r="AHS24" i="2" s="1"/>
  <c r="LE24" i="2"/>
  <c r="RE25" i="2"/>
  <c r="ADE25" i="2" s="1"/>
  <c r="NK24" i="2"/>
  <c r="TK25" i="2"/>
  <c r="AFK25" i="2" s="1"/>
  <c r="OB23" i="2"/>
  <c r="UB24" i="2"/>
  <c r="AGB24" i="2" s="1"/>
  <c r="UO25" i="2"/>
  <c r="AGO25" i="2" s="1"/>
  <c r="OO24" i="2"/>
  <c r="SI24" i="2"/>
  <c r="AEI24" i="2" s="1"/>
  <c r="MI23" i="2"/>
  <c r="PH23" i="2"/>
  <c r="VH24" i="2"/>
  <c r="AHH24" i="2" s="1"/>
  <c r="QX23" i="2"/>
  <c r="WX24" i="2"/>
  <c r="AIX24" i="2" s="1"/>
  <c r="PX24" i="2"/>
  <c r="VX25" i="2"/>
  <c r="AHX25" i="2" s="1"/>
  <c r="WM24" i="2"/>
  <c r="AIM24" i="2" s="1"/>
  <c r="QM23" i="2"/>
  <c r="RP24" i="2"/>
  <c r="ADP24" i="2" s="1"/>
  <c r="LP23" i="2"/>
  <c r="QK24" i="2"/>
  <c r="WK25" i="2"/>
  <c r="AIK25" i="2" s="1"/>
  <c r="NP23" i="2"/>
  <c r="TP24" i="2"/>
  <c r="AFP24" i="2" s="1"/>
  <c r="MC24" i="2"/>
  <c r="SC25" i="2"/>
  <c r="AEC25" i="2" s="1"/>
  <c r="OG24" i="2"/>
  <c r="UG24" i="2" s="1"/>
  <c r="AGG24" i="2" s="1"/>
  <c r="PU24" i="2"/>
  <c r="VU25" i="2"/>
  <c r="AHU25" i="2" s="1"/>
  <c r="RY25" i="2"/>
  <c r="ADY25" i="2" s="1"/>
  <c r="LY24" i="2"/>
  <c r="OU23" i="2"/>
  <c r="UU24" i="2"/>
  <c r="AGU24" i="2" s="1"/>
  <c r="LJ22" i="2"/>
  <c r="RJ23" i="2"/>
  <c r="ADJ23" i="2" s="1"/>
  <c r="PW24" i="2"/>
  <c r="VW25" i="2"/>
  <c r="AHW25" i="2" s="1"/>
  <c r="LH24" i="2"/>
  <c r="RH25" i="2"/>
  <c r="ADH25" i="2" s="1"/>
  <c r="MO24" i="2"/>
  <c r="SO25" i="2"/>
  <c r="AEO25" i="2" s="1"/>
  <c r="NB24" i="2"/>
  <c r="TB25" i="2"/>
  <c r="AFB25" i="2" s="1"/>
  <c r="LU24" i="2"/>
  <c r="RU25" i="2"/>
  <c r="ADU25" i="2" s="1"/>
  <c r="PR23" i="2"/>
  <c r="VR24" i="2"/>
  <c r="AHR24" i="2" s="1"/>
  <c r="VA25" i="2"/>
  <c r="AHA25" i="2" s="1"/>
  <c r="PA24" i="2"/>
  <c r="OQ24" i="2"/>
  <c r="UQ25" i="2"/>
  <c r="AGQ25" i="2" s="1"/>
  <c r="ME24" i="2"/>
  <c r="SE25" i="2"/>
  <c r="AEE25" i="2" s="1"/>
  <c r="PI22" i="2"/>
  <c r="VI23" i="2"/>
  <c r="AHI23" i="2" s="1"/>
  <c r="LN24" i="2"/>
  <c r="RN25" i="2"/>
  <c r="ADN25" i="2" s="1"/>
  <c r="LQ23" i="2"/>
  <c r="RQ24" i="2"/>
  <c r="ADQ24" i="2" s="1"/>
  <c r="RF25" i="2"/>
  <c r="ADF25" i="2" s="1"/>
  <c r="LF24" i="2"/>
  <c r="MK24" i="2"/>
  <c r="SK25" i="2"/>
  <c r="AEK25" i="2" s="1"/>
  <c r="LW23" i="2"/>
  <c r="RW24" i="2"/>
  <c r="ADW24" i="2" s="1"/>
  <c r="WB24" i="2"/>
  <c r="AIB24" i="2" s="1"/>
  <c r="QB23" i="2"/>
  <c r="ND24" i="2"/>
  <c r="TD25" i="2"/>
  <c r="AFD25" i="2" s="1"/>
  <c r="UC23" i="2"/>
  <c r="AGC23" i="2" s="1"/>
  <c r="OC22" i="2"/>
  <c r="NL24" i="2"/>
  <c r="TL25" i="2"/>
  <c r="AFL25" i="2" s="1"/>
  <c r="PG23" i="2"/>
  <c r="VG24" i="2"/>
  <c r="AHG24" i="2" s="1"/>
  <c r="QO23" i="2"/>
  <c r="WO24" i="2"/>
  <c r="AIO24" i="2" s="1"/>
  <c r="QL24" i="2"/>
  <c r="WL25" i="2"/>
  <c r="AIL25" i="2" s="1"/>
  <c r="MW23" i="2"/>
  <c r="SW24" i="2"/>
  <c r="AEW24" i="2" s="1"/>
  <c r="NA24" i="2"/>
  <c r="TA25" i="2"/>
  <c r="AFA25" i="2" s="1"/>
  <c r="OW24" i="2"/>
  <c r="UW25" i="2"/>
  <c r="AGW25" i="2" s="1"/>
  <c r="PY24" i="2"/>
  <c r="VY25" i="2"/>
  <c r="AHY25" i="2" s="1"/>
  <c r="MF24" i="2"/>
  <c r="SF25" i="2"/>
  <c r="AEF25" i="2" s="1"/>
  <c r="OH24" i="2"/>
  <c r="UH24" i="2" s="1"/>
  <c r="AGH24" i="2" s="1"/>
  <c r="UY24" i="2"/>
  <c r="AGY24" i="2" s="1"/>
  <c r="OY23" i="2"/>
  <c r="NJ23" i="2"/>
  <c r="TJ24" i="2"/>
  <c r="AFJ24" i="2" s="1"/>
  <c r="MS24" i="2"/>
  <c r="SS25" i="2"/>
  <c r="AES25" i="2" s="1"/>
  <c r="MP22" i="2"/>
  <c r="SP23" i="2"/>
  <c r="AEP23" i="2" s="1"/>
  <c r="OP23" i="2"/>
  <c r="UP24" i="2"/>
  <c r="AGP24" i="2" s="1"/>
  <c r="PN24" i="2"/>
  <c r="VN25" i="2"/>
  <c r="AHN25" i="2" s="1"/>
  <c r="LX24" i="2"/>
  <c r="RX25" i="2"/>
  <c r="ADX25" i="2" s="1"/>
  <c r="OX24" i="2"/>
  <c r="UX25" i="2"/>
  <c r="AGX25" i="2" s="1"/>
  <c r="QF24" i="2"/>
  <c r="WF25" i="2"/>
  <c r="AIF25" i="2" s="1"/>
  <c r="OJ24" i="2"/>
  <c r="UJ25" i="2"/>
  <c r="AGJ25" i="2" s="1"/>
  <c r="OL23" i="2"/>
  <c r="UL24" i="2"/>
  <c r="AGL24" i="2" s="1"/>
  <c r="NC23" i="2"/>
  <c r="TC24" i="2"/>
  <c r="AFC24" i="2" s="1"/>
  <c r="QG24" i="2"/>
  <c r="WG25" i="2"/>
  <c r="AIG25" i="2" s="1"/>
  <c r="OZ24" i="2"/>
  <c r="UZ25" i="2"/>
  <c r="AGZ25" i="2" s="1"/>
  <c r="LT23" i="2"/>
  <c r="RT24" i="2"/>
  <c r="ADT24" i="2" s="1"/>
  <c r="PO24" i="2"/>
  <c r="VO25" i="2"/>
  <c r="AHO25" i="2" s="1"/>
  <c r="NQ24" i="2"/>
  <c r="TQ25" i="2"/>
  <c r="AFQ25" i="2" s="1"/>
  <c r="PF24" i="2"/>
  <c r="VF25" i="2"/>
  <c r="AHF25" i="2" s="1"/>
  <c r="RO24" i="2"/>
  <c r="ADO24" i="2" s="1"/>
  <c r="LO23" i="2"/>
  <c r="OK24" i="2"/>
  <c r="UK25" i="2"/>
  <c r="AGK25" i="2" s="1"/>
  <c r="LC23" i="2"/>
  <c r="RC24" i="2"/>
  <c r="ADC24" i="2" s="1"/>
  <c r="OT22" i="2"/>
  <c r="UT23" i="2"/>
  <c r="AGT23" i="2" s="1"/>
  <c r="MV23" i="2"/>
  <c r="SV24" i="2"/>
  <c r="AEV24" i="2" s="1"/>
  <c r="NF23" i="2"/>
  <c r="TF24" i="2"/>
  <c r="AFF24" i="2" s="1"/>
  <c r="ML24" i="2"/>
  <c r="SL25" i="2"/>
  <c r="AEL25" i="2" s="1"/>
  <c r="LV24" i="2"/>
  <c r="RV25" i="2"/>
  <c r="ADV25" i="2" s="1"/>
  <c r="QY23" i="2"/>
  <c r="WY24" i="2"/>
  <c r="AIY24" i="2" s="1"/>
  <c r="NT24" i="2"/>
  <c r="TT25" i="2"/>
  <c r="AFT25" i="2" s="1"/>
  <c r="NV23" i="2"/>
  <c r="TV24" i="2"/>
  <c r="AFV24" i="2" s="1"/>
  <c r="NY24" i="2"/>
  <c r="TY25" i="2"/>
  <c r="AFY25" i="2" s="1"/>
  <c r="PP24" i="2"/>
  <c r="VP25" i="2"/>
  <c r="AHP25" i="2" s="1"/>
  <c r="PC23" i="2"/>
  <c r="VC24" i="2"/>
  <c r="AHC24" i="2" s="1"/>
  <c r="QT24" i="2"/>
  <c r="WT25" i="2"/>
  <c r="AIT25" i="2" s="1"/>
  <c r="UA24" i="2"/>
  <c r="AGA24" i="2" s="1"/>
  <c r="OA23" i="2"/>
  <c r="NS23" i="2"/>
  <c r="TS24" i="2"/>
  <c r="AFS24" i="2" s="1"/>
  <c r="QE23" i="2"/>
  <c r="WE24" i="2"/>
  <c r="AIE24" i="2" s="1"/>
  <c r="QV24" i="2"/>
  <c r="WV25" i="2"/>
  <c r="AIV25" i="2" s="1"/>
  <c r="PZ22" i="2"/>
  <c r="VZ23" i="2"/>
  <c r="AHZ23" i="2" s="1"/>
  <c r="RD24" i="2"/>
  <c r="ADD24" i="2" s="1"/>
  <c r="LD23" i="2"/>
  <c r="QS24" i="2"/>
  <c r="WS25" i="2"/>
  <c r="AIS25" i="2" s="1"/>
  <c r="VQ25" i="2"/>
  <c r="AHQ25" i="2" s="1"/>
  <c r="PQ24" i="2"/>
  <c r="MN24" i="2"/>
  <c r="SN25" i="2"/>
  <c r="AEN25" i="2" s="1"/>
  <c r="SM24" i="2"/>
  <c r="AEM24" i="2" s="1"/>
  <c r="MM23" i="2"/>
  <c r="MH22" i="2"/>
  <c r="SH23" i="2"/>
  <c r="AEH23" i="2" s="1"/>
  <c r="NO23" i="2"/>
  <c r="TO24" i="2"/>
  <c r="AFO24" i="2" s="1"/>
  <c r="PJ21" i="2"/>
  <c r="VJ22" i="2"/>
  <c r="AHJ22" i="2" s="1"/>
  <c r="DV20" i="6" l="1"/>
  <c r="CH19" i="6"/>
  <c r="AHT25" i="2"/>
  <c r="DT25" i="4" s="1"/>
  <c r="JU46" i="4" s="1"/>
  <c r="EI21" i="6"/>
  <c r="CU20" i="6"/>
  <c r="EN20" i="6"/>
  <c r="CZ19" i="6"/>
  <c r="EQ21" i="6"/>
  <c r="DC20" i="6"/>
  <c r="DD19" i="6"/>
  <c r="ER20" i="6"/>
  <c r="EP20" i="6"/>
  <c r="DB19" i="6"/>
  <c r="CN19" i="6"/>
  <c r="EB20" i="6"/>
  <c r="EK21" i="6"/>
  <c r="CW20" i="6"/>
  <c r="DA20" i="6"/>
  <c r="EO21" i="6"/>
  <c r="HR21" i="6" s="1"/>
  <c r="X21" i="8" s="1"/>
  <c r="EF20" i="6"/>
  <c r="CR19" i="6"/>
  <c r="DN19" i="6"/>
  <c r="FB20" i="6"/>
  <c r="EH20" i="6"/>
  <c r="CT19" i="6"/>
  <c r="EE19" i="6"/>
  <c r="CQ18" i="6"/>
  <c r="EM19" i="6"/>
  <c r="CY18" i="6"/>
  <c r="DW19" i="6"/>
  <c r="CI18" i="6"/>
  <c r="DI20" i="6"/>
  <c r="EW21" i="6"/>
  <c r="CF19" i="6"/>
  <c r="DT20" i="6"/>
  <c r="EX20" i="6"/>
  <c r="DJ19" i="6"/>
  <c r="EA21" i="6"/>
  <c r="CM20" i="6"/>
  <c r="CS20" i="6"/>
  <c r="EG21" i="6"/>
  <c r="CK20" i="6"/>
  <c r="DY21" i="6"/>
  <c r="DF17" i="6"/>
  <c r="ET18" i="6"/>
  <c r="HX20" i="6"/>
  <c r="AD20" i="8" s="1"/>
  <c r="HY21" i="6"/>
  <c r="AE21" i="8" s="1"/>
  <c r="DX20" i="6"/>
  <c r="CJ19" i="6"/>
  <c r="DS21" i="6"/>
  <c r="CE20" i="6"/>
  <c r="CP17" i="6"/>
  <c r="ED18" i="6"/>
  <c r="FA21" i="6"/>
  <c r="DM20" i="6"/>
  <c r="DL19" i="6"/>
  <c r="EZ20" i="6"/>
  <c r="EY21" i="6"/>
  <c r="DK20" i="6"/>
  <c r="EU19" i="6"/>
  <c r="DG18" i="6"/>
  <c r="EV20" i="6"/>
  <c r="DH19" i="6"/>
  <c r="CV19" i="6"/>
  <c r="EJ20" i="6"/>
  <c r="CX17" i="6"/>
  <c r="EL18" i="6"/>
  <c r="FC19" i="6"/>
  <c r="DO18" i="6"/>
  <c r="CO19" i="6"/>
  <c r="EC20" i="6"/>
  <c r="CG19" i="6"/>
  <c r="DU20" i="6"/>
  <c r="ES21" i="6"/>
  <c r="DE20" i="6"/>
  <c r="FD20" i="6"/>
  <c r="DP19" i="6"/>
  <c r="DQ20" i="6"/>
  <c r="FE21" i="6"/>
  <c r="DZ20" i="6"/>
  <c r="CL19" i="6"/>
  <c r="VT24" i="2"/>
  <c r="PT23" i="2"/>
  <c r="SU22" i="2"/>
  <c r="AEU22" i="2" s="1"/>
  <c r="MU21" i="2"/>
  <c r="LB22" i="2"/>
  <c r="RB23" i="2"/>
  <c r="ADB23" i="2" s="1"/>
  <c r="EG25" i="4"/>
  <c r="KH46" i="4" s="1"/>
  <c r="AU23" i="4"/>
  <c r="EC23" i="4"/>
  <c r="WU23" i="2"/>
  <c r="AIU23" i="2" s="1"/>
  <c r="QU22" i="2"/>
  <c r="DV24" i="4"/>
  <c r="QC21" i="2"/>
  <c r="WC22" i="2"/>
  <c r="AIC22" i="2" s="1"/>
  <c r="PV22" i="2"/>
  <c r="VV23" i="2"/>
  <c r="AHV23" i="2" s="1"/>
  <c r="CH24" i="4"/>
  <c r="CG24" i="4"/>
  <c r="QH23" i="2"/>
  <c r="WH24" i="2"/>
  <c r="AIH24" i="2" s="1"/>
  <c r="WN23" i="2"/>
  <c r="AIN23" i="2" s="1"/>
  <c r="QN22" i="2"/>
  <c r="WZ23" i="2"/>
  <c r="AIZ23" i="2" s="1"/>
  <c r="QZ22" i="2"/>
  <c r="WW23" i="2"/>
  <c r="AIW23" i="2" s="1"/>
  <c r="QW22" i="2"/>
  <c r="US22" i="2"/>
  <c r="AGS22" i="2" s="1"/>
  <c r="OS21" i="2"/>
  <c r="EZ24" i="4"/>
  <c r="EW24" i="4"/>
  <c r="CS23" i="4"/>
  <c r="QP23" i="2"/>
  <c r="WP24" i="2"/>
  <c r="AIP24" i="2" s="1"/>
  <c r="NN23" i="2"/>
  <c r="TN24" i="2"/>
  <c r="AFN24" i="2" s="1"/>
  <c r="OD23" i="2"/>
  <c r="UD24" i="2"/>
  <c r="AGD24" i="2" s="1"/>
  <c r="LZ23" i="2"/>
  <c r="RZ24" i="2"/>
  <c r="ADZ24" i="2" s="1"/>
  <c r="RR24" i="2"/>
  <c r="ADR24" i="2" s="1"/>
  <c r="LR23" i="2"/>
  <c r="QJ23" i="2"/>
  <c r="WJ24" i="2"/>
  <c r="AIJ24" i="2" s="1"/>
  <c r="OE23" i="2"/>
  <c r="UE24" i="2"/>
  <c r="AGE24" i="2" s="1"/>
  <c r="QI23" i="2"/>
  <c r="WI24" i="2"/>
  <c r="AII24" i="2" s="1"/>
  <c r="SY24" i="2"/>
  <c r="AEY24" i="2" s="1"/>
  <c r="MY23" i="2"/>
  <c r="QA23" i="2"/>
  <c r="WA24" i="2"/>
  <c r="AIA24" i="2" s="1"/>
  <c r="PD23" i="2"/>
  <c r="VD24" i="2"/>
  <c r="AHD24" i="2" s="1"/>
  <c r="MB23" i="2"/>
  <c r="SB24" i="2"/>
  <c r="AEB24" i="2" s="1"/>
  <c r="MR23" i="2"/>
  <c r="SR24" i="2"/>
  <c r="AER24" i="2" s="1"/>
  <c r="NW23" i="2"/>
  <c r="TW24" i="2"/>
  <c r="AFW24" i="2" s="1"/>
  <c r="MX22" i="2"/>
  <c r="SX23" i="2"/>
  <c r="AEX23" i="2" s="1"/>
  <c r="MZ22" i="2"/>
  <c r="SZ23" i="2"/>
  <c r="AEZ23" i="2" s="1"/>
  <c r="QQ23" i="2"/>
  <c r="WQ24" i="2"/>
  <c r="AIQ24" i="2" s="1"/>
  <c r="TX24" i="2"/>
  <c r="AFX24" i="2" s="1"/>
  <c r="NX23" i="2"/>
  <c r="UF23" i="2"/>
  <c r="AGF23" i="2" s="1"/>
  <c r="OF22" i="2"/>
  <c r="VK24" i="2"/>
  <c r="AHK24" i="2" s="1"/>
  <c r="PK23" i="2"/>
  <c r="MQ23" i="2"/>
  <c r="SQ24" i="2"/>
  <c r="AEQ24" i="2" s="1"/>
  <c r="WR23" i="2"/>
  <c r="AIR23" i="2" s="1"/>
  <c r="QR22" i="2"/>
  <c r="SA24" i="2"/>
  <c r="AEA24" i="2" s="1"/>
  <c r="MA23" i="2"/>
  <c r="ON23" i="2"/>
  <c r="UN24" i="2"/>
  <c r="AGN24" i="2" s="1"/>
  <c r="TG24" i="2"/>
  <c r="AFG24" i="2" s="1"/>
  <c r="NG23" i="2"/>
  <c r="VL23" i="2"/>
  <c r="AHL23" i="2" s="1"/>
  <c r="PL22" i="2"/>
  <c r="LS23" i="2"/>
  <c r="RS24" i="2"/>
  <c r="ADS24" i="2" s="1"/>
  <c r="LK23" i="2"/>
  <c r="RK24" i="2"/>
  <c r="ADK24" i="2" s="1"/>
  <c r="RL24" i="2"/>
  <c r="ADL24" i="2" s="1"/>
  <c r="LL23" i="2"/>
  <c r="NH23" i="2"/>
  <c r="TH24" i="2"/>
  <c r="AFH24" i="2" s="1"/>
  <c r="NV22" i="2"/>
  <c r="TV23" i="2"/>
  <c r="AFV23" i="2" s="1"/>
  <c r="LO22" i="2"/>
  <c r="RO23" i="2"/>
  <c r="ADO23" i="2" s="1"/>
  <c r="OH23" i="2"/>
  <c r="UH23" i="2" s="1"/>
  <c r="AGH23" i="2" s="1"/>
  <c r="UC22" i="2"/>
  <c r="AGC22" i="2" s="1"/>
  <c r="OC21" i="2"/>
  <c r="MO23" i="2"/>
  <c r="SO24" i="2"/>
  <c r="AEO24" i="2" s="1"/>
  <c r="NO22" i="2"/>
  <c r="TO23" i="2"/>
  <c r="AFO23" i="2" s="1"/>
  <c r="LD22" i="2"/>
  <c r="RD23" i="2"/>
  <c r="ADD23" i="2" s="1"/>
  <c r="QE22" i="2"/>
  <c r="WE23" i="2"/>
  <c r="AIE23" i="2" s="1"/>
  <c r="QT23" i="2"/>
  <c r="WT24" i="2"/>
  <c r="AIT24" i="2" s="1"/>
  <c r="LV23" i="2"/>
  <c r="RV24" i="2"/>
  <c r="ADV24" i="2" s="1"/>
  <c r="UJ24" i="2"/>
  <c r="AGJ24" i="2" s="1"/>
  <c r="OJ23" i="2"/>
  <c r="QB22" i="2"/>
  <c r="WB23" i="2"/>
  <c r="AIB23" i="2" s="1"/>
  <c r="LY23" i="2"/>
  <c r="RY24" i="2"/>
  <c r="ADY24" i="2" s="1"/>
  <c r="ST24" i="2"/>
  <c r="AET24" i="2" s="1"/>
  <c r="MT23" i="2"/>
  <c r="LM23" i="2"/>
  <c r="RM24" i="2"/>
  <c r="ADM24" i="2" s="1"/>
  <c r="OM22" i="2"/>
  <c r="UM23" i="2"/>
  <c r="AGM23" i="2" s="1"/>
  <c r="OI23" i="2"/>
  <c r="UI24" i="2"/>
  <c r="AGI24" i="2" s="1"/>
  <c r="QS23" i="2"/>
  <c r="WS24" i="2"/>
  <c r="AIS24" i="2" s="1"/>
  <c r="NF22" i="2"/>
  <c r="TF23" i="2"/>
  <c r="AFF23" i="2" s="1"/>
  <c r="PR22" i="2"/>
  <c r="VR23" i="2"/>
  <c r="AHR23" i="2" s="1"/>
  <c r="PQ23" i="2"/>
  <c r="VQ24" i="2"/>
  <c r="AHQ24" i="2" s="1"/>
  <c r="OT21" i="2"/>
  <c r="UT22" i="2"/>
  <c r="AGT22" i="2" s="1"/>
  <c r="LT22" i="2"/>
  <c r="RT23" i="2"/>
  <c r="ADT23" i="2" s="1"/>
  <c r="MP21" i="2"/>
  <c r="SP22" i="2"/>
  <c r="AEP22" i="2" s="1"/>
  <c r="NJ22" i="2"/>
  <c r="TJ23" i="2"/>
  <c r="AFJ23" i="2" s="1"/>
  <c r="MF23" i="2"/>
  <c r="SF24" i="2"/>
  <c r="AEF24" i="2" s="1"/>
  <c r="OW23" i="2"/>
  <c r="UW24" i="2"/>
  <c r="AGW24" i="2" s="1"/>
  <c r="LF23" i="2"/>
  <c r="RF24" i="2"/>
  <c r="ADF24" i="2" s="1"/>
  <c r="OQ23" i="2"/>
  <c r="UQ24" i="2"/>
  <c r="AGQ24" i="2" s="1"/>
  <c r="LH23" i="2"/>
  <c r="RH24" i="2"/>
  <c r="ADH24" i="2" s="1"/>
  <c r="NP22" i="2"/>
  <c r="TP23" i="2"/>
  <c r="AFP23" i="2" s="1"/>
  <c r="QM22" i="2"/>
  <c r="WM23" i="2"/>
  <c r="AIM23" i="2" s="1"/>
  <c r="TR24" i="2"/>
  <c r="AFR24" i="2" s="1"/>
  <c r="NR23" i="2"/>
  <c r="PM23" i="2"/>
  <c r="VM24" i="2"/>
  <c r="AHM24" i="2" s="1"/>
  <c r="WV24" i="2"/>
  <c r="AIV24" i="2" s="1"/>
  <c r="QV23" i="2"/>
  <c r="MH21" i="2"/>
  <c r="SH22" i="2"/>
  <c r="AEH22" i="2" s="1"/>
  <c r="NS22" i="2"/>
  <c r="TS23" i="2"/>
  <c r="AFS23" i="2" s="1"/>
  <c r="VP24" i="2"/>
  <c r="AHP24" i="2" s="1"/>
  <c r="PP23" i="2"/>
  <c r="NT23" i="2"/>
  <c r="TT24" i="2"/>
  <c r="AFT24" i="2" s="1"/>
  <c r="PF23" i="2"/>
  <c r="VF24" i="2"/>
  <c r="AHF24" i="2" s="1"/>
  <c r="UZ24" i="2"/>
  <c r="AGZ24" i="2" s="1"/>
  <c r="OZ23" i="2"/>
  <c r="QF23" i="2"/>
  <c r="WF24" i="2"/>
  <c r="AIF24" i="2" s="1"/>
  <c r="NA23" i="2"/>
  <c r="TA24" i="2"/>
  <c r="AFA24" i="2" s="1"/>
  <c r="QO22" i="2"/>
  <c r="WO23" i="2"/>
  <c r="AIO23" i="2" s="1"/>
  <c r="LU23" i="2"/>
  <c r="RU24" i="2"/>
  <c r="ADU24" i="2" s="1"/>
  <c r="OO23" i="2"/>
  <c r="UO24" i="2"/>
  <c r="AGO24" i="2" s="1"/>
  <c r="PS22" i="2"/>
  <c r="VS23" i="2"/>
  <c r="AHS23" i="2" s="1"/>
  <c r="PE23" i="2"/>
  <c r="VE24" i="2"/>
  <c r="AHE24" i="2" s="1"/>
  <c r="LI23" i="2"/>
  <c r="RI24" i="2"/>
  <c r="ADI24" i="2" s="1"/>
  <c r="OU22" i="2"/>
  <c r="UU23" i="2"/>
  <c r="AGU23" i="2" s="1"/>
  <c r="SM23" i="2"/>
  <c r="AEM23" i="2" s="1"/>
  <c r="MM22" i="2"/>
  <c r="PZ21" i="2"/>
  <c r="VZ22" i="2"/>
  <c r="AHZ22" i="2" s="1"/>
  <c r="NQ23" i="2"/>
  <c r="TQ24" i="2"/>
  <c r="AFQ24" i="2" s="1"/>
  <c r="NC22" i="2"/>
  <c r="TC23" i="2"/>
  <c r="AFC23" i="2" s="1"/>
  <c r="UX24" i="2"/>
  <c r="AGX24" i="2" s="1"/>
  <c r="OX23" i="2"/>
  <c r="MS23" i="2"/>
  <c r="SS24" i="2"/>
  <c r="AES24" i="2" s="1"/>
  <c r="PA23" i="2"/>
  <c r="VA24" i="2"/>
  <c r="AHA24" i="2" s="1"/>
  <c r="VW24" i="2"/>
  <c r="AHW24" i="2" s="1"/>
  <c r="PW23" i="2"/>
  <c r="MC23" i="2"/>
  <c r="SC24" i="2"/>
  <c r="AEC24" i="2" s="1"/>
  <c r="QK23" i="2"/>
  <c r="WK24" i="2"/>
  <c r="AIK24" i="2" s="1"/>
  <c r="LE23" i="2"/>
  <c r="RE24" i="2"/>
  <c r="ADE24" i="2" s="1"/>
  <c r="MG23" i="2"/>
  <c r="SG24" i="2"/>
  <c r="AEG24" i="2" s="1"/>
  <c r="NE23" i="2"/>
  <c r="TE24" i="2"/>
  <c r="AFE24" i="2" s="1"/>
  <c r="ME23" i="2"/>
  <c r="SE24" i="2"/>
  <c r="AEE24" i="2" s="1"/>
  <c r="QX22" i="2"/>
  <c r="WX23" i="2"/>
  <c r="AIX23" i="2" s="1"/>
  <c r="PJ20" i="2"/>
  <c r="VJ21" i="2"/>
  <c r="AHJ21" i="2" s="1"/>
  <c r="NY23" i="2"/>
  <c r="TY24" i="2"/>
  <c r="AFY24" i="2" s="1"/>
  <c r="MV22" i="2"/>
  <c r="SV23" i="2"/>
  <c r="AEV23" i="2" s="1"/>
  <c r="LC22" i="2"/>
  <c r="RC23" i="2"/>
  <c r="ADC23" i="2" s="1"/>
  <c r="VN24" i="2"/>
  <c r="AHN24" i="2" s="1"/>
  <c r="PN23" i="2"/>
  <c r="UY23" i="2"/>
  <c r="AGY23" i="2" s="1"/>
  <c r="OY22" i="2"/>
  <c r="PY23" i="2"/>
  <c r="VY24" i="2"/>
  <c r="AHY24" i="2" s="1"/>
  <c r="PG22" i="2"/>
  <c r="VG23" i="2"/>
  <c r="AHG23" i="2" s="1"/>
  <c r="LQ22" i="2"/>
  <c r="RQ23" i="2"/>
  <c r="ADQ23" i="2" s="1"/>
  <c r="PI21" i="2"/>
  <c r="VI22" i="2"/>
  <c r="AHI22" i="2" s="1"/>
  <c r="PU23" i="2"/>
  <c r="VU24" i="2"/>
  <c r="AHU24" i="2" s="1"/>
  <c r="WD24" i="2"/>
  <c r="AID24" i="2" s="1"/>
  <c r="QD23" i="2"/>
  <c r="UR24" i="2"/>
  <c r="AGR24" i="2" s="1"/>
  <c r="OR23" i="2"/>
  <c r="MK23" i="2"/>
  <c r="SK24" i="2"/>
  <c r="AEK24" i="2" s="1"/>
  <c r="RP23" i="2"/>
  <c r="ADP23" i="2" s="1"/>
  <c r="LP22" i="2"/>
  <c r="OA22" i="2"/>
  <c r="UA23" i="2"/>
  <c r="AGA23" i="2" s="1"/>
  <c r="SL24" i="2"/>
  <c r="AEL24" i="2" s="1"/>
  <c r="ML23" i="2"/>
  <c r="PO23" i="2"/>
  <c r="VO24" i="2"/>
  <c r="AHO24" i="2" s="1"/>
  <c r="QG23" i="2"/>
  <c r="WG24" i="2"/>
  <c r="AIG24" i="2" s="1"/>
  <c r="LX23" i="2"/>
  <c r="RX24" i="2"/>
  <c r="ADX24" i="2" s="1"/>
  <c r="LW22" i="2"/>
  <c r="RW23" i="2"/>
  <c r="ADW23" i="2" s="1"/>
  <c r="NB23" i="2"/>
  <c r="TB24" i="2"/>
  <c r="AFB24" i="2" s="1"/>
  <c r="LJ21" i="2"/>
  <c r="RJ22" i="2"/>
  <c r="ADJ22" i="2" s="1"/>
  <c r="PX23" i="2"/>
  <c r="VX24" i="2"/>
  <c r="AHX24" i="2" s="1"/>
  <c r="PH22" i="2"/>
  <c r="VH23" i="2"/>
  <c r="AHH23" i="2" s="1"/>
  <c r="OB22" i="2"/>
  <c r="UB23" i="2"/>
  <c r="AGB23" i="2" s="1"/>
  <c r="TZ24" i="2"/>
  <c r="AFZ24" i="2" s="1"/>
  <c r="NZ23" i="2"/>
  <c r="MJ22" i="2"/>
  <c r="SJ23" i="2"/>
  <c r="AEJ23" i="2" s="1"/>
  <c r="NK23" i="2"/>
  <c r="TK24" i="2"/>
  <c r="AFK24" i="2" s="1"/>
  <c r="SN24" i="2"/>
  <c r="AEN24" i="2" s="1"/>
  <c r="MN23" i="2"/>
  <c r="PC22" i="2"/>
  <c r="VC23" i="2"/>
  <c r="AHC23" i="2" s="1"/>
  <c r="QY22" i="2"/>
  <c r="WY23" i="2"/>
  <c r="AIY23" i="2" s="1"/>
  <c r="OK23" i="2"/>
  <c r="UK24" i="2"/>
  <c r="AGK24" i="2" s="1"/>
  <c r="OL22" i="2"/>
  <c r="UL23" i="2"/>
  <c r="AGL23" i="2" s="1"/>
  <c r="OP22" i="2"/>
  <c r="UP23" i="2"/>
  <c r="AGP23" i="2" s="1"/>
  <c r="SW23" i="2"/>
  <c r="AEW23" i="2" s="1"/>
  <c r="MW22" i="2"/>
  <c r="WL24" i="2"/>
  <c r="AIL24" i="2" s="1"/>
  <c r="QL23" i="2"/>
  <c r="NL23" i="2"/>
  <c r="TL24" i="2"/>
  <c r="AFL24" i="2" s="1"/>
  <c r="TD24" i="2"/>
  <c r="AFD24" i="2" s="1"/>
  <c r="ND23" i="2"/>
  <c r="RN24" i="2"/>
  <c r="ADN24" i="2" s="1"/>
  <c r="LN23" i="2"/>
  <c r="OG23" i="2"/>
  <c r="UG23" i="2" s="1"/>
  <c r="AGG23" i="2" s="1"/>
  <c r="MI22" i="2"/>
  <c r="SI23" i="2"/>
  <c r="AEI23" i="2" s="1"/>
  <c r="PB21" i="2"/>
  <c r="VB22" i="2"/>
  <c r="AHB22" i="2" s="1"/>
  <c r="NM23" i="2"/>
  <c r="TM24" i="2"/>
  <c r="AFM24" i="2" s="1"/>
  <c r="OV22" i="2"/>
  <c r="UV23" i="2"/>
  <c r="AGV23" i="2" s="1"/>
  <c r="SD23" i="2"/>
  <c r="AED23" i="2" s="1"/>
  <c r="MD22" i="2"/>
  <c r="NI23" i="2"/>
  <c r="TI24" i="2"/>
  <c r="AFI24" i="2" s="1"/>
  <c r="AHT24" i="2" l="1"/>
  <c r="DT24" i="4" s="1"/>
  <c r="DV19" i="6"/>
  <c r="CH18" i="6"/>
  <c r="FE20" i="6"/>
  <c r="DQ19" i="6"/>
  <c r="DU19" i="6"/>
  <c r="CG18" i="6"/>
  <c r="HY20" i="6"/>
  <c r="AE20" i="8" s="1"/>
  <c r="DF16" i="6"/>
  <c r="ET17" i="6"/>
  <c r="EW20" i="6"/>
  <c r="DI19" i="6"/>
  <c r="CQ17" i="6"/>
  <c r="EE18" i="6"/>
  <c r="FB19" i="6"/>
  <c r="DN18" i="6"/>
  <c r="CW19" i="6"/>
  <c r="EK20" i="6"/>
  <c r="EN19" i="6"/>
  <c r="CZ18" i="6"/>
  <c r="CX16" i="6"/>
  <c r="EL17" i="6"/>
  <c r="DG17" i="6"/>
  <c r="EU18" i="6"/>
  <c r="DX19" i="6"/>
  <c r="CJ18" i="6"/>
  <c r="CI17" i="6"/>
  <c r="DW18" i="6"/>
  <c r="EF19" i="6"/>
  <c r="CR18" i="6"/>
  <c r="DS20" i="6"/>
  <c r="CE19" i="6"/>
  <c r="HX19" i="6"/>
  <c r="AD19" i="8" s="1"/>
  <c r="DM19" i="6"/>
  <c r="FA20" i="6"/>
  <c r="DY20" i="6"/>
  <c r="CK19" i="6"/>
  <c r="EV19" i="6"/>
  <c r="DH18" i="6"/>
  <c r="FD19" i="6"/>
  <c r="DP18" i="6"/>
  <c r="EC19" i="6"/>
  <c r="CO18" i="6"/>
  <c r="CV18" i="6"/>
  <c r="EJ19" i="6"/>
  <c r="EY20" i="6"/>
  <c r="DK19" i="6"/>
  <c r="DJ18" i="6"/>
  <c r="EX19" i="6"/>
  <c r="DD18" i="6"/>
  <c r="ER19" i="6"/>
  <c r="EI20" i="6"/>
  <c r="CU19" i="6"/>
  <c r="DB18" i="6"/>
  <c r="EP19" i="6"/>
  <c r="CL18" i="6"/>
  <c r="DZ19" i="6"/>
  <c r="EO20" i="6"/>
  <c r="HR20" i="6" s="1"/>
  <c r="X20" i="8" s="1"/>
  <c r="DA19" i="6"/>
  <c r="EQ20" i="6"/>
  <c r="DC19" i="6"/>
  <c r="EA20" i="6"/>
  <c r="CM19" i="6"/>
  <c r="DE19" i="6"/>
  <c r="ES20" i="6"/>
  <c r="DO17" i="6"/>
  <c r="FC18" i="6"/>
  <c r="EG20" i="6"/>
  <c r="CS19" i="6"/>
  <c r="CT18" i="6"/>
  <c r="EH19" i="6"/>
  <c r="CN18" i="6"/>
  <c r="EB19" i="6"/>
  <c r="DL18" i="6"/>
  <c r="EZ19" i="6"/>
  <c r="CP16" i="6"/>
  <c r="ED17" i="6"/>
  <c r="CF18" i="6"/>
  <c r="DT19" i="6"/>
  <c r="CY17" i="6"/>
  <c r="EM18" i="6"/>
  <c r="PT22" i="2"/>
  <c r="VT23" i="2"/>
  <c r="US21" i="2"/>
  <c r="AGS21" i="2" s="1"/>
  <c r="OS20" i="2"/>
  <c r="WN22" i="2"/>
  <c r="AIN22" i="2" s="1"/>
  <c r="QN21" i="2"/>
  <c r="DV23" i="4"/>
  <c r="CS22" i="4"/>
  <c r="PV21" i="2"/>
  <c r="VV22" i="2"/>
  <c r="AHV22" i="2" s="1"/>
  <c r="WW22" i="2"/>
  <c r="AIW22" i="2" s="1"/>
  <c r="QW21" i="2"/>
  <c r="CH23" i="4"/>
  <c r="EW23" i="4"/>
  <c r="EC22" i="4"/>
  <c r="CG23" i="4"/>
  <c r="WZ22" i="2"/>
  <c r="AIZ22" i="2" s="1"/>
  <c r="QZ21" i="2"/>
  <c r="QH22" i="2"/>
  <c r="WH23" i="2"/>
  <c r="AIH23" i="2" s="1"/>
  <c r="QC20" i="2"/>
  <c r="WC21" i="2"/>
  <c r="AIC21" i="2" s="1"/>
  <c r="EZ23" i="4"/>
  <c r="LB21" i="2"/>
  <c r="RB22" i="2"/>
  <c r="ADB22" i="2" s="1"/>
  <c r="EG24" i="4"/>
  <c r="QU21" i="2"/>
  <c r="WU22" i="2"/>
  <c r="AIU22" i="2" s="1"/>
  <c r="SU21" i="2"/>
  <c r="AEU21" i="2" s="1"/>
  <c r="MU20" i="2"/>
  <c r="AU22" i="4"/>
  <c r="QP22" i="2"/>
  <c r="WP23" i="2"/>
  <c r="AIP23" i="2" s="1"/>
  <c r="NN22" i="2"/>
  <c r="TN23" i="2"/>
  <c r="AFN23" i="2" s="1"/>
  <c r="OD22" i="2"/>
  <c r="UD23" i="2"/>
  <c r="AGD23" i="2" s="1"/>
  <c r="LR22" i="2"/>
  <c r="RR23" i="2"/>
  <c r="ADR23" i="2" s="1"/>
  <c r="LZ22" i="2"/>
  <c r="RZ23" i="2"/>
  <c r="ADZ23" i="2" s="1"/>
  <c r="VK23" i="2"/>
  <c r="AHK23" i="2" s="1"/>
  <c r="PK22" i="2"/>
  <c r="MY22" i="2"/>
  <c r="SY23" i="2"/>
  <c r="AEY23" i="2" s="1"/>
  <c r="LS22" i="2"/>
  <c r="RS23" i="2"/>
  <c r="ADS23" i="2" s="1"/>
  <c r="ON22" i="2"/>
  <c r="UN23" i="2"/>
  <c r="AGN23" i="2" s="1"/>
  <c r="MZ21" i="2"/>
  <c r="SZ22" i="2"/>
  <c r="AEZ22" i="2" s="1"/>
  <c r="MR22" i="2"/>
  <c r="SR23" i="2"/>
  <c r="AER23" i="2" s="1"/>
  <c r="TH23" i="2"/>
  <c r="AFH23" i="2" s="1"/>
  <c r="NH22" i="2"/>
  <c r="SB23" i="2"/>
  <c r="AEB23" i="2" s="1"/>
  <c r="MB22" i="2"/>
  <c r="QI22" i="2"/>
  <c r="WI23" i="2"/>
  <c r="AII23" i="2" s="1"/>
  <c r="RL23" i="2"/>
  <c r="ADL23" i="2" s="1"/>
  <c r="LL22" i="2"/>
  <c r="VL22" i="2"/>
  <c r="AHL22" i="2" s="1"/>
  <c r="PL21" i="2"/>
  <c r="QR21" i="2"/>
  <c r="WR22" i="2"/>
  <c r="AIR22" i="2" s="1"/>
  <c r="NX22" i="2"/>
  <c r="TX23" i="2"/>
  <c r="AFX23" i="2" s="1"/>
  <c r="UF22" i="2"/>
  <c r="AGF22" i="2" s="1"/>
  <c r="OF21" i="2"/>
  <c r="MX21" i="2"/>
  <c r="SX22" i="2"/>
  <c r="AEX22" i="2" s="1"/>
  <c r="PD22" i="2"/>
  <c r="VD23" i="2"/>
  <c r="AHD23" i="2" s="1"/>
  <c r="OE22" i="2"/>
  <c r="UE23" i="2"/>
  <c r="AGE23" i="2" s="1"/>
  <c r="NG22" i="2"/>
  <c r="TG23" i="2"/>
  <c r="AFG23" i="2" s="1"/>
  <c r="MA22" i="2"/>
  <c r="SA23" i="2"/>
  <c r="AEA23" i="2" s="1"/>
  <c r="LK22" i="2"/>
  <c r="RK23" i="2"/>
  <c r="ADK23" i="2" s="1"/>
  <c r="MQ22" i="2"/>
  <c r="SQ23" i="2"/>
  <c r="AEQ23" i="2" s="1"/>
  <c r="QQ22" i="2"/>
  <c r="WQ23" i="2"/>
  <c r="AIQ23" i="2" s="1"/>
  <c r="NW22" i="2"/>
  <c r="TW23" i="2"/>
  <c r="AFW23" i="2" s="1"/>
  <c r="QA22" i="2"/>
  <c r="WA23" i="2"/>
  <c r="AIA23" i="2" s="1"/>
  <c r="QJ22" i="2"/>
  <c r="WJ23" i="2"/>
  <c r="AIJ23" i="2" s="1"/>
  <c r="SW22" i="2"/>
  <c r="AEW22" i="2" s="1"/>
  <c r="MW21" i="2"/>
  <c r="OR22" i="2"/>
  <c r="UR23" i="2"/>
  <c r="AGR23" i="2" s="1"/>
  <c r="NI22" i="2"/>
  <c r="TI23" i="2"/>
  <c r="AFI23" i="2" s="1"/>
  <c r="SN23" i="2"/>
  <c r="AEN23" i="2" s="1"/>
  <c r="MN22" i="2"/>
  <c r="PU22" i="2"/>
  <c r="VU23" i="2"/>
  <c r="AHU23" i="2" s="1"/>
  <c r="PY22" i="2"/>
  <c r="VY23" i="2"/>
  <c r="AHY23" i="2" s="1"/>
  <c r="MV21" i="2"/>
  <c r="SV22" i="2"/>
  <c r="AEV22" i="2" s="1"/>
  <c r="QX21" i="2"/>
  <c r="WX22" i="2"/>
  <c r="AIX22" i="2" s="1"/>
  <c r="NC21" i="2"/>
  <c r="TC22" i="2"/>
  <c r="AFC22" i="2" s="1"/>
  <c r="PE22" i="2"/>
  <c r="VE23" i="2"/>
  <c r="AHE23" i="2" s="1"/>
  <c r="WF23" i="2"/>
  <c r="AIF23" i="2" s="1"/>
  <c r="QF22" i="2"/>
  <c r="TT23" i="2"/>
  <c r="AFT23" i="2" s="1"/>
  <c r="NT22" i="2"/>
  <c r="NP21" i="2"/>
  <c r="TP22" i="2"/>
  <c r="AFP22" i="2" s="1"/>
  <c r="MP20" i="2"/>
  <c r="SP21" i="2"/>
  <c r="AEP21" i="2" s="1"/>
  <c r="OH22" i="2"/>
  <c r="UH22" i="2" s="1"/>
  <c r="AGH22" i="2" s="1"/>
  <c r="LQ21" i="2"/>
  <c r="RQ22" i="2"/>
  <c r="ADQ22" i="2" s="1"/>
  <c r="LE22" i="2"/>
  <c r="RE23" i="2"/>
  <c r="ADE23" i="2" s="1"/>
  <c r="PB20" i="2"/>
  <c r="VB21" i="2"/>
  <c r="AHB21" i="2" s="1"/>
  <c r="OG22" i="2"/>
  <c r="UG22" i="2" s="1"/>
  <c r="AGG22" i="2" s="1"/>
  <c r="ND22" i="2"/>
  <c r="TD23" i="2"/>
  <c r="AFD23" i="2" s="1"/>
  <c r="OP21" i="2"/>
  <c r="UP22" i="2"/>
  <c r="AGP22" i="2" s="1"/>
  <c r="QY21" i="2"/>
  <c r="WY22" i="2"/>
  <c r="AIY22" i="2" s="1"/>
  <c r="OB21" i="2"/>
  <c r="UB22" i="2"/>
  <c r="AGB22" i="2" s="1"/>
  <c r="LJ20" i="2"/>
  <c r="RJ21" i="2"/>
  <c r="ADJ21" i="2" s="1"/>
  <c r="QG22" i="2"/>
  <c r="WG23" i="2"/>
  <c r="AIG23" i="2" s="1"/>
  <c r="WD23" i="2"/>
  <c r="AID23" i="2" s="1"/>
  <c r="QD22" i="2"/>
  <c r="UY22" i="2"/>
  <c r="AGY22" i="2" s="1"/>
  <c r="OY21" i="2"/>
  <c r="NE22" i="2"/>
  <c r="TE23" i="2"/>
  <c r="AFE23" i="2" s="1"/>
  <c r="PP22" i="2"/>
  <c r="VP23" i="2"/>
  <c r="AHP23" i="2" s="1"/>
  <c r="LF22" i="2"/>
  <c r="RF23" i="2"/>
  <c r="ADF23" i="2" s="1"/>
  <c r="UT21" i="2"/>
  <c r="AGT21" i="2" s="1"/>
  <c r="OT20" i="2"/>
  <c r="VR22" i="2"/>
  <c r="AHR22" i="2" s="1"/>
  <c r="PR21" i="2"/>
  <c r="OM21" i="2"/>
  <c r="UM22" i="2"/>
  <c r="AGM22" i="2" s="1"/>
  <c r="QT22" i="2"/>
  <c r="WT23" i="2"/>
  <c r="AIT23" i="2" s="1"/>
  <c r="NO21" i="2"/>
  <c r="TO22" i="2"/>
  <c r="AFO22" i="2" s="1"/>
  <c r="MD21" i="2"/>
  <c r="SD22" i="2"/>
  <c r="AED22" i="2" s="1"/>
  <c r="NZ22" i="2"/>
  <c r="TZ23" i="2"/>
  <c r="AFZ23" i="2" s="1"/>
  <c r="ME22" i="2"/>
  <c r="SE23" i="2"/>
  <c r="AEE23" i="2" s="1"/>
  <c r="VA23" i="2"/>
  <c r="AHA23" i="2" s="1"/>
  <c r="PA22" i="2"/>
  <c r="RI23" i="2"/>
  <c r="ADI23" i="2" s="1"/>
  <c r="LI22" i="2"/>
  <c r="PS21" i="2"/>
  <c r="VS22" i="2"/>
  <c r="AHS22" i="2" s="1"/>
  <c r="QO21" i="2"/>
  <c r="WO22" i="2"/>
  <c r="AIO22" i="2" s="1"/>
  <c r="UZ23" i="2"/>
  <c r="AGZ23" i="2" s="1"/>
  <c r="OZ22" i="2"/>
  <c r="OW22" i="2"/>
  <c r="UW23" i="2"/>
  <c r="AGW23" i="2" s="1"/>
  <c r="SM22" i="2"/>
  <c r="AEM22" i="2" s="1"/>
  <c r="MM21" i="2"/>
  <c r="QV22" i="2"/>
  <c r="WV23" i="2"/>
  <c r="AIV23" i="2" s="1"/>
  <c r="OL21" i="2"/>
  <c r="UL22" i="2"/>
  <c r="AGL22" i="2" s="1"/>
  <c r="PH21" i="2"/>
  <c r="VH22" i="2"/>
  <c r="AHH22" i="2" s="1"/>
  <c r="NB22" i="2"/>
  <c r="TB23" i="2"/>
  <c r="AFB23" i="2" s="1"/>
  <c r="PO22" i="2"/>
  <c r="VO23" i="2"/>
  <c r="AHO23" i="2" s="1"/>
  <c r="OA21" i="2"/>
  <c r="UA22" i="2"/>
  <c r="AGA22" i="2" s="1"/>
  <c r="PN22" i="2"/>
  <c r="VN23" i="2"/>
  <c r="AHN23" i="2" s="1"/>
  <c r="MG22" i="2"/>
  <c r="SG23" i="2"/>
  <c r="AEG23" i="2" s="1"/>
  <c r="QK22" i="2"/>
  <c r="WK23" i="2"/>
  <c r="AIK23" i="2" s="1"/>
  <c r="MS22" i="2"/>
  <c r="SS23" i="2"/>
  <c r="AES23" i="2" s="1"/>
  <c r="NQ22" i="2"/>
  <c r="TQ23" i="2"/>
  <c r="AFQ23" i="2" s="1"/>
  <c r="LH22" i="2"/>
  <c r="RH23" i="2"/>
  <c r="ADH23" i="2" s="1"/>
  <c r="NF21" i="2"/>
  <c r="TF22" i="2"/>
  <c r="AFF22" i="2" s="1"/>
  <c r="WB22" i="2"/>
  <c r="AIB22" i="2" s="1"/>
  <c r="QB21" i="2"/>
  <c r="QE21" i="2"/>
  <c r="WE22" i="2"/>
  <c r="AIE22" i="2" s="1"/>
  <c r="VW23" i="2"/>
  <c r="AHW23" i="2" s="1"/>
  <c r="PW22" i="2"/>
  <c r="SI22" i="2"/>
  <c r="AEI22" i="2" s="1"/>
  <c r="MI21" i="2"/>
  <c r="NL22" i="2"/>
  <c r="TL23" i="2"/>
  <c r="AFL23" i="2" s="1"/>
  <c r="PC21" i="2"/>
  <c r="VC22" i="2"/>
  <c r="AHC22" i="2" s="1"/>
  <c r="LX22" i="2"/>
  <c r="RX23" i="2"/>
  <c r="ADX23" i="2" s="1"/>
  <c r="RP22" i="2"/>
  <c r="ADP22" i="2" s="1"/>
  <c r="LP21" i="2"/>
  <c r="VG22" i="2"/>
  <c r="AHG22" i="2" s="1"/>
  <c r="PG21" i="2"/>
  <c r="NY22" i="2"/>
  <c r="TY23" i="2"/>
  <c r="AFY23" i="2" s="1"/>
  <c r="NA22" i="2"/>
  <c r="TA23" i="2"/>
  <c r="AFA23" i="2" s="1"/>
  <c r="MH20" i="2"/>
  <c r="SH21" i="2"/>
  <c r="AEH21" i="2" s="1"/>
  <c r="PM22" i="2"/>
  <c r="VM23" i="2"/>
  <c r="AHM23" i="2" s="1"/>
  <c r="MF22" i="2"/>
  <c r="SF23" i="2"/>
  <c r="AEF23" i="2" s="1"/>
  <c r="PQ22" i="2"/>
  <c r="VQ23" i="2"/>
  <c r="AHQ23" i="2" s="1"/>
  <c r="LM22" i="2"/>
  <c r="RM23" i="2"/>
  <c r="ADM23" i="2" s="1"/>
  <c r="LO21" i="2"/>
  <c r="RO22" i="2"/>
  <c r="ADO22" i="2" s="1"/>
  <c r="NM22" i="2"/>
  <c r="TM23" i="2"/>
  <c r="AFM23" i="2" s="1"/>
  <c r="TK23" i="2"/>
  <c r="AFK23" i="2" s="1"/>
  <c r="NK22" i="2"/>
  <c r="TR23" i="2"/>
  <c r="AFR23" i="2" s="1"/>
  <c r="NR22" i="2"/>
  <c r="OI22" i="2"/>
  <c r="UI23" i="2"/>
  <c r="AGI23" i="2" s="1"/>
  <c r="MT22" i="2"/>
  <c r="ST23" i="2"/>
  <c r="AET23" i="2" s="1"/>
  <c r="OV21" i="2"/>
  <c r="UV22" i="2"/>
  <c r="AGV22" i="2" s="1"/>
  <c r="QL22" i="2"/>
  <c r="WL23" i="2"/>
  <c r="AIL23" i="2" s="1"/>
  <c r="OK22" i="2"/>
  <c r="UK23" i="2"/>
  <c r="AGK23" i="2" s="1"/>
  <c r="MJ21" i="2"/>
  <c r="SJ22" i="2"/>
  <c r="AEJ22" i="2" s="1"/>
  <c r="PX22" i="2"/>
  <c r="VX23" i="2"/>
  <c r="AHX23" i="2" s="1"/>
  <c r="PI20" i="2"/>
  <c r="VI21" i="2"/>
  <c r="AHI21" i="2" s="1"/>
  <c r="MC22" i="2"/>
  <c r="SC23" i="2"/>
  <c r="AEC23" i="2" s="1"/>
  <c r="UX23" i="2"/>
  <c r="AGX23" i="2" s="1"/>
  <c r="OX22" i="2"/>
  <c r="UU22" i="2"/>
  <c r="AGU22" i="2" s="1"/>
  <c r="OU21" i="2"/>
  <c r="OO22" i="2"/>
  <c r="UO23" i="2"/>
  <c r="AGO23" i="2" s="1"/>
  <c r="LU22" i="2"/>
  <c r="RU23" i="2"/>
  <c r="ADU23" i="2" s="1"/>
  <c r="QS22" i="2"/>
  <c r="WS23" i="2"/>
  <c r="AIS23" i="2" s="1"/>
  <c r="LV22" i="2"/>
  <c r="RV23" i="2"/>
  <c r="ADV23" i="2" s="1"/>
  <c r="MO22" i="2"/>
  <c r="SO23" i="2"/>
  <c r="AEO23" i="2" s="1"/>
  <c r="MK22" i="2"/>
  <c r="SK23" i="2"/>
  <c r="AEK23" i="2" s="1"/>
  <c r="LY22" i="2"/>
  <c r="RY23" i="2"/>
  <c r="ADY23" i="2" s="1"/>
  <c r="LN22" i="2"/>
  <c r="RN23" i="2"/>
  <c r="ADN23" i="2" s="1"/>
  <c r="LW21" i="2"/>
  <c r="RW22" i="2"/>
  <c r="ADW22" i="2" s="1"/>
  <c r="SL23" i="2"/>
  <c r="AEL23" i="2" s="1"/>
  <c r="ML22" i="2"/>
  <c r="RC22" i="2"/>
  <c r="ADC22" i="2" s="1"/>
  <c r="LC21" i="2"/>
  <c r="PJ19" i="2"/>
  <c r="VJ20" i="2"/>
  <c r="AHJ20" i="2" s="1"/>
  <c r="VZ21" i="2"/>
  <c r="AHZ21" i="2" s="1"/>
  <c r="PZ20" i="2"/>
  <c r="PF22" i="2"/>
  <c r="VF23" i="2"/>
  <c r="AHF23" i="2" s="1"/>
  <c r="NS21" i="2"/>
  <c r="TS22" i="2"/>
  <c r="AFS22" i="2" s="1"/>
  <c r="QM21" i="2"/>
  <c r="WM22" i="2"/>
  <c r="AIM22" i="2" s="1"/>
  <c r="UQ23" i="2"/>
  <c r="AGQ23" i="2" s="1"/>
  <c r="OQ22" i="2"/>
  <c r="NJ21" i="2"/>
  <c r="TJ22" i="2"/>
  <c r="AFJ22" i="2" s="1"/>
  <c r="LT21" i="2"/>
  <c r="RT22" i="2"/>
  <c r="ADT22" i="2" s="1"/>
  <c r="OJ22" i="2"/>
  <c r="UJ23" i="2"/>
  <c r="AGJ23" i="2" s="1"/>
  <c r="LD21" i="2"/>
  <c r="RD22" i="2"/>
  <c r="ADD22" i="2" s="1"/>
  <c r="UC21" i="2"/>
  <c r="AGC21" i="2" s="1"/>
  <c r="OC20" i="2"/>
  <c r="NV21" i="2"/>
  <c r="TV22" i="2"/>
  <c r="AFV22" i="2" s="1"/>
  <c r="AHT23" i="2" l="1"/>
  <c r="DT23" i="4" s="1"/>
  <c r="CH17" i="6"/>
  <c r="DV18" i="6"/>
  <c r="DF15" i="6"/>
  <c r="ET16" i="6"/>
  <c r="CU18" i="6"/>
  <c r="EI19" i="6"/>
  <c r="CK18" i="6"/>
  <c r="DY19" i="6"/>
  <c r="CX15" i="6"/>
  <c r="EL16" i="6"/>
  <c r="CP15" i="6"/>
  <c r="ED16" i="6"/>
  <c r="EB18" i="6"/>
  <c r="CN17" i="6"/>
  <c r="DK18" i="6"/>
  <c r="EY19" i="6"/>
  <c r="CE18" i="6"/>
  <c r="DS19" i="6"/>
  <c r="DW17" i="6"/>
  <c r="CI16" i="6"/>
  <c r="FC17" i="6"/>
  <c r="DO16" i="6"/>
  <c r="DC18" i="6"/>
  <c r="EQ19" i="6"/>
  <c r="DH17" i="6"/>
  <c r="EV18" i="6"/>
  <c r="CZ17" i="6"/>
  <c r="EN18" i="6"/>
  <c r="EE17" i="6"/>
  <c r="CQ16" i="6"/>
  <c r="EZ18" i="6"/>
  <c r="DL17" i="6"/>
  <c r="EH18" i="6"/>
  <c r="CT17" i="6"/>
  <c r="ER18" i="6"/>
  <c r="DD17" i="6"/>
  <c r="HY19" i="6"/>
  <c r="AE19" i="8" s="1"/>
  <c r="CJ17" i="6"/>
  <c r="DX18" i="6"/>
  <c r="DI18" i="6"/>
  <c r="EW19" i="6"/>
  <c r="DU18" i="6"/>
  <c r="CG17" i="6"/>
  <c r="ES19" i="6"/>
  <c r="DE18" i="6"/>
  <c r="DZ18" i="6"/>
  <c r="CL17" i="6"/>
  <c r="EJ18" i="6"/>
  <c r="CV17" i="6"/>
  <c r="FA19" i="6"/>
  <c r="DM18" i="6"/>
  <c r="EX18" i="6"/>
  <c r="DJ17" i="6"/>
  <c r="DN17" i="6"/>
  <c r="FB18" i="6"/>
  <c r="EM17" i="6"/>
  <c r="CY16" i="6"/>
  <c r="CS18" i="6"/>
  <c r="EG19" i="6"/>
  <c r="DA18" i="6"/>
  <c r="EO19" i="6"/>
  <c r="HR19" i="6" s="1"/>
  <c r="X19" i="8" s="1"/>
  <c r="EC18" i="6"/>
  <c r="CO17" i="6"/>
  <c r="CR17" i="6"/>
  <c r="EF18" i="6"/>
  <c r="HX18" i="6"/>
  <c r="AD18" i="8" s="1"/>
  <c r="DQ18" i="6"/>
  <c r="FE19" i="6"/>
  <c r="DT18" i="6"/>
  <c r="CF17" i="6"/>
  <c r="DP17" i="6"/>
  <c r="FD18" i="6"/>
  <c r="CM18" i="6"/>
  <c r="EA19" i="6"/>
  <c r="EP18" i="6"/>
  <c r="DB17" i="6"/>
  <c r="EU17" i="6"/>
  <c r="DG16" i="6"/>
  <c r="EK19" i="6"/>
  <c r="CW18" i="6"/>
  <c r="PT21" i="2"/>
  <c r="VT22" i="2"/>
  <c r="MU19" i="2"/>
  <c r="SU20" i="2"/>
  <c r="AEU20" i="2" s="1"/>
  <c r="PV20" i="2"/>
  <c r="VV21" i="2"/>
  <c r="AHV21" i="2" s="1"/>
  <c r="AU21" i="4"/>
  <c r="CH22" i="4"/>
  <c r="EC21" i="4"/>
  <c r="CG22" i="4"/>
  <c r="WU21" i="2"/>
  <c r="AIU21" i="2" s="1"/>
  <c r="QU20" i="2"/>
  <c r="QC19" i="2"/>
  <c r="WC20" i="2"/>
  <c r="AIC20" i="2" s="1"/>
  <c r="WN21" i="2"/>
  <c r="AIN21" i="2" s="1"/>
  <c r="QN20" i="2"/>
  <c r="QH21" i="2"/>
  <c r="WH22" i="2"/>
  <c r="AIH22" i="2" s="1"/>
  <c r="QW20" i="2"/>
  <c r="WW21" i="2"/>
  <c r="AIW21" i="2" s="1"/>
  <c r="WZ21" i="2"/>
  <c r="AIZ21" i="2" s="1"/>
  <c r="QZ20" i="2"/>
  <c r="EW22" i="4"/>
  <c r="US20" i="2"/>
  <c r="AGS20" i="2" s="1"/>
  <c r="OS19" i="2"/>
  <c r="EG23" i="4"/>
  <c r="LB20" i="2"/>
  <c r="RB21" i="2"/>
  <c r="ADB21" i="2" s="1"/>
  <c r="EZ22" i="4"/>
  <c r="DV22" i="4"/>
  <c r="CS21" i="4"/>
  <c r="WP22" i="2"/>
  <c r="AIP22" i="2" s="1"/>
  <c r="QP21" i="2"/>
  <c r="NN21" i="2"/>
  <c r="TN22" i="2"/>
  <c r="AFN22" i="2" s="1"/>
  <c r="UD22" i="2"/>
  <c r="AGD22" i="2" s="1"/>
  <c r="OD21" i="2"/>
  <c r="LZ21" i="2"/>
  <c r="RZ22" i="2"/>
  <c r="ADZ22" i="2" s="1"/>
  <c r="LR21" i="2"/>
  <c r="RR22" i="2"/>
  <c r="ADR22" i="2" s="1"/>
  <c r="QR20" i="2"/>
  <c r="WR21" i="2"/>
  <c r="AIR21" i="2" s="1"/>
  <c r="PL20" i="2"/>
  <c r="VL21" i="2"/>
  <c r="AHL21" i="2" s="1"/>
  <c r="MB21" i="2"/>
  <c r="SB22" i="2"/>
  <c r="AEB22" i="2" s="1"/>
  <c r="MZ20" i="2"/>
  <c r="SZ21" i="2"/>
  <c r="AEZ21" i="2" s="1"/>
  <c r="QQ21" i="2"/>
  <c r="WQ22" i="2"/>
  <c r="AIQ22" i="2" s="1"/>
  <c r="TG22" i="2"/>
  <c r="AFG22" i="2" s="1"/>
  <c r="NG21" i="2"/>
  <c r="MX20" i="2"/>
  <c r="SX21" i="2"/>
  <c r="AEX21" i="2" s="1"/>
  <c r="UN22" i="2"/>
  <c r="AGN22" i="2" s="1"/>
  <c r="ON21" i="2"/>
  <c r="UF21" i="2"/>
  <c r="AGF21" i="2" s="1"/>
  <c r="OF20" i="2"/>
  <c r="WJ22" i="2"/>
  <c r="AIJ22" i="2" s="1"/>
  <c r="QJ21" i="2"/>
  <c r="SQ22" i="2"/>
  <c r="AEQ22" i="2" s="1"/>
  <c r="MQ21" i="2"/>
  <c r="LS21" i="2"/>
  <c r="RS22" i="2"/>
  <c r="ADS22" i="2" s="1"/>
  <c r="NH21" i="2"/>
  <c r="TH22" i="2"/>
  <c r="AFH22" i="2" s="1"/>
  <c r="RL22" i="2"/>
  <c r="ADL22" i="2" s="1"/>
  <c r="LL21" i="2"/>
  <c r="QA21" i="2"/>
  <c r="WA22" i="2"/>
  <c r="AIA22" i="2" s="1"/>
  <c r="LK21" i="2"/>
  <c r="RK22" i="2"/>
  <c r="ADK22" i="2" s="1"/>
  <c r="OE21" i="2"/>
  <c r="UE22" i="2"/>
  <c r="AGE22" i="2" s="1"/>
  <c r="TX22" i="2"/>
  <c r="AFX22" i="2" s="1"/>
  <c r="NX21" i="2"/>
  <c r="SR22" i="2"/>
  <c r="AER22" i="2" s="1"/>
  <c r="MR21" i="2"/>
  <c r="MY21" i="2"/>
  <c r="SY22" i="2"/>
  <c r="AEY22" i="2" s="1"/>
  <c r="PK21" i="2"/>
  <c r="VK22" i="2"/>
  <c r="AHK22" i="2" s="1"/>
  <c r="NW21" i="2"/>
  <c r="TW22" i="2"/>
  <c r="AFW22" i="2" s="1"/>
  <c r="SA22" i="2"/>
  <c r="AEA22" i="2" s="1"/>
  <c r="MA21" i="2"/>
  <c r="VD22" i="2"/>
  <c r="AHD22" i="2" s="1"/>
  <c r="PD21" i="2"/>
  <c r="QI21" i="2"/>
  <c r="WI22" i="2"/>
  <c r="AII22" i="2" s="1"/>
  <c r="LC20" i="2"/>
  <c r="RC21" i="2"/>
  <c r="ADC21" i="2" s="1"/>
  <c r="SO22" i="2"/>
  <c r="AEO22" i="2" s="1"/>
  <c r="MO21" i="2"/>
  <c r="OV20" i="2"/>
  <c r="UV21" i="2"/>
  <c r="AGV21" i="2" s="1"/>
  <c r="PQ21" i="2"/>
  <c r="VQ22" i="2"/>
  <c r="AHQ22" i="2" s="1"/>
  <c r="RP21" i="2"/>
  <c r="ADP21" i="2" s="1"/>
  <c r="LP20" i="2"/>
  <c r="NF20" i="2"/>
  <c r="TF21" i="2"/>
  <c r="AFF21" i="2" s="1"/>
  <c r="OH21" i="2"/>
  <c r="UH21" i="2" s="1"/>
  <c r="AGH21" i="2" s="1"/>
  <c r="QX20" i="2"/>
  <c r="WX21" i="2"/>
  <c r="AIX21" i="2" s="1"/>
  <c r="LO20" i="2"/>
  <c r="RO21" i="2"/>
  <c r="ADO21" i="2" s="1"/>
  <c r="LI21" i="2"/>
  <c r="RI22" i="2"/>
  <c r="ADI22" i="2" s="1"/>
  <c r="OB20" i="2"/>
  <c r="UB21" i="2"/>
  <c r="AGB21" i="2" s="1"/>
  <c r="PR20" i="2"/>
  <c r="VR21" i="2"/>
  <c r="AHR21" i="2" s="1"/>
  <c r="PZ19" i="2"/>
  <c r="VZ20" i="2"/>
  <c r="AHZ20" i="2" s="1"/>
  <c r="OK21" i="2"/>
  <c r="UK22" i="2"/>
  <c r="AGK22" i="2" s="1"/>
  <c r="MT21" i="2"/>
  <c r="ST22" i="2"/>
  <c r="AET22" i="2" s="1"/>
  <c r="TK22" i="2"/>
  <c r="AFK22" i="2" s="1"/>
  <c r="NK21" i="2"/>
  <c r="LX21" i="2"/>
  <c r="RX22" i="2"/>
  <c r="ADX22" i="2" s="1"/>
  <c r="NL21" i="2"/>
  <c r="TL22" i="2"/>
  <c r="AFL22" i="2" s="1"/>
  <c r="QB20" i="2"/>
  <c r="WB21" i="2"/>
  <c r="AIB21" i="2" s="1"/>
  <c r="PO21" i="2"/>
  <c r="VO22" i="2"/>
  <c r="AHO22" i="2" s="1"/>
  <c r="ME21" i="2"/>
  <c r="SE22" i="2"/>
  <c r="AEE22" i="2" s="1"/>
  <c r="OG21" i="2"/>
  <c r="UG21" i="2" s="1"/>
  <c r="AGG21" i="2" s="1"/>
  <c r="LE21" i="2"/>
  <c r="RE22" i="2"/>
  <c r="ADE22" i="2" s="1"/>
  <c r="MP19" i="2"/>
  <c r="SP20" i="2"/>
  <c r="AEP20" i="2" s="1"/>
  <c r="TT22" i="2"/>
  <c r="AFT22" i="2" s="1"/>
  <c r="NT21" i="2"/>
  <c r="NC20" i="2"/>
  <c r="TC21" i="2"/>
  <c r="AFC21" i="2" s="1"/>
  <c r="PF21" i="2"/>
  <c r="VF22" i="2"/>
  <c r="AHF22" i="2" s="1"/>
  <c r="LN21" i="2"/>
  <c r="RN22" i="2"/>
  <c r="ADN22" i="2" s="1"/>
  <c r="PX21" i="2"/>
  <c r="VX22" i="2"/>
  <c r="AHX22" i="2" s="1"/>
  <c r="MH19" i="2"/>
  <c r="SH20" i="2"/>
  <c r="AEH20" i="2" s="1"/>
  <c r="MK21" i="2"/>
  <c r="SK22" i="2"/>
  <c r="AEK22" i="2" s="1"/>
  <c r="MC21" i="2"/>
  <c r="SC22" i="2"/>
  <c r="AEC22" i="2" s="1"/>
  <c r="LV21" i="2"/>
  <c r="RV22" i="2"/>
  <c r="ADV22" i="2" s="1"/>
  <c r="NQ21" i="2"/>
  <c r="TQ22" i="2"/>
  <c r="AFQ22" i="2" s="1"/>
  <c r="OJ21" i="2"/>
  <c r="UJ22" i="2"/>
  <c r="AGJ22" i="2" s="1"/>
  <c r="NJ20" i="2"/>
  <c r="TJ21" i="2"/>
  <c r="AFJ21" i="2" s="1"/>
  <c r="LY21" i="2"/>
  <c r="RY22" i="2"/>
  <c r="ADY22" i="2" s="1"/>
  <c r="QS21" i="2"/>
  <c r="WS22" i="2"/>
  <c r="AIS22" i="2" s="1"/>
  <c r="UX22" i="2"/>
  <c r="AGX22" i="2" s="1"/>
  <c r="OX21" i="2"/>
  <c r="RM22" i="2"/>
  <c r="ADM22" i="2" s="1"/>
  <c r="LM21" i="2"/>
  <c r="NA21" i="2"/>
  <c r="TA22" i="2"/>
  <c r="AFA22" i="2" s="1"/>
  <c r="MI20" i="2"/>
  <c r="SI21" i="2"/>
  <c r="AEI21" i="2" s="1"/>
  <c r="MS21" i="2"/>
  <c r="SS22" i="2"/>
  <c r="AES22" i="2" s="1"/>
  <c r="TZ22" i="2"/>
  <c r="AFZ22" i="2" s="1"/>
  <c r="NZ21" i="2"/>
  <c r="MD20" i="2"/>
  <c r="SD21" i="2"/>
  <c r="AED21" i="2" s="1"/>
  <c r="NO20" i="2"/>
  <c r="TO21" i="2"/>
  <c r="AFO21" i="2" s="1"/>
  <c r="PP21" i="2"/>
  <c r="VP22" i="2"/>
  <c r="AHP22" i="2" s="1"/>
  <c r="NE21" i="2"/>
  <c r="TE22" i="2"/>
  <c r="AFE22" i="2" s="1"/>
  <c r="QD21" i="2"/>
  <c r="WD22" i="2"/>
  <c r="AID22" i="2" s="1"/>
  <c r="QY20" i="2"/>
  <c r="WY21" i="2"/>
  <c r="AIY21" i="2" s="1"/>
  <c r="PY21" i="2"/>
  <c r="VY22" i="2"/>
  <c r="AHY22" i="2" s="1"/>
  <c r="UR22" i="2"/>
  <c r="AGR22" i="2" s="1"/>
  <c r="OR21" i="2"/>
  <c r="PI19" i="2"/>
  <c r="VI20" i="2"/>
  <c r="AHI20" i="2" s="1"/>
  <c r="PS20" i="2"/>
  <c r="VS21" i="2"/>
  <c r="AHS21" i="2" s="1"/>
  <c r="OO21" i="2"/>
  <c r="UO22" i="2"/>
  <c r="AGO22" i="2" s="1"/>
  <c r="PH20" i="2"/>
  <c r="VH21" i="2"/>
  <c r="AHH21" i="2" s="1"/>
  <c r="PE21" i="2"/>
  <c r="VE22" i="2"/>
  <c r="AHE22" i="2" s="1"/>
  <c r="QM20" i="2"/>
  <c r="WM21" i="2"/>
  <c r="AIM21" i="2" s="1"/>
  <c r="LW20" i="2"/>
  <c r="RW21" i="2"/>
  <c r="ADW21" i="2" s="1"/>
  <c r="UA21" i="2"/>
  <c r="AGA21" i="2" s="1"/>
  <c r="OA20" i="2"/>
  <c r="OM20" i="2"/>
  <c r="UM21" i="2"/>
  <c r="AGM21" i="2" s="1"/>
  <c r="QG21" i="2"/>
  <c r="WG22" i="2"/>
  <c r="AIG22" i="2" s="1"/>
  <c r="OZ21" i="2"/>
  <c r="UZ22" i="2"/>
  <c r="AGZ22" i="2" s="1"/>
  <c r="LF21" i="2"/>
  <c r="RF22" i="2"/>
  <c r="ADF22" i="2" s="1"/>
  <c r="UY21" i="2"/>
  <c r="AGY21" i="2" s="1"/>
  <c r="OY20" i="2"/>
  <c r="NV20" i="2"/>
  <c r="TV21" i="2"/>
  <c r="AFV21" i="2" s="1"/>
  <c r="TS21" i="2"/>
  <c r="AFS21" i="2" s="1"/>
  <c r="NS20" i="2"/>
  <c r="PJ18" i="2"/>
  <c r="PJ17" i="2" s="1"/>
  <c r="VJ19" i="2"/>
  <c r="AHJ19" i="2" s="1"/>
  <c r="SL22" i="2"/>
  <c r="AEL22" i="2" s="1"/>
  <c r="ML21" i="2"/>
  <c r="QL21" i="2"/>
  <c r="WL22" i="2"/>
  <c r="AIL22" i="2" s="1"/>
  <c r="OI21" i="2"/>
  <c r="UI22" i="2"/>
  <c r="AGI22" i="2" s="1"/>
  <c r="PW21" i="2"/>
  <c r="VW22" i="2"/>
  <c r="AHW22" i="2" s="1"/>
  <c r="PN21" i="2"/>
  <c r="VN22" i="2"/>
  <c r="AHN22" i="2" s="1"/>
  <c r="OL20" i="2"/>
  <c r="UL21" i="2"/>
  <c r="AGL21" i="2" s="1"/>
  <c r="WV22" i="2"/>
  <c r="AIV22" i="2" s="1"/>
  <c r="QV21" i="2"/>
  <c r="WO21" i="2"/>
  <c r="AIO21" i="2" s="1"/>
  <c r="QO20" i="2"/>
  <c r="OT19" i="2"/>
  <c r="UT20" i="2"/>
  <c r="AGT20" i="2" s="1"/>
  <c r="PB19" i="2"/>
  <c r="VB20" i="2"/>
  <c r="AHB20" i="2" s="1"/>
  <c r="LQ20" i="2"/>
  <c r="RQ21" i="2"/>
  <c r="ADQ21" i="2" s="1"/>
  <c r="QF21" i="2"/>
  <c r="WF22" i="2"/>
  <c r="AIF22" i="2" s="1"/>
  <c r="MW20" i="2"/>
  <c r="SW21" i="2"/>
  <c r="AEW21" i="2" s="1"/>
  <c r="PC20" i="2"/>
  <c r="VC21" i="2"/>
  <c r="AHC21" i="2" s="1"/>
  <c r="OW21" i="2"/>
  <c r="UW22" i="2"/>
  <c r="AGW22" i="2" s="1"/>
  <c r="LJ19" i="2"/>
  <c r="RJ20" i="2"/>
  <c r="ADJ20" i="2" s="1"/>
  <c r="MG21" i="2"/>
  <c r="SG22" i="2"/>
  <c r="AEG22" i="2" s="1"/>
  <c r="LD20" i="2"/>
  <c r="RD21" i="2"/>
  <c r="ADD21" i="2" s="1"/>
  <c r="OU20" i="2"/>
  <c r="UU21" i="2"/>
  <c r="AGU21" i="2" s="1"/>
  <c r="MJ20" i="2"/>
  <c r="SJ21" i="2"/>
  <c r="AEJ21" i="2" s="1"/>
  <c r="MF21" i="2"/>
  <c r="SF22" i="2"/>
  <c r="AEF22" i="2" s="1"/>
  <c r="ND21" i="2"/>
  <c r="TD22" i="2"/>
  <c r="AFD22" i="2" s="1"/>
  <c r="MV20" i="2"/>
  <c r="SV21" i="2"/>
  <c r="AEV21" i="2" s="1"/>
  <c r="LT20" i="2"/>
  <c r="RT21" i="2"/>
  <c r="ADT21" i="2" s="1"/>
  <c r="PG20" i="2"/>
  <c r="VG21" i="2"/>
  <c r="AHG21" i="2" s="1"/>
  <c r="WE21" i="2"/>
  <c r="AIE21" i="2" s="1"/>
  <c r="QE20" i="2"/>
  <c r="UC20" i="2"/>
  <c r="AGC20" i="2" s="1"/>
  <c r="OC19" i="2"/>
  <c r="OQ21" i="2"/>
  <c r="UQ22" i="2"/>
  <c r="AGQ22" i="2" s="1"/>
  <c r="LU21" i="2"/>
  <c r="RU22" i="2"/>
  <c r="ADU22" i="2" s="1"/>
  <c r="NR21" i="2"/>
  <c r="TR22" i="2"/>
  <c r="AFR22" i="2" s="1"/>
  <c r="NM21" i="2"/>
  <c r="TM22" i="2"/>
  <c r="AFM22" i="2" s="1"/>
  <c r="PM21" i="2"/>
  <c r="VM22" i="2"/>
  <c r="AHM22" i="2" s="1"/>
  <c r="NY21" i="2"/>
  <c r="TY22" i="2"/>
  <c r="AFY22" i="2" s="1"/>
  <c r="LH21" i="2"/>
  <c r="RH22" i="2"/>
  <c r="ADH22" i="2" s="1"/>
  <c r="QK21" i="2"/>
  <c r="WK22" i="2"/>
  <c r="AIK22" i="2" s="1"/>
  <c r="NB21" i="2"/>
  <c r="TB22" i="2"/>
  <c r="AFB22" i="2" s="1"/>
  <c r="SM21" i="2"/>
  <c r="AEM21" i="2" s="1"/>
  <c r="MM20" i="2"/>
  <c r="PA21" i="2"/>
  <c r="VA22" i="2"/>
  <c r="AHA22" i="2" s="1"/>
  <c r="QT21" i="2"/>
  <c r="WT22" i="2"/>
  <c r="AIT22" i="2" s="1"/>
  <c r="OP20" i="2"/>
  <c r="UP21" i="2"/>
  <c r="AGP21" i="2" s="1"/>
  <c r="NP20" i="2"/>
  <c r="TP21" i="2"/>
  <c r="AFP21" i="2" s="1"/>
  <c r="PU21" i="2"/>
  <c r="VU22" i="2"/>
  <c r="AHU22" i="2" s="1"/>
  <c r="MN21" i="2"/>
  <c r="SN22" i="2"/>
  <c r="AEN22" i="2" s="1"/>
  <c r="NI21" i="2"/>
  <c r="TI22" i="2"/>
  <c r="AFI22" i="2" s="1"/>
  <c r="AHT22" i="2" l="1"/>
  <c r="DT22" i="4" s="1"/>
  <c r="VJ17" i="2"/>
  <c r="AHJ17" i="2" s="1"/>
  <c r="PJ16" i="2"/>
  <c r="DV17" i="6"/>
  <c r="CH16" i="6"/>
  <c r="CK17" i="6"/>
  <c r="DY18" i="6"/>
  <c r="HX17" i="6"/>
  <c r="AD17" i="8" s="1"/>
  <c r="DN16" i="6"/>
  <c r="FB17" i="6"/>
  <c r="CV16" i="6"/>
  <c r="EJ17" i="6"/>
  <c r="CG16" i="6"/>
  <c r="DU17" i="6"/>
  <c r="DS18" i="6"/>
  <c r="CE17" i="6"/>
  <c r="EX17" i="6"/>
  <c r="DJ16" i="6"/>
  <c r="DL16" i="6"/>
  <c r="EZ17" i="6"/>
  <c r="HY18" i="6"/>
  <c r="AE18" i="8" s="1"/>
  <c r="CP14" i="6"/>
  <c r="ED15" i="6"/>
  <c r="DO15" i="6"/>
  <c r="FC16" i="6"/>
  <c r="DA17" i="6"/>
  <c r="EO18" i="6"/>
  <c r="HR18" i="6" s="1"/>
  <c r="X18" i="8" s="1"/>
  <c r="DD16" i="6"/>
  <c r="ER17" i="6"/>
  <c r="EV17" i="6"/>
  <c r="DH16" i="6"/>
  <c r="EI18" i="6"/>
  <c r="CU17" i="6"/>
  <c r="DG15" i="6"/>
  <c r="EU16" i="6"/>
  <c r="FD17" i="6"/>
  <c r="DP16" i="6"/>
  <c r="EF17" i="6"/>
  <c r="CR16" i="6"/>
  <c r="DZ17" i="6"/>
  <c r="CL16" i="6"/>
  <c r="DI17" i="6"/>
  <c r="EW18" i="6"/>
  <c r="EY18" i="6"/>
  <c r="DK17" i="6"/>
  <c r="EA18" i="6"/>
  <c r="CM17" i="6"/>
  <c r="EH17" i="6"/>
  <c r="CT16" i="6"/>
  <c r="EP17" i="6"/>
  <c r="DB16" i="6"/>
  <c r="CF16" i="6"/>
  <c r="DT17" i="6"/>
  <c r="CO16" i="6"/>
  <c r="EC17" i="6"/>
  <c r="CS17" i="6"/>
  <c r="EG18" i="6"/>
  <c r="CQ15" i="6"/>
  <c r="EE16" i="6"/>
  <c r="CX14" i="6"/>
  <c r="EL15" i="6"/>
  <c r="EN17" i="6"/>
  <c r="CZ16" i="6"/>
  <c r="EK18" i="6"/>
  <c r="CW17" i="6"/>
  <c r="CY15" i="6"/>
  <c r="EM16" i="6"/>
  <c r="ES18" i="6"/>
  <c r="DE17" i="6"/>
  <c r="CI15" i="6"/>
  <c r="DW16" i="6"/>
  <c r="DQ17" i="6"/>
  <c r="FE18" i="6"/>
  <c r="FA18" i="6"/>
  <c r="DM17" i="6"/>
  <c r="DX17" i="6"/>
  <c r="CJ16" i="6"/>
  <c r="EQ18" i="6"/>
  <c r="DC17" i="6"/>
  <c r="CN16" i="6"/>
  <c r="EB17" i="6"/>
  <c r="DF14" i="6"/>
  <c r="ET15" i="6"/>
  <c r="VT21" i="2"/>
  <c r="PT20" i="2"/>
  <c r="CH21" i="4"/>
  <c r="EC20" i="4"/>
  <c r="EG22" i="4"/>
  <c r="OS18" i="2"/>
  <c r="OS17" i="2" s="1"/>
  <c r="US19" i="2"/>
  <c r="AGS19" i="2" s="1"/>
  <c r="QC18" i="2"/>
  <c r="QC17" i="2" s="1"/>
  <c r="WC19" i="2"/>
  <c r="AIC19" i="2" s="1"/>
  <c r="WN20" i="2"/>
  <c r="AIN20" i="2" s="1"/>
  <c r="QN19" i="2"/>
  <c r="CS20" i="4"/>
  <c r="EW21" i="4"/>
  <c r="WU20" i="2"/>
  <c r="AIU20" i="2" s="1"/>
  <c r="QU19" i="2"/>
  <c r="DV21" i="4"/>
  <c r="CG21" i="4"/>
  <c r="QW19" i="2"/>
  <c r="WW20" i="2"/>
  <c r="AIW20" i="2" s="1"/>
  <c r="PV19" i="2"/>
  <c r="VV20" i="2"/>
  <c r="AHV20" i="2" s="1"/>
  <c r="LB19" i="2"/>
  <c r="RB20" i="2"/>
  <c r="ADB20" i="2" s="1"/>
  <c r="QZ19" i="2"/>
  <c r="WZ20" i="2"/>
  <c r="AIZ20" i="2" s="1"/>
  <c r="AU20" i="4"/>
  <c r="EZ21" i="4"/>
  <c r="QH20" i="2"/>
  <c r="WH21" i="2"/>
  <c r="AIH21" i="2" s="1"/>
  <c r="MU18" i="2"/>
  <c r="MU17" i="2" s="1"/>
  <c r="SU19" i="2"/>
  <c r="AEU19" i="2" s="1"/>
  <c r="QP20" i="2"/>
  <c r="WP21" i="2"/>
  <c r="AIP21" i="2" s="1"/>
  <c r="NN20" i="2"/>
  <c r="TN21" i="2"/>
  <c r="AFN21" i="2" s="1"/>
  <c r="OD20" i="2"/>
  <c r="UD21" i="2"/>
  <c r="AGD21" i="2" s="1"/>
  <c r="LR20" i="2"/>
  <c r="RR21" i="2"/>
  <c r="ADR21" i="2" s="1"/>
  <c r="RZ21" i="2"/>
  <c r="ADZ21" i="2" s="1"/>
  <c r="LZ20" i="2"/>
  <c r="SQ21" i="2"/>
  <c r="AEQ21" i="2" s="1"/>
  <c r="MQ20" i="2"/>
  <c r="ON20" i="2"/>
  <c r="UN21" i="2"/>
  <c r="AGN21" i="2" s="1"/>
  <c r="NW20" i="2"/>
  <c r="TW21" i="2"/>
  <c r="AFW21" i="2" s="1"/>
  <c r="WA21" i="2"/>
  <c r="AIA21" i="2" s="1"/>
  <c r="QA20" i="2"/>
  <c r="SZ20" i="2"/>
  <c r="AEZ20" i="2" s="1"/>
  <c r="MZ19" i="2"/>
  <c r="PK20" i="2"/>
  <c r="VK21" i="2"/>
  <c r="AHK21" i="2" s="1"/>
  <c r="MB20" i="2"/>
  <c r="SB21" i="2"/>
  <c r="AEB21" i="2" s="1"/>
  <c r="PD20" i="2"/>
  <c r="VD21" i="2"/>
  <c r="AHD21" i="2" s="1"/>
  <c r="TG21" i="2"/>
  <c r="AFG21" i="2" s="1"/>
  <c r="NG20" i="2"/>
  <c r="NX20" i="2"/>
  <c r="TX21" i="2"/>
  <c r="AFX21" i="2" s="1"/>
  <c r="WI21" i="2"/>
  <c r="AII21" i="2" s="1"/>
  <c r="QI20" i="2"/>
  <c r="MX19" i="2"/>
  <c r="SX20" i="2"/>
  <c r="AEX20" i="2" s="1"/>
  <c r="MY20" i="2"/>
  <c r="SY21" i="2"/>
  <c r="AEY21" i="2" s="1"/>
  <c r="OE20" i="2"/>
  <c r="UE21" i="2"/>
  <c r="AGE21" i="2" s="1"/>
  <c r="NH20" i="2"/>
  <c r="TH21" i="2"/>
  <c r="AFH21" i="2" s="1"/>
  <c r="PL19" i="2"/>
  <c r="VL20" i="2"/>
  <c r="AHL20" i="2" s="1"/>
  <c r="WJ21" i="2"/>
  <c r="AIJ21" i="2" s="1"/>
  <c r="QJ20" i="2"/>
  <c r="MA20" i="2"/>
  <c r="SA21" i="2"/>
  <c r="AEA21" i="2" s="1"/>
  <c r="SR21" i="2"/>
  <c r="AER21" i="2" s="1"/>
  <c r="MR20" i="2"/>
  <c r="UF20" i="2"/>
  <c r="AGF20" i="2" s="1"/>
  <c r="OF19" i="2"/>
  <c r="RL21" i="2"/>
  <c r="ADL21" i="2" s="1"/>
  <c r="LL20" i="2"/>
  <c r="RK21" i="2"/>
  <c r="ADK21" i="2" s="1"/>
  <c r="LK20" i="2"/>
  <c r="RS21" i="2"/>
  <c r="ADS21" i="2" s="1"/>
  <c r="LS20" i="2"/>
  <c r="QQ20" i="2"/>
  <c r="WQ21" i="2"/>
  <c r="AIQ21" i="2" s="1"/>
  <c r="WR20" i="2"/>
  <c r="AIR20" i="2" s="1"/>
  <c r="QR19" i="2"/>
  <c r="QK20" i="2"/>
  <c r="WK21" i="2"/>
  <c r="AIK21" i="2" s="1"/>
  <c r="NR20" i="2"/>
  <c r="TR21" i="2"/>
  <c r="AFR21" i="2" s="1"/>
  <c r="MV19" i="2"/>
  <c r="SV20" i="2"/>
  <c r="AEV20" i="2" s="1"/>
  <c r="MF20" i="2"/>
  <c r="SF21" i="2"/>
  <c r="AEF21" i="2" s="1"/>
  <c r="LD19" i="2"/>
  <c r="RD20" i="2"/>
  <c r="ADD20" i="2" s="1"/>
  <c r="OW20" i="2"/>
  <c r="UW21" i="2"/>
  <c r="AGW21" i="2" s="1"/>
  <c r="QF20" i="2"/>
  <c r="WF21" i="2"/>
  <c r="AIF21" i="2" s="1"/>
  <c r="WO20" i="2"/>
  <c r="AIO20" i="2" s="1"/>
  <c r="QO19" i="2"/>
  <c r="RF21" i="2"/>
  <c r="ADF21" i="2" s="1"/>
  <c r="LF20" i="2"/>
  <c r="QM19" i="2"/>
  <c r="WM20" i="2"/>
  <c r="AIM20" i="2" s="1"/>
  <c r="TE21" i="2"/>
  <c r="AFE21" i="2" s="1"/>
  <c r="NE20" i="2"/>
  <c r="LY20" i="2"/>
  <c r="RY21" i="2"/>
  <c r="ADY21" i="2" s="1"/>
  <c r="MK20" i="2"/>
  <c r="SK21" i="2"/>
  <c r="AEK21" i="2" s="1"/>
  <c r="MT20" i="2"/>
  <c r="ST21" i="2"/>
  <c r="AET21" i="2" s="1"/>
  <c r="MN20" i="2"/>
  <c r="SN21" i="2"/>
  <c r="AEN21" i="2" s="1"/>
  <c r="NY20" i="2"/>
  <c r="TY21" i="2"/>
  <c r="AFY21" i="2" s="1"/>
  <c r="QE19" i="2"/>
  <c r="WE20" i="2"/>
  <c r="AIE20" i="2" s="1"/>
  <c r="PN20" i="2"/>
  <c r="VN21" i="2"/>
  <c r="AHN21" i="2" s="1"/>
  <c r="ML20" i="2"/>
  <c r="SL21" i="2"/>
  <c r="AEL21" i="2" s="1"/>
  <c r="PI18" i="2"/>
  <c r="PI17" i="2" s="1"/>
  <c r="VI19" i="2"/>
  <c r="AHI19" i="2" s="1"/>
  <c r="PF20" i="2"/>
  <c r="VF21" i="2"/>
  <c r="AHF21" i="2" s="1"/>
  <c r="MP18" i="2"/>
  <c r="MP17" i="2" s="1"/>
  <c r="SP19" i="2"/>
  <c r="AEP19" i="2" s="1"/>
  <c r="WB20" i="2"/>
  <c r="AIB20" i="2" s="1"/>
  <c r="QB19" i="2"/>
  <c r="OV19" i="2"/>
  <c r="UV20" i="2"/>
  <c r="AGV20" i="2" s="1"/>
  <c r="QT20" i="2"/>
  <c r="WT21" i="2"/>
  <c r="AIT21" i="2" s="1"/>
  <c r="SM20" i="2"/>
  <c r="AEM20" i="2" s="1"/>
  <c r="MM19" i="2"/>
  <c r="LH20" i="2"/>
  <c r="RH21" i="2"/>
  <c r="ADH21" i="2" s="1"/>
  <c r="ND20" i="2"/>
  <c r="TD21" i="2"/>
  <c r="AFD21" i="2" s="1"/>
  <c r="SJ20" i="2"/>
  <c r="AEJ20" i="2" s="1"/>
  <c r="MJ19" i="2"/>
  <c r="NV19" i="2"/>
  <c r="TV20" i="2"/>
  <c r="AFV20" i="2" s="1"/>
  <c r="OZ20" i="2"/>
  <c r="UZ21" i="2"/>
  <c r="AGZ21" i="2" s="1"/>
  <c r="WG21" i="2"/>
  <c r="AIG21" i="2" s="1"/>
  <c r="QG20" i="2"/>
  <c r="VE21" i="2"/>
  <c r="AHE21" i="2" s="1"/>
  <c r="PE20" i="2"/>
  <c r="PS19" i="2"/>
  <c r="VS20" i="2"/>
  <c r="AHS20" i="2" s="1"/>
  <c r="PP20" i="2"/>
  <c r="VP21" i="2"/>
  <c r="AHP21" i="2" s="1"/>
  <c r="MS20" i="2"/>
  <c r="SS21" i="2"/>
  <c r="AES21" i="2" s="1"/>
  <c r="ME20" i="2"/>
  <c r="SE21" i="2"/>
  <c r="AEE21" i="2" s="1"/>
  <c r="OK20" i="2"/>
  <c r="UK21" i="2"/>
  <c r="AGK21" i="2" s="1"/>
  <c r="WX20" i="2"/>
  <c r="AIX20" i="2" s="1"/>
  <c r="QX19" i="2"/>
  <c r="PU20" i="2"/>
  <c r="VU21" i="2"/>
  <c r="AHU21" i="2" s="1"/>
  <c r="OP19" i="2"/>
  <c r="UP20" i="2"/>
  <c r="AGP20" i="2" s="1"/>
  <c r="PM20" i="2"/>
  <c r="VM21" i="2"/>
  <c r="AHM21" i="2" s="1"/>
  <c r="LQ19" i="2"/>
  <c r="RQ20" i="2"/>
  <c r="ADQ20" i="2" s="1"/>
  <c r="UT19" i="2"/>
  <c r="AGT19" i="2" s="1"/>
  <c r="OT18" i="2"/>
  <c r="OT17" i="2" s="1"/>
  <c r="QV20" i="2"/>
  <c r="WV21" i="2"/>
  <c r="AIV21" i="2" s="1"/>
  <c r="OR20" i="2"/>
  <c r="UR21" i="2"/>
  <c r="AGR21" i="2" s="1"/>
  <c r="QY19" i="2"/>
  <c r="WY20" i="2"/>
  <c r="AIY20" i="2" s="1"/>
  <c r="NA20" i="2"/>
  <c r="TA21" i="2"/>
  <c r="AFA21" i="2" s="1"/>
  <c r="OX20" i="2"/>
  <c r="UX21" i="2"/>
  <c r="AGX21" i="2" s="1"/>
  <c r="RV21" i="2"/>
  <c r="ADV21" i="2" s="1"/>
  <c r="LV20" i="2"/>
  <c r="VZ19" i="2"/>
  <c r="AHZ19" i="2" s="1"/>
  <c r="PZ18" i="2"/>
  <c r="PZ17" i="2" s="1"/>
  <c r="LI20" i="2"/>
  <c r="RI21" i="2"/>
  <c r="ADI21" i="2" s="1"/>
  <c r="NF19" i="2"/>
  <c r="TF20" i="2"/>
  <c r="AFF20" i="2" s="1"/>
  <c r="MO20" i="2"/>
  <c r="SO21" i="2"/>
  <c r="AEO21" i="2" s="1"/>
  <c r="PG19" i="2"/>
  <c r="VG20" i="2"/>
  <c r="AHG20" i="2" s="1"/>
  <c r="OU19" i="2"/>
  <c r="UU20" i="2"/>
  <c r="AGU20" i="2" s="1"/>
  <c r="MW19" i="2"/>
  <c r="SW20" i="2"/>
  <c r="AEW20" i="2" s="1"/>
  <c r="OI20" i="2"/>
  <c r="UI21" i="2"/>
  <c r="AGI21" i="2" s="1"/>
  <c r="VJ18" i="2"/>
  <c r="AHJ18" i="2" s="1"/>
  <c r="UM20" i="2"/>
  <c r="AGM20" i="2" s="1"/>
  <c r="OM19" i="2"/>
  <c r="NO19" i="2"/>
  <c r="TO20" i="2"/>
  <c r="AFO20" i="2" s="1"/>
  <c r="LM20" i="2"/>
  <c r="RM21" i="2"/>
  <c r="ADM21" i="2" s="1"/>
  <c r="NQ20" i="2"/>
  <c r="TQ21" i="2"/>
  <c r="AFQ21" i="2" s="1"/>
  <c r="NL20" i="2"/>
  <c r="TL21" i="2"/>
  <c r="AFL21" i="2" s="1"/>
  <c r="OH20" i="2"/>
  <c r="UH20" i="2" s="1"/>
  <c r="AGH20" i="2" s="1"/>
  <c r="RP20" i="2"/>
  <c r="ADP20" i="2" s="1"/>
  <c r="LP19" i="2"/>
  <c r="OQ20" i="2"/>
  <c r="UQ21" i="2"/>
  <c r="AGQ21" i="2" s="1"/>
  <c r="PC19" i="2"/>
  <c r="VC20" i="2"/>
  <c r="AHC20" i="2" s="1"/>
  <c r="PB18" i="2"/>
  <c r="PB17" i="2" s="1"/>
  <c r="VB19" i="2"/>
  <c r="AHB19" i="2" s="1"/>
  <c r="PW20" i="2"/>
  <c r="VW21" i="2"/>
  <c r="AHW21" i="2" s="1"/>
  <c r="UY20" i="2"/>
  <c r="AGY20" i="2" s="1"/>
  <c r="OY19" i="2"/>
  <c r="NJ19" i="2"/>
  <c r="TJ20" i="2"/>
  <c r="AFJ20" i="2" s="1"/>
  <c r="PX20" i="2"/>
  <c r="VX21" i="2"/>
  <c r="AHX21" i="2" s="1"/>
  <c r="NC19" i="2"/>
  <c r="TC20" i="2"/>
  <c r="AFC20" i="2" s="1"/>
  <c r="LE20" i="2"/>
  <c r="RE21" i="2"/>
  <c r="ADE21" i="2" s="1"/>
  <c r="TK21" i="2"/>
  <c r="AFK21" i="2" s="1"/>
  <c r="NK20" i="2"/>
  <c r="PR19" i="2"/>
  <c r="VR20" i="2"/>
  <c r="AHR20" i="2" s="1"/>
  <c r="UB20" i="2"/>
  <c r="AGB20" i="2" s="1"/>
  <c r="OB19" i="2"/>
  <c r="NB20" i="2"/>
  <c r="TB21" i="2"/>
  <c r="AFB21" i="2" s="1"/>
  <c r="NM20" i="2"/>
  <c r="TM21" i="2"/>
  <c r="AFM21" i="2" s="1"/>
  <c r="LU20" i="2"/>
  <c r="RU21" i="2"/>
  <c r="ADU21" i="2" s="1"/>
  <c r="OC18" i="2"/>
  <c r="OC17" i="2" s="1"/>
  <c r="UC19" i="2"/>
  <c r="AGC19" i="2" s="1"/>
  <c r="RT20" i="2"/>
  <c r="ADT20" i="2" s="1"/>
  <c r="LT19" i="2"/>
  <c r="MG20" i="2"/>
  <c r="SG21" i="2"/>
  <c r="AEG21" i="2" s="1"/>
  <c r="LJ18" i="2"/>
  <c r="LJ17" i="2" s="1"/>
  <c r="RJ19" i="2"/>
  <c r="ADJ19" i="2" s="1"/>
  <c r="OL19" i="2"/>
  <c r="UL20" i="2"/>
  <c r="AGL20" i="2" s="1"/>
  <c r="QL20" i="2"/>
  <c r="WL21" i="2"/>
  <c r="AIL21" i="2" s="1"/>
  <c r="OA19" i="2"/>
  <c r="UA20" i="2"/>
  <c r="AGA20" i="2" s="1"/>
  <c r="LW19" i="2"/>
  <c r="RW20" i="2"/>
  <c r="ADW20" i="2" s="1"/>
  <c r="VH20" i="2"/>
  <c r="AHH20" i="2" s="1"/>
  <c r="PH19" i="2"/>
  <c r="OO20" i="2"/>
  <c r="UO21" i="2"/>
  <c r="AGO21" i="2" s="1"/>
  <c r="PY20" i="2"/>
  <c r="VY21" i="2"/>
  <c r="AHY21" i="2" s="1"/>
  <c r="QD20" i="2"/>
  <c r="WD21" i="2"/>
  <c r="AID21" i="2" s="1"/>
  <c r="MD19" i="2"/>
  <c r="SD20" i="2"/>
  <c r="AED20" i="2" s="1"/>
  <c r="QS20" i="2"/>
  <c r="WS21" i="2"/>
  <c r="AIS21" i="2" s="1"/>
  <c r="MC20" i="2"/>
  <c r="SC21" i="2"/>
  <c r="AEC21" i="2" s="1"/>
  <c r="NT20" i="2"/>
  <c r="TT21" i="2"/>
  <c r="AFT21" i="2" s="1"/>
  <c r="PO20" i="2"/>
  <c r="VO21" i="2"/>
  <c r="AHO21" i="2" s="1"/>
  <c r="LX20" i="2"/>
  <c r="RX21" i="2"/>
  <c r="ADX21" i="2" s="1"/>
  <c r="RC20" i="2"/>
  <c r="ADC20" i="2" s="1"/>
  <c r="LC19" i="2"/>
  <c r="NI20" i="2"/>
  <c r="TI21" i="2"/>
  <c r="AFI21" i="2" s="1"/>
  <c r="NP19" i="2"/>
  <c r="TP20" i="2"/>
  <c r="AFP20" i="2" s="1"/>
  <c r="PA20" i="2"/>
  <c r="VA21" i="2"/>
  <c r="AHA21" i="2" s="1"/>
  <c r="TS20" i="2"/>
  <c r="AFS20" i="2" s="1"/>
  <c r="NS19" i="2"/>
  <c r="NZ20" i="2"/>
  <c r="TZ21" i="2"/>
  <c r="AFZ21" i="2" s="1"/>
  <c r="SI20" i="2"/>
  <c r="AEI20" i="2" s="1"/>
  <c r="MI19" i="2"/>
  <c r="OJ20" i="2"/>
  <c r="UJ21" i="2"/>
  <c r="AGJ21" i="2" s="1"/>
  <c r="MH18" i="2"/>
  <c r="MH17" i="2" s="1"/>
  <c r="SH19" i="2"/>
  <c r="AEH19" i="2" s="1"/>
  <c r="LN20" i="2"/>
  <c r="RN21" i="2"/>
  <c r="ADN21" i="2" s="1"/>
  <c r="OG20" i="2"/>
  <c r="UG20" i="2" s="1"/>
  <c r="AGG20" i="2" s="1"/>
  <c r="LO19" i="2"/>
  <c r="RO20" i="2"/>
  <c r="ADO20" i="2" s="1"/>
  <c r="VQ21" i="2"/>
  <c r="AHQ21" i="2" s="1"/>
  <c r="PQ20" i="2"/>
  <c r="PB16" i="2" l="1"/>
  <c r="VB17" i="2"/>
  <c r="AHB17" i="2" s="1"/>
  <c r="VI17" i="2"/>
  <c r="AHI17" i="2" s="1"/>
  <c r="PI16" i="2"/>
  <c r="VZ17" i="2"/>
  <c r="AHZ17" i="2" s="1"/>
  <c r="PZ16" i="2"/>
  <c r="AHT21" i="2"/>
  <c r="DT21" i="4" s="1"/>
  <c r="SH17" i="2"/>
  <c r="AEH17" i="2" s="1"/>
  <c r="MH16" i="2"/>
  <c r="LJ16" i="2"/>
  <c r="RJ17" i="2"/>
  <c r="ADJ17" i="2" s="1"/>
  <c r="WC17" i="2"/>
  <c r="AIC17" i="2" s="1"/>
  <c r="QC16" i="2"/>
  <c r="DV16" i="6"/>
  <c r="CH15" i="6"/>
  <c r="MP16" i="2"/>
  <c r="SP17" i="2"/>
  <c r="AEP17" i="2" s="1"/>
  <c r="MU16" i="2"/>
  <c r="SU17" i="2"/>
  <c r="AEU17" i="2" s="1"/>
  <c r="OS16" i="2"/>
  <c r="US17" i="2"/>
  <c r="AGS17" i="2" s="1"/>
  <c r="VJ16" i="2"/>
  <c r="AHJ16" i="2" s="1"/>
  <c r="PJ15" i="2"/>
  <c r="UC17" i="2"/>
  <c r="AGC17" i="2" s="1"/>
  <c r="OC16" i="2"/>
  <c r="UT17" i="2"/>
  <c r="AGT17" i="2" s="1"/>
  <c r="OT16" i="2"/>
  <c r="CN15" i="6"/>
  <c r="EB16" i="6"/>
  <c r="DM16" i="6"/>
  <c r="FA17" i="6"/>
  <c r="FE17" i="6"/>
  <c r="DQ16" i="6"/>
  <c r="CZ15" i="6"/>
  <c r="EN16" i="6"/>
  <c r="CT15" i="6"/>
  <c r="EH16" i="6"/>
  <c r="HY17" i="6"/>
  <c r="AE17" i="8" s="1"/>
  <c r="EG17" i="6"/>
  <c r="CS16" i="6"/>
  <c r="EW17" i="6"/>
  <c r="DI16" i="6"/>
  <c r="DL15" i="6"/>
  <c r="EZ16" i="6"/>
  <c r="CV15" i="6"/>
  <c r="EJ16" i="6"/>
  <c r="DC16" i="6"/>
  <c r="EQ17" i="6"/>
  <c r="CY14" i="6"/>
  <c r="EM15" i="6"/>
  <c r="CM16" i="6"/>
  <c r="EA17" i="6"/>
  <c r="CL15" i="6"/>
  <c r="DZ16" i="6"/>
  <c r="HX16" i="6"/>
  <c r="AD16" i="8" s="1"/>
  <c r="CE16" i="6"/>
  <c r="DS17" i="6"/>
  <c r="CI14" i="6"/>
  <c r="DW15" i="6"/>
  <c r="CO15" i="6"/>
  <c r="EC16" i="6"/>
  <c r="DG14" i="6"/>
  <c r="EU15" i="6"/>
  <c r="DD15" i="6"/>
  <c r="ER16" i="6"/>
  <c r="DO14" i="6"/>
  <c r="FC15" i="6"/>
  <c r="DN15" i="6"/>
  <c r="FB16" i="6"/>
  <c r="CX13" i="6"/>
  <c r="EL14" i="6"/>
  <c r="CU16" i="6"/>
  <c r="EI17" i="6"/>
  <c r="DJ15" i="6"/>
  <c r="EX16" i="6"/>
  <c r="ET14" i="6"/>
  <c r="DF13" i="6"/>
  <c r="CJ15" i="6"/>
  <c r="DX16" i="6"/>
  <c r="CF15" i="6"/>
  <c r="DT16" i="6"/>
  <c r="DK16" i="6"/>
  <c r="EY17" i="6"/>
  <c r="CR15" i="6"/>
  <c r="EF16" i="6"/>
  <c r="CW16" i="6"/>
  <c r="EK17" i="6"/>
  <c r="CQ14" i="6"/>
  <c r="EE15" i="6"/>
  <c r="DB15" i="6"/>
  <c r="EP16" i="6"/>
  <c r="CP13" i="6"/>
  <c r="ED14" i="6"/>
  <c r="DY17" i="6"/>
  <c r="CK16" i="6"/>
  <c r="DE16" i="6"/>
  <c r="ES17" i="6"/>
  <c r="DP15" i="6"/>
  <c r="FD16" i="6"/>
  <c r="DH15" i="6"/>
  <c r="EV16" i="6"/>
  <c r="EO17" i="6"/>
  <c r="HR17" i="6" s="1"/>
  <c r="X17" i="8" s="1"/>
  <c r="DA16" i="6"/>
  <c r="CG15" i="6"/>
  <c r="DU16" i="6"/>
  <c r="VT20" i="2"/>
  <c r="PT19" i="2"/>
  <c r="WC18" i="2"/>
  <c r="AIC18" i="2" s="1"/>
  <c r="EG21" i="4"/>
  <c r="VV19" i="2"/>
  <c r="AHV19" i="2" s="1"/>
  <c r="PV18" i="2"/>
  <c r="PV17" i="2" s="1"/>
  <c r="CS19" i="4"/>
  <c r="US18" i="2"/>
  <c r="AGS18" i="2" s="1"/>
  <c r="CG20" i="4"/>
  <c r="EZ20" i="4"/>
  <c r="EW20" i="4"/>
  <c r="AU19" i="4"/>
  <c r="QZ18" i="2"/>
  <c r="QZ17" i="2" s="1"/>
  <c r="WZ19" i="2"/>
  <c r="AIZ19" i="2" s="1"/>
  <c r="WW19" i="2"/>
  <c r="AIW19" i="2" s="1"/>
  <c r="QW18" i="2"/>
  <c r="QW17" i="2" s="1"/>
  <c r="DV20" i="4"/>
  <c r="SU18" i="2"/>
  <c r="AEU18" i="2" s="1"/>
  <c r="QN18" i="2"/>
  <c r="QN17" i="2" s="1"/>
  <c r="WN19" i="2"/>
  <c r="AIN19" i="2" s="1"/>
  <c r="CH20" i="4"/>
  <c r="QH19" i="2"/>
  <c r="WH20" i="2"/>
  <c r="AIH20" i="2" s="1"/>
  <c r="RB19" i="2"/>
  <c r="ADB19" i="2" s="1"/>
  <c r="LB18" i="2"/>
  <c r="LB17" i="2" s="1"/>
  <c r="WU19" i="2"/>
  <c r="AIU19" i="2" s="1"/>
  <c r="QU18" i="2"/>
  <c r="QU17" i="2" s="1"/>
  <c r="EC19" i="4"/>
  <c r="QP19" i="2"/>
  <c r="WP20" i="2"/>
  <c r="AIP20" i="2" s="1"/>
  <c r="TN20" i="2"/>
  <c r="AFN20" i="2" s="1"/>
  <c r="NN19" i="2"/>
  <c r="OD19" i="2"/>
  <c r="UD20" i="2"/>
  <c r="AGD20" i="2" s="1"/>
  <c r="LZ19" i="2"/>
  <c r="RZ20" i="2"/>
  <c r="ADZ20" i="2" s="1"/>
  <c r="RR20" i="2"/>
  <c r="ADR20" i="2" s="1"/>
  <c r="LR19" i="2"/>
  <c r="RK20" i="2"/>
  <c r="ADK20" i="2" s="1"/>
  <c r="LK19" i="2"/>
  <c r="MA19" i="2"/>
  <c r="SA20" i="2"/>
  <c r="AEA20" i="2" s="1"/>
  <c r="OE19" i="2"/>
  <c r="UE20" i="2"/>
  <c r="AGE20" i="2" s="1"/>
  <c r="NX19" i="2"/>
  <c r="TX20" i="2"/>
  <c r="AFX20" i="2" s="1"/>
  <c r="MB19" i="2"/>
  <c r="SB20" i="2"/>
  <c r="AEB20" i="2" s="1"/>
  <c r="TW20" i="2"/>
  <c r="AFW20" i="2" s="1"/>
  <c r="NW19" i="2"/>
  <c r="WR19" i="2"/>
  <c r="AIR19" i="2" s="1"/>
  <c r="QR18" i="2"/>
  <c r="QR17" i="2" s="1"/>
  <c r="RL20" i="2"/>
  <c r="ADL20" i="2" s="1"/>
  <c r="LL19" i="2"/>
  <c r="QJ19" i="2"/>
  <c r="WJ20" i="2"/>
  <c r="AIJ20" i="2" s="1"/>
  <c r="TG20" i="2"/>
  <c r="AFG20" i="2" s="1"/>
  <c r="NG19" i="2"/>
  <c r="SY20" i="2"/>
  <c r="AEY20" i="2" s="1"/>
  <c r="MY19" i="2"/>
  <c r="VK20" i="2"/>
  <c r="AHK20" i="2" s="1"/>
  <c r="PK19" i="2"/>
  <c r="ON19" i="2"/>
  <c r="UN20" i="2"/>
  <c r="AGN20" i="2" s="1"/>
  <c r="UF19" i="2"/>
  <c r="AGF19" i="2" s="1"/>
  <c r="OF18" i="2"/>
  <c r="OF17" i="2" s="1"/>
  <c r="MZ18" i="2"/>
  <c r="MZ17" i="2" s="1"/>
  <c r="SZ19" i="2"/>
  <c r="AEZ19" i="2" s="1"/>
  <c r="MQ19" i="2"/>
  <c r="SQ20" i="2"/>
  <c r="AEQ20" i="2" s="1"/>
  <c r="QQ19" i="2"/>
  <c r="WQ20" i="2"/>
  <c r="AIQ20" i="2" s="1"/>
  <c r="PL18" i="2"/>
  <c r="PL17" i="2" s="1"/>
  <c r="VL19" i="2"/>
  <c r="AHL19" i="2" s="1"/>
  <c r="MX18" i="2"/>
  <c r="MX17" i="2" s="1"/>
  <c r="SX19" i="2"/>
  <c r="AEX19" i="2" s="1"/>
  <c r="RS20" i="2"/>
  <c r="ADS20" i="2" s="1"/>
  <c r="LS19" i="2"/>
  <c r="MR19" i="2"/>
  <c r="SR20" i="2"/>
  <c r="AER20" i="2" s="1"/>
  <c r="WI20" i="2"/>
  <c r="AII20" i="2" s="1"/>
  <c r="QI19" i="2"/>
  <c r="QA19" i="2"/>
  <c r="WA20" i="2"/>
  <c r="AIA20" i="2" s="1"/>
  <c r="NH19" i="2"/>
  <c r="TH20" i="2"/>
  <c r="AFH20" i="2" s="1"/>
  <c r="VD20" i="2"/>
  <c r="AHD20" i="2" s="1"/>
  <c r="PD19" i="2"/>
  <c r="LN19" i="2"/>
  <c r="RN20" i="2"/>
  <c r="ADN20" i="2" s="1"/>
  <c r="PO19" i="2"/>
  <c r="VO20" i="2"/>
  <c r="AHO20" i="2" s="1"/>
  <c r="MC19" i="2"/>
  <c r="SC20" i="2"/>
  <c r="AEC20" i="2" s="1"/>
  <c r="PH18" i="2"/>
  <c r="PH17" i="2" s="1"/>
  <c r="VH19" i="2"/>
  <c r="AHH19" i="2" s="1"/>
  <c r="RJ18" i="2"/>
  <c r="ADJ18" i="2" s="1"/>
  <c r="UC18" i="2"/>
  <c r="AGC18" i="2" s="1"/>
  <c r="NB19" i="2"/>
  <c r="TB20" i="2"/>
  <c r="AFB20" i="2" s="1"/>
  <c r="OB18" i="2"/>
  <c r="OB17" i="2" s="1"/>
  <c r="UB19" i="2"/>
  <c r="AGB19" i="2" s="1"/>
  <c r="VX20" i="2"/>
  <c r="AHX20" i="2" s="1"/>
  <c r="PX19" i="2"/>
  <c r="TJ19" i="2"/>
  <c r="AFJ19" i="2" s="1"/>
  <c r="NJ18" i="2"/>
  <c r="NJ17" i="2" s="1"/>
  <c r="VB18" i="2"/>
  <c r="AHB18" i="2" s="1"/>
  <c r="OQ19" i="2"/>
  <c r="UQ20" i="2"/>
  <c r="AGQ20" i="2" s="1"/>
  <c r="MW18" i="2"/>
  <c r="MW17" i="2" s="1"/>
  <c r="SW19" i="2"/>
  <c r="AEW19" i="2" s="1"/>
  <c r="LI19" i="2"/>
  <c r="RI20" i="2"/>
  <c r="ADI20" i="2" s="1"/>
  <c r="QY18" i="2"/>
  <c r="QY17" i="2" s="1"/>
  <c r="WY19" i="2"/>
  <c r="AIY19" i="2" s="1"/>
  <c r="OP18" i="2"/>
  <c r="OP17" i="2" s="1"/>
  <c r="UP19" i="2"/>
  <c r="AGP19" i="2" s="1"/>
  <c r="SE20" i="2"/>
  <c r="AEE20" i="2" s="1"/>
  <c r="ME19" i="2"/>
  <c r="MS19" i="2"/>
  <c r="SS20" i="2"/>
  <c r="AES20" i="2" s="1"/>
  <c r="OZ19" i="2"/>
  <c r="UZ20" i="2"/>
  <c r="AGZ20" i="2" s="1"/>
  <c r="MK19" i="2"/>
  <c r="SK20" i="2"/>
  <c r="AEK20" i="2" s="1"/>
  <c r="WF20" i="2"/>
  <c r="AIF20" i="2" s="1"/>
  <c r="QF19" i="2"/>
  <c r="MI18" i="2"/>
  <c r="MI17" i="2" s="1"/>
  <c r="SI19" i="2"/>
  <c r="AEI19" i="2" s="1"/>
  <c r="MD18" i="2"/>
  <c r="MD17" i="2" s="1"/>
  <c r="SD19" i="2"/>
  <c r="AED19" i="2" s="1"/>
  <c r="OH19" i="2"/>
  <c r="UH19" i="2" s="1"/>
  <c r="AGH19" i="2" s="1"/>
  <c r="RH20" i="2"/>
  <c r="ADH20" i="2" s="1"/>
  <c r="LH19" i="2"/>
  <c r="OV18" i="2"/>
  <c r="OV17" i="2" s="1"/>
  <c r="UV19" i="2"/>
  <c r="AGV19" i="2" s="1"/>
  <c r="PF19" i="2"/>
  <c r="VF20" i="2"/>
  <c r="AHF20" i="2" s="1"/>
  <c r="MV18" i="2"/>
  <c r="MV17" i="2" s="1"/>
  <c r="SV19" i="2"/>
  <c r="AEV19" i="2" s="1"/>
  <c r="LO18" i="2"/>
  <c r="LO17" i="2" s="1"/>
  <c r="RO19" i="2"/>
  <c r="ADO19" i="2" s="1"/>
  <c r="SH18" i="2"/>
  <c r="AEH18" i="2" s="1"/>
  <c r="NS18" i="2"/>
  <c r="NS17" i="2" s="1"/>
  <c r="TS19" i="2"/>
  <c r="AFS19" i="2" s="1"/>
  <c r="QL19" i="2"/>
  <c r="WL20" i="2"/>
  <c r="AIL20" i="2" s="1"/>
  <c r="MG19" i="2"/>
  <c r="SG20" i="2"/>
  <c r="AEG20" i="2" s="1"/>
  <c r="LU19" i="2"/>
  <c r="RU20" i="2"/>
  <c r="ADU20" i="2" s="1"/>
  <c r="PC18" i="2"/>
  <c r="PC17" i="2" s="1"/>
  <c r="VC19" i="2"/>
  <c r="AHC19" i="2" s="1"/>
  <c r="OX19" i="2"/>
  <c r="UX20" i="2"/>
  <c r="AGX20" i="2" s="1"/>
  <c r="UR20" i="2"/>
  <c r="AGR20" i="2" s="1"/>
  <c r="OR19" i="2"/>
  <c r="QV19" i="2"/>
  <c r="WV20" i="2"/>
  <c r="AIV20" i="2" s="1"/>
  <c r="PU19" i="2"/>
  <c r="VU20" i="2"/>
  <c r="AHU20" i="2" s="1"/>
  <c r="PE19" i="2"/>
  <c r="VE20" i="2"/>
  <c r="AHE20" i="2" s="1"/>
  <c r="NV18" i="2"/>
  <c r="NV17" i="2" s="1"/>
  <c r="TV19" i="2"/>
  <c r="AFV19" i="2" s="1"/>
  <c r="MJ18" i="2"/>
  <c r="MJ17" i="2" s="1"/>
  <c r="SJ19" i="2"/>
  <c r="AEJ19" i="2" s="1"/>
  <c r="MM18" i="2"/>
  <c r="MM17" i="2" s="1"/>
  <c r="SM19" i="2"/>
  <c r="AEM19" i="2" s="1"/>
  <c r="VI18" i="2"/>
  <c r="AHI18" i="2" s="1"/>
  <c r="NP18" i="2"/>
  <c r="NP17" i="2" s="1"/>
  <c r="TP19" i="2"/>
  <c r="AFP19" i="2" s="1"/>
  <c r="NT19" i="2"/>
  <c r="TT20" i="2"/>
  <c r="AFT20" i="2" s="1"/>
  <c r="QD19" i="2"/>
  <c r="WD20" i="2"/>
  <c r="AID20" i="2" s="1"/>
  <c r="LW18" i="2"/>
  <c r="LW17" i="2" s="1"/>
  <c r="RW19" i="2"/>
  <c r="ADW19" i="2" s="1"/>
  <c r="PR18" i="2"/>
  <c r="PR17" i="2" s="1"/>
  <c r="VR19" i="2"/>
  <c r="AHR19" i="2" s="1"/>
  <c r="NQ19" i="2"/>
  <c r="TQ20" i="2"/>
  <c r="AFQ20" i="2" s="1"/>
  <c r="NO18" i="2"/>
  <c r="NO17" i="2" s="1"/>
  <c r="TO19" i="2"/>
  <c r="AFO19" i="2" s="1"/>
  <c r="OI19" i="2"/>
  <c r="UI20" i="2"/>
  <c r="AGI20" i="2" s="1"/>
  <c r="UU19" i="2"/>
  <c r="AGU19" i="2" s="1"/>
  <c r="OU18" i="2"/>
  <c r="OU17" i="2" s="1"/>
  <c r="UT18" i="2"/>
  <c r="AGT18" i="2" s="1"/>
  <c r="QB18" i="2"/>
  <c r="QB17" i="2" s="1"/>
  <c r="WB19" i="2"/>
  <c r="AIB19" i="2" s="1"/>
  <c r="ML19" i="2"/>
  <c r="SL20" i="2"/>
  <c r="AEL20" i="2" s="1"/>
  <c r="SN20" i="2"/>
  <c r="AEN20" i="2" s="1"/>
  <c r="MN19" i="2"/>
  <c r="ST20" i="2"/>
  <c r="AET20" i="2" s="1"/>
  <c r="MT19" i="2"/>
  <c r="WO19" i="2"/>
  <c r="AIO19" i="2" s="1"/>
  <c r="QO18" i="2"/>
  <c r="QO17" i="2" s="1"/>
  <c r="OW19" i="2"/>
  <c r="UW20" i="2"/>
  <c r="AGW20" i="2" s="1"/>
  <c r="NR19" i="2"/>
  <c r="TR20" i="2"/>
  <c r="AFR20" i="2" s="1"/>
  <c r="NZ19" i="2"/>
  <c r="TZ20" i="2"/>
  <c r="AFZ20" i="2" s="1"/>
  <c r="OL18" i="2"/>
  <c r="OL17" i="2" s="1"/>
  <c r="UL19" i="2"/>
  <c r="AGL19" i="2" s="1"/>
  <c r="NM19" i="2"/>
  <c r="TM20" i="2"/>
  <c r="AFM20" i="2" s="1"/>
  <c r="LE19" i="2"/>
  <c r="RE20" i="2"/>
  <c r="ADE20" i="2" s="1"/>
  <c r="PW19" i="2"/>
  <c r="VW20" i="2"/>
  <c r="AHW20" i="2" s="1"/>
  <c r="MO19" i="2"/>
  <c r="SO20" i="2"/>
  <c r="AEO20" i="2" s="1"/>
  <c r="VZ18" i="2"/>
  <c r="AHZ18" i="2" s="1"/>
  <c r="NA19" i="2"/>
  <c r="TA20" i="2"/>
  <c r="AFA20" i="2" s="1"/>
  <c r="WX19" i="2"/>
  <c r="AIX19" i="2" s="1"/>
  <c r="QX18" i="2"/>
  <c r="QX17" i="2" s="1"/>
  <c r="OK19" i="2"/>
  <c r="UK20" i="2"/>
  <c r="AGK20" i="2" s="1"/>
  <c r="VP20" i="2"/>
  <c r="AHP20" i="2" s="1"/>
  <c r="PP19" i="2"/>
  <c r="LY19" i="2"/>
  <c r="RY20" i="2"/>
  <c r="ADY20" i="2" s="1"/>
  <c r="PQ19" i="2"/>
  <c r="VQ20" i="2"/>
  <c r="AHQ20" i="2" s="1"/>
  <c r="OG19" i="2"/>
  <c r="UG19" i="2" s="1"/>
  <c r="AGG19" i="2" s="1"/>
  <c r="NI19" i="2"/>
  <c r="TI20" i="2"/>
  <c r="AFI20" i="2" s="1"/>
  <c r="PY19" i="2"/>
  <c r="VY20" i="2"/>
  <c r="AHY20" i="2" s="1"/>
  <c r="OA18" i="2"/>
  <c r="OA17" i="2" s="1"/>
  <c r="UA19" i="2"/>
  <c r="AGA19" i="2" s="1"/>
  <c r="LT18" i="2"/>
  <c r="LT17" i="2" s="1"/>
  <c r="RT19" i="2"/>
  <c r="ADT19" i="2" s="1"/>
  <c r="PM19" i="2"/>
  <c r="VM20" i="2"/>
  <c r="AHM20" i="2" s="1"/>
  <c r="QG19" i="2"/>
  <c r="WG20" i="2"/>
  <c r="AIG20" i="2" s="1"/>
  <c r="TD20" i="2"/>
  <c r="AFD20" i="2" s="1"/>
  <c r="ND19" i="2"/>
  <c r="QT19" i="2"/>
  <c r="WT20" i="2"/>
  <c r="AIT20" i="2" s="1"/>
  <c r="PN19" i="2"/>
  <c r="VN20" i="2"/>
  <c r="AHN20" i="2" s="1"/>
  <c r="QE18" i="2"/>
  <c r="QE17" i="2" s="1"/>
  <c r="WE19" i="2"/>
  <c r="AIE19" i="2" s="1"/>
  <c r="QM18" i="2"/>
  <c r="QM17" i="2" s="1"/>
  <c r="WM19" i="2"/>
  <c r="AIM19" i="2" s="1"/>
  <c r="LD18" i="2"/>
  <c r="LD17" i="2" s="1"/>
  <c r="RD19" i="2"/>
  <c r="ADD19" i="2" s="1"/>
  <c r="LC18" i="2"/>
  <c r="LC17" i="2" s="1"/>
  <c r="RC19" i="2"/>
  <c r="ADC19" i="2" s="1"/>
  <c r="RX20" i="2"/>
  <c r="ADX20" i="2" s="1"/>
  <c r="LX19" i="2"/>
  <c r="QS19" i="2"/>
  <c r="WS20" i="2"/>
  <c r="AIS20" i="2" s="1"/>
  <c r="NC18" i="2"/>
  <c r="NC17" i="2" s="1"/>
  <c r="TC19" i="2"/>
  <c r="AFC19" i="2" s="1"/>
  <c r="LP18" i="2"/>
  <c r="LP17" i="2" s="1"/>
  <c r="RP19" i="2"/>
  <c r="ADP19" i="2" s="1"/>
  <c r="OM18" i="2"/>
  <c r="OM17" i="2" s="1"/>
  <c r="UM19" i="2"/>
  <c r="AGM19" i="2" s="1"/>
  <c r="NF18" i="2"/>
  <c r="NF17" i="2" s="1"/>
  <c r="TF19" i="2"/>
  <c r="AFF19" i="2" s="1"/>
  <c r="LV19" i="2"/>
  <c r="RV20" i="2"/>
  <c r="ADV20" i="2" s="1"/>
  <c r="RQ19" i="2"/>
  <c r="ADQ19" i="2" s="1"/>
  <c r="LQ18" i="2"/>
  <c r="LQ17" i="2" s="1"/>
  <c r="QK19" i="2"/>
  <c r="WK20" i="2"/>
  <c r="AIK20" i="2" s="1"/>
  <c r="OJ19" i="2"/>
  <c r="UJ20" i="2"/>
  <c r="AGJ20" i="2" s="1"/>
  <c r="PA19" i="2"/>
  <c r="VA20" i="2"/>
  <c r="AHA20" i="2" s="1"/>
  <c r="OO19" i="2"/>
  <c r="UO20" i="2"/>
  <c r="AGO20" i="2" s="1"/>
  <c r="NK19" i="2"/>
  <c r="TK20" i="2"/>
  <c r="AFK20" i="2" s="1"/>
  <c r="OY18" i="2"/>
  <c r="OY17" i="2" s="1"/>
  <c r="UY19" i="2"/>
  <c r="AGY19" i="2" s="1"/>
  <c r="TL20" i="2"/>
  <c r="AFL20" i="2" s="1"/>
  <c r="NL19" i="2"/>
  <c r="LM19" i="2"/>
  <c r="RM20" i="2"/>
  <c r="ADM20" i="2" s="1"/>
  <c r="PG18" i="2"/>
  <c r="PG17" i="2" s="1"/>
  <c r="VG19" i="2"/>
  <c r="AHG19" i="2" s="1"/>
  <c r="PS18" i="2"/>
  <c r="PS17" i="2" s="1"/>
  <c r="VS19" i="2"/>
  <c r="AHS19" i="2" s="1"/>
  <c r="SP18" i="2"/>
  <c r="AEP18" i="2" s="1"/>
  <c r="NY19" i="2"/>
  <c r="TY20" i="2"/>
  <c r="AFY20" i="2" s="1"/>
  <c r="NE19" i="2"/>
  <c r="TE20" i="2"/>
  <c r="AFE20" i="2" s="1"/>
  <c r="LF19" i="2"/>
  <c r="RF20" i="2"/>
  <c r="ADF20" i="2" s="1"/>
  <c r="MF19" i="2"/>
  <c r="SF20" i="2"/>
  <c r="AEF20" i="2" s="1"/>
  <c r="LP16" i="2" l="1"/>
  <c r="RP17" i="2"/>
  <c r="ADP17" i="2" s="1"/>
  <c r="NC16" i="2"/>
  <c r="TC17" i="2"/>
  <c r="AFC17" i="2" s="1"/>
  <c r="MV16" i="2"/>
  <c r="SV17" i="2"/>
  <c r="AEV17" i="2" s="1"/>
  <c r="UL17" i="2"/>
  <c r="AGL17" i="2" s="1"/>
  <c r="OL16" i="2"/>
  <c r="QX16" i="2"/>
  <c r="WX17" i="2"/>
  <c r="AIX17" i="2" s="1"/>
  <c r="TV17" i="2"/>
  <c r="AFV17" i="2" s="1"/>
  <c r="NV16" i="2"/>
  <c r="VJ15" i="2"/>
  <c r="AHJ15" i="2" s="1"/>
  <c r="PJ14" i="2"/>
  <c r="VR17" i="2"/>
  <c r="AHR17" i="2" s="1"/>
  <c r="PR16" i="2"/>
  <c r="MX16" i="2"/>
  <c r="SX17" i="2"/>
  <c r="AEX17" i="2" s="1"/>
  <c r="WU17" i="2"/>
  <c r="AIU17" i="2" s="1"/>
  <c r="QU16" i="2"/>
  <c r="UA17" i="2"/>
  <c r="AGA17" i="2" s="1"/>
  <c r="OA16" i="2"/>
  <c r="TJ17" i="2"/>
  <c r="AFJ17" i="2" s="1"/>
  <c r="NJ16" i="2"/>
  <c r="WC16" i="2"/>
  <c r="AIC16" i="2" s="1"/>
  <c r="QC15" i="2"/>
  <c r="PL16" i="2"/>
  <c r="VL17" i="2"/>
  <c r="AHL17" i="2" s="1"/>
  <c r="RB17" i="2"/>
  <c r="ADB17" i="2" s="1"/>
  <c r="LB16" i="2"/>
  <c r="AHT20" i="2"/>
  <c r="DT20" i="4" s="1"/>
  <c r="OS15" i="2"/>
  <c r="US16" i="2"/>
  <c r="AGS16" i="2" s="1"/>
  <c r="TO17" i="2"/>
  <c r="AFO17" i="2" s="1"/>
  <c r="NO16" i="2"/>
  <c r="OV16" i="2"/>
  <c r="UV17" i="2"/>
  <c r="AGV17" i="2" s="1"/>
  <c r="PH16" i="2"/>
  <c r="VH17" i="2"/>
  <c r="AHH17" i="2" s="1"/>
  <c r="RC17" i="2"/>
  <c r="ADC17" i="2" s="1"/>
  <c r="LC16" i="2"/>
  <c r="LD16" i="2"/>
  <c r="RD17" i="2"/>
  <c r="ADD17" i="2" s="1"/>
  <c r="RT17" i="2"/>
  <c r="ADT17" i="2" s="1"/>
  <c r="LT16" i="2"/>
  <c r="UU17" i="2"/>
  <c r="AGU17" i="2" s="1"/>
  <c r="OU16" i="2"/>
  <c r="UP17" i="2"/>
  <c r="AGP17" i="2" s="1"/>
  <c r="OP16" i="2"/>
  <c r="WR17" i="2"/>
  <c r="AIR17" i="2" s="1"/>
  <c r="QR16" i="2"/>
  <c r="CH14" i="6"/>
  <c r="DV15" i="6"/>
  <c r="NP16" i="2"/>
  <c r="TP17" i="2"/>
  <c r="AFP17" i="2" s="1"/>
  <c r="MZ16" i="2"/>
  <c r="SZ17" i="2"/>
  <c r="AEZ17" i="2" s="1"/>
  <c r="QN16" i="2"/>
  <c r="WN17" i="2"/>
  <c r="AIN17" i="2" s="1"/>
  <c r="VS17" i="2"/>
  <c r="AHS17" i="2" s="1"/>
  <c r="PS16" i="2"/>
  <c r="UY17" i="2"/>
  <c r="AGY17" i="2" s="1"/>
  <c r="OY16" i="2"/>
  <c r="TF17" i="2"/>
  <c r="AFF17" i="2" s="1"/>
  <c r="NF16" i="2"/>
  <c r="WM17" i="2"/>
  <c r="AIM17" i="2" s="1"/>
  <c r="QM16" i="2"/>
  <c r="SD17" i="2"/>
  <c r="AED17" i="2" s="1"/>
  <c r="MD16" i="2"/>
  <c r="WY17" i="2"/>
  <c r="AIY17" i="2" s="1"/>
  <c r="QY16" i="2"/>
  <c r="OF16" i="2"/>
  <c r="UF17" i="2"/>
  <c r="AGF17" i="2" s="1"/>
  <c r="VZ16" i="2"/>
  <c r="AHZ16" i="2" s="1"/>
  <c r="PZ15" i="2"/>
  <c r="RW17" i="2"/>
  <c r="ADW17" i="2" s="1"/>
  <c r="LW16" i="2"/>
  <c r="VG17" i="2"/>
  <c r="AHG17" i="2" s="1"/>
  <c r="PG16" i="2"/>
  <c r="UM17" i="2"/>
  <c r="AGM17" i="2" s="1"/>
  <c r="OM16" i="2"/>
  <c r="WE17" i="2"/>
  <c r="AIE17" i="2" s="1"/>
  <c r="QE16" i="2"/>
  <c r="SM17" i="2"/>
  <c r="AEM17" i="2" s="1"/>
  <c r="MM16" i="2"/>
  <c r="VC17" i="2"/>
  <c r="AHC17" i="2" s="1"/>
  <c r="PC16" i="2"/>
  <c r="NS16" i="2"/>
  <c r="TS17" i="2"/>
  <c r="AFS17" i="2" s="1"/>
  <c r="SI17" i="2"/>
  <c r="AEI17" i="2" s="1"/>
  <c r="MI16" i="2"/>
  <c r="QW16" i="2"/>
  <c r="WW17" i="2"/>
  <c r="AIW17" i="2" s="1"/>
  <c r="OT15" i="2"/>
  <c r="UT16" i="2"/>
  <c r="AGT16" i="2" s="1"/>
  <c r="PI15" i="2"/>
  <c r="VI16" i="2"/>
  <c r="AHI16" i="2" s="1"/>
  <c r="MU15" i="2"/>
  <c r="SU16" i="2"/>
  <c r="AEU16" i="2" s="1"/>
  <c r="RJ16" i="2"/>
  <c r="ADJ16" i="2" s="1"/>
  <c r="LJ15" i="2"/>
  <c r="RQ17" i="2"/>
  <c r="ADQ17" i="2" s="1"/>
  <c r="LQ16" i="2"/>
  <c r="WO17" i="2"/>
  <c r="AIO17" i="2" s="1"/>
  <c r="QO16" i="2"/>
  <c r="QB16" i="2"/>
  <c r="WB17" i="2"/>
  <c r="AIB17" i="2" s="1"/>
  <c r="MJ16" i="2"/>
  <c r="SJ17" i="2"/>
  <c r="AEJ17" i="2" s="1"/>
  <c r="SW17" i="2"/>
  <c r="AEW17" i="2" s="1"/>
  <c r="MW16" i="2"/>
  <c r="PV16" i="2"/>
  <c r="VV17" i="2"/>
  <c r="AHV17" i="2" s="1"/>
  <c r="OC15" i="2"/>
  <c r="UC16" i="2"/>
  <c r="AGC16" i="2" s="1"/>
  <c r="MH15" i="2"/>
  <c r="SH16" i="2"/>
  <c r="AEH16" i="2" s="1"/>
  <c r="RO17" i="2"/>
  <c r="ADO17" i="2" s="1"/>
  <c r="LO16" i="2"/>
  <c r="OB16" i="2"/>
  <c r="UB17" i="2"/>
  <c r="AGB17" i="2" s="1"/>
  <c r="WZ17" i="2"/>
  <c r="AIZ17" i="2" s="1"/>
  <c r="QZ16" i="2"/>
  <c r="SP16" i="2"/>
  <c r="AEP16" i="2" s="1"/>
  <c r="MP15" i="2"/>
  <c r="VB16" i="2"/>
  <c r="AHB16" i="2" s="1"/>
  <c r="PB15" i="2"/>
  <c r="DE15" i="6"/>
  <c r="ES16" i="6"/>
  <c r="DK15" i="6"/>
  <c r="EY16" i="6"/>
  <c r="DG13" i="6"/>
  <c r="EU14" i="6"/>
  <c r="CL14" i="6"/>
  <c r="DZ15" i="6"/>
  <c r="DC15" i="6"/>
  <c r="EQ16" i="6"/>
  <c r="CS15" i="6"/>
  <c r="EG16" i="6"/>
  <c r="CZ14" i="6"/>
  <c r="EN15" i="6"/>
  <c r="HY16" i="6"/>
  <c r="AE16" i="8" s="1"/>
  <c r="DJ14" i="6"/>
  <c r="EX15" i="6"/>
  <c r="DN14" i="6"/>
  <c r="FB15" i="6"/>
  <c r="DH14" i="6"/>
  <c r="EV15" i="6"/>
  <c r="CF14" i="6"/>
  <c r="DT15" i="6"/>
  <c r="CM15" i="6"/>
  <c r="EA16" i="6"/>
  <c r="CV14" i="6"/>
  <c r="EJ15" i="6"/>
  <c r="DQ15" i="6"/>
  <c r="FE16" i="6"/>
  <c r="CK15" i="6"/>
  <c r="DY16" i="6"/>
  <c r="DB14" i="6"/>
  <c r="EP15" i="6"/>
  <c r="CU15" i="6"/>
  <c r="EI16" i="6"/>
  <c r="CE15" i="6"/>
  <c r="DS16" i="6"/>
  <c r="DP14" i="6"/>
  <c r="FD15" i="6"/>
  <c r="DO13" i="6"/>
  <c r="FC14" i="6"/>
  <c r="CO14" i="6"/>
  <c r="EC15" i="6"/>
  <c r="DL14" i="6"/>
  <c r="EZ15" i="6"/>
  <c r="CG14" i="6"/>
  <c r="DU15" i="6"/>
  <c r="CQ13" i="6"/>
  <c r="EE14" i="6"/>
  <c r="CJ14" i="6"/>
  <c r="DX15" i="6"/>
  <c r="CY13" i="6"/>
  <c r="EM14" i="6"/>
  <c r="DI15" i="6"/>
  <c r="EW16" i="6"/>
  <c r="CT14" i="6"/>
  <c r="EH15" i="6"/>
  <c r="DM15" i="6"/>
  <c r="FA16" i="6"/>
  <c r="CR14" i="6"/>
  <c r="EF15" i="6"/>
  <c r="DF12" i="6"/>
  <c r="ET13" i="6"/>
  <c r="CX12" i="6"/>
  <c r="EL13" i="6"/>
  <c r="DD14" i="6"/>
  <c r="ER15" i="6"/>
  <c r="DA15" i="6"/>
  <c r="EO15" i="6" s="1"/>
  <c r="HR15" i="6" s="1"/>
  <c r="X15" i="8" s="1"/>
  <c r="EO16" i="6"/>
  <c r="HR16" i="6" s="1"/>
  <c r="X16" i="8" s="1"/>
  <c r="CP12" i="6"/>
  <c r="ED13" i="6"/>
  <c r="CW15" i="6"/>
  <c r="EK16" i="6"/>
  <c r="HX15" i="6"/>
  <c r="AD15" i="8" s="1"/>
  <c r="CI13" i="6"/>
  <c r="DW14" i="6"/>
  <c r="CN14" i="6"/>
  <c r="EB15" i="6"/>
  <c r="VT19" i="2"/>
  <c r="PT18" i="2"/>
  <c r="PT17" i="2" s="1"/>
  <c r="QH18" i="2"/>
  <c r="QH17" i="2" s="1"/>
  <c r="WH19" i="2"/>
  <c r="AIH19" i="2" s="1"/>
  <c r="CG19" i="4"/>
  <c r="WN18" i="2"/>
  <c r="AIN18" i="2" s="1"/>
  <c r="WZ18" i="2"/>
  <c r="AIZ18" i="2" s="1"/>
  <c r="CH19" i="4"/>
  <c r="AU18" i="4"/>
  <c r="VV18" i="2"/>
  <c r="AHV18" i="2" s="1"/>
  <c r="EG20" i="4"/>
  <c r="DV19" i="4"/>
  <c r="WU18" i="2"/>
  <c r="AIU18" i="2" s="1"/>
  <c r="WW18" i="2"/>
  <c r="AIW18" i="2" s="1"/>
  <c r="EW19" i="4"/>
  <c r="EC18" i="4"/>
  <c r="RB18" i="2"/>
  <c r="ADB18" i="2" s="1"/>
  <c r="EZ19" i="4"/>
  <c r="CS18" i="4"/>
  <c r="WP19" i="2"/>
  <c r="AIP19" i="2" s="1"/>
  <c r="QP18" i="2"/>
  <c r="QP17" i="2" s="1"/>
  <c r="NN18" i="2"/>
  <c r="NN17" i="2" s="1"/>
  <c r="TN19" i="2"/>
  <c r="AFN19" i="2" s="1"/>
  <c r="UD19" i="2"/>
  <c r="AGD19" i="2" s="1"/>
  <c r="OD18" i="2"/>
  <c r="OD17" i="2" s="1"/>
  <c r="RR19" i="2"/>
  <c r="ADR19" i="2" s="1"/>
  <c r="LR18" i="2"/>
  <c r="LR17" i="2" s="1"/>
  <c r="LZ18" i="2"/>
  <c r="LZ17" i="2" s="1"/>
  <c r="RZ19" i="2"/>
  <c r="ADZ19" i="2" s="1"/>
  <c r="VK19" i="2"/>
  <c r="AHK19" i="2" s="1"/>
  <c r="PK18" i="2"/>
  <c r="PK17" i="2" s="1"/>
  <c r="LL18" i="2"/>
  <c r="LL17" i="2" s="1"/>
  <c r="RL19" i="2"/>
  <c r="ADL19" i="2" s="1"/>
  <c r="WA19" i="2"/>
  <c r="AIA19" i="2" s="1"/>
  <c r="QA18" i="2"/>
  <c r="QA17" i="2" s="1"/>
  <c r="MQ18" i="2"/>
  <c r="MQ17" i="2" s="1"/>
  <c r="SQ19" i="2"/>
  <c r="AEQ19" i="2" s="1"/>
  <c r="NX18" i="2"/>
  <c r="NX17" i="2" s="1"/>
  <c r="TX19" i="2"/>
  <c r="AFX19" i="2" s="1"/>
  <c r="SX18" i="2"/>
  <c r="AEX18" i="2" s="1"/>
  <c r="SZ18" i="2"/>
  <c r="AEZ18" i="2" s="1"/>
  <c r="OE18" i="2"/>
  <c r="OE17" i="2" s="1"/>
  <c r="UE19" i="2"/>
  <c r="AGE19" i="2" s="1"/>
  <c r="QI18" i="2"/>
  <c r="QI17" i="2" s="1"/>
  <c r="WI19" i="2"/>
  <c r="AII19" i="2" s="1"/>
  <c r="WR18" i="2"/>
  <c r="AIR18" i="2" s="1"/>
  <c r="VD19" i="2"/>
  <c r="AHD19" i="2" s="1"/>
  <c r="PD18" i="2"/>
  <c r="PD17" i="2" s="1"/>
  <c r="UF18" i="2"/>
  <c r="AGF18" i="2" s="1"/>
  <c r="TG19" i="2"/>
  <c r="AFG19" i="2" s="1"/>
  <c r="NG18" i="2"/>
  <c r="NG17" i="2" s="1"/>
  <c r="NW18" i="2"/>
  <c r="NW17" i="2" s="1"/>
  <c r="TW19" i="2"/>
  <c r="AFW19" i="2" s="1"/>
  <c r="MY18" i="2"/>
  <c r="MY17" i="2" s="1"/>
  <c r="SY19" i="2"/>
  <c r="AEY19" i="2" s="1"/>
  <c r="MR18" i="2"/>
  <c r="MR17" i="2" s="1"/>
  <c r="SR19" i="2"/>
  <c r="AER19" i="2" s="1"/>
  <c r="VL18" i="2"/>
  <c r="AHL18" i="2" s="1"/>
  <c r="MA18" i="2"/>
  <c r="MA17" i="2" s="1"/>
  <c r="SA19" i="2"/>
  <c r="AEA19" i="2" s="1"/>
  <c r="LS18" i="2"/>
  <c r="LS17" i="2" s="1"/>
  <c r="RS19" i="2"/>
  <c r="ADS19" i="2" s="1"/>
  <c r="RK19" i="2"/>
  <c r="ADK19" i="2" s="1"/>
  <c r="LK18" i="2"/>
  <c r="LK17" i="2" s="1"/>
  <c r="NH18" i="2"/>
  <c r="NH17" i="2" s="1"/>
  <c r="TH19" i="2"/>
  <c r="AFH19" i="2" s="1"/>
  <c r="WQ19" i="2"/>
  <c r="AIQ19" i="2" s="1"/>
  <c r="QQ18" i="2"/>
  <c r="QQ17" i="2" s="1"/>
  <c r="UN19" i="2"/>
  <c r="AGN19" i="2" s="1"/>
  <c r="ON18" i="2"/>
  <c r="ON17" i="2" s="1"/>
  <c r="WJ19" i="2"/>
  <c r="AIJ19" i="2" s="1"/>
  <c r="QJ18" i="2"/>
  <c r="QJ17" i="2" s="1"/>
  <c r="MB18" i="2"/>
  <c r="MB17" i="2" s="1"/>
  <c r="SB19" i="2"/>
  <c r="AEB19" i="2" s="1"/>
  <c r="WL19" i="2"/>
  <c r="AIL19" i="2" s="1"/>
  <c r="QL18" i="2"/>
  <c r="QL17" i="2" s="1"/>
  <c r="RF19" i="2"/>
  <c r="ADF19" i="2" s="1"/>
  <c r="LF18" i="2"/>
  <c r="LF17" i="2" s="1"/>
  <c r="PY18" i="2"/>
  <c r="PY17" i="2" s="1"/>
  <c r="VY19" i="2"/>
  <c r="AHY19" i="2" s="1"/>
  <c r="OG18" i="2"/>
  <c r="MO18" i="2"/>
  <c r="MO17" i="2" s="1"/>
  <c r="SO19" i="2"/>
  <c r="AEO19" i="2" s="1"/>
  <c r="UL18" i="2"/>
  <c r="AGL18" i="2" s="1"/>
  <c r="PO18" i="2"/>
  <c r="PO17" i="2" s="1"/>
  <c r="VO19" i="2"/>
  <c r="AHO19" i="2" s="1"/>
  <c r="QK18" i="2"/>
  <c r="QK17" i="2" s="1"/>
  <c r="WK19" i="2"/>
  <c r="AIK19" i="2" s="1"/>
  <c r="LY18" i="2"/>
  <c r="LY17" i="2" s="1"/>
  <c r="RY19" i="2"/>
  <c r="ADY19" i="2" s="1"/>
  <c r="VA19" i="2"/>
  <c r="AHA19" i="2" s="1"/>
  <c r="PA18" i="2"/>
  <c r="PA17" i="2" s="1"/>
  <c r="TC18" i="2"/>
  <c r="AFC18" i="2" s="1"/>
  <c r="WE18" i="2"/>
  <c r="AIE18" i="2" s="1"/>
  <c r="WT19" i="2"/>
  <c r="AIT19" i="2" s="1"/>
  <c r="QT18" i="2"/>
  <c r="QT17" i="2" s="1"/>
  <c r="PM18" i="2"/>
  <c r="PM17" i="2" s="1"/>
  <c r="VM19" i="2"/>
  <c r="AHM19" i="2" s="1"/>
  <c r="PP18" i="2"/>
  <c r="PP17" i="2" s="1"/>
  <c r="VP19" i="2"/>
  <c r="AHP19" i="2" s="1"/>
  <c r="NR18" i="2"/>
  <c r="NR17" i="2" s="1"/>
  <c r="TR19" i="2"/>
  <c r="AFR19" i="2" s="1"/>
  <c r="MT18" i="2"/>
  <c r="MT17" i="2" s="1"/>
  <c r="ST19" i="2"/>
  <c r="AET19" i="2" s="1"/>
  <c r="WB18" i="2"/>
  <c r="AIB18" i="2" s="1"/>
  <c r="TO18" i="2"/>
  <c r="AFO18" i="2" s="1"/>
  <c r="RW18" i="2"/>
  <c r="ADW18" i="2" s="1"/>
  <c r="TP18" i="2"/>
  <c r="AFP18" i="2" s="1"/>
  <c r="SJ18" i="2"/>
  <c r="AEJ18" i="2" s="1"/>
  <c r="UX19" i="2"/>
  <c r="AGX19" i="2" s="1"/>
  <c r="OX18" i="2"/>
  <c r="OX17" i="2" s="1"/>
  <c r="VF19" i="2"/>
  <c r="AHF19" i="2" s="1"/>
  <c r="PF18" i="2"/>
  <c r="PF17" i="2" s="1"/>
  <c r="SW18" i="2"/>
  <c r="AEW18" i="2" s="1"/>
  <c r="UB18" i="2"/>
  <c r="AGB18" i="2" s="1"/>
  <c r="UM18" i="2"/>
  <c r="AGM18" i="2" s="1"/>
  <c r="TE19" i="2"/>
  <c r="AFE19" i="2" s="1"/>
  <c r="NE18" i="2"/>
  <c r="NE17" i="2" s="1"/>
  <c r="RM19" i="2"/>
  <c r="ADM19" i="2" s="1"/>
  <c r="LM18" i="2"/>
  <c r="LM17" i="2" s="1"/>
  <c r="UY18" i="2"/>
  <c r="AGY18" i="2" s="1"/>
  <c r="RV19" i="2"/>
  <c r="ADV19" i="2" s="1"/>
  <c r="LV18" i="2"/>
  <c r="LV17" i="2" s="1"/>
  <c r="QS18" i="2"/>
  <c r="QS17" i="2" s="1"/>
  <c r="WS19" i="2"/>
  <c r="AIS19" i="2" s="1"/>
  <c r="ND18" i="2"/>
  <c r="ND17" i="2" s="1"/>
  <c r="TD19" i="2"/>
  <c r="AFD19" i="2" s="1"/>
  <c r="RT18" i="2"/>
  <c r="ADT18" i="2" s="1"/>
  <c r="VQ19" i="2"/>
  <c r="AHQ19" i="2" s="1"/>
  <c r="PQ18" i="2"/>
  <c r="PQ17" i="2" s="1"/>
  <c r="OH18" i="2"/>
  <c r="QF18" i="2"/>
  <c r="QF17" i="2" s="1"/>
  <c r="WF19" i="2"/>
  <c r="AIF19" i="2" s="1"/>
  <c r="NT18" i="2"/>
  <c r="NT17" i="2" s="1"/>
  <c r="TT19" i="2"/>
  <c r="AFT19" i="2" s="1"/>
  <c r="LI18" i="2"/>
  <c r="LI17" i="2" s="1"/>
  <c r="RI19" i="2"/>
  <c r="ADI19" i="2" s="1"/>
  <c r="OJ18" i="2"/>
  <c r="OJ17" i="2" s="1"/>
  <c r="UJ19" i="2"/>
  <c r="AGJ19" i="2" s="1"/>
  <c r="LX18" i="2"/>
  <c r="LX17" i="2" s="1"/>
  <c r="RX19" i="2"/>
  <c r="ADX19" i="2" s="1"/>
  <c r="VN19" i="2"/>
  <c r="AHN19" i="2" s="1"/>
  <c r="PN18" i="2"/>
  <c r="PN17" i="2" s="1"/>
  <c r="LE18" i="2"/>
  <c r="LE17" i="2" s="1"/>
  <c r="RE19" i="2"/>
  <c r="ADE19" i="2" s="1"/>
  <c r="OW18" i="2"/>
  <c r="OW17" i="2" s="1"/>
  <c r="UW19" i="2"/>
  <c r="AGW19" i="2" s="1"/>
  <c r="MN18" i="2"/>
  <c r="MN17" i="2" s="1"/>
  <c r="SN19" i="2"/>
  <c r="AEN19" i="2" s="1"/>
  <c r="NQ18" i="2"/>
  <c r="NQ17" i="2" s="1"/>
  <c r="TQ19" i="2"/>
  <c r="AFQ19" i="2" s="1"/>
  <c r="VR18" i="2"/>
  <c r="AHR18" i="2" s="1"/>
  <c r="WD19" i="2"/>
  <c r="AID19" i="2" s="1"/>
  <c r="QD18" i="2"/>
  <c r="QD17" i="2" s="1"/>
  <c r="TV18" i="2"/>
  <c r="AFV18" i="2" s="1"/>
  <c r="PU18" i="2"/>
  <c r="PU17" i="2" s="1"/>
  <c r="VU19" i="2"/>
  <c r="AHU19" i="2" s="1"/>
  <c r="LU18" i="2"/>
  <c r="LU17" i="2" s="1"/>
  <c r="RU19" i="2"/>
  <c r="ADU19" i="2" s="1"/>
  <c r="RO18" i="2"/>
  <c r="ADO18" i="2" s="1"/>
  <c r="SD18" i="2"/>
  <c r="AED18" i="2" s="1"/>
  <c r="OZ18" i="2"/>
  <c r="OZ17" i="2" s="1"/>
  <c r="UZ19" i="2"/>
  <c r="AGZ19" i="2" s="1"/>
  <c r="UP18" i="2"/>
  <c r="AGP18" i="2" s="1"/>
  <c r="TJ18" i="2"/>
  <c r="AFJ18" i="2" s="1"/>
  <c r="NB18" i="2"/>
  <c r="NB17" i="2" s="1"/>
  <c r="TB19" i="2"/>
  <c r="AFB19" i="2" s="1"/>
  <c r="VH18" i="2"/>
  <c r="AHH18" i="2" s="1"/>
  <c r="RQ18" i="2"/>
  <c r="ADQ18" i="2" s="1"/>
  <c r="OI18" i="2"/>
  <c r="OI17" i="2" s="1"/>
  <c r="UI19" i="2"/>
  <c r="AGI19" i="2" s="1"/>
  <c r="OQ18" i="2"/>
  <c r="OQ17" i="2" s="1"/>
  <c r="UQ19" i="2"/>
  <c r="AGQ19" i="2" s="1"/>
  <c r="NL18" i="2"/>
  <c r="NL17" i="2" s="1"/>
  <c r="TL19" i="2"/>
  <c r="AFL19" i="2" s="1"/>
  <c r="OO18" i="2"/>
  <c r="OO17" i="2" s="1"/>
  <c r="UO19" i="2"/>
  <c r="AGO19" i="2" s="1"/>
  <c r="TF18" i="2"/>
  <c r="AFF18" i="2" s="1"/>
  <c r="RD18" i="2"/>
  <c r="ADD18" i="2" s="1"/>
  <c r="TI19" i="2"/>
  <c r="AFI19" i="2" s="1"/>
  <c r="NI18" i="2"/>
  <c r="NI17" i="2" s="1"/>
  <c r="OK18" i="2"/>
  <c r="OK17" i="2" s="1"/>
  <c r="UK19" i="2"/>
  <c r="AGK19" i="2" s="1"/>
  <c r="NA18" i="2"/>
  <c r="NA17" i="2" s="1"/>
  <c r="TA19" i="2"/>
  <c r="AFA19" i="2" s="1"/>
  <c r="WO18" i="2"/>
  <c r="AIO18" i="2" s="1"/>
  <c r="UU18" i="2"/>
  <c r="AGU18" i="2" s="1"/>
  <c r="UV18" i="2"/>
  <c r="AGV18" i="2" s="1"/>
  <c r="LN18" i="2"/>
  <c r="LN17" i="2" s="1"/>
  <c r="RN19" i="2"/>
  <c r="ADN19" i="2" s="1"/>
  <c r="WM18" i="2"/>
  <c r="AIM18" i="2" s="1"/>
  <c r="MK18" i="2"/>
  <c r="MK17" i="2" s="1"/>
  <c r="SK19" i="2"/>
  <c r="AEK19" i="2" s="1"/>
  <c r="ME18" i="2"/>
  <c r="ME17" i="2" s="1"/>
  <c r="SE19" i="2"/>
  <c r="AEE19" i="2" s="1"/>
  <c r="MF18" i="2"/>
  <c r="MF17" i="2" s="1"/>
  <c r="SF19" i="2"/>
  <c r="AEF19" i="2" s="1"/>
  <c r="RP18" i="2"/>
  <c r="ADP18" i="2" s="1"/>
  <c r="WG19" i="2"/>
  <c r="AIG19" i="2" s="1"/>
  <c r="QG18" i="2"/>
  <c r="QG17" i="2" s="1"/>
  <c r="WX18" i="2"/>
  <c r="AIX18" i="2" s="1"/>
  <c r="NM18" i="2"/>
  <c r="NM17" i="2" s="1"/>
  <c r="TM19" i="2"/>
  <c r="AFM19" i="2" s="1"/>
  <c r="TZ19" i="2"/>
  <c r="AFZ19" i="2" s="1"/>
  <c r="NZ18" i="2"/>
  <c r="NZ17" i="2" s="1"/>
  <c r="PE18" i="2"/>
  <c r="PE17" i="2" s="1"/>
  <c r="VE19" i="2"/>
  <c r="AHE19" i="2" s="1"/>
  <c r="QV18" i="2"/>
  <c r="QV17" i="2" s="1"/>
  <c r="WV19" i="2"/>
  <c r="AIV19" i="2" s="1"/>
  <c r="VC18" i="2"/>
  <c r="AHC18" i="2" s="1"/>
  <c r="MG18" i="2"/>
  <c r="MG17" i="2" s="1"/>
  <c r="SG19" i="2"/>
  <c r="AEG19" i="2" s="1"/>
  <c r="SV18" i="2"/>
  <c r="AEV18" i="2" s="1"/>
  <c r="LH18" i="2"/>
  <c r="LH17" i="2" s="1"/>
  <c r="RH19" i="2"/>
  <c r="ADH19" i="2" s="1"/>
  <c r="WY18" i="2"/>
  <c r="AIY18" i="2" s="1"/>
  <c r="PX18" i="2"/>
  <c r="PX17" i="2" s="1"/>
  <c r="VX19" i="2"/>
  <c r="AHX19" i="2" s="1"/>
  <c r="SM18" i="2"/>
  <c r="AEM18" i="2" s="1"/>
  <c r="NY18" i="2"/>
  <c r="NY17" i="2" s="1"/>
  <c r="TY19" i="2"/>
  <c r="AFY19" i="2" s="1"/>
  <c r="VS18" i="2"/>
  <c r="AHS18" i="2" s="1"/>
  <c r="VG18" i="2"/>
  <c r="AHG18" i="2" s="1"/>
  <c r="NK18" i="2"/>
  <c r="NK17" i="2" s="1"/>
  <c r="TK19" i="2"/>
  <c r="AFK19" i="2" s="1"/>
  <c r="RC18" i="2"/>
  <c r="ADC18" i="2" s="1"/>
  <c r="UA18" i="2"/>
  <c r="AGA18" i="2" s="1"/>
  <c r="PW18" i="2"/>
  <c r="PW17" i="2" s="1"/>
  <c r="VW19" i="2"/>
  <c r="AHW19" i="2" s="1"/>
  <c r="ML18" i="2"/>
  <c r="ML17" i="2" s="1"/>
  <c r="SL19" i="2"/>
  <c r="AEL19" i="2" s="1"/>
  <c r="OR18" i="2"/>
  <c r="OR17" i="2" s="1"/>
  <c r="UR19" i="2"/>
  <c r="AGR19" i="2" s="1"/>
  <c r="TS18" i="2"/>
  <c r="AFS18" i="2" s="1"/>
  <c r="SI18" i="2"/>
  <c r="AEI18" i="2" s="1"/>
  <c r="SS19" i="2"/>
  <c r="AES19" i="2" s="1"/>
  <c r="MS18" i="2"/>
  <c r="MS17" i="2" s="1"/>
  <c r="MC18" i="2"/>
  <c r="MC17" i="2" s="1"/>
  <c r="SC19" i="2"/>
  <c r="AEC19" i="2" s="1"/>
  <c r="QV16" i="2" l="1"/>
  <c r="WV17" i="2"/>
  <c r="AIV17" i="2" s="1"/>
  <c r="SK17" i="2"/>
  <c r="AEK17" i="2" s="1"/>
  <c r="MK16" i="2"/>
  <c r="UO17" i="2"/>
  <c r="AGO17" i="2" s="1"/>
  <c r="OO16" i="2"/>
  <c r="WJ17" i="2"/>
  <c r="AIJ17" i="2" s="1"/>
  <c r="QJ16" i="2"/>
  <c r="PD16" i="2"/>
  <c r="VD17" i="2"/>
  <c r="AHD17" i="2" s="1"/>
  <c r="PB14" i="2"/>
  <c r="VB15" i="2"/>
  <c r="AHB15" i="2" s="1"/>
  <c r="LQ15" i="2"/>
  <c r="RQ16" i="2"/>
  <c r="ADQ16" i="2" s="1"/>
  <c r="QY15" i="2"/>
  <c r="WY16" i="2"/>
  <c r="AIY16" i="2" s="1"/>
  <c r="OL15" i="2"/>
  <c r="UL16" i="2"/>
  <c r="AGL16" i="2" s="1"/>
  <c r="VY17" i="2"/>
  <c r="AHY17" i="2" s="1"/>
  <c r="PY16" i="2"/>
  <c r="VH16" i="2"/>
  <c r="AHH16" i="2" s="1"/>
  <c r="PH15" i="2"/>
  <c r="LH16" i="2"/>
  <c r="RH17" i="2"/>
  <c r="ADH17" i="2" s="1"/>
  <c r="NL16" i="2"/>
  <c r="TL17" i="2"/>
  <c r="AFL17" i="2" s="1"/>
  <c r="NT16" i="2"/>
  <c r="TT17" i="2"/>
  <c r="AFT17" i="2" s="1"/>
  <c r="SY17" i="2"/>
  <c r="AEY17" i="2" s="1"/>
  <c r="MY16" i="2"/>
  <c r="SP15" i="2"/>
  <c r="AEP15" i="2" s="1"/>
  <c r="MP14" i="2"/>
  <c r="RJ15" i="2"/>
  <c r="ADJ15" i="2" s="1"/>
  <c r="LJ14" i="2"/>
  <c r="SM16" i="2"/>
  <c r="AEM16" i="2" s="1"/>
  <c r="MM15" i="2"/>
  <c r="RW16" i="2"/>
  <c r="ADW16" i="2" s="1"/>
  <c r="LW15" i="2"/>
  <c r="SD16" i="2"/>
  <c r="AED16" i="2" s="1"/>
  <c r="MD15" i="2"/>
  <c r="PS15" i="2"/>
  <c r="VS16" i="2"/>
  <c r="AHS16" i="2" s="1"/>
  <c r="RT16" i="2"/>
  <c r="ADT16" i="2" s="1"/>
  <c r="LT15" i="2"/>
  <c r="RB16" i="2"/>
  <c r="ADB16" i="2" s="1"/>
  <c r="LB15" i="2"/>
  <c r="OA15" i="2"/>
  <c r="UA16" i="2"/>
  <c r="AGA16" i="2" s="1"/>
  <c r="VJ14" i="2"/>
  <c r="AHJ14" i="2" s="1"/>
  <c r="PJ13" i="2"/>
  <c r="TK17" i="2"/>
  <c r="AFK17" i="2" s="1"/>
  <c r="NK16" i="2"/>
  <c r="WG17" i="2"/>
  <c r="AIG17" i="2" s="1"/>
  <c r="QG16" i="2"/>
  <c r="TA17" i="2"/>
  <c r="AFA17" i="2" s="1"/>
  <c r="NA16" i="2"/>
  <c r="RE17" i="2"/>
  <c r="ADE17" i="2" s="1"/>
  <c r="LE16" i="2"/>
  <c r="RM17" i="2"/>
  <c r="ADM17" i="2" s="1"/>
  <c r="LM16" i="2"/>
  <c r="WT17" i="2"/>
  <c r="AIT17" i="2" s="1"/>
  <c r="QT16" i="2"/>
  <c r="LK16" i="2"/>
  <c r="RK17" i="2"/>
  <c r="ADK17" i="2" s="1"/>
  <c r="MW15" i="2"/>
  <c r="SW16" i="2"/>
  <c r="AEW16" i="2" s="1"/>
  <c r="PC15" i="2"/>
  <c r="VC16" i="2"/>
  <c r="AHC16" i="2" s="1"/>
  <c r="UY16" i="2"/>
  <c r="AGY16" i="2" s="1"/>
  <c r="OY15" i="2"/>
  <c r="TJ16" i="2"/>
  <c r="AFJ16" i="2" s="1"/>
  <c r="NJ15" i="2"/>
  <c r="VN17" i="2"/>
  <c r="AHN17" i="2" s="1"/>
  <c r="PN16" i="2"/>
  <c r="ST17" i="2"/>
  <c r="AET17" i="2" s="1"/>
  <c r="MT16" i="2"/>
  <c r="UT15" i="2"/>
  <c r="AGT15" i="2" s="1"/>
  <c r="OT14" i="2"/>
  <c r="NP15" i="2"/>
  <c r="TP16" i="2"/>
  <c r="AFP16" i="2" s="1"/>
  <c r="SL17" i="2"/>
  <c r="AEL17" i="2" s="1"/>
  <c r="ML16" i="2"/>
  <c r="TB17" i="2"/>
  <c r="AFB17" i="2" s="1"/>
  <c r="NB16" i="2"/>
  <c r="ND16" i="2"/>
  <c r="TD17" i="2"/>
  <c r="AFD17" i="2" s="1"/>
  <c r="TX17" i="2"/>
  <c r="AFX17" i="2" s="1"/>
  <c r="NX16" i="2"/>
  <c r="QP16" i="2"/>
  <c r="WP17" i="2"/>
  <c r="AIP17" i="2" s="1"/>
  <c r="MH14" i="2"/>
  <c r="SH15" i="2"/>
  <c r="AEH15" i="2" s="1"/>
  <c r="MJ15" i="2"/>
  <c r="SJ16" i="2"/>
  <c r="AEJ16" i="2" s="1"/>
  <c r="WW16" i="2"/>
  <c r="AIW16" i="2" s="1"/>
  <c r="QW15" i="2"/>
  <c r="DV14" i="6"/>
  <c r="CH13" i="6"/>
  <c r="OV15" i="2"/>
  <c r="UV16" i="2"/>
  <c r="AGV16" i="2" s="1"/>
  <c r="MV15" i="2"/>
  <c r="SV16" i="2"/>
  <c r="AEV16" i="2" s="1"/>
  <c r="OR16" i="2"/>
  <c r="UR17" i="2"/>
  <c r="AGR17" i="2" s="1"/>
  <c r="LI16" i="2"/>
  <c r="RI17" i="2"/>
  <c r="ADI17" i="2" s="1"/>
  <c r="VE17" i="2"/>
  <c r="AHE17" i="2" s="1"/>
  <c r="PE16" i="2"/>
  <c r="UK17" i="2"/>
  <c r="AGK17" i="2" s="1"/>
  <c r="OK16" i="2"/>
  <c r="TQ17" i="2"/>
  <c r="AFQ17" i="2" s="1"/>
  <c r="NQ16" i="2"/>
  <c r="TN17" i="2"/>
  <c r="AFN17" i="2" s="1"/>
  <c r="NN16" i="2"/>
  <c r="RN17" i="2"/>
  <c r="ADN17" i="2" s="1"/>
  <c r="LN16" i="2"/>
  <c r="TR17" i="2"/>
  <c r="AFR17" i="2" s="1"/>
  <c r="NR16" i="2"/>
  <c r="VO17" i="2"/>
  <c r="AHO17" i="2" s="1"/>
  <c r="PO16" i="2"/>
  <c r="RS17" i="2"/>
  <c r="ADS17" i="2" s="1"/>
  <c r="LS16" i="2"/>
  <c r="VW17" i="2"/>
  <c r="AHW17" i="2" s="1"/>
  <c r="PW16" i="2"/>
  <c r="TY17" i="2"/>
  <c r="AFY17" i="2" s="1"/>
  <c r="NY16" i="2"/>
  <c r="MF16" i="2"/>
  <c r="SF17" i="2"/>
  <c r="AEF17" i="2" s="1"/>
  <c r="UQ17" i="2"/>
  <c r="AGQ17" i="2" s="1"/>
  <c r="OQ16" i="2"/>
  <c r="VU17" i="2"/>
  <c r="AHU17" i="2" s="1"/>
  <c r="PU16" i="2"/>
  <c r="MN16" i="2"/>
  <c r="SN17" i="2"/>
  <c r="AEN17" i="2" s="1"/>
  <c r="LX16" i="2"/>
  <c r="RX17" i="2"/>
  <c r="ADX17" i="2" s="1"/>
  <c r="QF16" i="2"/>
  <c r="WF17" i="2"/>
  <c r="AIF17" i="2" s="1"/>
  <c r="WS17" i="2"/>
  <c r="AIS17" i="2" s="1"/>
  <c r="QS16" i="2"/>
  <c r="PA16" i="2"/>
  <c r="VA17" i="2"/>
  <c r="AHA17" i="2" s="1"/>
  <c r="WL17" i="2"/>
  <c r="AIL17" i="2" s="1"/>
  <c r="QL16" i="2"/>
  <c r="WQ17" i="2"/>
  <c r="AIQ17" i="2" s="1"/>
  <c r="QQ16" i="2"/>
  <c r="TW17" i="2"/>
  <c r="AFW17" i="2" s="1"/>
  <c r="NW16" i="2"/>
  <c r="WI17" i="2"/>
  <c r="AII17" i="2" s="1"/>
  <c r="QI16" i="2"/>
  <c r="SQ17" i="2"/>
  <c r="AEQ17" i="2" s="1"/>
  <c r="MQ16" i="2"/>
  <c r="RZ17" i="2"/>
  <c r="ADZ17" i="2" s="1"/>
  <c r="LZ16" i="2"/>
  <c r="QZ15" i="2"/>
  <c r="WZ16" i="2"/>
  <c r="AIZ16" i="2" s="1"/>
  <c r="MI15" i="2"/>
  <c r="SI16" i="2"/>
  <c r="AEI16" i="2" s="1"/>
  <c r="WE16" i="2"/>
  <c r="AIE16" i="2" s="1"/>
  <c r="QE15" i="2"/>
  <c r="VZ15" i="2"/>
  <c r="AHZ15" i="2" s="1"/>
  <c r="PZ14" i="2"/>
  <c r="WM16" i="2"/>
  <c r="AIM16" i="2" s="1"/>
  <c r="QM15" i="2"/>
  <c r="QR15" i="2"/>
  <c r="WR16" i="2"/>
  <c r="AIR16" i="2" s="1"/>
  <c r="NO15" i="2"/>
  <c r="TO16" i="2"/>
  <c r="AFO16" i="2" s="1"/>
  <c r="QU15" i="2"/>
  <c r="WU16" i="2"/>
  <c r="AIU16" i="2" s="1"/>
  <c r="TV16" i="2"/>
  <c r="AFV16" i="2" s="1"/>
  <c r="NV15" i="2"/>
  <c r="SC17" i="2"/>
  <c r="AEC17" i="2" s="1"/>
  <c r="MC16" i="2"/>
  <c r="SA17" i="2"/>
  <c r="AEA17" i="2" s="1"/>
  <c r="MA16" i="2"/>
  <c r="TG17" i="2"/>
  <c r="AFG17" i="2" s="1"/>
  <c r="NG16" i="2"/>
  <c r="WA17" i="2"/>
  <c r="AIA17" i="2" s="1"/>
  <c r="QA16" i="2"/>
  <c r="RR17" i="2"/>
  <c r="ADR17" i="2" s="1"/>
  <c r="LR16" i="2"/>
  <c r="WH17" i="2"/>
  <c r="AIH17" i="2" s="1"/>
  <c r="QH16" i="2"/>
  <c r="OC14" i="2"/>
  <c r="UC15" i="2"/>
  <c r="AGC15" i="2" s="1"/>
  <c r="QB15" i="2"/>
  <c r="WB16" i="2"/>
  <c r="AIB16" i="2" s="1"/>
  <c r="SU15" i="2"/>
  <c r="AEU15" i="2" s="1"/>
  <c r="MU14" i="2"/>
  <c r="WN16" i="2"/>
  <c r="AIN16" i="2" s="1"/>
  <c r="QN15" i="2"/>
  <c r="LD15" i="2"/>
  <c r="RD16" i="2"/>
  <c r="ADD16" i="2" s="1"/>
  <c r="VL16" i="2"/>
  <c r="AHL16" i="2" s="1"/>
  <c r="PL15" i="2"/>
  <c r="TC16" i="2"/>
  <c r="AFC16" i="2" s="1"/>
  <c r="NC15" i="2"/>
  <c r="MR16" i="2"/>
  <c r="SR17" i="2"/>
  <c r="AER17" i="2" s="1"/>
  <c r="RL17" i="2"/>
  <c r="ADL17" i="2" s="1"/>
  <c r="LL16" i="2"/>
  <c r="RO16" i="2"/>
  <c r="ADO16" i="2" s="1"/>
  <c r="LO15" i="2"/>
  <c r="PG15" i="2"/>
  <c r="VG16" i="2"/>
  <c r="AHG16" i="2" s="1"/>
  <c r="OU15" i="2"/>
  <c r="UU16" i="2"/>
  <c r="AGU16" i="2" s="1"/>
  <c r="PR15" i="2"/>
  <c r="VR16" i="2"/>
  <c r="AHR16" i="2" s="1"/>
  <c r="UX17" i="2"/>
  <c r="AGX17" i="2" s="1"/>
  <c r="OX16" i="2"/>
  <c r="WK17" i="2"/>
  <c r="AIK17" i="2" s="1"/>
  <c r="QK16" i="2"/>
  <c r="VK17" i="2"/>
  <c r="AHK17" i="2" s="1"/>
  <c r="PK16" i="2"/>
  <c r="RU17" i="2"/>
  <c r="ADU17" i="2" s="1"/>
  <c r="LU16" i="2"/>
  <c r="ON16" i="2"/>
  <c r="UN17" i="2"/>
  <c r="AGN17" i="2" s="1"/>
  <c r="SS17" i="2"/>
  <c r="AES17" i="2" s="1"/>
  <c r="MS16" i="2"/>
  <c r="TZ17" i="2"/>
  <c r="AFZ17" i="2" s="1"/>
  <c r="NZ16" i="2"/>
  <c r="TI17" i="2"/>
  <c r="AFI17" i="2" s="1"/>
  <c r="NI16" i="2"/>
  <c r="MG16" i="2"/>
  <c r="SG17" i="2"/>
  <c r="AEG17" i="2" s="1"/>
  <c r="UH18" i="2"/>
  <c r="AGH18" i="2" s="1"/>
  <c r="OH17" i="2"/>
  <c r="RV17" i="2"/>
  <c r="ADV17" i="2" s="1"/>
  <c r="LV16" i="2"/>
  <c r="PP16" i="2"/>
  <c r="VP17" i="2"/>
  <c r="AHP17" i="2" s="1"/>
  <c r="NM16" i="2"/>
  <c r="TM17" i="2"/>
  <c r="AFM17" i="2" s="1"/>
  <c r="SE17" i="2"/>
  <c r="AEE17" i="2" s="1"/>
  <c r="ME16" i="2"/>
  <c r="UI17" i="2"/>
  <c r="AGI17" i="2" s="1"/>
  <c r="OI16" i="2"/>
  <c r="OZ16" i="2"/>
  <c r="UZ17" i="2"/>
  <c r="AGZ17" i="2" s="1"/>
  <c r="WD17" i="2"/>
  <c r="AID17" i="2" s="1"/>
  <c r="QD16" i="2"/>
  <c r="UW17" i="2"/>
  <c r="AGW17" i="2" s="1"/>
  <c r="OW16" i="2"/>
  <c r="OJ16" i="2"/>
  <c r="UJ17" i="2"/>
  <c r="AGJ17" i="2" s="1"/>
  <c r="VQ17" i="2"/>
  <c r="AHQ17" i="2" s="1"/>
  <c r="PQ16" i="2"/>
  <c r="MO16" i="2"/>
  <c r="SO17" i="2"/>
  <c r="AEO17" i="2" s="1"/>
  <c r="UE17" i="2"/>
  <c r="AGE17" i="2" s="1"/>
  <c r="OE16" i="2"/>
  <c r="PT16" i="2"/>
  <c r="VT17" i="2"/>
  <c r="AHT17" i="2" s="1"/>
  <c r="QO15" i="2"/>
  <c r="WO16" i="2"/>
  <c r="AIO16" i="2" s="1"/>
  <c r="OM15" i="2"/>
  <c r="UM16" i="2"/>
  <c r="AGM16" i="2" s="1"/>
  <c r="NF15" i="2"/>
  <c r="TF16" i="2"/>
  <c r="AFF16" i="2" s="1"/>
  <c r="UP16" i="2"/>
  <c r="AGP16" i="2" s="1"/>
  <c r="OP15" i="2"/>
  <c r="LC15" i="2"/>
  <c r="RC16" i="2"/>
  <c r="ADC16" i="2" s="1"/>
  <c r="WC15" i="2"/>
  <c r="AIC15" i="2" s="1"/>
  <c r="QC14" i="2"/>
  <c r="TE17" i="2"/>
  <c r="AFE17" i="2" s="1"/>
  <c r="NE16" i="2"/>
  <c r="RF17" i="2"/>
  <c r="ADF17" i="2" s="1"/>
  <c r="LF16" i="2"/>
  <c r="PX16" i="2"/>
  <c r="VX17" i="2"/>
  <c r="AHX17" i="2" s="1"/>
  <c r="VF17" i="2"/>
  <c r="AHF17" i="2" s="1"/>
  <c r="PF16" i="2"/>
  <c r="VM17" i="2"/>
  <c r="AHM17" i="2" s="1"/>
  <c r="PM16" i="2"/>
  <c r="RY17" i="2"/>
  <c r="ADY17" i="2" s="1"/>
  <c r="LY16" i="2"/>
  <c r="UG18" i="2"/>
  <c r="AGG18" i="2" s="1"/>
  <c r="OG17" i="2"/>
  <c r="MB16" i="2"/>
  <c r="SB17" i="2"/>
  <c r="AEB17" i="2" s="1"/>
  <c r="NH16" i="2"/>
  <c r="TH17" i="2"/>
  <c r="AFH17" i="2" s="1"/>
  <c r="UD17" i="2"/>
  <c r="AGD17" i="2" s="1"/>
  <c r="OD16" i="2"/>
  <c r="DT19" i="4"/>
  <c r="AHT19" i="2"/>
  <c r="UB16" i="2"/>
  <c r="AGB16" i="2" s="1"/>
  <c r="OB15" i="2"/>
  <c r="PV15" i="2"/>
  <c r="VV16" i="2"/>
  <c r="AHV16" i="2" s="1"/>
  <c r="PI14" i="2"/>
  <c r="VI15" i="2"/>
  <c r="AHI15" i="2" s="1"/>
  <c r="TS16" i="2"/>
  <c r="AFS16" i="2" s="1"/>
  <c r="NS15" i="2"/>
  <c r="OF15" i="2"/>
  <c r="UF16" i="2"/>
  <c r="AGF16" i="2" s="1"/>
  <c r="MZ15" i="2"/>
  <c r="SZ16" i="2"/>
  <c r="AEZ16" i="2" s="1"/>
  <c r="US15" i="2"/>
  <c r="AGS15" i="2" s="1"/>
  <c r="OS14" i="2"/>
  <c r="MX15" i="2"/>
  <c r="SX16" i="2"/>
  <c r="AEX16" i="2" s="1"/>
  <c r="QX15" i="2"/>
  <c r="WX16" i="2"/>
  <c r="AIX16" i="2" s="1"/>
  <c r="RP16" i="2"/>
  <c r="ADP16" i="2" s="1"/>
  <c r="LP15" i="2"/>
  <c r="DF11" i="6"/>
  <c r="ET12" i="6"/>
  <c r="EH14" i="6"/>
  <c r="CT13" i="6"/>
  <c r="CT12" i="6" s="1"/>
  <c r="CT11" i="6" s="1"/>
  <c r="CT10" i="6" s="1"/>
  <c r="CT9" i="6" s="1"/>
  <c r="CT8" i="6" s="1"/>
  <c r="CT7" i="6" s="1"/>
  <c r="CT6" i="6" s="1"/>
  <c r="CT5" i="6" s="1"/>
  <c r="CT4" i="6" s="1"/>
  <c r="DX14" i="6"/>
  <c r="CJ13" i="6"/>
  <c r="CE14" i="6"/>
  <c r="DS15" i="6"/>
  <c r="CK14" i="6"/>
  <c r="DY15" i="6"/>
  <c r="HX14" i="6"/>
  <c r="AD14" i="8" s="1"/>
  <c r="CW14" i="6"/>
  <c r="EK15" i="6"/>
  <c r="EZ14" i="6"/>
  <c r="DL13" i="6"/>
  <c r="CZ13" i="6"/>
  <c r="EN14" i="6"/>
  <c r="DG12" i="6"/>
  <c r="EU13" i="6"/>
  <c r="ED12" i="6"/>
  <c r="CP11" i="6"/>
  <c r="CQ12" i="6"/>
  <c r="EE13" i="6"/>
  <c r="DP13" i="6"/>
  <c r="FD14" i="6"/>
  <c r="DQ14" i="6"/>
  <c r="DQ13" i="6" s="1"/>
  <c r="DQ12" i="6" s="1"/>
  <c r="DQ11" i="6" s="1"/>
  <c r="DQ10" i="6" s="1"/>
  <c r="DQ9" i="6" s="1"/>
  <c r="DQ8" i="6" s="1"/>
  <c r="DQ7" i="6" s="1"/>
  <c r="DQ6" i="6" s="1"/>
  <c r="DQ5" i="6" s="1"/>
  <c r="DQ4" i="6" s="1"/>
  <c r="FE15" i="6"/>
  <c r="DT14" i="6"/>
  <c r="CF13" i="6"/>
  <c r="FB14" i="6"/>
  <c r="DN13" i="6"/>
  <c r="CS14" i="6"/>
  <c r="EG15" i="6"/>
  <c r="CR13" i="6"/>
  <c r="EF14" i="6"/>
  <c r="CI12" i="6"/>
  <c r="DW13" i="6"/>
  <c r="ER14" i="6"/>
  <c r="DD13" i="6"/>
  <c r="CY12" i="6"/>
  <c r="EM13" i="6"/>
  <c r="EC14" i="6"/>
  <c r="CO13" i="6"/>
  <c r="CU14" i="6"/>
  <c r="EI15" i="6"/>
  <c r="EB14" i="6"/>
  <c r="CN13" i="6"/>
  <c r="DU14" i="6"/>
  <c r="CG13" i="6"/>
  <c r="EJ14" i="6"/>
  <c r="CV13" i="6"/>
  <c r="HY15" i="6"/>
  <c r="AE15" i="8" s="1"/>
  <c r="EX14" i="6"/>
  <c r="DJ13" i="6"/>
  <c r="DC14" i="6"/>
  <c r="EQ15" i="6"/>
  <c r="DK14" i="6"/>
  <c r="EY15" i="6"/>
  <c r="DI14" i="6"/>
  <c r="EW15" i="6"/>
  <c r="CX11" i="6"/>
  <c r="CX10" i="6" s="1"/>
  <c r="CX9" i="6" s="1"/>
  <c r="CX8" i="6" s="1"/>
  <c r="CX7" i="6" s="1"/>
  <c r="CX6" i="6" s="1"/>
  <c r="EL12" i="6"/>
  <c r="DM14" i="6"/>
  <c r="FA15" i="6"/>
  <c r="DO12" i="6"/>
  <c r="FC13" i="6"/>
  <c r="EP14" i="6"/>
  <c r="DB13" i="6"/>
  <c r="DB12" i="6" s="1"/>
  <c r="DB11" i="6" s="1"/>
  <c r="DB10" i="6" s="1"/>
  <c r="DB9" i="6" s="1"/>
  <c r="DB8" i="6" s="1"/>
  <c r="DB7" i="6" s="1"/>
  <c r="DB6" i="6" s="1"/>
  <c r="DB5" i="6" s="1"/>
  <c r="DB4" i="6" s="1"/>
  <c r="EV14" i="6"/>
  <c r="DH13" i="6"/>
  <c r="CM14" i="6"/>
  <c r="EA15" i="6"/>
  <c r="DZ14" i="6"/>
  <c r="CL13" i="6"/>
  <c r="DE14" i="6"/>
  <c r="ES15" i="6"/>
  <c r="VT18" i="2"/>
  <c r="CG18" i="4"/>
  <c r="EG19" i="4"/>
  <c r="DV18" i="4"/>
  <c r="EC17" i="4"/>
  <c r="CS17" i="4"/>
  <c r="CH18" i="4"/>
  <c r="AU17" i="4"/>
  <c r="EW18" i="4"/>
  <c r="EZ18" i="4"/>
  <c r="WH18" i="2"/>
  <c r="AIH18" i="2" s="1"/>
  <c r="WP18" i="2"/>
  <c r="AIP18" i="2" s="1"/>
  <c r="TN18" i="2"/>
  <c r="AFN18" i="2" s="1"/>
  <c r="UD18" i="2"/>
  <c r="AGD18" i="2" s="1"/>
  <c r="RZ18" i="2"/>
  <c r="ADZ18" i="2" s="1"/>
  <c r="RR18" i="2"/>
  <c r="ADR18" i="2" s="1"/>
  <c r="WA18" i="2"/>
  <c r="AIA18" i="2" s="1"/>
  <c r="SA18" i="2"/>
  <c r="AEA18" i="2" s="1"/>
  <c r="TW18" i="2"/>
  <c r="AFW18" i="2" s="1"/>
  <c r="WQ18" i="2"/>
  <c r="AIQ18" i="2" s="1"/>
  <c r="TG18" i="2"/>
  <c r="AFG18" i="2" s="1"/>
  <c r="SB18" i="2"/>
  <c r="AEB18" i="2" s="1"/>
  <c r="TH18" i="2"/>
  <c r="AFH18" i="2" s="1"/>
  <c r="WI18" i="2"/>
  <c r="AII18" i="2" s="1"/>
  <c r="RL18" i="2"/>
  <c r="ADL18" i="2" s="1"/>
  <c r="WJ18" i="2"/>
  <c r="AIJ18" i="2" s="1"/>
  <c r="RK18" i="2"/>
  <c r="ADK18" i="2" s="1"/>
  <c r="VK18" i="2"/>
  <c r="AHK18" i="2" s="1"/>
  <c r="SR18" i="2"/>
  <c r="AER18" i="2" s="1"/>
  <c r="TX18" i="2"/>
  <c r="AFX18" i="2" s="1"/>
  <c r="UN18" i="2"/>
  <c r="AGN18" i="2" s="1"/>
  <c r="VD18" i="2"/>
  <c r="AHD18" i="2" s="1"/>
  <c r="RS18" i="2"/>
  <c r="ADS18" i="2" s="1"/>
  <c r="SY18" i="2"/>
  <c r="AEY18" i="2" s="1"/>
  <c r="UE18" i="2"/>
  <c r="AGE18" i="2" s="1"/>
  <c r="SQ18" i="2"/>
  <c r="AEQ18" i="2" s="1"/>
  <c r="SL18" i="2"/>
  <c r="AEL18" i="2" s="1"/>
  <c r="WV18" i="2"/>
  <c r="AIV18" i="2" s="1"/>
  <c r="WG18" i="2"/>
  <c r="AIG18" i="2" s="1"/>
  <c r="VN18" i="2"/>
  <c r="AHN18" i="2" s="1"/>
  <c r="UJ18" i="2"/>
  <c r="AGJ18" i="2" s="1"/>
  <c r="TT18" i="2"/>
  <c r="AFT18" i="2" s="1"/>
  <c r="VA18" i="2"/>
  <c r="AHA18" i="2" s="1"/>
  <c r="RY18" i="2"/>
  <c r="ADY18" i="2" s="1"/>
  <c r="RF18" i="2"/>
  <c r="ADF18" i="2" s="1"/>
  <c r="SS18" i="2"/>
  <c r="AES18" i="2" s="1"/>
  <c r="UK18" i="2"/>
  <c r="AGK18" i="2" s="1"/>
  <c r="UO18" i="2"/>
  <c r="AGO18" i="2" s="1"/>
  <c r="UI18" i="2"/>
  <c r="AGI18" i="2" s="1"/>
  <c r="VU18" i="2"/>
  <c r="AHU18" i="2" s="1"/>
  <c r="TQ18" i="2"/>
  <c r="AFQ18" i="2" s="1"/>
  <c r="VQ18" i="2"/>
  <c r="AHQ18" i="2" s="1"/>
  <c r="TE18" i="2"/>
  <c r="AFE18" i="2" s="1"/>
  <c r="TR18" i="2"/>
  <c r="AFR18" i="2" s="1"/>
  <c r="SG18" i="2"/>
  <c r="AEG18" i="2" s="1"/>
  <c r="VE18" i="2"/>
  <c r="AHE18" i="2" s="1"/>
  <c r="SF18" i="2"/>
  <c r="AEF18" i="2" s="1"/>
  <c r="TI18" i="2"/>
  <c r="AFI18" i="2" s="1"/>
  <c r="UZ18" i="2"/>
  <c r="AGZ18" i="2" s="1"/>
  <c r="WS18" i="2"/>
  <c r="AIS18" i="2" s="1"/>
  <c r="WK18" i="2"/>
  <c r="AIK18" i="2" s="1"/>
  <c r="VW18" i="2"/>
  <c r="AHW18" i="2" s="1"/>
  <c r="TZ18" i="2"/>
  <c r="AFZ18" i="2" s="1"/>
  <c r="TL18" i="2"/>
  <c r="AFL18" i="2" s="1"/>
  <c r="TB18" i="2"/>
  <c r="AFB18" i="2" s="1"/>
  <c r="SN18" i="2"/>
  <c r="AEN18" i="2" s="1"/>
  <c r="WF18" i="2"/>
  <c r="AIF18" i="2" s="1"/>
  <c r="VF18" i="2"/>
  <c r="AHF18" i="2" s="1"/>
  <c r="VM18" i="2"/>
  <c r="AHM18" i="2" s="1"/>
  <c r="SO18" i="2"/>
  <c r="AEO18" i="2" s="1"/>
  <c r="WL18" i="2"/>
  <c r="AIL18" i="2" s="1"/>
  <c r="SC18" i="2"/>
  <c r="AEC18" i="2" s="1"/>
  <c r="SE18" i="2"/>
  <c r="AEE18" i="2" s="1"/>
  <c r="WD18" i="2"/>
  <c r="AID18" i="2" s="1"/>
  <c r="RX18" i="2"/>
  <c r="ADX18" i="2" s="1"/>
  <c r="WT18" i="2"/>
  <c r="AIT18" i="2" s="1"/>
  <c r="VO18" i="2"/>
  <c r="AHO18" i="2" s="1"/>
  <c r="TY18" i="2"/>
  <c r="AFY18" i="2" s="1"/>
  <c r="RH18" i="2"/>
  <c r="ADH18" i="2" s="1"/>
  <c r="RU18" i="2"/>
  <c r="ADU18" i="2" s="1"/>
  <c r="UW18" i="2"/>
  <c r="AGW18" i="2" s="1"/>
  <c r="RI18" i="2"/>
  <c r="ADI18" i="2" s="1"/>
  <c r="VP18" i="2"/>
  <c r="AHP18" i="2" s="1"/>
  <c r="VX18" i="2"/>
  <c r="AHX18" i="2" s="1"/>
  <c r="TM18" i="2"/>
  <c r="AFM18" i="2" s="1"/>
  <c r="SK18" i="2"/>
  <c r="AEK18" i="2" s="1"/>
  <c r="UQ18" i="2"/>
  <c r="AGQ18" i="2" s="1"/>
  <c r="RM18" i="2"/>
  <c r="ADM18" i="2" s="1"/>
  <c r="UR18" i="2"/>
  <c r="AGR18" i="2" s="1"/>
  <c r="TK18" i="2"/>
  <c r="AFK18" i="2" s="1"/>
  <c r="RN18" i="2"/>
  <c r="ADN18" i="2" s="1"/>
  <c r="TA18" i="2"/>
  <c r="AFA18" i="2" s="1"/>
  <c r="RE18" i="2"/>
  <c r="ADE18" i="2" s="1"/>
  <c r="TD18" i="2"/>
  <c r="AFD18" i="2" s="1"/>
  <c r="RV18" i="2"/>
  <c r="ADV18" i="2" s="1"/>
  <c r="UX18" i="2"/>
  <c r="AGX18" i="2" s="1"/>
  <c r="ST18" i="2"/>
  <c r="AET18" i="2" s="1"/>
  <c r="VY18" i="2"/>
  <c r="AHY18" i="2" s="1"/>
  <c r="FZ12" i="6" a="1"/>
  <c r="FV14" i="6" a="1"/>
  <c r="GS15" i="6" a="1"/>
  <c r="GD14" i="6" a="1"/>
  <c r="RF16" i="2" l="1"/>
  <c r="ADF16" i="2" s="1"/>
  <c r="LF15" i="2"/>
  <c r="UI16" i="2"/>
  <c r="AGI16" i="2" s="1"/>
  <c r="OI15" i="2"/>
  <c r="WN15" i="2"/>
  <c r="AIN15" i="2" s="1"/>
  <c r="QN14" i="2"/>
  <c r="NX15" i="2"/>
  <c r="TX16" i="2"/>
  <c r="AFX16" i="2" s="1"/>
  <c r="UJ16" i="2"/>
  <c r="AGJ16" i="2" s="1"/>
  <c r="OJ15" i="2"/>
  <c r="OU14" i="2"/>
  <c r="UU15" i="2"/>
  <c r="AGU15" i="2" s="1"/>
  <c r="LH15" i="2"/>
  <c r="RH16" i="2"/>
  <c r="ADH16" i="2" s="1"/>
  <c r="RP15" i="2"/>
  <c r="ADP15" i="2" s="1"/>
  <c r="LP14" i="2"/>
  <c r="QK15" i="2"/>
  <c r="WK16" i="2"/>
  <c r="AIK16" i="2" s="1"/>
  <c r="LR15" i="2"/>
  <c r="RR16" i="2"/>
  <c r="ADR16" i="2" s="1"/>
  <c r="QI15" i="2"/>
  <c r="WI16" i="2"/>
  <c r="AII16" i="2" s="1"/>
  <c r="OK15" i="2"/>
  <c r="UK16" i="2"/>
  <c r="AGK16" i="2" s="1"/>
  <c r="UT14" i="2"/>
  <c r="AGT14" i="2" s="1"/>
  <c r="OT13" i="2"/>
  <c r="RB15" i="2"/>
  <c r="ADB15" i="2" s="1"/>
  <c r="LB14" i="2"/>
  <c r="RW15" i="2"/>
  <c r="ADW15" i="2" s="1"/>
  <c r="LW14" i="2"/>
  <c r="MY15" i="2"/>
  <c r="SY16" i="2"/>
  <c r="AEY16" i="2" s="1"/>
  <c r="VH15" i="2"/>
  <c r="AHH15" i="2" s="1"/>
  <c r="PH14" i="2"/>
  <c r="UO16" i="2"/>
  <c r="AGO16" i="2" s="1"/>
  <c r="OO15" i="2"/>
  <c r="AHT18" i="2"/>
  <c r="DT18" i="4" s="1"/>
  <c r="MZ14" i="2"/>
  <c r="SZ15" i="2"/>
  <c r="AEZ15" i="2" s="1"/>
  <c r="PV14" i="2"/>
  <c r="VV15" i="2"/>
  <c r="AHV15" i="2" s="1"/>
  <c r="NH15" i="2"/>
  <c r="TH16" i="2"/>
  <c r="AFH16" i="2" s="1"/>
  <c r="NF14" i="2"/>
  <c r="TF15" i="2"/>
  <c r="AFF15" i="2" s="1"/>
  <c r="PG14" i="2"/>
  <c r="VG15" i="2"/>
  <c r="AHG15" i="2" s="1"/>
  <c r="QR14" i="2"/>
  <c r="WR15" i="2"/>
  <c r="AIR15" i="2" s="1"/>
  <c r="MI14" i="2"/>
  <c r="SI15" i="2"/>
  <c r="AEI15" i="2" s="1"/>
  <c r="VA16" i="2"/>
  <c r="AHA16" i="2" s="1"/>
  <c r="PA15" i="2"/>
  <c r="MN15" i="2"/>
  <c r="SN16" i="2"/>
  <c r="AEN16" i="2" s="1"/>
  <c r="SV15" i="2"/>
  <c r="AEV15" i="2" s="1"/>
  <c r="MV14" i="2"/>
  <c r="MJ14" i="2"/>
  <c r="SJ15" i="2"/>
  <c r="AEJ15" i="2" s="1"/>
  <c r="TD16" i="2"/>
  <c r="AFD16" i="2" s="1"/>
  <c r="ND15" i="2"/>
  <c r="LQ14" i="2"/>
  <c r="RQ15" i="2"/>
  <c r="ADQ15" i="2" s="1"/>
  <c r="PK15" i="2"/>
  <c r="VK16" i="2"/>
  <c r="AHK16" i="2" s="1"/>
  <c r="WH16" i="2"/>
  <c r="AIH16" i="2" s="1"/>
  <c r="QH15" i="2"/>
  <c r="MQ15" i="2"/>
  <c r="SQ16" i="2"/>
  <c r="AEQ16" i="2" s="1"/>
  <c r="TQ16" i="2"/>
  <c r="AFQ16" i="2" s="1"/>
  <c r="NQ15" i="2"/>
  <c r="PI13" i="2"/>
  <c r="VI14" i="2"/>
  <c r="AHI14" i="2" s="1"/>
  <c r="NP14" i="2"/>
  <c r="TP15" i="2"/>
  <c r="AFP15" i="2" s="1"/>
  <c r="SE16" i="2"/>
  <c r="AEE16" i="2" s="1"/>
  <c r="ME15" i="2"/>
  <c r="SU14" i="2"/>
  <c r="AEU14" i="2" s="1"/>
  <c r="MU13" i="2"/>
  <c r="UY15" i="2"/>
  <c r="AGY15" i="2" s="1"/>
  <c r="OY14" i="2"/>
  <c r="VL15" i="2"/>
  <c r="AHL15" i="2" s="1"/>
  <c r="PL14" i="2"/>
  <c r="QA15" i="2"/>
  <c r="WA16" i="2"/>
  <c r="AIA16" i="2" s="1"/>
  <c r="QM14" i="2"/>
  <c r="WM15" i="2"/>
  <c r="AIM15" i="2" s="1"/>
  <c r="QS15" i="2"/>
  <c r="WS16" i="2"/>
  <c r="AIS16" i="2" s="1"/>
  <c r="VE16" i="2"/>
  <c r="AHE16" i="2" s="1"/>
  <c r="PE15" i="2"/>
  <c r="TB16" i="2"/>
  <c r="AFB16" i="2" s="1"/>
  <c r="NB15" i="2"/>
  <c r="RM16" i="2"/>
  <c r="ADM16" i="2" s="1"/>
  <c r="LM15" i="2"/>
  <c r="SM15" i="2"/>
  <c r="AEM15" i="2" s="1"/>
  <c r="MM14" i="2"/>
  <c r="VY16" i="2"/>
  <c r="AHY16" i="2" s="1"/>
  <c r="PY15" i="2"/>
  <c r="BS38" i="8"/>
  <c r="BS43" i="8"/>
  <c r="QX14" i="2"/>
  <c r="WX15" i="2"/>
  <c r="AIX15" i="2" s="1"/>
  <c r="UF15" i="2"/>
  <c r="AGF15" i="2" s="1"/>
  <c r="OF14" i="2"/>
  <c r="MB15" i="2"/>
  <c r="SB16" i="2"/>
  <c r="AEB16" i="2" s="1"/>
  <c r="OM14" i="2"/>
  <c r="UM15" i="2"/>
  <c r="AGM15" i="2" s="1"/>
  <c r="MO15" i="2"/>
  <c r="SO16" i="2"/>
  <c r="AEO16" i="2" s="1"/>
  <c r="TM16" i="2"/>
  <c r="AFM16" i="2" s="1"/>
  <c r="NM15" i="2"/>
  <c r="SG16" i="2"/>
  <c r="AEG16" i="2" s="1"/>
  <c r="MG15" i="2"/>
  <c r="ON15" i="2"/>
  <c r="UN16" i="2"/>
  <c r="AGN16" i="2" s="1"/>
  <c r="QB14" i="2"/>
  <c r="WB15" i="2"/>
  <c r="AIB15" i="2" s="1"/>
  <c r="WZ15" i="2"/>
  <c r="AIZ15" i="2" s="1"/>
  <c r="QZ14" i="2"/>
  <c r="OV14" i="2"/>
  <c r="UV15" i="2"/>
  <c r="AGV15" i="2" s="1"/>
  <c r="SH14" i="2"/>
  <c r="AEH14" i="2" s="1"/>
  <c r="MH13" i="2"/>
  <c r="VC15" i="2"/>
  <c r="AHC15" i="2" s="1"/>
  <c r="PC14" i="2"/>
  <c r="NT15" i="2"/>
  <c r="TT16" i="2"/>
  <c r="AFT16" i="2" s="1"/>
  <c r="PB13" i="2"/>
  <c r="VB14" i="2"/>
  <c r="AHB14" i="2" s="1"/>
  <c r="OS13" i="2"/>
  <c r="US14" i="2"/>
  <c r="AGS14" i="2" s="1"/>
  <c r="RY16" i="2"/>
  <c r="ADY16" i="2" s="1"/>
  <c r="LY15" i="2"/>
  <c r="TZ16" i="2"/>
  <c r="AFZ16" i="2" s="1"/>
  <c r="NZ15" i="2"/>
  <c r="WL16" i="2"/>
  <c r="AIL16" i="2" s="1"/>
  <c r="QL15" i="2"/>
  <c r="VO16" i="2"/>
  <c r="AHO16" i="2" s="1"/>
  <c r="PO15" i="2"/>
  <c r="QW14" i="2"/>
  <c r="WW15" i="2"/>
  <c r="AIW15" i="2" s="1"/>
  <c r="NJ14" i="2"/>
  <c r="TJ15" i="2"/>
  <c r="AFJ15" i="2" s="1"/>
  <c r="MD14" i="2"/>
  <c r="SD15" i="2"/>
  <c r="AED15" i="2" s="1"/>
  <c r="WJ16" i="2"/>
  <c r="AIJ16" i="2" s="1"/>
  <c r="QJ15" i="2"/>
  <c r="SR16" i="2"/>
  <c r="AER16" i="2" s="1"/>
  <c r="MR15" i="2"/>
  <c r="RX16" i="2"/>
  <c r="ADX16" i="2" s="1"/>
  <c r="LX15" i="2"/>
  <c r="LK15" i="2"/>
  <c r="RK16" i="2"/>
  <c r="ADK16" i="2" s="1"/>
  <c r="QY14" i="2"/>
  <c r="WY15" i="2"/>
  <c r="AIY15" i="2" s="1"/>
  <c r="VM16" i="2"/>
  <c r="AHM16" i="2" s="1"/>
  <c r="PM15" i="2"/>
  <c r="OE15" i="2"/>
  <c r="UE16" i="2"/>
  <c r="AGE16" i="2" s="1"/>
  <c r="SS16" i="2"/>
  <c r="AES16" i="2" s="1"/>
  <c r="MS15" i="2"/>
  <c r="TC15" i="2"/>
  <c r="AFC15" i="2" s="1"/>
  <c r="NC14" i="2"/>
  <c r="TR16" i="2"/>
  <c r="AFR16" i="2" s="1"/>
  <c r="NR15" i="2"/>
  <c r="QG15" i="2"/>
  <c r="WG16" i="2"/>
  <c r="AIG16" i="2" s="1"/>
  <c r="OB14" i="2"/>
  <c r="UB15" i="2"/>
  <c r="AGB15" i="2" s="1"/>
  <c r="PF15" i="2"/>
  <c r="VF16" i="2"/>
  <c r="AHF16" i="2" s="1"/>
  <c r="RO15" i="2"/>
  <c r="ADO15" i="2" s="1"/>
  <c r="LO14" i="2"/>
  <c r="VU16" i="2"/>
  <c r="AHU16" i="2" s="1"/>
  <c r="PU15" i="2"/>
  <c r="RN16" i="2"/>
  <c r="ADN16" i="2" s="1"/>
  <c r="LN15" i="2"/>
  <c r="TK16" i="2"/>
  <c r="AFK16" i="2" s="1"/>
  <c r="NK15" i="2"/>
  <c r="SK16" i="2"/>
  <c r="AEK16" i="2" s="1"/>
  <c r="MK15" i="2"/>
  <c r="TS15" i="2"/>
  <c r="AFS15" i="2" s="1"/>
  <c r="NS14" i="2"/>
  <c r="UG17" i="2"/>
  <c r="AGG17" i="2" s="1"/>
  <c r="OG16" i="2"/>
  <c r="PQ15" i="2"/>
  <c r="VQ16" i="2"/>
  <c r="AHQ16" i="2" s="1"/>
  <c r="TI16" i="2"/>
  <c r="AFI16" i="2" s="1"/>
  <c r="NI15" i="2"/>
  <c r="LU15" i="2"/>
  <c r="RU16" i="2"/>
  <c r="ADU16" i="2" s="1"/>
  <c r="LL15" i="2"/>
  <c r="RL16" i="2"/>
  <c r="ADL16" i="2" s="1"/>
  <c r="NG15" i="2"/>
  <c r="TG16" i="2"/>
  <c r="AFG16" i="2" s="1"/>
  <c r="PZ13" i="2"/>
  <c r="VZ14" i="2"/>
  <c r="AHZ14" i="2" s="1"/>
  <c r="LZ15" i="2"/>
  <c r="RZ16" i="2"/>
  <c r="ADZ16" i="2" s="1"/>
  <c r="QQ15" i="2"/>
  <c r="WQ16" i="2"/>
  <c r="AIQ16" i="2" s="1"/>
  <c r="UQ16" i="2"/>
  <c r="AGQ16" i="2" s="1"/>
  <c r="OQ15" i="2"/>
  <c r="LS15" i="2"/>
  <c r="RS16" i="2"/>
  <c r="ADS16" i="2" s="1"/>
  <c r="TN16" i="2"/>
  <c r="AFN16" i="2" s="1"/>
  <c r="NN15" i="2"/>
  <c r="CH12" i="6"/>
  <c r="DV13" i="6"/>
  <c r="SL16" i="2"/>
  <c r="AEL16" i="2" s="1"/>
  <c r="ML15" i="2"/>
  <c r="VN16" i="2"/>
  <c r="AHN16" i="2" s="1"/>
  <c r="PN15" i="2"/>
  <c r="RE16" i="2"/>
  <c r="ADE16" i="2" s="1"/>
  <c r="LE15" i="2"/>
  <c r="VJ13" i="2"/>
  <c r="AHJ13" i="2" s="1"/>
  <c r="DJ13" i="4" s="1"/>
  <c r="PJ12" i="2"/>
  <c r="RJ14" i="2"/>
  <c r="ADJ14" i="2" s="1"/>
  <c r="LJ13" i="2"/>
  <c r="OD15" i="2"/>
  <c r="UD16" i="2"/>
  <c r="AGD16" i="2" s="1"/>
  <c r="OP14" i="2"/>
  <c r="UP15" i="2"/>
  <c r="AGP15" i="2" s="1"/>
  <c r="RV16" i="2"/>
  <c r="ADV16" i="2" s="1"/>
  <c r="LV15" i="2"/>
  <c r="MA15" i="2"/>
  <c r="SA16" i="2"/>
  <c r="AEA16" i="2" s="1"/>
  <c r="WE15" i="2"/>
  <c r="AIE15" i="2" s="1"/>
  <c r="QE14" i="2"/>
  <c r="NA15" i="2"/>
  <c r="TA16" i="2"/>
  <c r="AFA16" i="2" s="1"/>
  <c r="SP14" i="2"/>
  <c r="AEP14" i="2" s="1"/>
  <c r="MP13" i="2"/>
  <c r="PT15" i="2"/>
  <c r="VT16" i="2"/>
  <c r="AHT16" i="2" s="1"/>
  <c r="NO14" i="2"/>
  <c r="TO15" i="2"/>
  <c r="AFO15" i="2" s="1"/>
  <c r="MF15" i="2"/>
  <c r="SF16" i="2"/>
  <c r="AEF16" i="2" s="1"/>
  <c r="OR15" i="2"/>
  <c r="UR16" i="2"/>
  <c r="AGR16" i="2" s="1"/>
  <c r="OA14" i="2"/>
  <c r="UA15" i="2"/>
  <c r="AGA15" i="2" s="1"/>
  <c r="NE15" i="2"/>
  <c r="TE16" i="2"/>
  <c r="AFE16" i="2" s="1"/>
  <c r="UW16" i="2"/>
  <c r="AGW16" i="2" s="1"/>
  <c r="OW15" i="2"/>
  <c r="UH17" i="2"/>
  <c r="AGH17" i="2" s="1"/>
  <c r="CH17" i="4" s="1"/>
  <c r="OH16" i="2"/>
  <c r="SC16" i="2"/>
  <c r="AEC16" i="2" s="1"/>
  <c r="MC15" i="2"/>
  <c r="TY16" i="2"/>
  <c r="AFY16" i="2" s="1"/>
  <c r="NY15" i="2"/>
  <c r="WT16" i="2"/>
  <c r="AIT16" i="2" s="1"/>
  <c r="QT15" i="2"/>
  <c r="QC13" i="2"/>
  <c r="WC14" i="2"/>
  <c r="AIC14" i="2" s="1"/>
  <c r="QD15" i="2"/>
  <c r="WD16" i="2"/>
  <c r="AID16" i="2" s="1"/>
  <c r="OX15" i="2"/>
  <c r="UX16" i="2"/>
  <c r="AGX16" i="2" s="1"/>
  <c r="TV15" i="2"/>
  <c r="AFV15" i="2" s="1"/>
  <c r="NV14" i="2"/>
  <c r="NW15" i="2"/>
  <c r="TW16" i="2"/>
  <c r="AFW16" i="2" s="1"/>
  <c r="VW16" i="2"/>
  <c r="AHW16" i="2" s="1"/>
  <c r="PW15" i="2"/>
  <c r="ST16" i="2"/>
  <c r="AET16" i="2" s="1"/>
  <c r="MT15" i="2"/>
  <c r="RT15" i="2"/>
  <c r="ADT15" i="2" s="1"/>
  <c r="LT14" i="2"/>
  <c r="MX14" i="2"/>
  <c r="SX15" i="2"/>
  <c r="AEX15" i="2" s="1"/>
  <c r="PX15" i="2"/>
  <c r="VX16" i="2"/>
  <c r="AHX16" i="2" s="1"/>
  <c r="LC14" i="2"/>
  <c r="RC15" i="2"/>
  <c r="ADC15" i="2" s="1"/>
  <c r="QO14" i="2"/>
  <c r="WO15" i="2"/>
  <c r="AIO15" i="2" s="1"/>
  <c r="OZ15" i="2"/>
  <c r="UZ16" i="2"/>
  <c r="AGZ16" i="2" s="1"/>
  <c r="VP16" i="2"/>
  <c r="AHP16" i="2" s="1"/>
  <c r="PP15" i="2"/>
  <c r="PR14" i="2"/>
  <c r="VR15" i="2"/>
  <c r="AHR15" i="2" s="1"/>
  <c r="LD14" i="2"/>
  <c r="RD15" i="2"/>
  <c r="ADD15" i="2" s="1"/>
  <c r="OC13" i="2"/>
  <c r="UC14" i="2"/>
  <c r="AGC14" i="2" s="1"/>
  <c r="WU15" i="2"/>
  <c r="AIU15" i="2" s="1"/>
  <c r="QU14" i="2"/>
  <c r="QF15" i="2"/>
  <c r="WF16" i="2"/>
  <c r="AIF16" i="2" s="1"/>
  <c r="LI15" i="2"/>
  <c r="RI16" i="2"/>
  <c r="ADI16" i="2" s="1"/>
  <c r="QP15" i="2"/>
  <c r="WP16" i="2"/>
  <c r="AIP16" i="2" s="1"/>
  <c r="MW14" i="2"/>
  <c r="SW15" i="2"/>
  <c r="AEW15" i="2" s="1"/>
  <c r="VS15" i="2"/>
  <c r="AHS15" i="2" s="1"/>
  <c r="PS14" i="2"/>
  <c r="NL15" i="2"/>
  <c r="TL16" i="2"/>
  <c r="AFL16" i="2" s="1"/>
  <c r="OL14" i="2"/>
  <c r="UL15" i="2"/>
  <c r="AGL15" i="2" s="1"/>
  <c r="VD16" i="2"/>
  <c r="AHD16" i="2" s="1"/>
  <c r="PD15" i="2"/>
  <c r="WV16" i="2"/>
  <c r="AIV16" i="2" s="1"/>
  <c r="QV15" i="2"/>
  <c r="AGC35" i="2"/>
  <c r="CC35" i="4" s="1"/>
  <c r="AGC36" i="2"/>
  <c r="CC36" i="4" s="1"/>
  <c r="CC34" i="4"/>
  <c r="CC33" i="4"/>
  <c r="CC32" i="4"/>
  <c r="CC31" i="4"/>
  <c r="CC30" i="4"/>
  <c r="CC29" i="4"/>
  <c r="CC28" i="4"/>
  <c r="CC27" i="4"/>
  <c r="CC26" i="4"/>
  <c r="CC25" i="4"/>
  <c r="CC24" i="4"/>
  <c r="CC23" i="4"/>
  <c r="CC22" i="4"/>
  <c r="CC21" i="4"/>
  <c r="CC20" i="4"/>
  <c r="CC19" i="4"/>
  <c r="CC18" i="4"/>
  <c r="CC17" i="4"/>
  <c r="FV14" i="6"/>
  <c r="HK14" i="6" s="1"/>
  <c r="Q14" i="8" s="1"/>
  <c r="HK36" i="6"/>
  <c r="Q36" i="8" s="1"/>
  <c r="HK35" i="6"/>
  <c r="Q35" i="8" s="1"/>
  <c r="HK34" i="6"/>
  <c r="Q34" i="8" s="1"/>
  <c r="HK33" i="6"/>
  <c r="Q33" i="8" s="1"/>
  <c r="HK32" i="6"/>
  <c r="Q32" i="8" s="1"/>
  <c r="HK31" i="6"/>
  <c r="Q31" i="8" s="1"/>
  <c r="HK30" i="6"/>
  <c r="Q30" i="8" s="1"/>
  <c r="HK29" i="6"/>
  <c r="Q29" i="8" s="1"/>
  <c r="HK28" i="6"/>
  <c r="Q28" i="8" s="1"/>
  <c r="HK27" i="6"/>
  <c r="Q27" i="8" s="1"/>
  <c r="HK26" i="6"/>
  <c r="Q26" i="8" s="1"/>
  <c r="HK25" i="6"/>
  <c r="Q25" i="8" s="1"/>
  <c r="HK24" i="6"/>
  <c r="Q24" i="8" s="1"/>
  <c r="HK23" i="6"/>
  <c r="Q23" i="8" s="1"/>
  <c r="HK22" i="6"/>
  <c r="Q22" i="8" s="1"/>
  <c r="HK21" i="6"/>
  <c r="Q21" i="8" s="1"/>
  <c r="HK20" i="6"/>
  <c r="Q20" i="8" s="1"/>
  <c r="HK19" i="6"/>
  <c r="Q19" i="8" s="1"/>
  <c r="HK18" i="6"/>
  <c r="Q18" i="8" s="1"/>
  <c r="HK17" i="6"/>
  <c r="Q17" i="8" s="1"/>
  <c r="HK16" i="6"/>
  <c r="Q16" i="8" s="1"/>
  <c r="HK15" i="6"/>
  <c r="Q15" i="8" s="1"/>
  <c r="GD14" i="6"/>
  <c r="HS14" i="6" s="1"/>
  <c r="Y14" i="8" s="1"/>
  <c r="HS36" i="6"/>
  <c r="Y36" i="8" s="1"/>
  <c r="HS35" i="6"/>
  <c r="Y35" i="8" s="1"/>
  <c r="HS34" i="6"/>
  <c r="Y34" i="8" s="1"/>
  <c r="HS33" i="6"/>
  <c r="Y33" i="8" s="1"/>
  <c r="HS32" i="6"/>
  <c r="Y32" i="8" s="1"/>
  <c r="HS31" i="6"/>
  <c r="Y31" i="8" s="1"/>
  <c r="HS30" i="6"/>
  <c r="Y30" i="8" s="1"/>
  <c r="HS29" i="6"/>
  <c r="Y29" i="8" s="1"/>
  <c r="HS28" i="6"/>
  <c r="Y28" i="8" s="1"/>
  <c r="HS27" i="6"/>
  <c r="Y27" i="8" s="1"/>
  <c r="HS26" i="6"/>
  <c r="Y26" i="8" s="1"/>
  <c r="HS25" i="6"/>
  <c r="Y25" i="8" s="1"/>
  <c r="HS24" i="6"/>
  <c r="Y24" i="8" s="1"/>
  <c r="HS23" i="6"/>
  <c r="Y23" i="8" s="1"/>
  <c r="HS22" i="6"/>
  <c r="Y22" i="8" s="1"/>
  <c r="HS21" i="6"/>
  <c r="Y21" i="8" s="1"/>
  <c r="HS20" i="6"/>
  <c r="Y20" i="8" s="1"/>
  <c r="HS19" i="6"/>
  <c r="Y19" i="8" s="1"/>
  <c r="HS18" i="6"/>
  <c r="Y18" i="8" s="1"/>
  <c r="HS17" i="6"/>
  <c r="Y17" i="8" s="1"/>
  <c r="HS16" i="6"/>
  <c r="Y16" i="8" s="1"/>
  <c r="HS15" i="6"/>
  <c r="Y15" i="8" s="1"/>
  <c r="FZ12" i="6"/>
  <c r="HO12" i="6" s="1"/>
  <c r="U12" i="8" s="1"/>
  <c r="HO36" i="6"/>
  <c r="U36" i="8" s="1"/>
  <c r="HO35" i="6"/>
  <c r="U35" i="8" s="1"/>
  <c r="HO32" i="6"/>
  <c r="U32" i="8" s="1"/>
  <c r="HO34" i="6"/>
  <c r="U34" i="8" s="1"/>
  <c r="HO33" i="6"/>
  <c r="U33" i="8" s="1"/>
  <c r="HO31" i="6"/>
  <c r="U31" i="8" s="1"/>
  <c r="HO30" i="6"/>
  <c r="U30" i="8" s="1"/>
  <c r="HO29" i="6"/>
  <c r="U29" i="8" s="1"/>
  <c r="HO28" i="6"/>
  <c r="U28" i="8" s="1"/>
  <c r="HO27" i="6"/>
  <c r="U27" i="8" s="1"/>
  <c r="HO26" i="6"/>
  <c r="U26" i="8" s="1"/>
  <c r="HO25" i="6"/>
  <c r="U25" i="8" s="1"/>
  <c r="HO24" i="6"/>
  <c r="U24" i="8" s="1"/>
  <c r="HO23" i="6"/>
  <c r="U23" i="8" s="1"/>
  <c r="HO22" i="6"/>
  <c r="U22" i="8" s="1"/>
  <c r="HO21" i="6"/>
  <c r="U21" i="8" s="1"/>
  <c r="HO20" i="6"/>
  <c r="U20" i="8" s="1"/>
  <c r="HO19" i="6"/>
  <c r="U19" i="8" s="1"/>
  <c r="HO18" i="6"/>
  <c r="U18" i="8" s="1"/>
  <c r="HO17" i="6"/>
  <c r="U17" i="8" s="1"/>
  <c r="HO16" i="6"/>
  <c r="U16" i="8" s="1"/>
  <c r="HO15" i="6"/>
  <c r="U15" i="8" s="1"/>
  <c r="HO14" i="6"/>
  <c r="U14" i="8" s="1"/>
  <c r="HO13" i="6"/>
  <c r="U13" i="8" s="1"/>
  <c r="GS15" i="6"/>
  <c r="IH15" i="6" s="1"/>
  <c r="AN15" i="8" s="1"/>
  <c r="IH36" i="6"/>
  <c r="AN36" i="8" s="1"/>
  <c r="IH35" i="6"/>
  <c r="AN35" i="8" s="1"/>
  <c r="IH34" i="6"/>
  <c r="AN34" i="8" s="1"/>
  <c r="IH33" i="6"/>
  <c r="AN33" i="8" s="1"/>
  <c r="IH32" i="6"/>
  <c r="AN32" i="8" s="1"/>
  <c r="IH31" i="6"/>
  <c r="AN31" i="8" s="1"/>
  <c r="IH30" i="6"/>
  <c r="AN30" i="8" s="1"/>
  <c r="IH29" i="6"/>
  <c r="AN29" i="8" s="1"/>
  <c r="IH28" i="6"/>
  <c r="AN28" i="8" s="1"/>
  <c r="IH27" i="6"/>
  <c r="AN27" i="8" s="1"/>
  <c r="IH26" i="6"/>
  <c r="AN26" i="8" s="1"/>
  <c r="IH25" i="6"/>
  <c r="AN25" i="8" s="1"/>
  <c r="IH24" i="6"/>
  <c r="AN24" i="8" s="1"/>
  <c r="IH23" i="6"/>
  <c r="AN23" i="8" s="1"/>
  <c r="IH22" i="6"/>
  <c r="AN22" i="8" s="1"/>
  <c r="IH21" i="6"/>
  <c r="AN21" i="8" s="1"/>
  <c r="IH20" i="6"/>
  <c r="AN20" i="8" s="1"/>
  <c r="IH19" i="6"/>
  <c r="AN19" i="8" s="1"/>
  <c r="IH18" i="6"/>
  <c r="AN18" i="8" s="1"/>
  <c r="IH17" i="6"/>
  <c r="AN17" i="8" s="1"/>
  <c r="IH16" i="6"/>
  <c r="AN16" i="8" s="1"/>
  <c r="CL12" i="6"/>
  <c r="DZ13" i="6"/>
  <c r="DJ12" i="6"/>
  <c r="EX13" i="6"/>
  <c r="EM12" i="6"/>
  <c r="CY11" i="6"/>
  <c r="CR12" i="6"/>
  <c r="EF13" i="6"/>
  <c r="CZ12" i="6"/>
  <c r="EN13" i="6"/>
  <c r="DD12" i="6"/>
  <c r="ER13" i="6"/>
  <c r="ED11" i="6"/>
  <c r="CP10" i="6"/>
  <c r="DL12" i="6"/>
  <c r="EZ13" i="6"/>
  <c r="CS13" i="6"/>
  <c r="EG14" i="6"/>
  <c r="CK13" i="6"/>
  <c r="DY14" i="6"/>
  <c r="EA14" i="6"/>
  <c r="CM13" i="6"/>
  <c r="DI13" i="6"/>
  <c r="EW14" i="6"/>
  <c r="CV12" i="6"/>
  <c r="EJ13" i="6"/>
  <c r="CN12" i="6"/>
  <c r="EB13" i="6"/>
  <c r="EI14" i="6"/>
  <c r="CU13" i="6"/>
  <c r="DN12" i="6"/>
  <c r="FB13" i="6"/>
  <c r="DP12" i="6"/>
  <c r="FD13" i="6"/>
  <c r="DF10" i="6"/>
  <c r="ET11" i="6"/>
  <c r="DO11" i="6"/>
  <c r="FC12" i="6"/>
  <c r="CO12" i="6"/>
  <c r="EC13" i="6"/>
  <c r="CI11" i="6"/>
  <c r="DW12" i="6"/>
  <c r="DS14" i="6"/>
  <c r="CE13" i="6"/>
  <c r="EY14" i="6"/>
  <c r="DK13" i="6"/>
  <c r="CF12" i="6"/>
  <c r="DT13" i="6"/>
  <c r="HX13" i="6"/>
  <c r="AD13" i="8" s="1"/>
  <c r="DH12" i="6"/>
  <c r="EV13" i="6"/>
  <c r="FA14" i="6"/>
  <c r="DM13" i="6"/>
  <c r="CQ11" i="6"/>
  <c r="EE12" i="6"/>
  <c r="DG11" i="6"/>
  <c r="EU12" i="6"/>
  <c r="CW13" i="6"/>
  <c r="EK14" i="6"/>
  <c r="CJ12" i="6"/>
  <c r="DX13" i="6"/>
  <c r="DE13" i="6"/>
  <c r="ES14" i="6"/>
  <c r="HY14" i="6"/>
  <c r="AE14" i="8" s="1"/>
  <c r="EQ14" i="6"/>
  <c r="DC13" i="6"/>
  <c r="CG12" i="6"/>
  <c r="DU13" i="6"/>
  <c r="DT17" i="4"/>
  <c r="EZ17" i="4"/>
  <c r="CS16" i="4"/>
  <c r="AU16" i="4"/>
  <c r="CG17" i="4"/>
  <c r="EG18" i="4"/>
  <c r="EW17" i="4"/>
  <c r="EC16" i="4"/>
  <c r="DV17" i="4"/>
  <c r="BN26" i="4"/>
  <c r="BN34" i="4"/>
  <c r="BN19" i="4"/>
  <c r="BN33" i="4"/>
  <c r="BN25" i="4"/>
  <c r="BN16" i="4"/>
  <c r="BN32" i="4"/>
  <c r="BN24" i="4"/>
  <c r="BN27" i="4"/>
  <c r="BN31" i="4"/>
  <c r="BN23" i="4"/>
  <c r="BN17" i="4"/>
  <c r="BN30" i="4"/>
  <c r="BN22" i="4"/>
  <c r="AFN35" i="2"/>
  <c r="BN35" i="4" s="1"/>
  <c r="BN29" i="4"/>
  <c r="BN21" i="4"/>
  <c r="AFN36" i="2"/>
  <c r="BN36" i="4" s="1"/>
  <c r="BN28" i="4"/>
  <c r="BN20" i="4"/>
  <c r="BN18" i="4"/>
  <c r="DJ34" i="4"/>
  <c r="AHJ35" i="2"/>
  <c r="DJ35" i="4" s="1"/>
  <c r="AHJ36" i="2"/>
  <c r="DJ36" i="4" s="1"/>
  <c r="DJ14" i="4"/>
  <c r="DJ33" i="4"/>
  <c r="DJ32" i="4"/>
  <c r="DJ31" i="4"/>
  <c r="DJ30" i="4"/>
  <c r="DJ29" i="4"/>
  <c r="DJ28" i="4"/>
  <c r="DJ27" i="4"/>
  <c r="DJ26" i="4"/>
  <c r="DJ25" i="4"/>
  <c r="DJ24" i="4"/>
  <c r="DJ23" i="4"/>
  <c r="DJ22" i="4"/>
  <c r="DJ21" i="4"/>
  <c r="DJ20" i="4"/>
  <c r="DJ19" i="4"/>
  <c r="DJ18" i="4"/>
  <c r="DJ17" i="4"/>
  <c r="DJ16" i="4"/>
  <c r="CC16" i="4"/>
  <c r="DJ15" i="4"/>
  <c r="XB14" i="2" a="1"/>
  <c r="DJ41" i="4" l="1"/>
  <c r="ES98" i="11" s="1"/>
  <c r="BF46" i="8"/>
  <c r="FO96" i="11" s="1"/>
  <c r="BN46" i="8"/>
  <c r="CC41" i="4"/>
  <c r="BJ46" i="8"/>
  <c r="FS96" i="11" s="1"/>
  <c r="BJ42" i="8"/>
  <c r="CC42" i="8"/>
  <c r="CC39" i="4"/>
  <c r="CC40" i="4"/>
  <c r="CC46" i="8"/>
  <c r="GH96" i="11" s="1"/>
  <c r="CC38" i="8"/>
  <c r="GH78" i="11" s="1"/>
  <c r="CC44" i="8"/>
  <c r="GH98" i="11" s="1"/>
  <c r="BN44" i="8"/>
  <c r="BJ44" i="8"/>
  <c r="FS98" i="11" s="1"/>
  <c r="QF14" i="2"/>
  <c r="WF15" i="2"/>
  <c r="AIF15" i="2" s="1"/>
  <c r="PR13" i="2"/>
  <c r="VR14" i="2"/>
  <c r="AHR14" i="2" s="1"/>
  <c r="LC13" i="2"/>
  <c r="RC14" i="2"/>
  <c r="ADC14" i="2" s="1"/>
  <c r="OX14" i="2"/>
  <c r="UX15" i="2"/>
  <c r="AGX15" i="2" s="1"/>
  <c r="NE14" i="2"/>
  <c r="TE15" i="2"/>
  <c r="AFE15" i="2" s="1"/>
  <c r="NO13" i="2"/>
  <c r="TO14" i="2"/>
  <c r="AFO14" i="2" s="1"/>
  <c r="OD14" i="2"/>
  <c r="UD15" i="2"/>
  <c r="AGD15" i="2" s="1"/>
  <c r="LS14" i="2"/>
  <c r="RS15" i="2"/>
  <c r="ADS15" i="2" s="1"/>
  <c r="PZ12" i="2"/>
  <c r="VZ13" i="2"/>
  <c r="AHZ13" i="2" s="1"/>
  <c r="DZ13" i="4" s="1"/>
  <c r="QW13" i="2"/>
  <c r="WW14" i="2"/>
  <c r="AIW14" i="2" s="1"/>
  <c r="QB13" i="2"/>
  <c r="WB14" i="2"/>
  <c r="AIB14" i="2" s="1"/>
  <c r="MO14" i="2"/>
  <c r="SO15" i="2"/>
  <c r="AEO15" i="2" s="1"/>
  <c r="WX14" i="2"/>
  <c r="AIX14" i="2" s="1"/>
  <c r="QX13" i="2"/>
  <c r="QM13" i="2"/>
  <c r="WM14" i="2"/>
  <c r="AIM14" i="2" s="1"/>
  <c r="LQ13" i="2"/>
  <c r="RQ14" i="2"/>
  <c r="ADQ14" i="2" s="1"/>
  <c r="MN14" i="2"/>
  <c r="SN15" i="2"/>
  <c r="AEN15" i="2" s="1"/>
  <c r="PG13" i="2"/>
  <c r="VG14" i="2"/>
  <c r="AHG14" i="2" s="1"/>
  <c r="MZ13" i="2"/>
  <c r="SZ14" i="2"/>
  <c r="AEZ14" i="2" s="1"/>
  <c r="SY15" i="2"/>
  <c r="AEY15" i="2" s="1"/>
  <c r="MY14" i="2"/>
  <c r="OK14" i="2"/>
  <c r="UK15" i="2"/>
  <c r="AGK15" i="2" s="1"/>
  <c r="NX14" i="2"/>
  <c r="TX15" i="2"/>
  <c r="AFX15" i="2" s="1"/>
  <c r="PD14" i="2"/>
  <c r="VD15" i="2"/>
  <c r="AHD15" i="2" s="1"/>
  <c r="WU14" i="2"/>
  <c r="AIU14" i="2" s="1"/>
  <c r="QU13" i="2"/>
  <c r="VP15" i="2"/>
  <c r="AHP15" i="2" s="1"/>
  <c r="PP14" i="2"/>
  <c r="VW15" i="2"/>
  <c r="AHW15" i="2" s="1"/>
  <c r="PW14" i="2"/>
  <c r="SC15" i="2"/>
  <c r="AEC15" i="2" s="1"/>
  <c r="MC14" i="2"/>
  <c r="LJ12" i="2"/>
  <c r="RJ13" i="2"/>
  <c r="ADJ13" i="2" s="1"/>
  <c r="J13" i="4" s="1"/>
  <c r="ML14" i="2"/>
  <c r="SL15" i="2"/>
  <c r="AEL15" i="2" s="1"/>
  <c r="OQ14" i="2"/>
  <c r="UQ15" i="2"/>
  <c r="AGQ15" i="2" s="1"/>
  <c r="TK15" i="2"/>
  <c r="AFK15" i="2" s="1"/>
  <c r="NK14" i="2"/>
  <c r="TC14" i="2"/>
  <c r="AFC14" i="2" s="1"/>
  <c r="NC13" i="2"/>
  <c r="QJ14" i="2"/>
  <c r="WJ15" i="2"/>
  <c r="AIJ15" i="2" s="1"/>
  <c r="VO15" i="2"/>
  <c r="AHO15" i="2" s="1"/>
  <c r="PO14" i="2"/>
  <c r="MH12" i="2"/>
  <c r="SH13" i="2"/>
  <c r="AEH13" i="2" s="1"/>
  <c r="AH13" i="4" s="1"/>
  <c r="NB14" i="2"/>
  <c r="TB15" i="2"/>
  <c r="AFB15" i="2" s="1"/>
  <c r="SE15" i="2"/>
  <c r="AEE15" i="2" s="1"/>
  <c r="ME14" i="2"/>
  <c r="ND14" i="2"/>
  <c r="TD15" i="2"/>
  <c r="AFD15" i="2" s="1"/>
  <c r="VA15" i="2"/>
  <c r="AHA15" i="2" s="1"/>
  <c r="PA14" i="2"/>
  <c r="RW14" i="2"/>
  <c r="ADW14" i="2" s="1"/>
  <c r="LW13" i="2"/>
  <c r="QN13" i="2"/>
  <c r="WN14" i="2"/>
  <c r="AIN14" i="2" s="1"/>
  <c r="BF38" i="8"/>
  <c r="FO78" i="11" s="1"/>
  <c r="BF43" i="8"/>
  <c r="FO97" i="11" s="1"/>
  <c r="BF42" i="8"/>
  <c r="MW13" i="2"/>
  <c r="SW14" i="2"/>
  <c r="AEW14" i="2" s="1"/>
  <c r="PX14" i="2"/>
  <c r="VX15" i="2"/>
  <c r="AHX15" i="2" s="1"/>
  <c r="QD14" i="2"/>
  <c r="WD15" i="2"/>
  <c r="AID15" i="2" s="1"/>
  <c r="OA13" i="2"/>
  <c r="UA14" i="2"/>
  <c r="AGA14" i="2" s="1"/>
  <c r="VT15" i="2"/>
  <c r="AHT15" i="2" s="1"/>
  <c r="PT14" i="2"/>
  <c r="SA15" i="2"/>
  <c r="AEA15" i="2" s="1"/>
  <c r="MA14" i="2"/>
  <c r="TG15" i="2"/>
  <c r="AFG15" i="2" s="1"/>
  <c r="NG14" i="2"/>
  <c r="PQ14" i="2"/>
  <c r="VQ15" i="2"/>
  <c r="AHQ15" i="2" s="1"/>
  <c r="PF14" i="2"/>
  <c r="VF15" i="2"/>
  <c r="AHF15" i="2" s="1"/>
  <c r="QY13" i="2"/>
  <c r="WY14" i="2"/>
  <c r="AIY14" i="2" s="1"/>
  <c r="OS12" i="2"/>
  <c r="US13" i="2"/>
  <c r="AGS13" i="2" s="1"/>
  <c r="UN15" i="2"/>
  <c r="AGN15" i="2" s="1"/>
  <c r="ON14" i="2"/>
  <c r="OM13" i="2"/>
  <c r="UM14" i="2"/>
  <c r="AGM14" i="2" s="1"/>
  <c r="QA14" i="2"/>
  <c r="WA15" i="2"/>
  <c r="AIA15" i="2" s="1"/>
  <c r="SQ15" i="2"/>
  <c r="AEQ15" i="2" s="1"/>
  <c r="MQ14" i="2"/>
  <c r="NF13" i="2"/>
  <c r="TF14" i="2"/>
  <c r="AFF14" i="2" s="1"/>
  <c r="QI14" i="2"/>
  <c r="WI15" i="2"/>
  <c r="AII15" i="2" s="1"/>
  <c r="LH14" i="2"/>
  <c r="RH15" i="2"/>
  <c r="ADH15" i="2" s="1"/>
  <c r="QV14" i="2"/>
  <c r="WV15" i="2"/>
  <c r="AIV15" i="2" s="1"/>
  <c r="PN14" i="2"/>
  <c r="VN15" i="2"/>
  <c r="AHN15" i="2" s="1"/>
  <c r="SK15" i="2"/>
  <c r="AEK15" i="2" s="1"/>
  <c r="MK14" i="2"/>
  <c r="LO13" i="2"/>
  <c r="RO14" i="2"/>
  <c r="ADO14" i="2" s="1"/>
  <c r="NR14" i="2"/>
  <c r="TR15" i="2"/>
  <c r="AFR15" i="2" s="1"/>
  <c r="PM14" i="2"/>
  <c r="VM15" i="2"/>
  <c r="AHM15" i="2" s="1"/>
  <c r="MR14" i="2"/>
  <c r="SR15" i="2"/>
  <c r="AER15" i="2" s="1"/>
  <c r="RY15" i="2"/>
  <c r="ADY15" i="2" s="1"/>
  <c r="LY14" i="2"/>
  <c r="VC14" i="2"/>
  <c r="AHC14" i="2" s="1"/>
  <c r="PC13" i="2"/>
  <c r="RM15" i="2"/>
  <c r="ADM15" i="2" s="1"/>
  <c r="LM14" i="2"/>
  <c r="TQ15" i="2"/>
  <c r="AFQ15" i="2" s="1"/>
  <c r="NQ14" i="2"/>
  <c r="BN38" i="8"/>
  <c r="BN42" i="8"/>
  <c r="BN43" i="8"/>
  <c r="UH16" i="2"/>
  <c r="AGH16" i="2" s="1"/>
  <c r="OH15" i="2"/>
  <c r="LV14" i="2"/>
  <c r="RV15" i="2"/>
  <c r="ADV15" i="2" s="1"/>
  <c r="VJ12" i="2"/>
  <c r="AHJ12" i="2" s="1"/>
  <c r="DJ12" i="4" s="1"/>
  <c r="DJ40" i="4" s="1"/>
  <c r="ES97" i="11" s="1"/>
  <c r="PJ11" i="2"/>
  <c r="LN14" i="2"/>
  <c r="RN15" i="2"/>
  <c r="ADN15" i="2" s="1"/>
  <c r="MS14" i="2"/>
  <c r="SS15" i="2"/>
  <c r="AES15" i="2" s="1"/>
  <c r="QL14" i="2"/>
  <c r="WL15" i="2"/>
  <c r="AIL15" i="2" s="1"/>
  <c r="PE14" i="2"/>
  <c r="VE15" i="2"/>
  <c r="AHE15" i="2" s="1"/>
  <c r="QH14" i="2"/>
  <c r="WH15" i="2"/>
  <c r="AIH15" i="2" s="1"/>
  <c r="OO14" i="2"/>
  <c r="UO15" i="2"/>
  <c r="AGO15" i="2" s="1"/>
  <c r="LB13" i="2"/>
  <c r="RB14" i="2"/>
  <c r="UI15" i="2"/>
  <c r="AGI15" i="2" s="1"/>
  <c r="OI14" i="2"/>
  <c r="BT38" i="8"/>
  <c r="BT43" i="8"/>
  <c r="OL13" i="2"/>
  <c r="UL14" i="2"/>
  <c r="AGL14" i="2" s="1"/>
  <c r="QP14" i="2"/>
  <c r="WP15" i="2"/>
  <c r="AIP15" i="2" s="1"/>
  <c r="UC13" i="2"/>
  <c r="AGC13" i="2" s="1"/>
  <c r="OC12" i="2"/>
  <c r="OZ14" i="2"/>
  <c r="UZ15" i="2"/>
  <c r="AGZ15" i="2" s="1"/>
  <c r="MX13" i="2"/>
  <c r="SX14" i="2"/>
  <c r="AEX14" i="2" s="1"/>
  <c r="TW15" i="2"/>
  <c r="AFW15" i="2" s="1"/>
  <c r="NW14" i="2"/>
  <c r="WC13" i="2"/>
  <c r="AIC13" i="2" s="1"/>
  <c r="QC12" i="2"/>
  <c r="OR14" i="2"/>
  <c r="UR15" i="2"/>
  <c r="AGR15" i="2" s="1"/>
  <c r="DV12" i="6"/>
  <c r="CH11" i="6"/>
  <c r="QQ14" i="2"/>
  <c r="WQ15" i="2"/>
  <c r="AIQ15" i="2" s="1"/>
  <c r="LL14" i="2"/>
  <c r="RL15" i="2"/>
  <c r="ADL15" i="2" s="1"/>
  <c r="OB13" i="2"/>
  <c r="UB14" i="2"/>
  <c r="AGB14" i="2" s="1"/>
  <c r="RK15" i="2"/>
  <c r="ADK15" i="2" s="1"/>
  <c r="LK14" i="2"/>
  <c r="MD13" i="2"/>
  <c r="SD14" i="2"/>
  <c r="AED14" i="2" s="1"/>
  <c r="PB12" i="2"/>
  <c r="VB13" i="2"/>
  <c r="AHB13" i="2" s="1"/>
  <c r="DB13" i="4" s="1"/>
  <c r="OV13" i="2"/>
  <c r="UV14" i="2"/>
  <c r="AGV14" i="2" s="1"/>
  <c r="SB15" i="2"/>
  <c r="AEB15" i="2" s="1"/>
  <c r="MB14" i="2"/>
  <c r="NP13" i="2"/>
  <c r="TP14" i="2"/>
  <c r="AFP14" i="2" s="1"/>
  <c r="MJ13" i="2"/>
  <c r="SJ14" i="2"/>
  <c r="AEJ14" i="2" s="1"/>
  <c r="MI13" i="2"/>
  <c r="SI14" i="2"/>
  <c r="AEI14" i="2" s="1"/>
  <c r="TH15" i="2"/>
  <c r="AFH15" i="2" s="1"/>
  <c r="NH14" i="2"/>
  <c r="LR14" i="2"/>
  <c r="RR15" i="2"/>
  <c r="ADR15" i="2" s="1"/>
  <c r="OU13" i="2"/>
  <c r="UU14" i="2"/>
  <c r="AGU14" i="2" s="1"/>
  <c r="VS14" i="2"/>
  <c r="AHS14" i="2" s="1"/>
  <c r="PS13" i="2"/>
  <c r="MT14" i="2"/>
  <c r="ST15" i="2"/>
  <c r="AET15" i="2" s="1"/>
  <c r="TY15" i="2"/>
  <c r="AFY15" i="2" s="1"/>
  <c r="NY14" i="2"/>
  <c r="QE13" i="2"/>
  <c r="WE14" i="2"/>
  <c r="AIE14" i="2" s="1"/>
  <c r="TI15" i="2"/>
  <c r="AFI15" i="2" s="1"/>
  <c r="NI14" i="2"/>
  <c r="SU13" i="2"/>
  <c r="AEU13" i="2" s="1"/>
  <c r="MU12" i="2"/>
  <c r="LP13" i="2"/>
  <c r="RP14" i="2"/>
  <c r="ADP14" i="2" s="1"/>
  <c r="CC43" i="8"/>
  <c r="GH97" i="11" s="1"/>
  <c r="MP12" i="2"/>
  <c r="SP13" i="2"/>
  <c r="AEP13" i="2" s="1"/>
  <c r="AP13" i="4" s="1"/>
  <c r="OG15" i="2"/>
  <c r="UG16" i="2"/>
  <c r="AGG16" i="2" s="1"/>
  <c r="MG14" i="2"/>
  <c r="SG15" i="2"/>
  <c r="AEG15" i="2" s="1"/>
  <c r="PY14" i="2"/>
  <c r="VY15" i="2"/>
  <c r="AHY15" i="2" s="1"/>
  <c r="PL13" i="2"/>
  <c r="VL14" i="2"/>
  <c r="AHL14" i="2" s="1"/>
  <c r="BJ43" i="8"/>
  <c r="FS97" i="11" s="1"/>
  <c r="RT14" i="2"/>
  <c r="ADT14" i="2" s="1"/>
  <c r="LT13" i="2"/>
  <c r="TV14" i="2"/>
  <c r="AFV14" i="2" s="1"/>
  <c r="NV13" i="2"/>
  <c r="QT14" i="2"/>
  <c r="WT15" i="2"/>
  <c r="AIT15" i="2" s="1"/>
  <c r="UW15" i="2"/>
  <c r="AGW15" i="2" s="1"/>
  <c r="OW14" i="2"/>
  <c r="RE15" i="2"/>
  <c r="ADE15" i="2" s="1"/>
  <c r="LE14" i="2"/>
  <c r="NN14" i="2"/>
  <c r="TN15" i="2"/>
  <c r="AFN15" i="2" s="1"/>
  <c r="BN15" i="4" s="1"/>
  <c r="NS13" i="2"/>
  <c r="TS14" i="2"/>
  <c r="AFS14" i="2" s="1"/>
  <c r="VU15" i="2"/>
  <c r="AHU15" i="2" s="1"/>
  <c r="PU14" i="2"/>
  <c r="LX14" i="2"/>
  <c r="RX15" i="2"/>
  <c r="ADX15" i="2" s="1"/>
  <c r="NZ14" i="2"/>
  <c r="TZ15" i="2"/>
  <c r="AFZ15" i="2" s="1"/>
  <c r="WZ14" i="2"/>
  <c r="AIZ14" i="2" s="1"/>
  <c r="QZ13" i="2"/>
  <c r="NM14" i="2"/>
  <c r="TM15" i="2"/>
  <c r="AFM15" i="2" s="1"/>
  <c r="UF14" i="2"/>
  <c r="AGF14" i="2" s="1"/>
  <c r="OF13" i="2"/>
  <c r="MM13" i="2"/>
  <c r="SM14" i="2"/>
  <c r="AEM14" i="2" s="1"/>
  <c r="OY13" i="2"/>
  <c r="UY14" i="2"/>
  <c r="AGY14" i="2" s="1"/>
  <c r="MV13" i="2"/>
  <c r="SV14" i="2"/>
  <c r="AEV14" i="2" s="1"/>
  <c r="PH13" i="2"/>
  <c r="VH14" i="2"/>
  <c r="AHH14" i="2" s="1"/>
  <c r="OT12" i="2"/>
  <c r="UT13" i="2"/>
  <c r="AGT13" i="2" s="1"/>
  <c r="CT13" i="4" s="1"/>
  <c r="UJ15" i="2"/>
  <c r="AGJ15" i="2" s="1"/>
  <c r="OJ14" i="2"/>
  <c r="LF14" i="2"/>
  <c r="RF15" i="2"/>
  <c r="ADF15" i="2" s="1"/>
  <c r="BF44" i="8"/>
  <c r="FO98" i="11" s="1"/>
  <c r="NL14" i="2"/>
  <c r="TL15" i="2"/>
  <c r="AFL15" i="2" s="1"/>
  <c r="LI14" i="2"/>
  <c r="RI15" i="2"/>
  <c r="ADI15" i="2" s="1"/>
  <c r="RD14" i="2"/>
  <c r="ADD14" i="2" s="1"/>
  <c r="LD13" i="2"/>
  <c r="QO13" i="2"/>
  <c r="WO14" i="2"/>
  <c r="AIO14" i="2" s="1"/>
  <c r="MF14" i="2"/>
  <c r="SF15" i="2"/>
  <c r="AEF15" i="2" s="1"/>
  <c r="NA14" i="2"/>
  <c r="TA15" i="2"/>
  <c r="AFA15" i="2" s="1"/>
  <c r="OP13" i="2"/>
  <c r="UP14" i="2"/>
  <c r="AGP14" i="2" s="1"/>
  <c r="LZ14" i="2"/>
  <c r="RZ15" i="2"/>
  <c r="ADZ15" i="2" s="1"/>
  <c r="LU14" i="2"/>
  <c r="RU15" i="2"/>
  <c r="ADU15" i="2" s="1"/>
  <c r="QG14" i="2"/>
  <c r="WG15" i="2"/>
  <c r="AIG15" i="2" s="1"/>
  <c r="UE15" i="2"/>
  <c r="AGE15" i="2" s="1"/>
  <c r="OE14" i="2"/>
  <c r="NJ13" i="2"/>
  <c r="TJ14" i="2"/>
  <c r="AFJ14" i="2" s="1"/>
  <c r="NT14" i="2"/>
  <c r="TT15" i="2"/>
  <c r="AFT15" i="2" s="1"/>
  <c r="QS14" i="2"/>
  <c r="WS15" i="2"/>
  <c r="AIS15" i="2" s="1"/>
  <c r="PI12" i="2"/>
  <c r="VI13" i="2"/>
  <c r="AHI13" i="2" s="1"/>
  <c r="DI13" i="4" s="1"/>
  <c r="VK15" i="2"/>
  <c r="AHK15" i="2" s="1"/>
  <c r="PK14" i="2"/>
  <c r="QR13" i="2"/>
  <c r="WR14" i="2"/>
  <c r="AIR14" i="2" s="1"/>
  <c r="PV13" i="2"/>
  <c r="VV14" i="2"/>
  <c r="AHV14" i="2" s="1"/>
  <c r="WK15" i="2"/>
  <c r="AIK15" i="2" s="1"/>
  <c r="QK14" i="2"/>
  <c r="ID46" i="4"/>
  <c r="HO46" i="4"/>
  <c r="JK45" i="4"/>
  <c r="JK46" i="4"/>
  <c r="ID38" i="4"/>
  <c r="JK38" i="4"/>
  <c r="ES78" i="11" s="1"/>
  <c r="BJ38" i="8"/>
  <c r="FS78" i="11" s="1"/>
  <c r="DC12" i="6"/>
  <c r="EQ13" i="6"/>
  <c r="CJ11" i="6"/>
  <c r="DX12" i="6"/>
  <c r="CN11" i="6"/>
  <c r="EB12" i="6"/>
  <c r="DL11" i="6"/>
  <c r="EZ12" i="6"/>
  <c r="EX12" i="6"/>
  <c r="DJ11" i="6"/>
  <c r="DM12" i="6"/>
  <c r="FA13" i="6"/>
  <c r="CE12" i="6"/>
  <c r="DS13" i="6"/>
  <c r="FD12" i="6"/>
  <c r="DP11" i="6"/>
  <c r="CP9" i="6"/>
  <c r="ED10" i="6"/>
  <c r="CZ11" i="6"/>
  <c r="EN12" i="6"/>
  <c r="CW12" i="6"/>
  <c r="EK13" i="6"/>
  <c r="CV11" i="6"/>
  <c r="EJ12" i="6"/>
  <c r="CK12" i="6"/>
  <c r="DY13" i="6"/>
  <c r="DZ12" i="6"/>
  <c r="CL11" i="6"/>
  <c r="HX12" i="6"/>
  <c r="AD12" i="8" s="1"/>
  <c r="HY13" i="6"/>
  <c r="AE13" i="8" s="1"/>
  <c r="DN11" i="6"/>
  <c r="FB12" i="6"/>
  <c r="EF12" i="6"/>
  <c r="CR11" i="6"/>
  <c r="EU11" i="6"/>
  <c r="DG10" i="6"/>
  <c r="EV12" i="6"/>
  <c r="DH11" i="6"/>
  <c r="CF11" i="6"/>
  <c r="DT12" i="6"/>
  <c r="FC11" i="6"/>
  <c r="DO10" i="6"/>
  <c r="DI12" i="6"/>
  <c r="EW13" i="6"/>
  <c r="CY10" i="6"/>
  <c r="EM11" i="6"/>
  <c r="DE12" i="6"/>
  <c r="ES13" i="6"/>
  <c r="CI10" i="6"/>
  <c r="DW11" i="6"/>
  <c r="CU12" i="6"/>
  <c r="EI13" i="6"/>
  <c r="DD11" i="6"/>
  <c r="ER12" i="6"/>
  <c r="CQ10" i="6"/>
  <c r="EE11" i="6"/>
  <c r="DK12" i="6"/>
  <c r="EY13" i="6"/>
  <c r="DF9" i="6"/>
  <c r="ET10" i="6"/>
  <c r="CM12" i="6"/>
  <c r="EA13" i="6"/>
  <c r="CG11" i="6"/>
  <c r="DU12" i="6"/>
  <c r="CO11" i="6"/>
  <c r="EC12" i="6"/>
  <c r="CS12" i="6"/>
  <c r="EG13" i="6"/>
  <c r="AU14" i="4"/>
  <c r="B15" i="4"/>
  <c r="XB14" i="2"/>
  <c r="ADB36" i="2"/>
  <c r="B36" i="4" s="1"/>
  <c r="ADB35" i="2"/>
  <c r="B35" i="4" s="1"/>
  <c r="B34" i="4"/>
  <c r="B33" i="4"/>
  <c r="B32" i="4"/>
  <c r="B31" i="4"/>
  <c r="B30" i="4"/>
  <c r="B29" i="4"/>
  <c r="B28" i="4"/>
  <c r="B27" i="4"/>
  <c r="B26" i="4"/>
  <c r="B25" i="4"/>
  <c r="B24" i="4"/>
  <c r="B23" i="4"/>
  <c r="B22" i="4"/>
  <c r="B21" i="4"/>
  <c r="B20" i="4"/>
  <c r="B19" i="4"/>
  <c r="B18" i="4"/>
  <c r="B17" i="4"/>
  <c r="EC14" i="4"/>
  <c r="CS14" i="4"/>
  <c r="AU15" i="4"/>
  <c r="CH16" i="4"/>
  <c r="B16" i="4"/>
  <c r="EC15" i="4"/>
  <c r="EZ16" i="4"/>
  <c r="DV16" i="4"/>
  <c r="CG16" i="4"/>
  <c r="EG17" i="4"/>
  <c r="EW16" i="4"/>
  <c r="CS15" i="4"/>
  <c r="CC14" i="4"/>
  <c r="AHB36" i="2"/>
  <c r="DB36" i="4" s="1"/>
  <c r="AHB35" i="2"/>
  <c r="DB35" i="4" s="1"/>
  <c r="DB14" i="4"/>
  <c r="DB34" i="4"/>
  <c r="DB33" i="4"/>
  <c r="DB32" i="4"/>
  <c r="DB31" i="4"/>
  <c r="DB30" i="4"/>
  <c r="DB29" i="4"/>
  <c r="DB28" i="4"/>
  <c r="DB27" i="4"/>
  <c r="DB26" i="4"/>
  <c r="DB25" i="4"/>
  <c r="DB24" i="4"/>
  <c r="DB23" i="4"/>
  <c r="DB22" i="4"/>
  <c r="DB21" i="4"/>
  <c r="DB20" i="4"/>
  <c r="DB19" i="4"/>
  <c r="DB18" i="4"/>
  <c r="DB17" i="4"/>
  <c r="DB16" i="4"/>
  <c r="AP34" i="4"/>
  <c r="AEP36" i="2"/>
  <c r="AP36" i="4" s="1"/>
  <c r="AEP35" i="2"/>
  <c r="AP35" i="4" s="1"/>
  <c r="AP33" i="4"/>
  <c r="AP32" i="4"/>
  <c r="AP31" i="4"/>
  <c r="AP30" i="4"/>
  <c r="AP29" i="4"/>
  <c r="AP28" i="4"/>
  <c r="AP27" i="4"/>
  <c r="AP26" i="4"/>
  <c r="AP25" i="4"/>
  <c r="AP24" i="4"/>
  <c r="AP23" i="4"/>
  <c r="AP22" i="4"/>
  <c r="AP21" i="4"/>
  <c r="AP20" i="4"/>
  <c r="AP19" i="4"/>
  <c r="AP18" i="4"/>
  <c r="AP17" i="4"/>
  <c r="AP16" i="4"/>
  <c r="J14" i="4"/>
  <c r="ADJ35" i="2"/>
  <c r="J35" i="4" s="1"/>
  <c r="ADJ36" i="2"/>
  <c r="J36" i="4" s="1"/>
  <c r="J34" i="4"/>
  <c r="J33" i="4"/>
  <c r="J32" i="4"/>
  <c r="J31" i="4"/>
  <c r="J30" i="4"/>
  <c r="J29" i="4"/>
  <c r="J28" i="4"/>
  <c r="J27" i="4"/>
  <c r="J26" i="4"/>
  <c r="J25" i="4"/>
  <c r="J24" i="4"/>
  <c r="J23" i="4"/>
  <c r="J22" i="4"/>
  <c r="J21" i="4"/>
  <c r="J20" i="4"/>
  <c r="J19" i="4"/>
  <c r="J18" i="4"/>
  <c r="J17" i="4"/>
  <c r="J16" i="4"/>
  <c r="AHZ35" i="2"/>
  <c r="DZ35" i="4" s="1"/>
  <c r="DZ34" i="4"/>
  <c r="AHZ36" i="2"/>
  <c r="DZ36" i="4" s="1"/>
  <c r="DZ33" i="4"/>
  <c r="DZ32" i="4"/>
  <c r="DZ31" i="4"/>
  <c r="DZ30" i="4"/>
  <c r="DZ29" i="4"/>
  <c r="DZ28" i="4"/>
  <c r="DZ27" i="4"/>
  <c r="DZ26" i="4"/>
  <c r="DZ25" i="4"/>
  <c r="DZ24" i="4"/>
  <c r="DZ23" i="4"/>
  <c r="DZ22" i="4"/>
  <c r="DZ21" i="4"/>
  <c r="DZ20" i="4"/>
  <c r="DZ19" i="4"/>
  <c r="DZ18" i="4"/>
  <c r="DZ17" i="4"/>
  <c r="DZ16" i="4"/>
  <c r="AH34" i="4"/>
  <c r="AEH36" i="2"/>
  <c r="AH36" i="4" s="1"/>
  <c r="AEH35" i="2"/>
  <c r="AH35" i="4" s="1"/>
  <c r="AH33" i="4"/>
  <c r="AH32" i="4"/>
  <c r="AH31" i="4"/>
  <c r="AH30" i="4"/>
  <c r="AH29" i="4"/>
  <c r="AH28" i="4"/>
  <c r="AH27" i="4"/>
  <c r="AH26" i="4"/>
  <c r="AH25" i="4"/>
  <c r="AH24" i="4"/>
  <c r="AH23" i="4"/>
  <c r="AH22" i="4"/>
  <c r="AH21" i="4"/>
  <c r="AH20" i="4"/>
  <c r="AH19" i="4"/>
  <c r="AH18" i="4"/>
  <c r="AH17" i="4"/>
  <c r="AH16" i="4"/>
  <c r="CT34" i="4"/>
  <c r="CT14" i="4"/>
  <c r="AGT36" i="2"/>
  <c r="CT36" i="4" s="1"/>
  <c r="AGT35" i="2"/>
  <c r="CT35" i="4" s="1"/>
  <c r="CT33" i="4"/>
  <c r="CT32" i="4"/>
  <c r="CT31" i="4"/>
  <c r="CT30" i="4"/>
  <c r="CT29" i="4"/>
  <c r="CT28" i="4"/>
  <c r="CT27" i="4"/>
  <c r="CT26" i="4"/>
  <c r="CT25" i="4"/>
  <c r="CT24" i="4"/>
  <c r="CT23" i="4"/>
  <c r="CT22" i="4"/>
  <c r="CT21" i="4"/>
  <c r="CT20" i="4"/>
  <c r="CT19" i="4"/>
  <c r="CT18" i="4"/>
  <c r="CT17" i="4"/>
  <c r="CT16" i="4"/>
  <c r="AHI36" i="2"/>
  <c r="DI36" i="4" s="1"/>
  <c r="DI34" i="4"/>
  <c r="AHI35" i="2"/>
  <c r="DI35" i="4" s="1"/>
  <c r="DI14" i="4"/>
  <c r="DI33" i="4"/>
  <c r="DI32" i="4"/>
  <c r="DI31" i="4"/>
  <c r="DI30" i="4"/>
  <c r="DI29" i="4"/>
  <c r="DI28" i="4"/>
  <c r="DI27" i="4"/>
  <c r="DI26" i="4"/>
  <c r="DI25" i="4"/>
  <c r="DI24" i="4"/>
  <c r="DI23" i="4"/>
  <c r="DI22" i="4"/>
  <c r="DI21" i="4"/>
  <c r="DI20" i="4"/>
  <c r="DI19" i="4"/>
  <c r="DI18" i="4"/>
  <c r="DI17" i="4"/>
  <c r="DI16" i="4"/>
  <c r="CC15" i="4"/>
  <c r="DB15" i="4"/>
  <c r="AP15" i="4"/>
  <c r="J15" i="4"/>
  <c r="AP14" i="4"/>
  <c r="DZ15" i="4"/>
  <c r="DZ14" i="4"/>
  <c r="AH15" i="4"/>
  <c r="CT15" i="4"/>
  <c r="AH14" i="4"/>
  <c r="DI15" i="4"/>
  <c r="AH41" i="4" l="1"/>
  <c r="DU98" i="11" s="1"/>
  <c r="CT41" i="4"/>
  <c r="J41" i="4"/>
  <c r="AP41" i="4"/>
  <c r="DI41" i="4"/>
  <c r="ER98" i="11" s="1"/>
  <c r="DB41" i="4"/>
  <c r="EM98" i="11" s="1"/>
  <c r="DZ41" i="4"/>
  <c r="DJ39" i="4"/>
  <c r="ES96" i="11" s="1"/>
  <c r="ADB14" i="2"/>
  <c r="B14" i="4" s="1"/>
  <c r="MI12" i="2"/>
  <c r="SI13" i="2"/>
  <c r="AEI13" i="2" s="1"/>
  <c r="AI13" i="4" s="1"/>
  <c r="UR14" i="2"/>
  <c r="AGR14" i="2" s="1"/>
  <c r="OR13" i="2"/>
  <c r="OX13" i="2"/>
  <c r="UX14" i="2"/>
  <c r="AGX14" i="2" s="1"/>
  <c r="OY12" i="2"/>
  <c r="UY13" i="2"/>
  <c r="AGY13" i="2" s="1"/>
  <c r="CY13" i="4" s="1"/>
  <c r="TS13" i="2"/>
  <c r="AFS13" i="2" s="1"/>
  <c r="BS13" i="4" s="1"/>
  <c r="NS12" i="2"/>
  <c r="WT14" i="2"/>
  <c r="AIT14" i="2" s="1"/>
  <c r="QT13" i="2"/>
  <c r="QC11" i="2"/>
  <c r="WC12" i="2"/>
  <c r="AIC12" i="2" s="1"/>
  <c r="OC11" i="2"/>
  <c r="UC12" i="2"/>
  <c r="AGC12" i="2" s="1"/>
  <c r="UI14" i="2"/>
  <c r="AGI14" i="2" s="1"/>
  <c r="OI13" i="2"/>
  <c r="PJ10" i="2"/>
  <c r="VJ11" i="2"/>
  <c r="AHJ11" i="2" s="1"/>
  <c r="LO12" i="2"/>
  <c r="RO13" i="2"/>
  <c r="ADO13" i="2" s="1"/>
  <c r="LH13" i="2"/>
  <c r="RH14" i="2"/>
  <c r="ADH14" i="2" s="1"/>
  <c r="QA13" i="2"/>
  <c r="WA14" i="2"/>
  <c r="AIA14" i="2" s="1"/>
  <c r="QY12" i="2"/>
  <c r="WY13" i="2"/>
  <c r="AIY13" i="2" s="1"/>
  <c r="VX14" i="2"/>
  <c r="AHX14" i="2" s="1"/>
  <c r="PX13" i="2"/>
  <c r="RW13" i="2"/>
  <c r="ADW13" i="2" s="1"/>
  <c r="W13" i="4" s="1"/>
  <c r="LW12" i="2"/>
  <c r="NC12" i="2"/>
  <c r="TC13" i="2"/>
  <c r="AFC13" i="2" s="1"/>
  <c r="BC13" i="4" s="1"/>
  <c r="WU13" i="2"/>
  <c r="AIU13" i="2" s="1"/>
  <c r="QU12" i="2"/>
  <c r="SY14" i="2"/>
  <c r="AEY14" i="2" s="1"/>
  <c r="MY13" i="2"/>
  <c r="PI11" i="2"/>
  <c r="VI12" i="2"/>
  <c r="AHI12" i="2" s="1"/>
  <c r="DI12" i="4" s="1"/>
  <c r="OJ13" i="2"/>
  <c r="UJ14" i="2"/>
  <c r="AGJ14" i="2" s="1"/>
  <c r="MP11" i="2"/>
  <c r="SP12" i="2"/>
  <c r="AEP12" i="2" s="1"/>
  <c r="AP12" i="4" s="1"/>
  <c r="UB13" i="2"/>
  <c r="AGB13" i="2" s="1"/>
  <c r="CB13" i="4" s="1"/>
  <c r="OB12" i="2"/>
  <c r="QN12" i="2"/>
  <c r="WN13" i="2"/>
  <c r="AIN13" i="2" s="1"/>
  <c r="QJ13" i="2"/>
  <c r="WJ14" i="2"/>
  <c r="AIJ14" i="2" s="1"/>
  <c r="RS14" i="2"/>
  <c r="ADS14" i="2" s="1"/>
  <c r="LS13" i="2"/>
  <c r="PV12" i="2"/>
  <c r="VV13" i="2"/>
  <c r="AHV13" i="2" s="1"/>
  <c r="PB11" i="2"/>
  <c r="VB12" i="2"/>
  <c r="AHB12" i="2" s="1"/>
  <c r="DB12" i="4" s="1"/>
  <c r="TB14" i="2"/>
  <c r="AFB14" i="2" s="1"/>
  <c r="NB13" i="2"/>
  <c r="RJ12" i="2"/>
  <c r="ADJ12" i="2" s="1"/>
  <c r="J12" i="4" s="1"/>
  <c r="LJ11" i="2"/>
  <c r="OD13" i="2"/>
  <c r="UD14" i="2"/>
  <c r="AGD14" i="2" s="1"/>
  <c r="MM12" i="2"/>
  <c r="SM13" i="2"/>
  <c r="AEM13" i="2" s="1"/>
  <c r="AM13" i="4" s="1"/>
  <c r="NW13" i="2"/>
  <c r="TW14" i="2"/>
  <c r="AFW14" i="2" s="1"/>
  <c r="MR13" i="2"/>
  <c r="SR14" i="2"/>
  <c r="AER14" i="2" s="1"/>
  <c r="WI14" i="2"/>
  <c r="AII14" i="2" s="1"/>
  <c r="QI13" i="2"/>
  <c r="UM13" i="2"/>
  <c r="AGM13" i="2" s="1"/>
  <c r="CM13" i="4" s="1"/>
  <c r="OM12" i="2"/>
  <c r="VF14" i="2"/>
  <c r="AHF14" i="2" s="1"/>
  <c r="PF13" i="2"/>
  <c r="SW13" i="2"/>
  <c r="AEW13" i="2" s="1"/>
  <c r="AW13" i="4" s="1"/>
  <c r="MW12" i="2"/>
  <c r="PA13" i="2"/>
  <c r="VA14" i="2"/>
  <c r="AHA14" i="2" s="1"/>
  <c r="NK13" i="2"/>
  <c r="TK14" i="2"/>
  <c r="AFK14" i="2" s="1"/>
  <c r="MC13" i="2"/>
  <c r="SC14" i="2"/>
  <c r="AEC14" i="2" s="1"/>
  <c r="QR12" i="2"/>
  <c r="WR13" i="2"/>
  <c r="AIR13" i="2" s="1"/>
  <c r="ER13" i="4" s="1"/>
  <c r="NT13" i="2"/>
  <c r="TT14" i="2"/>
  <c r="AFT14" i="2" s="1"/>
  <c r="LU13" i="2"/>
  <c r="RU14" i="2"/>
  <c r="ADU14" i="2" s="1"/>
  <c r="SF14" i="2"/>
  <c r="AEF14" i="2" s="1"/>
  <c r="MF13" i="2"/>
  <c r="TL14" i="2"/>
  <c r="AFL14" i="2" s="1"/>
  <c r="NL13" i="2"/>
  <c r="OF12" i="2"/>
  <c r="UF13" i="2"/>
  <c r="AGF13" i="2" s="1"/>
  <c r="RE14" i="2"/>
  <c r="ADE14" i="2" s="1"/>
  <c r="LE13" i="2"/>
  <c r="LT12" i="2"/>
  <c r="RT13" i="2"/>
  <c r="ADT13" i="2" s="1"/>
  <c r="T13" i="4" s="1"/>
  <c r="MG13" i="2"/>
  <c r="SG14" i="2"/>
  <c r="AEG14" i="2" s="1"/>
  <c r="LP12" i="2"/>
  <c r="RP13" i="2"/>
  <c r="ADP13" i="2" s="1"/>
  <c r="P13" i="4" s="1"/>
  <c r="LR13" i="2"/>
  <c r="RR14" i="2"/>
  <c r="ADR14" i="2" s="1"/>
  <c r="TP13" i="2"/>
  <c r="AFP13" i="2" s="1"/>
  <c r="BP13" i="4" s="1"/>
  <c r="NP12" i="2"/>
  <c r="MD12" i="2"/>
  <c r="SD13" i="2"/>
  <c r="AED13" i="2" s="1"/>
  <c r="AD13" i="4" s="1"/>
  <c r="WQ14" i="2"/>
  <c r="AIQ14" i="2" s="1"/>
  <c r="QQ13" i="2"/>
  <c r="QP13" i="2"/>
  <c r="WP14" i="2"/>
  <c r="AIP14" i="2" s="1"/>
  <c r="LB12" i="2"/>
  <c r="RB13" i="2"/>
  <c r="ADB13" i="2" s="1"/>
  <c r="WL14" i="2"/>
  <c r="AIL14" i="2" s="1"/>
  <c r="QL13" i="2"/>
  <c r="RV14" i="2"/>
  <c r="ADV14" i="2" s="1"/>
  <c r="LV13" i="2"/>
  <c r="RM14" i="2"/>
  <c r="ADM14" i="2" s="1"/>
  <c r="LM13" i="2"/>
  <c r="ON13" i="2"/>
  <c r="UN14" i="2"/>
  <c r="AGN14" i="2" s="1"/>
  <c r="MH11" i="2"/>
  <c r="SH12" i="2"/>
  <c r="AEH12" i="2" s="1"/>
  <c r="AH12" i="4" s="1"/>
  <c r="PD13" i="2"/>
  <c r="VD14" i="2"/>
  <c r="AHD14" i="2" s="1"/>
  <c r="MZ12" i="2"/>
  <c r="SZ13" i="2"/>
  <c r="AEZ13" i="2" s="1"/>
  <c r="QM12" i="2"/>
  <c r="WM13" i="2"/>
  <c r="AIM13" i="2" s="1"/>
  <c r="EM13" i="4" s="1"/>
  <c r="QW12" i="2"/>
  <c r="WW13" i="2"/>
  <c r="AIW13" i="2" s="1"/>
  <c r="NO12" i="2"/>
  <c r="TO13" i="2"/>
  <c r="AFO13" i="2" s="1"/>
  <c r="BO13" i="4" s="1"/>
  <c r="PR12" i="2"/>
  <c r="VR13" i="2"/>
  <c r="AHR13" i="2" s="1"/>
  <c r="OZ13" i="2"/>
  <c r="UZ14" i="2"/>
  <c r="AGZ14" i="2" s="1"/>
  <c r="MN13" i="2"/>
  <c r="SN14" i="2"/>
  <c r="AEN14" i="2" s="1"/>
  <c r="LI13" i="2"/>
  <c r="RI14" i="2"/>
  <c r="ADI14" i="2" s="1"/>
  <c r="PY13" i="2"/>
  <c r="VY14" i="2"/>
  <c r="AHY14" i="2" s="1"/>
  <c r="QB12" i="2"/>
  <c r="WB13" i="2"/>
  <c r="AIB13" i="2" s="1"/>
  <c r="EB13" i="4" s="1"/>
  <c r="ID45" i="4"/>
  <c r="PK13" i="2"/>
  <c r="VK14" i="2"/>
  <c r="AHK14" i="2" s="1"/>
  <c r="PH12" i="2"/>
  <c r="VH13" i="2"/>
  <c r="AHH13" i="2" s="1"/>
  <c r="DH13" i="4" s="1"/>
  <c r="RX14" i="2"/>
  <c r="ADX14" i="2" s="1"/>
  <c r="LX13" i="2"/>
  <c r="MU11" i="2"/>
  <c r="SU12" i="2"/>
  <c r="AEU12" i="2" s="1"/>
  <c r="NH13" i="2"/>
  <c r="TH14" i="2"/>
  <c r="AFH14" i="2" s="1"/>
  <c r="MB13" i="2"/>
  <c r="SB14" i="2"/>
  <c r="AEB14" i="2" s="1"/>
  <c r="RK14" i="2"/>
  <c r="ADK14" i="2" s="1"/>
  <c r="LK13" i="2"/>
  <c r="DV11" i="6"/>
  <c r="CH10" i="6"/>
  <c r="OH14" i="2"/>
  <c r="UH15" i="2"/>
  <c r="AGH15" i="2" s="1"/>
  <c r="PM13" i="2"/>
  <c r="VM14" i="2"/>
  <c r="AHM14" i="2" s="1"/>
  <c r="VN14" i="2"/>
  <c r="AHN14" i="2" s="1"/>
  <c r="PN13" i="2"/>
  <c r="NF12" i="2"/>
  <c r="TF13" i="2"/>
  <c r="AFF13" i="2" s="1"/>
  <c r="PQ13" i="2"/>
  <c r="VQ14" i="2"/>
  <c r="AHQ14" i="2" s="1"/>
  <c r="OA12" i="2"/>
  <c r="UA13" i="2"/>
  <c r="AGA13" i="2" s="1"/>
  <c r="CA13" i="4" s="1"/>
  <c r="VO14" i="2"/>
  <c r="AHO14" i="2" s="1"/>
  <c r="PO13" i="2"/>
  <c r="PW13" i="2"/>
  <c r="VW14" i="2"/>
  <c r="AHW14" i="2" s="1"/>
  <c r="QX12" i="2"/>
  <c r="WX13" i="2"/>
  <c r="AIX13" i="2" s="1"/>
  <c r="EX13" i="4" s="1"/>
  <c r="LY13" i="2"/>
  <c r="RY14" i="2"/>
  <c r="ADY14" i="2" s="1"/>
  <c r="OU12" i="2"/>
  <c r="UU13" i="2"/>
  <c r="AGU13" i="2" s="1"/>
  <c r="RQ13" i="2"/>
  <c r="ADQ13" i="2" s="1"/>
  <c r="Q13" i="4" s="1"/>
  <c r="LQ12" i="2"/>
  <c r="TN14" i="2"/>
  <c r="AFN14" i="2" s="1"/>
  <c r="BN14" i="4" s="1"/>
  <c r="NN13" i="2"/>
  <c r="NJ12" i="2"/>
  <c r="TJ13" i="2"/>
  <c r="AFJ13" i="2" s="1"/>
  <c r="BJ13" i="4" s="1"/>
  <c r="LZ13" i="2"/>
  <c r="RZ14" i="2"/>
  <c r="ADZ14" i="2" s="1"/>
  <c r="QO12" i="2"/>
  <c r="WO13" i="2"/>
  <c r="AIO13" i="2" s="1"/>
  <c r="VU14" i="2"/>
  <c r="AHU14" i="2" s="1"/>
  <c r="PU13" i="2"/>
  <c r="UW14" i="2"/>
  <c r="AGW14" i="2" s="1"/>
  <c r="OW13" i="2"/>
  <c r="OG14" i="2"/>
  <c r="UG15" i="2"/>
  <c r="AGG15" i="2" s="1"/>
  <c r="ST14" i="2"/>
  <c r="AET14" i="2" s="1"/>
  <c r="MT13" i="2"/>
  <c r="MX12" i="2"/>
  <c r="SX13" i="2"/>
  <c r="AEX13" i="2" s="1"/>
  <c r="AX13" i="4" s="1"/>
  <c r="OL12" i="2"/>
  <c r="UL13" i="2"/>
  <c r="AGL13" i="2" s="1"/>
  <c r="CL13" i="4" s="1"/>
  <c r="OO13" i="2"/>
  <c r="UO14" i="2"/>
  <c r="AGO14" i="2" s="1"/>
  <c r="MS13" i="2"/>
  <c r="SS14" i="2"/>
  <c r="AES14" i="2" s="1"/>
  <c r="PC12" i="2"/>
  <c r="VC13" i="2"/>
  <c r="AHC13" i="2" s="1"/>
  <c r="DC13" i="4" s="1"/>
  <c r="MQ13" i="2"/>
  <c r="SQ14" i="2"/>
  <c r="AEQ14" i="2" s="1"/>
  <c r="TG14" i="2"/>
  <c r="AFG14" i="2" s="1"/>
  <c r="NG13" i="2"/>
  <c r="ND13" i="2"/>
  <c r="TD14" i="2"/>
  <c r="AFD14" i="2" s="1"/>
  <c r="UQ14" i="2"/>
  <c r="AGQ14" i="2" s="1"/>
  <c r="OQ13" i="2"/>
  <c r="NX13" i="2"/>
  <c r="TX14" i="2"/>
  <c r="AFX14" i="2" s="1"/>
  <c r="PG12" i="2"/>
  <c r="VG13" i="2"/>
  <c r="AHG13" i="2" s="1"/>
  <c r="DG13" i="4" s="1"/>
  <c r="PZ11" i="2"/>
  <c r="VZ12" i="2"/>
  <c r="AHZ12" i="2" s="1"/>
  <c r="DZ12" i="4" s="1"/>
  <c r="NE13" i="2"/>
  <c r="TE14" i="2"/>
  <c r="AFE14" i="2" s="1"/>
  <c r="QF13" i="2"/>
  <c r="WF14" i="2"/>
  <c r="AIF14" i="2" s="1"/>
  <c r="OP12" i="2"/>
  <c r="UP13" i="2"/>
  <c r="AGP13" i="2" s="1"/>
  <c r="CP13" i="4" s="1"/>
  <c r="QZ12" i="2"/>
  <c r="WZ13" i="2"/>
  <c r="AIZ13" i="2" s="1"/>
  <c r="PL12" i="2"/>
  <c r="VL13" i="2"/>
  <c r="AHL13" i="2" s="1"/>
  <c r="OV12" i="2"/>
  <c r="UV13" i="2"/>
  <c r="AGV13" i="2" s="1"/>
  <c r="CV13" i="4" s="1"/>
  <c r="QH13" i="2"/>
  <c r="WH14" i="2"/>
  <c r="AIH14" i="2" s="1"/>
  <c r="RN14" i="2"/>
  <c r="ADN14" i="2" s="1"/>
  <c r="LN13" i="2"/>
  <c r="SA14" i="2"/>
  <c r="AEA14" i="2" s="1"/>
  <c r="MA13" i="2"/>
  <c r="ML13" i="2"/>
  <c r="SL14" i="2"/>
  <c r="AEL14" i="2" s="1"/>
  <c r="OK13" i="2"/>
  <c r="UK14" i="2"/>
  <c r="AGK14" i="2" s="1"/>
  <c r="MO13" i="2"/>
  <c r="SO14" i="2"/>
  <c r="AEO14" i="2" s="1"/>
  <c r="QS13" i="2"/>
  <c r="WS14" i="2"/>
  <c r="AIS14" i="2" s="1"/>
  <c r="QG13" i="2"/>
  <c r="WG14" i="2"/>
  <c r="AIG14" i="2" s="1"/>
  <c r="NA13" i="2"/>
  <c r="TA14" i="2"/>
  <c r="AFA14" i="2" s="1"/>
  <c r="NV12" i="2"/>
  <c r="TV13" i="2"/>
  <c r="AFV13" i="2" s="1"/>
  <c r="QE12" i="2"/>
  <c r="WE13" i="2"/>
  <c r="AIE13" i="2" s="1"/>
  <c r="EE13" i="4" s="1"/>
  <c r="SJ13" i="2"/>
  <c r="AEJ13" i="2" s="1"/>
  <c r="AJ13" i="4" s="1"/>
  <c r="MJ12" i="2"/>
  <c r="LL13" i="2"/>
  <c r="RL14" i="2"/>
  <c r="ADL14" i="2" s="1"/>
  <c r="PE13" i="2"/>
  <c r="VE14" i="2"/>
  <c r="AHE14" i="2" s="1"/>
  <c r="NQ13" i="2"/>
  <c r="TQ14" i="2"/>
  <c r="AFQ14" i="2" s="1"/>
  <c r="BQ14" i="4" s="1"/>
  <c r="SK14" i="2"/>
  <c r="AEK14" i="2" s="1"/>
  <c r="MK13" i="2"/>
  <c r="VT14" i="2"/>
  <c r="AHT14" i="2" s="1"/>
  <c r="PT13" i="2"/>
  <c r="LC12" i="2"/>
  <c r="RC13" i="2"/>
  <c r="ADC13" i="2" s="1"/>
  <c r="C13" i="4" s="1"/>
  <c r="OT11" i="2"/>
  <c r="UT12" i="2"/>
  <c r="AGT12" i="2" s="1"/>
  <c r="CT12" i="4" s="1"/>
  <c r="TZ14" i="2"/>
  <c r="AFZ14" i="2" s="1"/>
  <c r="NZ13" i="2"/>
  <c r="TY14" i="2"/>
  <c r="AFY14" i="2" s="1"/>
  <c r="NY13" i="2"/>
  <c r="WK14" i="2"/>
  <c r="AIK14" i="2" s="1"/>
  <c r="QK13" i="2"/>
  <c r="UE14" i="2"/>
  <c r="AGE14" i="2" s="1"/>
  <c r="OE13" i="2"/>
  <c r="LD12" i="2"/>
  <c r="RD13" i="2"/>
  <c r="ADD13" i="2" s="1"/>
  <c r="D13" i="4" s="1"/>
  <c r="LF13" i="2"/>
  <c r="RF14" i="2"/>
  <c r="ADF14" i="2" s="1"/>
  <c r="MV12" i="2"/>
  <c r="SV13" i="2"/>
  <c r="AEV13" i="2" s="1"/>
  <c r="AV13" i="4" s="1"/>
  <c r="NM13" i="2"/>
  <c r="TM14" i="2"/>
  <c r="AFM14" i="2" s="1"/>
  <c r="NI13" i="2"/>
  <c r="TI14" i="2"/>
  <c r="AFI14" i="2" s="1"/>
  <c r="VS13" i="2"/>
  <c r="AHS13" i="2" s="1"/>
  <c r="DS13" i="4" s="1"/>
  <c r="PS12" i="2"/>
  <c r="TR14" i="2"/>
  <c r="AFR14" i="2" s="1"/>
  <c r="NR13" i="2"/>
  <c r="WV14" i="2"/>
  <c r="AIV14" i="2" s="1"/>
  <c r="QV13" i="2"/>
  <c r="US12" i="2"/>
  <c r="AGS12" i="2" s="1"/>
  <c r="OS11" i="2"/>
  <c r="QD13" i="2"/>
  <c r="WD14" i="2"/>
  <c r="AID14" i="2" s="1"/>
  <c r="SE14" i="2"/>
  <c r="AEE14" i="2" s="1"/>
  <c r="ME13" i="2"/>
  <c r="VP14" i="2"/>
  <c r="AHP14" i="2" s="1"/>
  <c r="PP13" i="2"/>
  <c r="JJ46" i="4"/>
  <c r="GQ46" i="4"/>
  <c r="KA46" i="4"/>
  <c r="FK46" i="4"/>
  <c r="JJ45" i="4"/>
  <c r="IU45" i="4"/>
  <c r="IT38" i="4"/>
  <c r="IT45" i="4"/>
  <c r="GV38" i="4"/>
  <c r="GV45" i="4"/>
  <c r="KD38" i="4"/>
  <c r="KD45" i="4"/>
  <c r="GQ38" i="4"/>
  <c r="GQ45" i="4"/>
  <c r="GI46" i="4"/>
  <c r="FK45" i="4"/>
  <c r="JC46" i="4"/>
  <c r="GI38" i="4"/>
  <c r="DU78" i="11" s="1"/>
  <c r="GI45" i="4"/>
  <c r="KA38" i="4"/>
  <c r="KA45" i="4"/>
  <c r="IU46" i="4"/>
  <c r="JC45" i="4"/>
  <c r="AGN35" i="2"/>
  <c r="CN35" i="4" s="1"/>
  <c r="AGN36" i="2"/>
  <c r="CN36" i="4" s="1"/>
  <c r="CN34" i="4"/>
  <c r="CN33" i="4"/>
  <c r="CN32" i="4"/>
  <c r="CN31" i="4"/>
  <c r="CN30" i="4"/>
  <c r="CN29" i="4"/>
  <c r="CN28" i="4"/>
  <c r="CN27" i="4"/>
  <c r="CN26" i="4"/>
  <c r="CN25" i="4"/>
  <c r="CN24" i="4"/>
  <c r="CN23" i="4"/>
  <c r="CN22" i="4"/>
  <c r="CN21" i="4"/>
  <c r="CN20" i="4"/>
  <c r="CN19" i="4"/>
  <c r="CN18" i="4"/>
  <c r="CN17" i="4"/>
  <c r="O15" i="4"/>
  <c r="JJ38" i="4"/>
  <c r="ER78" i="11" s="1"/>
  <c r="IU38" i="4"/>
  <c r="FK38" i="4"/>
  <c r="JC38" i="4"/>
  <c r="EM78" i="11" s="1"/>
  <c r="CL10" i="6"/>
  <c r="DZ11" i="6"/>
  <c r="DL10" i="6"/>
  <c r="EZ11" i="6"/>
  <c r="EC11" i="6"/>
  <c r="CO10" i="6"/>
  <c r="CM11" i="6"/>
  <c r="EA12" i="6"/>
  <c r="CU11" i="6"/>
  <c r="EI12" i="6"/>
  <c r="CY9" i="6"/>
  <c r="EM9" i="6" s="1"/>
  <c r="EM10" i="6"/>
  <c r="CF10" i="6"/>
  <c r="DT11" i="6"/>
  <c r="CP8" i="6"/>
  <c r="ED9" i="6"/>
  <c r="DM11" i="6"/>
  <c r="FA12" i="6"/>
  <c r="DH10" i="6"/>
  <c r="EV11" i="6"/>
  <c r="CN10" i="6"/>
  <c r="EB11" i="6"/>
  <c r="CQ9" i="6"/>
  <c r="EE10" i="6"/>
  <c r="HY12" i="6"/>
  <c r="AE12" i="8" s="1"/>
  <c r="DN10" i="6"/>
  <c r="FB11" i="6"/>
  <c r="DF8" i="6"/>
  <c r="ET9" i="6"/>
  <c r="CI9" i="6"/>
  <c r="DW10" i="6"/>
  <c r="DI11" i="6"/>
  <c r="EW12" i="6"/>
  <c r="DG9" i="6"/>
  <c r="EU10" i="6"/>
  <c r="CW11" i="6"/>
  <c r="EK12" i="6"/>
  <c r="DP10" i="6"/>
  <c r="FD11" i="6"/>
  <c r="DJ10" i="6"/>
  <c r="EX11" i="6"/>
  <c r="EG12" i="6"/>
  <c r="CS11" i="6"/>
  <c r="DO9" i="6"/>
  <c r="FC10" i="6"/>
  <c r="HX11" i="6"/>
  <c r="AD11" i="8" s="1"/>
  <c r="DY12" i="6"/>
  <c r="CK11" i="6"/>
  <c r="CJ10" i="6"/>
  <c r="DX11" i="6"/>
  <c r="DU11" i="6"/>
  <c r="CG10" i="6"/>
  <c r="EY12" i="6"/>
  <c r="DK11" i="6"/>
  <c r="DD10" i="6"/>
  <c r="ER11" i="6"/>
  <c r="DE11" i="6"/>
  <c r="ES12" i="6"/>
  <c r="CR10" i="6"/>
  <c r="EF11" i="6"/>
  <c r="CV10" i="6"/>
  <c r="EJ11" i="6"/>
  <c r="CZ10" i="6"/>
  <c r="EN11" i="6"/>
  <c r="CE11" i="6"/>
  <c r="DS12" i="6"/>
  <c r="EQ12" i="6"/>
  <c r="DC11" i="6"/>
  <c r="DT16" i="4"/>
  <c r="EZ14" i="4"/>
  <c r="AIN36" i="2"/>
  <c r="EN36" i="4" s="1"/>
  <c r="EN34" i="4"/>
  <c r="AIN35" i="2"/>
  <c r="EN35" i="4" s="1"/>
  <c r="EN33" i="4"/>
  <c r="EN32" i="4"/>
  <c r="EN31" i="4"/>
  <c r="EN30" i="4"/>
  <c r="EN29" i="4"/>
  <c r="EN28" i="4"/>
  <c r="EN27" i="4"/>
  <c r="EN26" i="4"/>
  <c r="EN25" i="4"/>
  <c r="EN24" i="4"/>
  <c r="EN23" i="4"/>
  <c r="EN22" i="4"/>
  <c r="EN21" i="4"/>
  <c r="EN20" i="4"/>
  <c r="EN19" i="4"/>
  <c r="EN18" i="4"/>
  <c r="EN17" i="4"/>
  <c r="EN16" i="4"/>
  <c r="AIU36" i="2"/>
  <c r="EU36" i="4" s="1"/>
  <c r="AIU35" i="2"/>
  <c r="EU35" i="4" s="1"/>
  <c r="EU34" i="4"/>
  <c r="EU33" i="4"/>
  <c r="EU32" i="4"/>
  <c r="EU31" i="4"/>
  <c r="EU30" i="4"/>
  <c r="EU29" i="4"/>
  <c r="EU28" i="4"/>
  <c r="EU27" i="4"/>
  <c r="EU26" i="4"/>
  <c r="EU25" i="4"/>
  <c r="KV46" i="4" s="1"/>
  <c r="EU24" i="4"/>
  <c r="EU23" i="4"/>
  <c r="EU22" i="4"/>
  <c r="EU21" i="4"/>
  <c r="EU20" i="4"/>
  <c r="EU19" i="4"/>
  <c r="EU18" i="4"/>
  <c r="EU17" i="4"/>
  <c r="EU16" i="4"/>
  <c r="EW14" i="4"/>
  <c r="DV15" i="4"/>
  <c r="DV14" i="4"/>
  <c r="EN14" i="4"/>
  <c r="EZ15" i="4"/>
  <c r="CG15" i="4"/>
  <c r="CH15" i="4"/>
  <c r="EN15" i="4"/>
  <c r="CN16" i="4"/>
  <c r="EU14" i="4"/>
  <c r="EG16" i="4"/>
  <c r="EU15" i="4"/>
  <c r="EW15" i="4"/>
  <c r="AX30" i="4"/>
  <c r="AX22" i="4"/>
  <c r="AX31" i="4"/>
  <c r="AEX35" i="2"/>
  <c r="AX35" i="4" s="1"/>
  <c r="AX29" i="4"/>
  <c r="AX21" i="4"/>
  <c r="AEX36" i="2"/>
  <c r="AX36" i="4" s="1"/>
  <c r="AX28" i="4"/>
  <c r="AX20" i="4"/>
  <c r="AX23" i="4"/>
  <c r="AX34" i="4"/>
  <c r="AX27" i="4"/>
  <c r="AX19" i="4"/>
  <c r="AX33" i="4"/>
  <c r="AX26" i="4"/>
  <c r="AX18" i="4"/>
  <c r="AX14" i="4"/>
  <c r="AX25" i="4"/>
  <c r="AX17" i="4"/>
  <c r="AX32" i="4"/>
  <c r="AX24" i="4"/>
  <c r="AX16" i="4"/>
  <c r="AZ31" i="4"/>
  <c r="AZ23" i="4"/>
  <c r="AZ30" i="4"/>
  <c r="AZ22" i="4"/>
  <c r="AZ14" i="4"/>
  <c r="AZ29" i="4"/>
  <c r="AZ21" i="4"/>
  <c r="AZ34" i="4"/>
  <c r="AZ28" i="4"/>
  <c r="AZ20" i="4"/>
  <c r="AZ16" i="4"/>
  <c r="AEZ35" i="2"/>
  <c r="AZ35" i="4" s="1"/>
  <c r="AZ27" i="4"/>
  <c r="AZ19" i="4"/>
  <c r="AZ24" i="4"/>
  <c r="AZ33" i="4"/>
  <c r="AZ26" i="4"/>
  <c r="AZ18" i="4"/>
  <c r="AZ32" i="4"/>
  <c r="AEZ36" i="2"/>
  <c r="AZ36" i="4" s="1"/>
  <c r="AZ25" i="4"/>
  <c r="AZ17" i="4"/>
  <c r="ER33" i="4"/>
  <c r="ER25" i="4"/>
  <c r="ER17" i="4"/>
  <c r="ER26" i="4"/>
  <c r="ER32" i="4"/>
  <c r="ER24" i="4"/>
  <c r="ER16" i="4"/>
  <c r="ER31" i="4"/>
  <c r="ER23" i="4"/>
  <c r="ER30" i="4"/>
  <c r="ER22" i="4"/>
  <c r="ER18" i="4"/>
  <c r="ER14" i="4"/>
  <c r="ER29" i="4"/>
  <c r="ER21" i="4"/>
  <c r="AIR36" i="2"/>
  <c r="ER36" i="4" s="1"/>
  <c r="ER34" i="4"/>
  <c r="ER28" i="4"/>
  <c r="ER20" i="4"/>
  <c r="AIR35" i="2"/>
  <c r="ER35" i="4" s="1"/>
  <c r="ER27" i="4"/>
  <c r="ER19" i="4"/>
  <c r="AGF36" i="2"/>
  <c r="CF36" i="4" s="1"/>
  <c r="CF25" i="4"/>
  <c r="CF17" i="4"/>
  <c r="CF26" i="4"/>
  <c r="CF32" i="4"/>
  <c r="CF24" i="4"/>
  <c r="CF16" i="4"/>
  <c r="CF31" i="4"/>
  <c r="CF23" i="4"/>
  <c r="CF30" i="4"/>
  <c r="CF22" i="4"/>
  <c r="CF14" i="4"/>
  <c r="CF29" i="4"/>
  <c r="CF21" i="4"/>
  <c r="CF33" i="4"/>
  <c r="CF28" i="4"/>
  <c r="CF20" i="4"/>
  <c r="CF18" i="4"/>
  <c r="CF34" i="4"/>
  <c r="CF27" i="4"/>
  <c r="CF19" i="4"/>
  <c r="AGF35" i="2"/>
  <c r="CF35" i="4" s="1"/>
  <c r="AHL35" i="2"/>
  <c r="DL35" i="4" s="1"/>
  <c r="DL29" i="4"/>
  <c r="DL21" i="4"/>
  <c r="DL30" i="4"/>
  <c r="DL28" i="4"/>
  <c r="DL20" i="4"/>
  <c r="DL22" i="4"/>
  <c r="DL33" i="4"/>
  <c r="DL27" i="4"/>
  <c r="DL19" i="4"/>
  <c r="AHL36" i="2"/>
  <c r="DL36" i="4" s="1"/>
  <c r="DL26" i="4"/>
  <c r="DL18" i="4"/>
  <c r="DL34" i="4"/>
  <c r="DL25" i="4"/>
  <c r="DL17" i="4"/>
  <c r="DL32" i="4"/>
  <c r="DL24" i="4"/>
  <c r="DL16" i="4"/>
  <c r="DL31" i="4"/>
  <c r="DL23" i="4"/>
  <c r="AX15" i="4"/>
  <c r="AZ15" i="4"/>
  <c r="ER15" i="4"/>
  <c r="DL14" i="4"/>
  <c r="CF15" i="4"/>
  <c r="DL15" i="4"/>
  <c r="AIM36" i="2"/>
  <c r="EM36" i="4" s="1"/>
  <c r="AIM35" i="2"/>
  <c r="EM35" i="4" s="1"/>
  <c r="EM14" i="4"/>
  <c r="EM34" i="4"/>
  <c r="EM33" i="4"/>
  <c r="EM32" i="4"/>
  <c r="EM31" i="4"/>
  <c r="EM30" i="4"/>
  <c r="EM29" i="4"/>
  <c r="EM28" i="4"/>
  <c r="EM27" i="4"/>
  <c r="EM26" i="4"/>
  <c r="EM25" i="4"/>
  <c r="EM24" i="4"/>
  <c r="EM23" i="4"/>
  <c r="EM22" i="4"/>
  <c r="EM21" i="4"/>
  <c r="EM20" i="4"/>
  <c r="EM19" i="4"/>
  <c r="EM18" i="4"/>
  <c r="EM17" i="4"/>
  <c r="EM16" i="4"/>
  <c r="AIO35" i="2"/>
  <c r="EO35" i="4" s="1"/>
  <c r="EO34" i="4"/>
  <c r="EO14" i="4"/>
  <c r="AIO36" i="2"/>
  <c r="EO36" i="4" s="1"/>
  <c r="EO33" i="4"/>
  <c r="EO32" i="4"/>
  <c r="EO31" i="4"/>
  <c r="EO30" i="4"/>
  <c r="EO29" i="4"/>
  <c r="EO28" i="4"/>
  <c r="EO27" i="4"/>
  <c r="EO26" i="4"/>
  <c r="EO25" i="4"/>
  <c r="EO24" i="4"/>
  <c r="EO23" i="4"/>
  <c r="EO22" i="4"/>
  <c r="EO21" i="4"/>
  <c r="EO20" i="4"/>
  <c r="EO19" i="4"/>
  <c r="EO18" i="4"/>
  <c r="EO17" i="4"/>
  <c r="EO16" i="4"/>
  <c r="AFC36" i="2"/>
  <c r="BC36" i="4" s="1"/>
  <c r="BC14" i="4"/>
  <c r="AFC35" i="2"/>
  <c r="BC35" i="4" s="1"/>
  <c r="BC34" i="4"/>
  <c r="BC33" i="4"/>
  <c r="BC32" i="4"/>
  <c r="BC31" i="4"/>
  <c r="BC30" i="4"/>
  <c r="BC29" i="4"/>
  <c r="BC28" i="4"/>
  <c r="BC27" i="4"/>
  <c r="BC26" i="4"/>
  <c r="BC25" i="4"/>
  <c r="BC24" i="4"/>
  <c r="BC23" i="4"/>
  <c r="BC22" i="4"/>
  <c r="BC21" i="4"/>
  <c r="BC20" i="4"/>
  <c r="BC19" i="4"/>
  <c r="BC18" i="4"/>
  <c r="BC17" i="4"/>
  <c r="BC16" i="4"/>
  <c r="AGP36" i="2"/>
  <c r="CP36" i="4" s="1"/>
  <c r="CP14" i="4"/>
  <c r="CP34" i="4"/>
  <c r="AGP35" i="2"/>
  <c r="CP35" i="4" s="1"/>
  <c r="CP33" i="4"/>
  <c r="CP32" i="4"/>
  <c r="CP31" i="4"/>
  <c r="CP30" i="4"/>
  <c r="CP29" i="4"/>
  <c r="CP28" i="4"/>
  <c r="CP27" i="4"/>
  <c r="CP26" i="4"/>
  <c r="CP25" i="4"/>
  <c r="CP24" i="4"/>
  <c r="CP23" i="4"/>
  <c r="CP22" i="4"/>
  <c r="CP21" i="4"/>
  <c r="CP20" i="4"/>
  <c r="CP19" i="4"/>
  <c r="CP18" i="4"/>
  <c r="CP17" i="4"/>
  <c r="CP16" i="4"/>
  <c r="EB34" i="4"/>
  <c r="AIB35" i="2"/>
  <c r="EB35" i="4" s="1"/>
  <c r="AIB36" i="2"/>
  <c r="EB36" i="4" s="1"/>
  <c r="EB14" i="4"/>
  <c r="EB33" i="4"/>
  <c r="EB32" i="4"/>
  <c r="EB31" i="4"/>
  <c r="EB30" i="4"/>
  <c r="EB29" i="4"/>
  <c r="EB28" i="4"/>
  <c r="EB27" i="4"/>
  <c r="EB26" i="4"/>
  <c r="EB25" i="4"/>
  <c r="EB24" i="4"/>
  <c r="EB23" i="4"/>
  <c r="EB22" i="4"/>
  <c r="EB21" i="4"/>
  <c r="EB20" i="4"/>
  <c r="EB19" i="4"/>
  <c r="EB18" i="4"/>
  <c r="EB17" i="4"/>
  <c r="EB16" i="4"/>
  <c r="AFF35" i="2"/>
  <c r="BF35" i="4" s="1"/>
  <c r="AFF36" i="2"/>
  <c r="BF36" i="4" s="1"/>
  <c r="BF34" i="4"/>
  <c r="BF14" i="4"/>
  <c r="BF33" i="4"/>
  <c r="BF32" i="4"/>
  <c r="BF31" i="4"/>
  <c r="BF30" i="4"/>
  <c r="BF29" i="4"/>
  <c r="BF28" i="4"/>
  <c r="BF27" i="4"/>
  <c r="BF26" i="4"/>
  <c r="BF25" i="4"/>
  <c r="BF24" i="4"/>
  <c r="BF23" i="4"/>
  <c r="BF22" i="4"/>
  <c r="BF21" i="4"/>
  <c r="BF20" i="4"/>
  <c r="BF19" i="4"/>
  <c r="BF18" i="4"/>
  <c r="BF17" i="4"/>
  <c r="BF16" i="4"/>
  <c r="ADP35" i="2"/>
  <c r="P35" i="4" s="1"/>
  <c r="ADP36" i="2"/>
  <c r="P36" i="4" s="1"/>
  <c r="P14" i="4"/>
  <c r="P34" i="4"/>
  <c r="P33" i="4"/>
  <c r="P32" i="4"/>
  <c r="P31" i="4"/>
  <c r="P30" i="4"/>
  <c r="P29" i="4"/>
  <c r="P28" i="4"/>
  <c r="P27" i="4"/>
  <c r="P26" i="4"/>
  <c r="P25" i="4"/>
  <c r="P24" i="4"/>
  <c r="P23" i="4"/>
  <c r="P22" i="4"/>
  <c r="P21" i="4"/>
  <c r="P20" i="4"/>
  <c r="P19" i="4"/>
  <c r="P18" i="4"/>
  <c r="P17" i="4"/>
  <c r="P16" i="4"/>
  <c r="BO14" i="4"/>
  <c r="AFO35" i="2"/>
  <c r="BO35" i="4" s="1"/>
  <c r="BO34" i="4"/>
  <c r="AFO36" i="2"/>
  <c r="BO36" i="4" s="1"/>
  <c r="BO33" i="4"/>
  <c r="BO32" i="4"/>
  <c r="BO31" i="4"/>
  <c r="BO30" i="4"/>
  <c r="BO29" i="4"/>
  <c r="BO28" i="4"/>
  <c r="BO27" i="4"/>
  <c r="BO26" i="4"/>
  <c r="BO25" i="4"/>
  <c r="BO24" i="4"/>
  <c r="BO23" i="4"/>
  <c r="BO22" i="4"/>
  <c r="BO21" i="4"/>
  <c r="BO20" i="4"/>
  <c r="BO19" i="4"/>
  <c r="BO18" i="4"/>
  <c r="BO17" i="4"/>
  <c r="BO16" i="4"/>
  <c r="BQ15" i="4"/>
  <c r="AFQ36" i="2"/>
  <c r="BQ36" i="4" s="1"/>
  <c r="AFQ35" i="2"/>
  <c r="BQ35" i="4" s="1"/>
  <c r="BQ34" i="4"/>
  <c r="BQ33" i="4"/>
  <c r="BQ32" i="4"/>
  <c r="BQ31" i="4"/>
  <c r="BQ30" i="4"/>
  <c r="BQ29" i="4"/>
  <c r="BQ28" i="4"/>
  <c r="BQ27" i="4"/>
  <c r="BQ26" i="4"/>
  <c r="BQ25" i="4"/>
  <c r="BQ24" i="4"/>
  <c r="BQ23" i="4"/>
  <c r="BQ22" i="4"/>
  <c r="BQ21" i="4"/>
  <c r="BQ20" i="4"/>
  <c r="BQ19" i="4"/>
  <c r="BQ18" i="4"/>
  <c r="BQ17" i="4"/>
  <c r="BS14" i="4"/>
  <c r="AFS36" i="2"/>
  <c r="BS36" i="4" s="1"/>
  <c r="AFS35" i="2"/>
  <c r="BS35" i="4" s="1"/>
  <c r="BS34" i="4"/>
  <c r="BS33" i="4"/>
  <c r="BS32" i="4"/>
  <c r="BS31" i="4"/>
  <c r="BS30" i="4"/>
  <c r="BS29" i="4"/>
  <c r="BS28" i="4"/>
  <c r="BS27" i="4"/>
  <c r="BS26" i="4"/>
  <c r="BS25" i="4"/>
  <c r="BS24" i="4"/>
  <c r="BS23" i="4"/>
  <c r="BS22" i="4"/>
  <c r="BS21" i="4"/>
  <c r="BS20" i="4"/>
  <c r="BS19" i="4"/>
  <c r="BS18" i="4"/>
  <c r="BS17" i="4"/>
  <c r="BS16" i="4"/>
  <c r="CY14" i="4"/>
  <c r="AGY36" i="2"/>
  <c r="CY36" i="4" s="1"/>
  <c r="AGY35" i="2"/>
  <c r="CY35" i="4" s="1"/>
  <c r="CY34" i="4"/>
  <c r="CY33" i="4"/>
  <c r="CY32" i="4"/>
  <c r="CY31" i="4"/>
  <c r="CY30" i="4"/>
  <c r="CY29" i="4"/>
  <c r="CY28" i="4"/>
  <c r="CY27" i="4"/>
  <c r="CY26" i="4"/>
  <c r="CY25" i="4"/>
  <c r="CY24" i="4"/>
  <c r="CY23" i="4"/>
  <c r="CY22" i="4"/>
  <c r="CY21" i="4"/>
  <c r="CY20" i="4"/>
  <c r="CY19" i="4"/>
  <c r="CY18" i="4"/>
  <c r="CY17" i="4"/>
  <c r="CY16" i="4"/>
  <c r="EX14" i="4"/>
  <c r="AIX35" i="2"/>
  <c r="EX35" i="4" s="1"/>
  <c r="EX34" i="4"/>
  <c r="AIX36" i="2"/>
  <c r="EX36" i="4" s="1"/>
  <c r="EX33" i="4"/>
  <c r="EX32" i="4"/>
  <c r="EX31" i="4"/>
  <c r="EX30" i="4"/>
  <c r="EX29" i="4"/>
  <c r="EX28" i="4"/>
  <c r="EX27" i="4"/>
  <c r="EX26" i="4"/>
  <c r="EX25" i="4"/>
  <c r="EX24" i="4"/>
  <c r="EX23" i="4"/>
  <c r="EX22" i="4"/>
  <c r="EX21" i="4"/>
  <c r="EX20" i="4"/>
  <c r="EX19" i="4"/>
  <c r="EX18" i="4"/>
  <c r="EX17" i="4"/>
  <c r="EX16" i="4"/>
  <c r="AGA36" i="2"/>
  <c r="CA36" i="4" s="1"/>
  <c r="CA14" i="4"/>
  <c r="AGA35" i="2"/>
  <c r="CA35" i="4" s="1"/>
  <c r="CA34" i="4"/>
  <c r="CA33" i="4"/>
  <c r="CA32" i="4"/>
  <c r="CA31" i="4"/>
  <c r="CA30" i="4"/>
  <c r="CA29" i="4"/>
  <c r="CA28" i="4"/>
  <c r="CA27" i="4"/>
  <c r="CA26" i="4"/>
  <c r="CA25" i="4"/>
  <c r="CA24" i="4"/>
  <c r="CA23" i="4"/>
  <c r="CA22" i="4"/>
  <c r="CA21" i="4"/>
  <c r="CA20" i="4"/>
  <c r="CA19" i="4"/>
  <c r="CA18" i="4"/>
  <c r="CA17" i="4"/>
  <c r="CA16" i="4"/>
  <c r="AM14" i="4"/>
  <c r="AEM35" i="2"/>
  <c r="AM35" i="4" s="1"/>
  <c r="AEM36" i="2"/>
  <c r="AM36" i="4" s="1"/>
  <c r="AM34" i="4"/>
  <c r="AM33" i="4"/>
  <c r="AM32" i="4"/>
  <c r="AM31" i="4"/>
  <c r="AM30" i="4"/>
  <c r="AM29" i="4"/>
  <c r="AM28" i="4"/>
  <c r="AM27" i="4"/>
  <c r="AM26" i="4"/>
  <c r="AM25" i="4"/>
  <c r="AM24" i="4"/>
  <c r="AM23" i="4"/>
  <c r="AM22" i="4"/>
  <c r="AM21" i="4"/>
  <c r="AM20" i="4"/>
  <c r="AM19" i="4"/>
  <c r="AM18" i="4"/>
  <c r="AM17" i="4"/>
  <c r="AM16" i="4"/>
  <c r="D34" i="4"/>
  <c r="ADD35" i="2"/>
  <c r="D35" i="4" s="1"/>
  <c r="D14" i="4"/>
  <c r="ADD36" i="2"/>
  <c r="D36" i="4" s="1"/>
  <c r="D33" i="4"/>
  <c r="D32" i="4"/>
  <c r="D31" i="4"/>
  <c r="D30" i="4"/>
  <c r="D29" i="4"/>
  <c r="D28" i="4"/>
  <c r="D27" i="4"/>
  <c r="D26" i="4"/>
  <c r="D25" i="4"/>
  <c r="D24" i="4"/>
  <c r="D23" i="4"/>
  <c r="D22" i="4"/>
  <c r="D21" i="4"/>
  <c r="D20" i="4"/>
  <c r="D19" i="4"/>
  <c r="D18" i="4"/>
  <c r="D17" i="4"/>
  <c r="D16" i="4"/>
  <c r="AJ34" i="4"/>
  <c r="AEJ36" i="2"/>
  <c r="AJ36" i="4" s="1"/>
  <c r="AEJ35" i="2"/>
  <c r="AJ35" i="4" s="1"/>
  <c r="AJ33" i="4"/>
  <c r="AJ32" i="4"/>
  <c r="AJ31" i="4"/>
  <c r="AJ30" i="4"/>
  <c r="AJ29" i="4"/>
  <c r="AJ28" i="4"/>
  <c r="AJ27" i="4"/>
  <c r="AJ26" i="4"/>
  <c r="AJ25" i="4"/>
  <c r="AJ24" i="4"/>
  <c r="AJ23" i="4"/>
  <c r="AJ22" i="4"/>
  <c r="AJ21" i="4"/>
  <c r="AJ20" i="4"/>
  <c r="AJ19" i="4"/>
  <c r="AJ18" i="4"/>
  <c r="AJ17" i="4"/>
  <c r="AJ16" i="4"/>
  <c r="AHS35" i="2"/>
  <c r="DS35" i="4" s="1"/>
  <c r="DS34" i="4"/>
  <c r="AHS36" i="2"/>
  <c r="DS36" i="4" s="1"/>
  <c r="DS14" i="4"/>
  <c r="DS33" i="4"/>
  <c r="DS32" i="4"/>
  <c r="DS31" i="4"/>
  <c r="DS30" i="4"/>
  <c r="DS29" i="4"/>
  <c r="DS28" i="4"/>
  <c r="DS27" i="4"/>
  <c r="DS26" i="4"/>
  <c r="DS25" i="4"/>
  <c r="DS24" i="4"/>
  <c r="DS23" i="4"/>
  <c r="DS22" i="4"/>
  <c r="DS21" i="4"/>
  <c r="DS20" i="4"/>
  <c r="DS19" i="4"/>
  <c r="DS18" i="4"/>
  <c r="DS17" i="4"/>
  <c r="DS16" i="4"/>
  <c r="EE14" i="4"/>
  <c r="AIE35" i="2"/>
  <c r="EE35" i="4" s="1"/>
  <c r="AIE36" i="2"/>
  <c r="EE36" i="4" s="1"/>
  <c r="EE34" i="4"/>
  <c r="EE33" i="4"/>
  <c r="EE32" i="4"/>
  <c r="EE31" i="4"/>
  <c r="EE30" i="4"/>
  <c r="EE29" i="4"/>
  <c r="EE28" i="4"/>
  <c r="EE27" i="4"/>
  <c r="EE26" i="4"/>
  <c r="EE25" i="4"/>
  <c r="EE24" i="4"/>
  <c r="EE23" i="4"/>
  <c r="EE22" i="4"/>
  <c r="EE21" i="4"/>
  <c r="EE20" i="4"/>
  <c r="EE19" i="4"/>
  <c r="EE18" i="4"/>
  <c r="EE17" i="4"/>
  <c r="EE16" i="4"/>
  <c r="Q34" i="4"/>
  <c r="ADQ35" i="2"/>
  <c r="Q35" i="4" s="1"/>
  <c r="Q14" i="4"/>
  <c r="ADQ36" i="2"/>
  <c r="Q36" i="4" s="1"/>
  <c r="Q33" i="4"/>
  <c r="Q32" i="4"/>
  <c r="Q31" i="4"/>
  <c r="Q30" i="4"/>
  <c r="Q29" i="4"/>
  <c r="Q28" i="4"/>
  <c r="Q27" i="4"/>
  <c r="Q26" i="4"/>
  <c r="Q25" i="4"/>
  <c r="Q24" i="4"/>
  <c r="Q23" i="4"/>
  <c r="Q22" i="4"/>
  <c r="Q21" i="4"/>
  <c r="Q20" i="4"/>
  <c r="Q19" i="4"/>
  <c r="Q18" i="4"/>
  <c r="Q17" i="4"/>
  <c r="Q16" i="4"/>
  <c r="CU14" i="4"/>
  <c r="AGU36" i="2"/>
  <c r="CU36" i="4" s="1"/>
  <c r="AGU35" i="2"/>
  <c r="CU35" i="4" s="1"/>
  <c r="CU34" i="4"/>
  <c r="CU33" i="4"/>
  <c r="CU32" i="4"/>
  <c r="CU31" i="4"/>
  <c r="CU30" i="4"/>
  <c r="CU29" i="4"/>
  <c r="CU28" i="4"/>
  <c r="CU27" i="4"/>
  <c r="CU26" i="4"/>
  <c r="CU25" i="4"/>
  <c r="CU24" i="4"/>
  <c r="CU23" i="4"/>
  <c r="CU22" i="4"/>
  <c r="CU21" i="4"/>
  <c r="CU20" i="4"/>
  <c r="CU19" i="4"/>
  <c r="CU18" i="4"/>
  <c r="CU17" i="4"/>
  <c r="CU16" i="4"/>
  <c r="C14" i="4"/>
  <c r="ADC35" i="2"/>
  <c r="C35" i="4" s="1"/>
  <c r="C34" i="4"/>
  <c r="ADC36" i="2"/>
  <c r="C36" i="4" s="1"/>
  <c r="C33" i="4"/>
  <c r="C32" i="4"/>
  <c r="C31" i="4"/>
  <c r="C30" i="4"/>
  <c r="C29" i="4"/>
  <c r="C28" i="4"/>
  <c r="C27" i="4"/>
  <c r="C26" i="4"/>
  <c r="C25" i="4"/>
  <c r="C24" i="4"/>
  <c r="C23" i="4"/>
  <c r="C22" i="4"/>
  <c r="C21" i="4"/>
  <c r="C20" i="4"/>
  <c r="C19" i="4"/>
  <c r="C18" i="4"/>
  <c r="C17" i="4"/>
  <c r="C16" i="4"/>
  <c r="DC14" i="4"/>
  <c r="DC34" i="4"/>
  <c r="AHC36" i="2"/>
  <c r="DC36" i="4" s="1"/>
  <c r="AHC35" i="2"/>
  <c r="DC35" i="4" s="1"/>
  <c r="DC33" i="4"/>
  <c r="DC32" i="4"/>
  <c r="DC31" i="4"/>
  <c r="DC30" i="4"/>
  <c r="DC29" i="4"/>
  <c r="DC28" i="4"/>
  <c r="DC27" i="4"/>
  <c r="DC26" i="4"/>
  <c r="DC25" i="4"/>
  <c r="DC24" i="4"/>
  <c r="DC23" i="4"/>
  <c r="DC22" i="4"/>
  <c r="DC21" i="4"/>
  <c r="DC20" i="4"/>
  <c r="DC19" i="4"/>
  <c r="DC18" i="4"/>
  <c r="DC17" i="4"/>
  <c r="DC16" i="4"/>
  <c r="CV34" i="4"/>
  <c r="AGV36" i="2"/>
  <c r="CV36" i="4" s="1"/>
  <c r="CV14" i="4"/>
  <c r="AGV35" i="2"/>
  <c r="CV35" i="4" s="1"/>
  <c r="CV33" i="4"/>
  <c r="CV32" i="4"/>
  <c r="CV31" i="4"/>
  <c r="CV30" i="4"/>
  <c r="CV29" i="4"/>
  <c r="CV28" i="4"/>
  <c r="CV27" i="4"/>
  <c r="CV26" i="4"/>
  <c r="CV25" i="4"/>
  <c r="CV24" i="4"/>
  <c r="CV23" i="4"/>
  <c r="CV22" i="4"/>
  <c r="CV21" i="4"/>
  <c r="CV20" i="4"/>
  <c r="CV19" i="4"/>
  <c r="CV18" i="4"/>
  <c r="CV17" i="4"/>
  <c r="CV16" i="4"/>
  <c r="T14" i="4"/>
  <c r="ADT35" i="2"/>
  <c r="T35" i="4" s="1"/>
  <c r="ADT36" i="2"/>
  <c r="T36" i="4" s="1"/>
  <c r="T34" i="4"/>
  <c r="T33" i="4"/>
  <c r="T32" i="4"/>
  <c r="T31" i="4"/>
  <c r="T30" i="4"/>
  <c r="T29" i="4"/>
  <c r="T28" i="4"/>
  <c r="T27" i="4"/>
  <c r="T26" i="4"/>
  <c r="T25" i="4"/>
  <c r="T24" i="4"/>
  <c r="T23" i="4"/>
  <c r="T22" i="4"/>
  <c r="T21" i="4"/>
  <c r="T20" i="4"/>
  <c r="T19" i="4"/>
  <c r="T18" i="4"/>
  <c r="T17" i="4"/>
  <c r="T16" i="4"/>
  <c r="ADW36" i="2"/>
  <c r="W36" i="4" s="1"/>
  <c r="W14" i="4"/>
  <c r="W34" i="4"/>
  <c r="ADW35" i="2"/>
  <c r="W35" i="4" s="1"/>
  <c r="W33" i="4"/>
  <c r="W32" i="4"/>
  <c r="W31" i="4"/>
  <c r="W30" i="4"/>
  <c r="W29" i="4"/>
  <c r="W28" i="4"/>
  <c r="W27" i="4"/>
  <c r="W26" i="4"/>
  <c r="W25" i="4"/>
  <c r="W24" i="4"/>
  <c r="W23" i="4"/>
  <c r="W22" i="4"/>
  <c r="W21" i="4"/>
  <c r="W20" i="4"/>
  <c r="W19" i="4"/>
  <c r="W18" i="4"/>
  <c r="W17" i="4"/>
  <c r="W16" i="4"/>
  <c r="AFJ36" i="2"/>
  <c r="BJ36" i="4" s="1"/>
  <c r="BJ14" i="4"/>
  <c r="AFJ35" i="2"/>
  <c r="BJ35" i="4" s="1"/>
  <c r="BJ34" i="4"/>
  <c r="BJ33" i="4"/>
  <c r="BJ32" i="4"/>
  <c r="BJ31" i="4"/>
  <c r="BJ30" i="4"/>
  <c r="BJ29" i="4"/>
  <c r="BJ28" i="4"/>
  <c r="BJ27" i="4"/>
  <c r="BJ26" i="4"/>
  <c r="BJ25" i="4"/>
  <c r="BJ24" i="4"/>
  <c r="BJ23" i="4"/>
  <c r="BJ22" i="4"/>
  <c r="BJ21" i="4"/>
  <c r="BJ20" i="4"/>
  <c r="BJ19" i="4"/>
  <c r="BJ18" i="4"/>
  <c r="BJ17" i="4"/>
  <c r="BJ16" i="4"/>
  <c r="BP34" i="4"/>
  <c r="AFP35" i="2"/>
  <c r="BP35" i="4" s="1"/>
  <c r="BP14" i="4"/>
  <c r="AFP36" i="2"/>
  <c r="BP36" i="4" s="1"/>
  <c r="BP33" i="4"/>
  <c r="BP32" i="4"/>
  <c r="BP31" i="4"/>
  <c r="BP30" i="4"/>
  <c r="BP29" i="4"/>
  <c r="BP28" i="4"/>
  <c r="BP27" i="4"/>
  <c r="BP26" i="4"/>
  <c r="BP25" i="4"/>
  <c r="BP24" i="4"/>
  <c r="BP23" i="4"/>
  <c r="BP22" i="4"/>
  <c r="BP21" i="4"/>
  <c r="BP20" i="4"/>
  <c r="BP19" i="4"/>
  <c r="BP18" i="4"/>
  <c r="BP17" i="4"/>
  <c r="BP16" i="4"/>
  <c r="AI14" i="4"/>
  <c r="AI34" i="4"/>
  <c r="AEI36" i="2"/>
  <c r="AI36" i="4" s="1"/>
  <c r="AEI35" i="2"/>
  <c r="AI35" i="4" s="1"/>
  <c r="AI33" i="4"/>
  <c r="AI32" i="4"/>
  <c r="AI31" i="4"/>
  <c r="AI30" i="4"/>
  <c r="AI29" i="4"/>
  <c r="AI28" i="4"/>
  <c r="AI27" i="4"/>
  <c r="AI26" i="4"/>
  <c r="AI25" i="4"/>
  <c r="AI24" i="4"/>
  <c r="AI23" i="4"/>
  <c r="AI22" i="4"/>
  <c r="AI21" i="4"/>
  <c r="AI20" i="4"/>
  <c r="AI19" i="4"/>
  <c r="AI18" i="4"/>
  <c r="AI17" i="4"/>
  <c r="AI16" i="4"/>
  <c r="AGB35" i="2"/>
  <c r="CB35" i="4" s="1"/>
  <c r="AGB36" i="2"/>
  <c r="CB36" i="4" s="1"/>
  <c r="CB14" i="4"/>
  <c r="CB34" i="4"/>
  <c r="CB33" i="4"/>
  <c r="CB32" i="4"/>
  <c r="CB31" i="4"/>
  <c r="CB30" i="4"/>
  <c r="CB29" i="4"/>
  <c r="CB28" i="4"/>
  <c r="CB27" i="4"/>
  <c r="CB26" i="4"/>
  <c r="CB25" i="4"/>
  <c r="CB24" i="4"/>
  <c r="CB23" i="4"/>
  <c r="CB22" i="4"/>
  <c r="CB21" i="4"/>
  <c r="CB20" i="4"/>
  <c r="CB19" i="4"/>
  <c r="CB18" i="4"/>
  <c r="CB17" i="4"/>
  <c r="CB16" i="4"/>
  <c r="ADO35" i="2"/>
  <c r="O35" i="4" s="1"/>
  <c r="ADO36" i="2"/>
  <c r="O36" i="4" s="1"/>
  <c r="O34" i="4"/>
  <c r="O33" i="4"/>
  <c r="O32" i="4"/>
  <c r="O31" i="4"/>
  <c r="O30" i="4"/>
  <c r="O29" i="4"/>
  <c r="O28" i="4"/>
  <c r="O27" i="4"/>
  <c r="O26" i="4"/>
  <c r="O25" i="4"/>
  <c r="O24" i="4"/>
  <c r="O23" i="4"/>
  <c r="O22" i="4"/>
  <c r="O21" i="4"/>
  <c r="O20" i="4"/>
  <c r="O19" i="4"/>
  <c r="O18" i="4"/>
  <c r="O17" i="4"/>
  <c r="O16" i="4"/>
  <c r="AV14" i="4"/>
  <c r="AEV35" i="2"/>
  <c r="AV35" i="4" s="1"/>
  <c r="AEV36" i="2"/>
  <c r="AV36" i="4" s="1"/>
  <c r="AV34" i="4"/>
  <c r="AV33" i="4"/>
  <c r="AV32" i="4"/>
  <c r="AV31" i="4"/>
  <c r="AV30" i="4"/>
  <c r="AV29" i="4"/>
  <c r="AV28" i="4"/>
  <c r="AV27" i="4"/>
  <c r="AV26" i="4"/>
  <c r="AV25" i="4"/>
  <c r="AV24" i="4"/>
  <c r="AV23" i="4"/>
  <c r="AV22" i="4"/>
  <c r="AV21" i="4"/>
  <c r="AV20" i="4"/>
  <c r="AV19" i="4"/>
  <c r="AV18" i="4"/>
  <c r="AV17" i="4"/>
  <c r="AV16" i="4"/>
  <c r="AGM36" i="2"/>
  <c r="CM36" i="4" s="1"/>
  <c r="CM34" i="4"/>
  <c r="AGM35" i="2"/>
  <c r="CM35" i="4" s="1"/>
  <c r="CM14" i="4"/>
  <c r="CM33" i="4"/>
  <c r="CM32" i="4"/>
  <c r="CM31" i="4"/>
  <c r="CM30" i="4"/>
  <c r="CM29" i="4"/>
  <c r="CM28" i="4"/>
  <c r="CM27" i="4"/>
  <c r="CM26" i="4"/>
  <c r="CM25" i="4"/>
  <c r="CM24" i="4"/>
  <c r="CM23" i="4"/>
  <c r="CM22" i="4"/>
  <c r="CM21" i="4"/>
  <c r="CM20" i="4"/>
  <c r="CM19" i="4"/>
  <c r="CM18" i="4"/>
  <c r="CM17" i="4"/>
  <c r="CM16" i="4"/>
  <c r="AD14" i="4"/>
  <c r="AED36" i="2"/>
  <c r="AD36" i="4" s="1"/>
  <c r="AED35" i="2"/>
  <c r="AD35" i="4" s="1"/>
  <c r="AD34" i="4"/>
  <c r="AD33" i="4"/>
  <c r="AD32" i="4"/>
  <c r="AD31" i="4"/>
  <c r="AD30" i="4"/>
  <c r="AD29" i="4"/>
  <c r="AD28" i="4"/>
  <c r="AD27" i="4"/>
  <c r="AD26" i="4"/>
  <c r="AD25" i="4"/>
  <c r="AD24" i="4"/>
  <c r="AD23" i="4"/>
  <c r="AD22" i="4"/>
  <c r="AD21" i="4"/>
  <c r="AD20" i="4"/>
  <c r="AD19" i="4"/>
  <c r="AD18" i="4"/>
  <c r="AD17" i="4"/>
  <c r="AD16" i="4"/>
  <c r="AHR35" i="2"/>
  <c r="DR35" i="4" s="1"/>
  <c r="AHR36" i="2"/>
  <c r="DR36" i="4" s="1"/>
  <c r="DR34" i="4"/>
  <c r="DR14" i="4"/>
  <c r="DR33" i="4"/>
  <c r="DR32" i="4"/>
  <c r="DR31" i="4"/>
  <c r="DR30" i="4"/>
  <c r="DR29" i="4"/>
  <c r="DR28" i="4"/>
  <c r="DR27" i="4"/>
  <c r="DR26" i="4"/>
  <c r="DR25" i="4"/>
  <c r="DR24" i="4"/>
  <c r="DR23" i="4"/>
  <c r="DR22" i="4"/>
  <c r="DR21" i="4"/>
  <c r="DR20" i="4"/>
  <c r="DR19" i="4"/>
  <c r="DR18" i="4"/>
  <c r="DR17" i="4"/>
  <c r="DR16" i="4"/>
  <c r="EY34" i="4"/>
  <c r="AIY36" i="2"/>
  <c r="EY36" i="4" s="1"/>
  <c r="AIY35" i="2"/>
  <c r="EY35" i="4" s="1"/>
  <c r="EY14" i="4"/>
  <c r="EY33" i="4"/>
  <c r="EY32" i="4"/>
  <c r="EY31" i="4"/>
  <c r="EY30" i="4"/>
  <c r="EY29" i="4"/>
  <c r="EY28" i="4"/>
  <c r="EY27" i="4"/>
  <c r="EY26" i="4"/>
  <c r="EY25" i="4"/>
  <c r="EY24" i="4"/>
  <c r="EY23" i="4"/>
  <c r="EY22" i="4"/>
  <c r="EY21" i="4"/>
  <c r="EY20" i="4"/>
  <c r="EY19" i="4"/>
  <c r="EY18" i="4"/>
  <c r="EY17" i="4"/>
  <c r="EY16" i="4"/>
  <c r="CL34" i="4"/>
  <c r="CL14" i="4"/>
  <c r="AGL35" i="2"/>
  <c r="CL35" i="4" s="1"/>
  <c r="AGL36" i="2"/>
  <c r="CL36" i="4" s="1"/>
  <c r="CL33" i="4"/>
  <c r="CL32" i="4"/>
  <c r="CL31" i="4"/>
  <c r="CL30" i="4"/>
  <c r="CL29" i="4"/>
  <c r="CL28" i="4"/>
  <c r="CL27" i="4"/>
  <c r="CL26" i="4"/>
  <c r="CL25" i="4"/>
  <c r="CL24" i="4"/>
  <c r="CL23" i="4"/>
  <c r="CL22" i="4"/>
  <c r="CL21" i="4"/>
  <c r="CL20" i="4"/>
  <c r="CL19" i="4"/>
  <c r="CL18" i="4"/>
  <c r="CL17" i="4"/>
  <c r="CL16" i="4"/>
  <c r="AHG35" i="2"/>
  <c r="DG35" i="4" s="1"/>
  <c r="DG14" i="4"/>
  <c r="AHG36" i="2"/>
  <c r="DG36" i="4" s="1"/>
  <c r="DG34" i="4"/>
  <c r="DG33" i="4"/>
  <c r="DG32" i="4"/>
  <c r="DG31" i="4"/>
  <c r="DG30" i="4"/>
  <c r="DG29" i="4"/>
  <c r="DG28" i="4"/>
  <c r="DG27" i="4"/>
  <c r="DG26" i="4"/>
  <c r="DG25" i="4"/>
  <c r="DG24" i="4"/>
  <c r="DG23" i="4"/>
  <c r="DG22" i="4"/>
  <c r="DG21" i="4"/>
  <c r="DG20" i="4"/>
  <c r="DG19" i="4"/>
  <c r="DG18" i="4"/>
  <c r="DG17" i="4"/>
  <c r="DG16" i="4"/>
  <c r="AW34" i="4"/>
  <c r="AW14" i="4"/>
  <c r="AEW36" i="2"/>
  <c r="AW36" i="4" s="1"/>
  <c r="AEW35" i="2"/>
  <c r="AW35" i="4" s="1"/>
  <c r="AW33" i="4"/>
  <c r="AW32" i="4"/>
  <c r="AW31" i="4"/>
  <c r="AW30" i="4"/>
  <c r="AW29" i="4"/>
  <c r="AW28" i="4"/>
  <c r="AW27" i="4"/>
  <c r="AW26" i="4"/>
  <c r="AW25" i="4"/>
  <c r="AW24" i="4"/>
  <c r="AW23" i="4"/>
  <c r="AW22" i="4"/>
  <c r="AW21" i="4"/>
  <c r="AW20" i="4"/>
  <c r="AW19" i="4"/>
  <c r="AW18" i="4"/>
  <c r="AW17" i="4"/>
  <c r="AW16" i="4"/>
  <c r="BV14" i="4"/>
  <c r="AFV35" i="2"/>
  <c r="BV35" i="4" s="1"/>
  <c r="BV34" i="4"/>
  <c r="AFV36" i="2"/>
  <c r="BV36" i="4" s="1"/>
  <c r="BV33" i="4"/>
  <c r="BV32" i="4"/>
  <c r="BV31" i="4"/>
  <c r="BV30" i="4"/>
  <c r="BV29" i="4"/>
  <c r="BV28" i="4"/>
  <c r="BV27" i="4"/>
  <c r="BV26" i="4"/>
  <c r="BV25" i="4"/>
  <c r="BV24" i="4"/>
  <c r="BV23" i="4"/>
  <c r="BV22" i="4"/>
  <c r="BV21" i="4"/>
  <c r="BV20" i="4"/>
  <c r="BV19" i="4"/>
  <c r="BV18" i="4"/>
  <c r="BV17" i="4"/>
  <c r="BV16" i="4"/>
  <c r="AHH36" i="2"/>
  <c r="DH36" i="4" s="1"/>
  <c r="AHH35" i="2"/>
  <c r="DH35" i="4" s="1"/>
  <c r="DH14" i="4"/>
  <c r="DH34" i="4"/>
  <c r="DH33" i="4"/>
  <c r="DH32" i="4"/>
  <c r="DH31" i="4"/>
  <c r="DH30" i="4"/>
  <c r="DH29" i="4"/>
  <c r="DH28" i="4"/>
  <c r="DH27" i="4"/>
  <c r="DH26" i="4"/>
  <c r="DH25" i="4"/>
  <c r="DH24" i="4"/>
  <c r="DH23" i="4"/>
  <c r="DH22" i="4"/>
  <c r="DH21" i="4"/>
  <c r="DH20" i="4"/>
  <c r="DH19" i="4"/>
  <c r="DH18" i="4"/>
  <c r="DH17" i="4"/>
  <c r="DH16" i="4"/>
  <c r="EM15" i="4"/>
  <c r="EO15" i="4"/>
  <c r="BC15" i="4"/>
  <c r="CP15" i="4"/>
  <c r="EB15" i="4"/>
  <c r="BF15" i="4"/>
  <c r="P15" i="4"/>
  <c r="BO15" i="4"/>
  <c r="BQ16" i="4"/>
  <c r="BS15" i="4"/>
  <c r="CY15" i="4"/>
  <c r="EX15" i="4"/>
  <c r="CA15" i="4"/>
  <c r="AM15" i="4"/>
  <c r="D15" i="4"/>
  <c r="AJ15" i="4"/>
  <c r="DS15" i="4"/>
  <c r="EE15" i="4"/>
  <c r="Q15" i="4"/>
  <c r="CU15" i="4"/>
  <c r="C15" i="4"/>
  <c r="DC15" i="4"/>
  <c r="CV15" i="4"/>
  <c r="AJ14" i="4"/>
  <c r="T15" i="4"/>
  <c r="W15" i="4"/>
  <c r="BJ15" i="4"/>
  <c r="BP15" i="4"/>
  <c r="AI15" i="4"/>
  <c r="CB15" i="4"/>
  <c r="AV15" i="4"/>
  <c r="CM15" i="4"/>
  <c r="AD15" i="4"/>
  <c r="DR15" i="4"/>
  <c r="EY15" i="4"/>
  <c r="CL15" i="4"/>
  <c r="DG15" i="4"/>
  <c r="AW15" i="4"/>
  <c r="BV15" i="4"/>
  <c r="DH15" i="4"/>
  <c r="GA9" i="6" a="1"/>
  <c r="DG41" i="4" l="1"/>
  <c r="EQ98" i="11" s="1"/>
  <c r="AD41" i="4"/>
  <c r="AM41" i="4"/>
  <c r="BS41" i="4"/>
  <c r="CU40" i="4"/>
  <c r="EK97" i="11" s="1"/>
  <c r="BJ41" i="4"/>
  <c r="EB98" i="11" s="1"/>
  <c r="DC41" i="4"/>
  <c r="EE41" i="4"/>
  <c r="P41" i="4"/>
  <c r="BC41" i="4"/>
  <c r="CN40" i="4"/>
  <c r="EI97" i="11" s="1"/>
  <c r="AW41" i="4"/>
  <c r="CY41" i="4"/>
  <c r="O41" i="4"/>
  <c r="DN98" i="11" s="1"/>
  <c r="BP41" i="4"/>
  <c r="CV41" i="4"/>
  <c r="Q41" i="4"/>
  <c r="BO41" i="4"/>
  <c r="EC98" i="11" s="1"/>
  <c r="CP41" i="4"/>
  <c r="AX41" i="4"/>
  <c r="DY98" i="11" s="1"/>
  <c r="ER40" i="4"/>
  <c r="EY97" i="11" s="1"/>
  <c r="D41" i="4"/>
  <c r="AV41" i="4"/>
  <c r="EX41" i="4"/>
  <c r="AI41" i="4"/>
  <c r="T41" i="4"/>
  <c r="DP98" i="11" s="1"/>
  <c r="CU41" i="4"/>
  <c r="EK98" i="11" s="1"/>
  <c r="AJ41" i="4"/>
  <c r="BQ41" i="4"/>
  <c r="EB41" i="4"/>
  <c r="EM41" i="4"/>
  <c r="DH41" i="4"/>
  <c r="CL41" i="4"/>
  <c r="EG98" i="11" s="1"/>
  <c r="CM41" i="4"/>
  <c r="EH98" i="11" s="1"/>
  <c r="CA41" i="4"/>
  <c r="O40" i="4"/>
  <c r="DN97" i="11" s="1"/>
  <c r="O39" i="4"/>
  <c r="CB41" i="4"/>
  <c r="W41" i="4"/>
  <c r="C41" i="4"/>
  <c r="DL98" i="11" s="1"/>
  <c r="DS41" i="4"/>
  <c r="ER41" i="4"/>
  <c r="EY98" i="11" s="1"/>
  <c r="CN41" i="4"/>
  <c r="EI98" i="11" s="1"/>
  <c r="ER39" i="4"/>
  <c r="EY96" i="11" s="1"/>
  <c r="DN96" i="11"/>
  <c r="CU39" i="4"/>
  <c r="EK96" i="11" s="1"/>
  <c r="CN39" i="4"/>
  <c r="EI96" i="11" s="1"/>
  <c r="TA13" i="2"/>
  <c r="AFA13" i="2" s="1"/>
  <c r="NA12" i="2"/>
  <c r="OG13" i="2"/>
  <c r="UG14" i="2"/>
  <c r="AGG14" i="2" s="1"/>
  <c r="UU12" i="2"/>
  <c r="AGU12" i="2" s="1"/>
  <c r="OU11" i="2"/>
  <c r="LM12" i="2"/>
  <c r="RM13" i="2"/>
  <c r="ADM13" i="2" s="1"/>
  <c r="M13" i="4" s="1"/>
  <c r="RE13" i="2"/>
  <c r="ADE13" i="2" s="1"/>
  <c r="E13" i="4" s="1"/>
  <c r="LE12" i="2"/>
  <c r="WT13" i="2"/>
  <c r="AIT13" i="2" s="1"/>
  <c r="QT12" i="2"/>
  <c r="UR13" i="2"/>
  <c r="AGR13" i="2" s="1"/>
  <c r="CR13" i="4" s="1"/>
  <c r="OR12" i="2"/>
  <c r="OS10" i="2"/>
  <c r="US11" i="2"/>
  <c r="AGS11" i="2" s="1"/>
  <c r="OK12" i="2"/>
  <c r="UK13" i="2"/>
  <c r="AGK13" i="2" s="1"/>
  <c r="OP11" i="2"/>
  <c r="UP12" i="2"/>
  <c r="AGP12" i="2" s="1"/>
  <c r="CP12" i="4" s="1"/>
  <c r="LZ12" i="2"/>
  <c r="RZ13" i="2"/>
  <c r="ADZ13" i="2" s="1"/>
  <c r="Z13" i="4" s="1"/>
  <c r="LW11" i="2"/>
  <c r="RW12" i="2"/>
  <c r="ADW12" i="2" s="1"/>
  <c r="W12" i="4" s="1"/>
  <c r="PI10" i="2"/>
  <c r="VI11" i="2"/>
  <c r="AHI11" i="2" s="1"/>
  <c r="DI11" i="4" s="1"/>
  <c r="PP12" i="2"/>
  <c r="VP13" i="2"/>
  <c r="AHP13" i="2" s="1"/>
  <c r="OE12" i="2"/>
  <c r="UE13" i="2"/>
  <c r="AGE13" i="2" s="1"/>
  <c r="CE13" i="4" s="1"/>
  <c r="WG13" i="2"/>
  <c r="AIG13" i="2" s="1"/>
  <c r="QG12" i="2"/>
  <c r="UV12" i="2"/>
  <c r="AGV12" i="2" s="1"/>
  <c r="CV12" i="4" s="1"/>
  <c r="OV11" i="2"/>
  <c r="NX12" i="2"/>
  <c r="TX13" i="2"/>
  <c r="AFX13" i="2" s="1"/>
  <c r="BX13" i="4" s="1"/>
  <c r="OL11" i="2"/>
  <c r="UL12" i="2"/>
  <c r="AGL12" i="2" s="1"/>
  <c r="CL12" i="4" s="1"/>
  <c r="NJ11" i="2"/>
  <c r="TJ12" i="2"/>
  <c r="AFJ12" i="2" s="1"/>
  <c r="BJ12" i="4" s="1"/>
  <c r="OA11" i="2"/>
  <c r="UA12" i="2"/>
  <c r="AGA12" i="2" s="1"/>
  <c r="CA12" i="4" s="1"/>
  <c r="MB12" i="2"/>
  <c r="SB13" i="2"/>
  <c r="AEB13" i="2" s="1"/>
  <c r="AB13" i="4" s="1"/>
  <c r="LV12" i="2"/>
  <c r="RV13" i="2"/>
  <c r="ADV13" i="2" s="1"/>
  <c r="QQ12" i="2"/>
  <c r="WQ13" i="2"/>
  <c r="AIQ13" i="2" s="1"/>
  <c r="EQ13" i="4" s="1"/>
  <c r="QI12" i="2"/>
  <c r="WI13" i="2"/>
  <c r="AII13" i="2" s="1"/>
  <c r="UB12" i="2"/>
  <c r="AGB12" i="2" s="1"/>
  <c r="CB12" i="4" s="1"/>
  <c r="OB11" i="2"/>
  <c r="PX12" i="2"/>
  <c r="VX13" i="2"/>
  <c r="AHX13" i="2" s="1"/>
  <c r="DX13" i="4" s="1"/>
  <c r="TM13" i="2"/>
  <c r="AFM13" i="2" s="1"/>
  <c r="BM13" i="4" s="1"/>
  <c r="NM12" i="2"/>
  <c r="UX13" i="2"/>
  <c r="AGX13" i="2" s="1"/>
  <c r="CX13" i="4" s="1"/>
  <c r="OX12" i="2"/>
  <c r="NR12" i="2"/>
  <c r="TR13" i="2"/>
  <c r="AFR13" i="2" s="1"/>
  <c r="BR13" i="4" s="1"/>
  <c r="OT10" i="2"/>
  <c r="UT11" i="2"/>
  <c r="AGT11" i="2" s="1"/>
  <c r="CT11" i="4" s="1"/>
  <c r="NQ12" i="2"/>
  <c r="TQ13" i="2"/>
  <c r="AFQ13" i="2" s="1"/>
  <c r="VL12" i="2"/>
  <c r="AHL12" i="2" s="1"/>
  <c r="PL11" i="2"/>
  <c r="PC11" i="2"/>
  <c r="VC12" i="2"/>
  <c r="AHC12" i="2" s="1"/>
  <c r="DC12" i="4" s="1"/>
  <c r="SX12" i="2"/>
  <c r="AEX12" i="2" s="1"/>
  <c r="AX12" i="4" s="1"/>
  <c r="MX11" i="2"/>
  <c r="QL12" i="2"/>
  <c r="WL13" i="2"/>
  <c r="AIL13" i="2" s="1"/>
  <c r="RJ11" i="2"/>
  <c r="ADJ11" i="2" s="1"/>
  <c r="J11" i="4" s="1"/>
  <c r="LJ10" i="2"/>
  <c r="MV11" i="2"/>
  <c r="SV12" i="2"/>
  <c r="AEV12" i="2" s="1"/>
  <c r="AV12" i="4" s="1"/>
  <c r="LN12" i="2"/>
  <c r="RN13" i="2"/>
  <c r="ADN13" i="2" s="1"/>
  <c r="N13" i="4" s="1"/>
  <c r="MT12" i="2"/>
  <c r="ST13" i="2"/>
  <c r="AET13" i="2" s="1"/>
  <c r="AT13" i="4" s="1"/>
  <c r="LQ11" i="2"/>
  <c r="RQ12" i="2"/>
  <c r="ADQ12" i="2" s="1"/>
  <c r="Q12" i="4" s="1"/>
  <c r="CH9" i="6"/>
  <c r="DV10" i="6"/>
  <c r="SN13" i="2"/>
  <c r="AEN13" i="2" s="1"/>
  <c r="MN12" i="2"/>
  <c r="QW11" i="2"/>
  <c r="WW12" i="2"/>
  <c r="AIW12" i="2" s="1"/>
  <c r="MH10" i="2"/>
  <c r="SH11" i="2"/>
  <c r="AEH11" i="2" s="1"/>
  <c r="AH11" i="4" s="1"/>
  <c r="MD11" i="2"/>
  <c r="SD12" i="2"/>
  <c r="AED12" i="2" s="1"/>
  <c r="AD12" i="4" s="1"/>
  <c r="SG13" i="2"/>
  <c r="AEG13" i="2" s="1"/>
  <c r="AG13" i="4" s="1"/>
  <c r="MG12" i="2"/>
  <c r="QR11" i="2"/>
  <c r="WR12" i="2"/>
  <c r="AIR12" i="2" s="1"/>
  <c r="MR12" i="2"/>
  <c r="SR13" i="2"/>
  <c r="AER13" i="2" s="1"/>
  <c r="AR13" i="4" s="1"/>
  <c r="MP10" i="2"/>
  <c r="SP11" i="2"/>
  <c r="AEP11" i="2" s="1"/>
  <c r="AP11" i="4" s="1"/>
  <c r="QY11" i="2"/>
  <c r="WY12" i="2"/>
  <c r="AIY12" i="2" s="1"/>
  <c r="PJ9" i="2"/>
  <c r="VJ10" i="2"/>
  <c r="AHJ10" i="2" s="1"/>
  <c r="LD11" i="2"/>
  <c r="RD12" i="2"/>
  <c r="ADD12" i="2" s="1"/>
  <c r="D12" i="4" s="1"/>
  <c r="PY12" i="2"/>
  <c r="VY13" i="2"/>
  <c r="AHY13" i="2" s="1"/>
  <c r="DY13" i="4" s="1"/>
  <c r="MZ11" i="2"/>
  <c r="SZ12" i="2"/>
  <c r="AEZ12" i="2" s="1"/>
  <c r="WP13" i="2"/>
  <c r="AIP13" i="2" s="1"/>
  <c r="EP13" i="4" s="1"/>
  <c r="QP12" i="2"/>
  <c r="LR12" i="2"/>
  <c r="RR13" i="2"/>
  <c r="ADR13" i="2" s="1"/>
  <c r="R13" i="4" s="1"/>
  <c r="RU13" i="2"/>
  <c r="ADU13" i="2" s="1"/>
  <c r="U13" i="4" s="1"/>
  <c r="LU12" i="2"/>
  <c r="NK12" i="2"/>
  <c r="TK13" i="2"/>
  <c r="AFK13" i="2" s="1"/>
  <c r="BK13" i="4" s="1"/>
  <c r="MM11" i="2"/>
  <c r="SM12" i="2"/>
  <c r="AEM12" i="2" s="1"/>
  <c r="AM12" i="4" s="1"/>
  <c r="QN11" i="2"/>
  <c r="WN12" i="2"/>
  <c r="AIN12" i="2" s="1"/>
  <c r="RH13" i="2"/>
  <c r="ADH13" i="2" s="1"/>
  <c r="LH12" i="2"/>
  <c r="UY12" i="2"/>
  <c r="AGY12" i="2" s="1"/>
  <c r="CY12" i="4" s="1"/>
  <c r="OY11" i="2"/>
  <c r="HR46" i="4"/>
  <c r="QV12" i="2"/>
  <c r="WV13" i="2"/>
  <c r="AIV13" i="2" s="1"/>
  <c r="ML12" i="2"/>
  <c r="SL13" i="2"/>
  <c r="AEL13" i="2" s="1"/>
  <c r="AL13" i="4" s="1"/>
  <c r="QF12" i="2"/>
  <c r="WF13" i="2"/>
  <c r="AIF13" i="2" s="1"/>
  <c r="EF13" i="4" s="1"/>
  <c r="MQ12" i="2"/>
  <c r="SQ13" i="2"/>
  <c r="AEQ13" i="2" s="1"/>
  <c r="AQ13" i="4" s="1"/>
  <c r="LY12" i="2"/>
  <c r="RY13" i="2"/>
  <c r="ADY13" i="2" s="1"/>
  <c r="Y13" i="4" s="1"/>
  <c r="PM12" i="2"/>
  <c r="VM13" i="2"/>
  <c r="AHM13" i="2" s="1"/>
  <c r="VH12" i="2"/>
  <c r="AHH12" i="2" s="1"/>
  <c r="DH12" i="4" s="1"/>
  <c r="PH11" i="2"/>
  <c r="MY12" i="2"/>
  <c r="SY13" i="2"/>
  <c r="AEY13" i="2" s="1"/>
  <c r="AY13" i="4" s="1"/>
  <c r="PU12" i="2"/>
  <c r="VU13" i="2"/>
  <c r="AHU13" i="2" s="1"/>
  <c r="NN12" i="2"/>
  <c r="TN13" i="2"/>
  <c r="AFN13" i="2" s="1"/>
  <c r="TO12" i="2"/>
  <c r="AFO12" i="2" s="1"/>
  <c r="BO12" i="4" s="1"/>
  <c r="NO11" i="2"/>
  <c r="PD12" i="2"/>
  <c r="VD13" i="2"/>
  <c r="AHD13" i="2" s="1"/>
  <c r="DD13" i="4" s="1"/>
  <c r="LP11" i="2"/>
  <c r="RP12" i="2"/>
  <c r="ADP12" i="2" s="1"/>
  <c r="P12" i="4" s="1"/>
  <c r="TT13" i="2"/>
  <c r="AFT13" i="2" s="1"/>
  <c r="NT12" i="2"/>
  <c r="VA13" i="2"/>
  <c r="AHA13" i="2" s="1"/>
  <c r="PA12" i="2"/>
  <c r="OD12" i="2"/>
  <c r="UD13" i="2"/>
  <c r="AGD13" i="2" s="1"/>
  <c r="CD13" i="4" s="1"/>
  <c r="PV11" i="2"/>
  <c r="VV12" i="2"/>
  <c r="AHV12" i="2" s="1"/>
  <c r="LO11" i="2"/>
  <c r="RO12" i="2"/>
  <c r="ADO12" i="2" s="1"/>
  <c r="SE13" i="2"/>
  <c r="AEE13" i="2" s="1"/>
  <c r="AE13" i="4" s="1"/>
  <c r="ME12" i="2"/>
  <c r="WK13" i="2"/>
  <c r="AIK13" i="2" s="1"/>
  <c r="QK12" i="2"/>
  <c r="QS12" i="2"/>
  <c r="WS13" i="2"/>
  <c r="AIS13" i="2" s="1"/>
  <c r="ES13" i="4" s="1"/>
  <c r="HO45" i="4"/>
  <c r="HO38" i="4"/>
  <c r="PQ12" i="2"/>
  <c r="VQ13" i="2"/>
  <c r="AHQ13" i="2" s="1"/>
  <c r="DQ13" i="4" s="1"/>
  <c r="UH14" i="2"/>
  <c r="AGH14" i="2" s="1"/>
  <c r="OH13" i="2"/>
  <c r="TH13" i="2"/>
  <c r="AFH13" i="2" s="1"/>
  <c r="BH13" i="4" s="1"/>
  <c r="NH12" i="2"/>
  <c r="VK13" i="2"/>
  <c r="AHK13" i="2" s="1"/>
  <c r="PK12" i="2"/>
  <c r="NL12" i="2"/>
  <c r="TL13" i="2"/>
  <c r="AFL13" i="2" s="1"/>
  <c r="BL13" i="4" s="1"/>
  <c r="MW11" i="2"/>
  <c r="SW12" i="2"/>
  <c r="AEW12" i="2" s="1"/>
  <c r="AW12" i="4" s="1"/>
  <c r="QU11" i="2"/>
  <c r="WU12" i="2"/>
  <c r="AIU12" i="2" s="1"/>
  <c r="PS11" i="2"/>
  <c r="VS12" i="2"/>
  <c r="AHS12" i="2" s="1"/>
  <c r="DS12" i="4" s="1"/>
  <c r="RC12" i="2"/>
  <c r="ADC12" i="2" s="1"/>
  <c r="C12" i="4" s="1"/>
  <c r="LC11" i="2"/>
  <c r="PE12" i="2"/>
  <c r="VE13" i="2"/>
  <c r="AHE13" i="2" s="1"/>
  <c r="TV12" i="2"/>
  <c r="AFV12" i="2" s="1"/>
  <c r="NV11" i="2"/>
  <c r="SO13" i="2"/>
  <c r="AEO13" i="2" s="1"/>
  <c r="AO13" i="4" s="1"/>
  <c r="MO12" i="2"/>
  <c r="QZ11" i="2"/>
  <c r="WZ12" i="2"/>
  <c r="AIZ12" i="2" s="1"/>
  <c r="PZ10" i="2"/>
  <c r="VZ11" i="2"/>
  <c r="AHZ11" i="2" s="1"/>
  <c r="DZ11" i="4" s="1"/>
  <c r="ND12" i="2"/>
  <c r="TD13" i="2"/>
  <c r="AFD13" i="2" s="1"/>
  <c r="BD13" i="4" s="1"/>
  <c r="MS12" i="2"/>
  <c r="SS13" i="2"/>
  <c r="AES13" i="2" s="1"/>
  <c r="AS13" i="4" s="1"/>
  <c r="QO11" i="2"/>
  <c r="WO12" i="2"/>
  <c r="AIO12" i="2" s="1"/>
  <c r="PW12" i="2"/>
  <c r="VW13" i="2"/>
  <c r="AHW13" i="2" s="1"/>
  <c r="DW13" i="4" s="1"/>
  <c r="NF11" i="2"/>
  <c r="TF12" i="2"/>
  <c r="AFF12" i="2" s="1"/>
  <c r="MU10" i="2"/>
  <c r="SU11" i="2"/>
  <c r="AEU11" i="2" s="1"/>
  <c r="NP11" i="2"/>
  <c r="TP12" i="2"/>
  <c r="AFP12" i="2" s="1"/>
  <c r="BP12" i="4" s="1"/>
  <c r="MF12" i="2"/>
  <c r="SF13" i="2"/>
  <c r="AEF13" i="2" s="1"/>
  <c r="AF13" i="4" s="1"/>
  <c r="VF13" i="2"/>
  <c r="AHF13" i="2" s="1"/>
  <c r="DF13" i="4" s="1"/>
  <c r="PF12" i="2"/>
  <c r="TB13" i="2"/>
  <c r="AFB13" i="2" s="1"/>
  <c r="BB13" i="4" s="1"/>
  <c r="NB12" i="2"/>
  <c r="OI12" i="2"/>
  <c r="UI13" i="2"/>
  <c r="AGI13" i="2" s="1"/>
  <c r="CI13" i="4" s="1"/>
  <c r="TS12" i="2"/>
  <c r="AFS12" i="2" s="1"/>
  <c r="BS12" i="4" s="1"/>
  <c r="NS11" i="2"/>
  <c r="LL12" i="2"/>
  <c r="RL13" i="2"/>
  <c r="ADL13" i="2" s="1"/>
  <c r="L13" i="4" s="1"/>
  <c r="QH12" i="2"/>
  <c r="WH13" i="2"/>
  <c r="AIH13" i="2" s="1"/>
  <c r="EH13" i="4" s="1"/>
  <c r="PG11" i="2"/>
  <c r="VG12" i="2"/>
  <c r="AHG12" i="2" s="1"/>
  <c r="DG12" i="4" s="1"/>
  <c r="OO12" i="2"/>
  <c r="UO13" i="2"/>
  <c r="AGO13" i="2" s="1"/>
  <c r="CO13" i="4" s="1"/>
  <c r="UM12" i="2"/>
  <c r="AGM12" i="2" s="1"/>
  <c r="CM12" i="4" s="1"/>
  <c r="OM11" i="2"/>
  <c r="NI12" i="2"/>
  <c r="TI13" i="2"/>
  <c r="AFI13" i="2" s="1"/>
  <c r="BI13" i="4" s="1"/>
  <c r="NZ12" i="2"/>
  <c r="TZ13" i="2"/>
  <c r="AFZ13" i="2" s="1"/>
  <c r="MK12" i="2"/>
  <c r="SK13" i="2"/>
  <c r="AEK13" i="2" s="1"/>
  <c r="AK13" i="4" s="1"/>
  <c r="MJ11" i="2"/>
  <c r="SJ12" i="2"/>
  <c r="AEJ12" i="2" s="1"/>
  <c r="AJ12" i="4" s="1"/>
  <c r="OW12" i="2"/>
  <c r="UW13" i="2"/>
  <c r="AGW13" i="2" s="1"/>
  <c r="PR11" i="2"/>
  <c r="VR12" i="2"/>
  <c r="AHR12" i="2" s="1"/>
  <c r="PB10" i="2"/>
  <c r="VB11" i="2"/>
  <c r="AHB11" i="2" s="1"/>
  <c r="DB11" i="4" s="1"/>
  <c r="OC10" i="2"/>
  <c r="UC11" i="2"/>
  <c r="AGC11" i="2" s="1"/>
  <c r="GK45" i="4"/>
  <c r="SA13" i="2"/>
  <c r="AEA13" i="2" s="1"/>
  <c r="AA13" i="4" s="1"/>
  <c r="MA12" i="2"/>
  <c r="UQ13" i="2"/>
  <c r="AGQ13" i="2" s="1"/>
  <c r="CQ13" i="4" s="1"/>
  <c r="OQ12" i="2"/>
  <c r="RI13" i="2"/>
  <c r="ADI13" i="2" s="1"/>
  <c r="I13" i="4" s="1"/>
  <c r="LI12" i="2"/>
  <c r="OF11" i="2"/>
  <c r="UF12" i="2"/>
  <c r="AGF12" i="2" s="1"/>
  <c r="QC10" i="2"/>
  <c r="WC11" i="2"/>
  <c r="AIC11" i="2" s="1"/>
  <c r="WE12" i="2"/>
  <c r="AIE12" i="2" s="1"/>
  <c r="EE12" i="4" s="1"/>
  <c r="QE11" i="2"/>
  <c r="NE12" i="2"/>
  <c r="TE13" i="2"/>
  <c r="AFE13" i="2" s="1"/>
  <c r="BE13" i="4" s="1"/>
  <c r="QX11" i="2"/>
  <c r="WX12" i="2"/>
  <c r="AIX12" i="2" s="1"/>
  <c r="EX12" i="4" s="1"/>
  <c r="LS12" i="2"/>
  <c r="RS13" i="2"/>
  <c r="ADS13" i="2" s="1"/>
  <c r="S13" i="4" s="1"/>
  <c r="WD13" i="2"/>
  <c r="AID13" i="2" s="1"/>
  <c r="ED13" i="4" s="1"/>
  <c r="QD12" i="2"/>
  <c r="LF12" i="2"/>
  <c r="RF13" i="2"/>
  <c r="ADF13" i="2" s="1"/>
  <c r="F13" i="4" s="1"/>
  <c r="TY13" i="2"/>
  <c r="AFY13" i="2" s="1"/>
  <c r="BY13" i="4" s="1"/>
  <c r="NY12" i="2"/>
  <c r="PT12" i="2"/>
  <c r="VT13" i="2"/>
  <c r="AHT13" i="2" s="1"/>
  <c r="NG12" i="2"/>
  <c r="TG13" i="2"/>
  <c r="AFG13" i="2" s="1"/>
  <c r="BG13" i="4" s="1"/>
  <c r="VO13" i="2"/>
  <c r="AHO13" i="2" s="1"/>
  <c r="PO12" i="2"/>
  <c r="VN13" i="2"/>
  <c r="AHN13" i="2" s="1"/>
  <c r="DN13" i="4" s="1"/>
  <c r="PN12" i="2"/>
  <c r="LK12" i="2"/>
  <c r="RK13" i="2"/>
  <c r="ADK13" i="2" s="1"/>
  <c r="K13" i="4" s="1"/>
  <c r="RX13" i="2"/>
  <c r="ADX13" i="2" s="1"/>
  <c r="X13" i="4" s="1"/>
  <c r="LX12" i="2"/>
  <c r="WB12" i="2"/>
  <c r="AIB12" i="2" s="1"/>
  <c r="EB12" i="4" s="1"/>
  <c r="QB11" i="2"/>
  <c r="UZ13" i="2"/>
  <c r="AGZ13" i="2" s="1"/>
  <c r="CZ13" i="4" s="1"/>
  <c r="OZ12" i="2"/>
  <c r="QM11" i="2"/>
  <c r="WM12" i="2"/>
  <c r="AIM12" i="2" s="1"/>
  <c r="EM12" i="4" s="1"/>
  <c r="UN13" i="2"/>
  <c r="AGN13" i="2" s="1"/>
  <c r="ON12" i="2"/>
  <c r="LB11" i="2"/>
  <c r="RB12" i="2"/>
  <c r="ADB12" i="2" s="1"/>
  <c r="LT11" i="2"/>
  <c r="RT12" i="2"/>
  <c r="ADT12" i="2" s="1"/>
  <c r="T12" i="4" s="1"/>
  <c r="MC12" i="2"/>
  <c r="SC13" i="2"/>
  <c r="AEC13" i="2" s="1"/>
  <c r="NW12" i="2"/>
  <c r="TW13" i="2"/>
  <c r="AFW13" i="2" s="1"/>
  <c r="QJ12" i="2"/>
  <c r="WJ13" i="2"/>
  <c r="AIJ13" i="2" s="1"/>
  <c r="EJ13" i="4" s="1"/>
  <c r="OJ12" i="2"/>
  <c r="UJ13" i="2"/>
  <c r="AGJ13" i="2" s="1"/>
  <c r="CJ13" i="4" s="1"/>
  <c r="NC11" i="2"/>
  <c r="TC12" i="2"/>
  <c r="AFC12" i="2" s="1"/>
  <c r="BC12" i="4" s="1"/>
  <c r="WA13" i="2"/>
  <c r="AIA13" i="2" s="1"/>
  <c r="EA13" i="4" s="1"/>
  <c r="QA12" i="2"/>
  <c r="SI12" i="2"/>
  <c r="AEI12" i="2" s="1"/>
  <c r="AI12" i="4" s="1"/>
  <c r="MI11" i="2"/>
  <c r="IC46" i="4"/>
  <c r="HA46" i="4"/>
  <c r="HA45" i="4"/>
  <c r="HR45" i="4"/>
  <c r="GJ46" i="4"/>
  <c r="FU46" i="4"/>
  <c r="IV46" i="4"/>
  <c r="GK46" i="4"/>
  <c r="GN46" i="4"/>
  <c r="JI46" i="4"/>
  <c r="IM46" i="4"/>
  <c r="IN46" i="4"/>
  <c r="HD45" i="4"/>
  <c r="KV38" i="4"/>
  <c r="KV45" i="4"/>
  <c r="IN45" i="4"/>
  <c r="FX46" i="4"/>
  <c r="FD46" i="4"/>
  <c r="JT46" i="4"/>
  <c r="IB46" i="4"/>
  <c r="IZ45" i="4"/>
  <c r="KC46" i="4"/>
  <c r="KN46" i="4"/>
  <c r="GY46" i="4"/>
  <c r="KX38" i="4"/>
  <c r="KX45" i="4"/>
  <c r="KO46" i="4"/>
  <c r="JI45" i="4"/>
  <c r="HW45" i="4"/>
  <c r="JH46" i="4"/>
  <c r="GE46" i="4"/>
  <c r="GW45" i="4"/>
  <c r="JT45" i="4"/>
  <c r="KC45" i="4"/>
  <c r="IQ45" i="4"/>
  <c r="KS45" i="4"/>
  <c r="GY45" i="4"/>
  <c r="IM45" i="4"/>
  <c r="IC45" i="4"/>
  <c r="GJ45" i="4"/>
  <c r="HK46" i="4"/>
  <c r="FU45" i="4"/>
  <c r="JD46" i="4"/>
  <c r="IV45" i="4"/>
  <c r="KF46" i="4"/>
  <c r="KY45" i="4"/>
  <c r="HT46" i="4"/>
  <c r="HP45" i="4"/>
  <c r="HG46" i="4"/>
  <c r="KP46" i="4"/>
  <c r="KN45" i="4"/>
  <c r="JM46" i="4"/>
  <c r="GX46" i="4"/>
  <c r="JS46" i="4"/>
  <c r="FP46" i="4"/>
  <c r="FX45" i="4"/>
  <c r="IB45" i="4"/>
  <c r="HG45" i="4"/>
  <c r="JH45" i="4"/>
  <c r="JS45" i="4"/>
  <c r="HQ46" i="4"/>
  <c r="IW46" i="4"/>
  <c r="FD45" i="4"/>
  <c r="FR46" i="4"/>
  <c r="FE46" i="4"/>
  <c r="IZ46" i="4"/>
  <c r="FQ46" i="4"/>
  <c r="HD46" i="4"/>
  <c r="KP45" i="4"/>
  <c r="IG45" i="4"/>
  <c r="KS46" i="4"/>
  <c r="HW46" i="4"/>
  <c r="KZ46" i="4"/>
  <c r="GE45" i="4"/>
  <c r="GW46" i="4"/>
  <c r="HK45" i="4"/>
  <c r="JM45" i="4"/>
  <c r="KO45" i="4"/>
  <c r="FP45" i="4"/>
  <c r="GX45" i="4"/>
  <c r="KZ45" i="4"/>
  <c r="HQ45" i="4"/>
  <c r="IW45" i="4"/>
  <c r="JD45" i="4"/>
  <c r="FR45" i="4"/>
  <c r="KF45" i="4"/>
  <c r="FE45" i="4"/>
  <c r="GN45" i="4"/>
  <c r="KY46" i="4"/>
  <c r="HT45" i="4"/>
  <c r="HP46" i="4"/>
  <c r="FQ45" i="4"/>
  <c r="IQ46" i="4"/>
  <c r="IG46" i="4"/>
  <c r="JW38" i="4"/>
  <c r="JW45" i="4"/>
  <c r="IO46" i="4"/>
  <c r="HR38" i="4"/>
  <c r="HK38" i="4"/>
  <c r="EB78" i="11" s="1"/>
  <c r="FP38" i="4"/>
  <c r="DN78" i="11" s="1"/>
  <c r="GX38" i="4"/>
  <c r="KZ38" i="4"/>
  <c r="HQ38" i="4"/>
  <c r="IW38" i="4"/>
  <c r="FR38" i="4"/>
  <c r="KF38" i="4"/>
  <c r="FE38" i="4"/>
  <c r="GN38" i="4"/>
  <c r="HT38" i="4"/>
  <c r="FQ38" i="4"/>
  <c r="JH38" i="4"/>
  <c r="EQ78" i="11" s="1"/>
  <c r="JS38" i="4"/>
  <c r="FD38" i="4"/>
  <c r="DL78" i="11" s="1"/>
  <c r="KP38" i="4"/>
  <c r="IG38" i="4"/>
  <c r="GE38" i="4"/>
  <c r="JM38" i="4"/>
  <c r="KO38" i="4"/>
  <c r="HD38" i="4"/>
  <c r="HA38" i="4"/>
  <c r="JD38" i="4"/>
  <c r="IN38" i="4"/>
  <c r="EH78" i="11" s="1"/>
  <c r="IZ38" i="4"/>
  <c r="IO38" i="4"/>
  <c r="EI78" i="11" s="1"/>
  <c r="JI38" i="4"/>
  <c r="HW38" i="4"/>
  <c r="GW38" i="4"/>
  <c r="JT38" i="4"/>
  <c r="KC38" i="4"/>
  <c r="IQ38" i="4"/>
  <c r="KS38" i="4"/>
  <c r="EY78" i="11" s="1"/>
  <c r="GY38" i="4"/>
  <c r="DY78" i="11" s="1"/>
  <c r="IM38" i="4"/>
  <c r="EG78" i="11" s="1"/>
  <c r="IC38" i="4"/>
  <c r="GJ38" i="4"/>
  <c r="FU38" i="4"/>
  <c r="DP78" i="11" s="1"/>
  <c r="IV38" i="4"/>
  <c r="EK78" i="11" s="1"/>
  <c r="KY38" i="4"/>
  <c r="HP38" i="4"/>
  <c r="EC78" i="11" s="1"/>
  <c r="KN38" i="4"/>
  <c r="GK38" i="4"/>
  <c r="FX38" i="4"/>
  <c r="IB38" i="4"/>
  <c r="HG38" i="4"/>
  <c r="GA9" i="6"/>
  <c r="HP9" i="6" s="1"/>
  <c r="V9" i="8" s="1"/>
  <c r="HP36" i="6"/>
  <c r="V36" i="8" s="1"/>
  <c r="HP35" i="6"/>
  <c r="V35" i="8" s="1"/>
  <c r="HP34" i="6"/>
  <c r="V34" i="8" s="1"/>
  <c r="HP33" i="6"/>
  <c r="V33" i="8" s="1"/>
  <c r="HP32" i="6"/>
  <c r="V32" i="8" s="1"/>
  <c r="HP31" i="6"/>
  <c r="V31" i="8" s="1"/>
  <c r="HP30" i="6"/>
  <c r="V30" i="8" s="1"/>
  <c r="HP29" i="6"/>
  <c r="V29" i="8" s="1"/>
  <c r="HP28" i="6"/>
  <c r="V28" i="8" s="1"/>
  <c r="HP27" i="6"/>
  <c r="V27" i="8" s="1"/>
  <c r="HP26" i="6"/>
  <c r="V26" i="8" s="1"/>
  <c r="HP25" i="6"/>
  <c r="V25" i="8" s="1"/>
  <c r="HP24" i="6"/>
  <c r="V24" i="8" s="1"/>
  <c r="HP23" i="6"/>
  <c r="V23" i="8" s="1"/>
  <c r="HP22" i="6"/>
  <c r="V22" i="8" s="1"/>
  <c r="HP21" i="6"/>
  <c r="V21" i="8" s="1"/>
  <c r="HP20" i="6"/>
  <c r="V20" i="8" s="1"/>
  <c r="HP19" i="6"/>
  <c r="V19" i="8" s="1"/>
  <c r="HP18" i="6"/>
  <c r="V18" i="8" s="1"/>
  <c r="HP17" i="6"/>
  <c r="V17" i="8" s="1"/>
  <c r="HP16" i="6"/>
  <c r="V16" i="8" s="1"/>
  <c r="HP15" i="6"/>
  <c r="V15" i="8" s="1"/>
  <c r="HP14" i="6"/>
  <c r="V14" i="8" s="1"/>
  <c r="HP13" i="6"/>
  <c r="V13" i="8" s="1"/>
  <c r="HP12" i="6"/>
  <c r="V12" i="8" s="1"/>
  <c r="HP11" i="6"/>
  <c r="V11" i="8" s="1"/>
  <c r="CL9" i="6"/>
  <c r="DZ10" i="6"/>
  <c r="DK10" i="6"/>
  <c r="EY11" i="6"/>
  <c r="CK10" i="6"/>
  <c r="DY11" i="6"/>
  <c r="HX10" i="6"/>
  <c r="AD10" i="8" s="1"/>
  <c r="CQ8" i="6"/>
  <c r="EE9" i="6"/>
  <c r="HP10" i="6"/>
  <c r="V10" i="8" s="1"/>
  <c r="CO9" i="6"/>
  <c r="EC10" i="6"/>
  <c r="CZ9" i="6"/>
  <c r="EN10" i="6"/>
  <c r="CF9" i="6"/>
  <c r="DT10" i="6"/>
  <c r="DC10" i="6"/>
  <c r="EQ11" i="6"/>
  <c r="CV9" i="6"/>
  <c r="EJ10" i="6"/>
  <c r="EU9" i="6"/>
  <c r="DG8" i="6"/>
  <c r="CG9" i="6"/>
  <c r="DU10" i="6"/>
  <c r="DJ9" i="6"/>
  <c r="EX10" i="6"/>
  <c r="FA11" i="6"/>
  <c r="DM10" i="6"/>
  <c r="CM10" i="6"/>
  <c r="EA11" i="6"/>
  <c r="CR9" i="6"/>
  <c r="EF10" i="6"/>
  <c r="DI10" i="6"/>
  <c r="EW11" i="6"/>
  <c r="DN9" i="6"/>
  <c r="FB10" i="6"/>
  <c r="CN9" i="6"/>
  <c r="EB10" i="6"/>
  <c r="EI11" i="6"/>
  <c r="CU10" i="6"/>
  <c r="DL9" i="6"/>
  <c r="EZ10" i="6"/>
  <c r="DD9" i="6"/>
  <c r="ER10" i="6"/>
  <c r="FC9" i="6"/>
  <c r="DO8" i="6"/>
  <c r="DP9" i="6"/>
  <c r="FD10" i="6"/>
  <c r="ED8" i="6"/>
  <c r="CP7" i="6"/>
  <c r="ET8" i="6"/>
  <c r="DF7" i="6"/>
  <c r="CE10" i="6"/>
  <c r="DS11" i="6"/>
  <c r="ES11" i="6"/>
  <c r="DE10" i="6"/>
  <c r="CJ9" i="6"/>
  <c r="DX10" i="6"/>
  <c r="CI8" i="6"/>
  <c r="DW9" i="6"/>
  <c r="HY11" i="6"/>
  <c r="AE11" i="8" s="1"/>
  <c r="CS10" i="6"/>
  <c r="EG11" i="6"/>
  <c r="EK11" i="6"/>
  <c r="CW10" i="6"/>
  <c r="DH9" i="6"/>
  <c r="EV10" i="6"/>
  <c r="DT14" i="4"/>
  <c r="DT15" i="4"/>
  <c r="EG14" i="4"/>
  <c r="CG14" i="4"/>
  <c r="CN14" i="4"/>
  <c r="IO45" i="4" s="1"/>
  <c r="CH14" i="4"/>
  <c r="EH32" i="4"/>
  <c r="EH24" i="4"/>
  <c r="EH16" i="4"/>
  <c r="EH17" i="4"/>
  <c r="EH31" i="4"/>
  <c r="EH23" i="4"/>
  <c r="EH30" i="4"/>
  <c r="EH22" i="4"/>
  <c r="EH33" i="4"/>
  <c r="EH34" i="4"/>
  <c r="EH29" i="4"/>
  <c r="EH21" i="4"/>
  <c r="EH25" i="4"/>
  <c r="AIH35" i="2"/>
  <c r="EH35" i="4" s="1"/>
  <c r="EH28" i="4"/>
  <c r="EH20" i="4"/>
  <c r="AIH36" i="2"/>
  <c r="EH36" i="4" s="1"/>
  <c r="EH27" i="4"/>
  <c r="EH19" i="4"/>
  <c r="EH14" i="4"/>
  <c r="EH26" i="4"/>
  <c r="EH18" i="4"/>
  <c r="EG15" i="4"/>
  <c r="CN15" i="4"/>
  <c r="EH15" i="4"/>
  <c r="EP30" i="4"/>
  <c r="EP22" i="4"/>
  <c r="EP27" i="4"/>
  <c r="EP19" i="4"/>
  <c r="EP34" i="4"/>
  <c r="EP29" i="4"/>
  <c r="EP21" i="4"/>
  <c r="AIP35" i="2"/>
  <c r="EP35" i="4" s="1"/>
  <c r="EP28" i="4"/>
  <c r="EP20" i="4"/>
  <c r="AIP36" i="2"/>
  <c r="EP36" i="4" s="1"/>
  <c r="EP26" i="4"/>
  <c r="EP18" i="4"/>
  <c r="EP32" i="4"/>
  <c r="EP25" i="4"/>
  <c r="EP17" i="4"/>
  <c r="EP31" i="4"/>
  <c r="EP33" i="4"/>
  <c r="EP24" i="4"/>
  <c r="EP23" i="4"/>
  <c r="EP16" i="4"/>
  <c r="EP15" i="4"/>
  <c r="EP14" i="4"/>
  <c r="CD32" i="4"/>
  <c r="CD25" i="4"/>
  <c r="CD34" i="4"/>
  <c r="CD33" i="4"/>
  <c r="CD24" i="4"/>
  <c r="CD18" i="4"/>
  <c r="CD31" i="4"/>
  <c r="CD23" i="4"/>
  <c r="CD19" i="4"/>
  <c r="CD30" i="4"/>
  <c r="CD22" i="4"/>
  <c r="CD14" i="4"/>
  <c r="CD29" i="4"/>
  <c r="CD21" i="4"/>
  <c r="CD26" i="4"/>
  <c r="AGD35" i="2"/>
  <c r="CD35" i="4" s="1"/>
  <c r="CD28" i="4"/>
  <c r="CD20" i="4"/>
  <c r="AGD36" i="2"/>
  <c r="CD36" i="4" s="1"/>
  <c r="CD27" i="4"/>
  <c r="CD17" i="4"/>
  <c r="CD16" i="4"/>
  <c r="CD15" i="4"/>
  <c r="ADZ35" i="2"/>
  <c r="Z35" i="4" s="1"/>
  <c r="Z27" i="4"/>
  <c r="Z19" i="4"/>
  <c r="ADZ36" i="2"/>
  <c r="Z36" i="4" s="1"/>
  <c r="Z26" i="4"/>
  <c r="Z18" i="4"/>
  <c r="Z33" i="4"/>
  <c r="Z25" i="4"/>
  <c r="Z17" i="4"/>
  <c r="Z32" i="4"/>
  <c r="Z24" i="4"/>
  <c r="Z16" i="4"/>
  <c r="Z31" i="4"/>
  <c r="Z23" i="4"/>
  <c r="Z30" i="4"/>
  <c r="Z22" i="4"/>
  <c r="Z14" i="4"/>
  <c r="Z29" i="4"/>
  <c r="Z21" i="4"/>
  <c r="Z34" i="4"/>
  <c r="Z28" i="4"/>
  <c r="Z20" i="4"/>
  <c r="ADR35" i="2"/>
  <c r="R35" i="4" s="1"/>
  <c r="R27" i="4"/>
  <c r="R19" i="4"/>
  <c r="ADR36" i="2"/>
  <c r="R36" i="4" s="1"/>
  <c r="R26" i="4"/>
  <c r="R18" i="4"/>
  <c r="R32" i="4"/>
  <c r="R25" i="4"/>
  <c r="R17" i="4"/>
  <c r="R33" i="4"/>
  <c r="R24" i="4"/>
  <c r="R31" i="4"/>
  <c r="R23" i="4"/>
  <c r="R30" i="4"/>
  <c r="R22" i="4"/>
  <c r="R34" i="4"/>
  <c r="R29" i="4"/>
  <c r="R21" i="4"/>
  <c r="R14" i="4"/>
  <c r="R28" i="4"/>
  <c r="R20" i="4"/>
  <c r="R16" i="4"/>
  <c r="Z15" i="4"/>
  <c r="R15" i="4"/>
  <c r="EJ14" i="4"/>
  <c r="EJ25" i="4"/>
  <c r="EJ31" i="4"/>
  <c r="EJ24" i="4"/>
  <c r="AIJ36" i="2"/>
  <c r="EJ36" i="4" s="1"/>
  <c r="EJ32" i="4"/>
  <c r="EJ23" i="4"/>
  <c r="EJ30" i="4"/>
  <c r="EJ22" i="4"/>
  <c r="AIJ35" i="2"/>
  <c r="EJ35" i="4" s="1"/>
  <c r="EJ29" i="4"/>
  <c r="EJ21" i="4"/>
  <c r="EJ18" i="4"/>
  <c r="EJ33" i="4"/>
  <c r="EJ28" i="4"/>
  <c r="EJ20" i="4"/>
  <c r="EJ34" i="4"/>
  <c r="EJ27" i="4"/>
  <c r="EJ19" i="4"/>
  <c r="EJ26" i="4"/>
  <c r="EJ17" i="4"/>
  <c r="EJ16" i="4"/>
  <c r="AEY36" i="2"/>
  <c r="AY36" i="4" s="1"/>
  <c r="AY27" i="4"/>
  <c r="AY19" i="4"/>
  <c r="AY25" i="4"/>
  <c r="AY34" i="4"/>
  <c r="AY26" i="4"/>
  <c r="AY18" i="4"/>
  <c r="AY33" i="4"/>
  <c r="AY17" i="4"/>
  <c r="AY32" i="4"/>
  <c r="AY24" i="4"/>
  <c r="AY16" i="4"/>
  <c r="AY14" i="4"/>
  <c r="AY31" i="4"/>
  <c r="AY23" i="4"/>
  <c r="AY30" i="4"/>
  <c r="AY22" i="4"/>
  <c r="AY20" i="4"/>
  <c r="AEY35" i="2"/>
  <c r="AY35" i="4" s="1"/>
  <c r="AY29" i="4"/>
  <c r="AY21" i="4"/>
  <c r="AY28" i="4"/>
  <c r="EI34" i="4"/>
  <c r="EI27" i="4"/>
  <c r="EI19" i="4"/>
  <c r="EI14" i="4"/>
  <c r="EI26" i="4"/>
  <c r="EI18" i="4"/>
  <c r="EI32" i="4"/>
  <c r="EI25" i="4"/>
  <c r="EI17" i="4"/>
  <c r="EI20" i="4"/>
  <c r="EI33" i="4"/>
  <c r="EI24" i="4"/>
  <c r="EI28" i="4"/>
  <c r="EI31" i="4"/>
  <c r="EI23" i="4"/>
  <c r="AII35" i="2"/>
  <c r="EI35" i="4" s="1"/>
  <c r="EI30" i="4"/>
  <c r="EI22" i="4"/>
  <c r="AII36" i="2"/>
  <c r="EI36" i="4" s="1"/>
  <c r="EI29" i="4"/>
  <c r="EI21" i="4"/>
  <c r="EI16" i="4"/>
  <c r="BX32" i="4"/>
  <c r="BX24" i="4"/>
  <c r="BX16" i="4"/>
  <c r="BX30" i="4"/>
  <c r="BX31" i="4"/>
  <c r="BX23" i="4"/>
  <c r="BX22" i="4"/>
  <c r="AFX35" i="2"/>
  <c r="BX35" i="4" s="1"/>
  <c r="BX29" i="4"/>
  <c r="BX21" i="4"/>
  <c r="BX14" i="4"/>
  <c r="BX33" i="4"/>
  <c r="BX28" i="4"/>
  <c r="BX20" i="4"/>
  <c r="BX34" i="4"/>
  <c r="BX27" i="4"/>
  <c r="BX19" i="4"/>
  <c r="BX17" i="4"/>
  <c r="AFX36" i="2"/>
  <c r="BX36" i="4" s="1"/>
  <c r="BX26" i="4"/>
  <c r="BX18" i="4"/>
  <c r="BX25" i="4"/>
  <c r="S14" i="4"/>
  <c r="S26" i="4"/>
  <c r="S18" i="4"/>
  <c r="S32" i="4"/>
  <c r="S16" i="4"/>
  <c r="S33" i="4"/>
  <c r="S25" i="4"/>
  <c r="S17" i="4"/>
  <c r="S24" i="4"/>
  <c r="S31" i="4"/>
  <c r="S23" i="4"/>
  <c r="S34" i="4"/>
  <c r="S19" i="4"/>
  <c r="S30" i="4"/>
  <c r="S22" i="4"/>
  <c r="S27" i="4"/>
  <c r="ADS36" i="2"/>
  <c r="S36" i="4" s="1"/>
  <c r="S29" i="4"/>
  <c r="S21" i="4"/>
  <c r="ADS35" i="2"/>
  <c r="S35" i="4" s="1"/>
  <c r="S28" i="4"/>
  <c r="S20" i="4"/>
  <c r="EA30" i="4"/>
  <c r="EA22" i="4"/>
  <c r="EA28" i="4"/>
  <c r="EA14" i="4"/>
  <c r="EA29" i="4"/>
  <c r="EA21" i="4"/>
  <c r="EA20" i="4"/>
  <c r="AIA35" i="2"/>
  <c r="EA35" i="4" s="1"/>
  <c r="AIA36" i="2"/>
  <c r="EA36" i="4" s="1"/>
  <c r="EA27" i="4"/>
  <c r="EA19" i="4"/>
  <c r="EA23" i="4"/>
  <c r="EA34" i="4"/>
  <c r="EA26" i="4"/>
  <c r="EA18" i="4"/>
  <c r="EA31" i="4"/>
  <c r="EA33" i="4"/>
  <c r="EA25" i="4"/>
  <c r="EA17" i="4"/>
  <c r="EA32" i="4"/>
  <c r="EA24" i="4"/>
  <c r="EA16" i="4"/>
  <c r="ADL35" i="2"/>
  <c r="L35" i="4" s="1"/>
  <c r="L27" i="4"/>
  <c r="L19" i="4"/>
  <c r="ADL36" i="2"/>
  <c r="L36" i="4" s="1"/>
  <c r="L26" i="4"/>
  <c r="L18" i="4"/>
  <c r="L14" i="4"/>
  <c r="L25" i="4"/>
  <c r="L28" i="4"/>
  <c r="L31" i="4"/>
  <c r="L24" i="4"/>
  <c r="L32" i="4"/>
  <c r="L23" i="4"/>
  <c r="L30" i="4"/>
  <c r="L22" i="4"/>
  <c r="L20" i="4"/>
  <c r="L34" i="4"/>
  <c r="L29" i="4"/>
  <c r="L21" i="4"/>
  <c r="L33" i="4"/>
  <c r="L17" i="4"/>
  <c r="L16" i="4"/>
  <c r="EQ34" i="4"/>
  <c r="EQ29" i="4"/>
  <c r="EQ21" i="4"/>
  <c r="AIQ36" i="2"/>
  <c r="EQ36" i="4" s="1"/>
  <c r="EQ28" i="4"/>
  <c r="EQ20" i="4"/>
  <c r="AIQ35" i="2"/>
  <c r="EQ35" i="4" s="1"/>
  <c r="EQ27" i="4"/>
  <c r="EQ19" i="4"/>
  <c r="EQ30" i="4"/>
  <c r="EQ14" i="4"/>
  <c r="EQ26" i="4"/>
  <c r="EQ18" i="4"/>
  <c r="EQ33" i="4"/>
  <c r="EQ25" i="4"/>
  <c r="EQ32" i="4"/>
  <c r="EQ24" i="4"/>
  <c r="EQ31" i="4"/>
  <c r="EQ23" i="4"/>
  <c r="EQ22" i="4"/>
  <c r="EQ17" i="4"/>
  <c r="EQ16" i="4"/>
  <c r="AR31" i="4"/>
  <c r="AR23" i="4"/>
  <c r="AR29" i="4"/>
  <c r="AR30" i="4"/>
  <c r="AR22" i="4"/>
  <c r="AER35" i="2"/>
  <c r="AR35" i="4" s="1"/>
  <c r="AR21" i="4"/>
  <c r="AER36" i="2"/>
  <c r="AR36" i="4" s="1"/>
  <c r="AR28" i="4"/>
  <c r="AR20" i="4"/>
  <c r="AR32" i="4"/>
  <c r="AR16" i="4"/>
  <c r="AR34" i="4"/>
  <c r="AR27" i="4"/>
  <c r="AR19" i="4"/>
  <c r="AR33" i="4"/>
  <c r="AR26" i="4"/>
  <c r="AR18" i="4"/>
  <c r="AR24" i="4"/>
  <c r="AR14" i="4"/>
  <c r="AR25" i="4"/>
  <c r="AR17" i="4"/>
  <c r="AHK35" i="2"/>
  <c r="DK35" i="4" s="1"/>
  <c r="DK27" i="4"/>
  <c r="DK19" i="4"/>
  <c r="DK14" i="4"/>
  <c r="DK34" i="4"/>
  <c r="DK26" i="4"/>
  <c r="DK18" i="4"/>
  <c r="DK20" i="4"/>
  <c r="AHK36" i="2"/>
  <c r="DK36" i="4" s="1"/>
  <c r="DK25" i="4"/>
  <c r="DK17" i="4"/>
  <c r="DK32" i="4"/>
  <c r="DK24" i="4"/>
  <c r="DK31" i="4"/>
  <c r="DK23" i="4"/>
  <c r="DK30" i="4"/>
  <c r="DK22" i="4"/>
  <c r="DK28" i="4"/>
  <c r="DK33" i="4"/>
  <c r="DK29" i="4"/>
  <c r="DK21" i="4"/>
  <c r="DK16" i="4"/>
  <c r="BG30" i="4"/>
  <c r="BG22" i="4"/>
  <c r="BG28" i="4"/>
  <c r="AFG35" i="2"/>
  <c r="BG35" i="4" s="1"/>
  <c r="BG29" i="4"/>
  <c r="BG21" i="4"/>
  <c r="BG34" i="4"/>
  <c r="BG20" i="4"/>
  <c r="AFG36" i="2"/>
  <c r="BG36" i="4" s="1"/>
  <c r="BG27" i="4"/>
  <c r="BG19" i="4"/>
  <c r="BG31" i="4"/>
  <c r="BG14" i="4"/>
  <c r="BG26" i="4"/>
  <c r="BG18" i="4"/>
  <c r="BG23" i="4"/>
  <c r="BG33" i="4"/>
  <c r="BG25" i="4"/>
  <c r="BG17" i="4"/>
  <c r="BG32" i="4"/>
  <c r="BG24" i="4"/>
  <c r="BG16" i="4"/>
  <c r="K33" i="4"/>
  <c r="K24" i="4"/>
  <c r="K31" i="4"/>
  <c r="K23" i="4"/>
  <c r="K32" i="4"/>
  <c r="K30" i="4"/>
  <c r="K22" i="4"/>
  <c r="K34" i="4"/>
  <c r="K29" i="4"/>
  <c r="K21" i="4"/>
  <c r="K17" i="4"/>
  <c r="ADK36" i="2"/>
  <c r="K36" i="4" s="1"/>
  <c r="K28" i="4"/>
  <c r="K20" i="4"/>
  <c r="K25" i="4"/>
  <c r="ADK35" i="2"/>
  <c r="K35" i="4" s="1"/>
  <c r="K27" i="4"/>
  <c r="K19" i="4"/>
  <c r="K14" i="4"/>
  <c r="K26" i="4"/>
  <c r="K18" i="4"/>
  <c r="K16" i="4"/>
  <c r="BH31" i="4"/>
  <c r="BH23" i="4"/>
  <c r="BH30" i="4"/>
  <c r="BH22" i="4"/>
  <c r="AFH35" i="2"/>
  <c r="BH35" i="4" s="1"/>
  <c r="BH29" i="4"/>
  <c r="BH21" i="4"/>
  <c r="BH32" i="4"/>
  <c r="BH14" i="4"/>
  <c r="BH28" i="4"/>
  <c r="BH20" i="4"/>
  <c r="BH33" i="4"/>
  <c r="BH27" i="4"/>
  <c r="BH19" i="4"/>
  <c r="BH34" i="4"/>
  <c r="BH26" i="4"/>
  <c r="BH18" i="4"/>
  <c r="AFH36" i="2"/>
  <c r="BH36" i="4" s="1"/>
  <c r="BH25" i="4"/>
  <c r="BH24" i="4"/>
  <c r="BH17" i="4"/>
  <c r="BH16" i="4"/>
  <c r="AEA36" i="2"/>
  <c r="AA36" i="4" s="1"/>
  <c r="AA29" i="4"/>
  <c r="AA21" i="4"/>
  <c r="AA34" i="4"/>
  <c r="AA19" i="4"/>
  <c r="AEA35" i="2"/>
  <c r="AA35" i="4" s="1"/>
  <c r="AA28" i="4"/>
  <c r="AA20" i="4"/>
  <c r="AA27" i="4"/>
  <c r="AA14" i="4"/>
  <c r="AA26" i="4"/>
  <c r="AA18" i="4"/>
  <c r="AA33" i="4"/>
  <c r="AA25" i="4"/>
  <c r="AA17" i="4"/>
  <c r="AA30" i="4"/>
  <c r="AA32" i="4"/>
  <c r="AA24" i="4"/>
  <c r="AA22" i="4"/>
  <c r="AA31" i="4"/>
  <c r="AA23" i="4"/>
  <c r="AA16" i="4"/>
  <c r="CE32" i="4"/>
  <c r="CE24" i="4"/>
  <c r="CE16" i="4"/>
  <c r="CE22" i="4"/>
  <c r="CE31" i="4"/>
  <c r="CE23" i="4"/>
  <c r="CE30" i="4"/>
  <c r="CE33" i="4"/>
  <c r="CE29" i="4"/>
  <c r="CE21" i="4"/>
  <c r="AGE36" i="2"/>
  <c r="CE36" i="4" s="1"/>
  <c r="CE28" i="4"/>
  <c r="CE20" i="4"/>
  <c r="CE34" i="4"/>
  <c r="CE27" i="4"/>
  <c r="CE19" i="4"/>
  <c r="CE14" i="4"/>
  <c r="CE25" i="4"/>
  <c r="AGE35" i="2"/>
  <c r="CE35" i="4" s="1"/>
  <c r="CE26" i="4"/>
  <c r="CE18" i="4"/>
  <c r="CE17" i="4"/>
  <c r="BW34" i="4"/>
  <c r="BW26" i="4"/>
  <c r="BW18" i="4"/>
  <c r="BW19" i="4"/>
  <c r="BW33" i="4"/>
  <c r="BW25" i="4"/>
  <c r="BW32" i="4"/>
  <c r="BW24" i="4"/>
  <c r="BW31" i="4"/>
  <c r="BW23" i="4"/>
  <c r="BW14" i="4"/>
  <c r="BW30" i="4"/>
  <c r="BW22" i="4"/>
  <c r="AFW36" i="2"/>
  <c r="BW36" i="4" s="1"/>
  <c r="BW29" i="4"/>
  <c r="BW21" i="4"/>
  <c r="BW27" i="4"/>
  <c r="AFW35" i="2"/>
  <c r="BW35" i="4" s="1"/>
  <c r="BW28" i="4"/>
  <c r="BW20" i="4"/>
  <c r="BW17" i="4"/>
  <c r="BW16" i="4"/>
  <c r="DD30" i="4"/>
  <c r="DD22" i="4"/>
  <c r="DD28" i="4"/>
  <c r="DD34" i="4"/>
  <c r="DD29" i="4"/>
  <c r="DD21" i="4"/>
  <c r="DD33" i="4"/>
  <c r="DD20" i="4"/>
  <c r="AHD36" i="2"/>
  <c r="DD36" i="4" s="1"/>
  <c r="DD27" i="4"/>
  <c r="DD19" i="4"/>
  <c r="DD31" i="4"/>
  <c r="AHD35" i="2"/>
  <c r="DD35" i="4" s="1"/>
  <c r="DD26" i="4"/>
  <c r="DD18" i="4"/>
  <c r="DD23" i="4"/>
  <c r="DD14" i="4"/>
  <c r="DD25" i="4"/>
  <c r="DD17" i="4"/>
  <c r="DD32" i="4"/>
  <c r="DD24" i="4"/>
  <c r="DD16" i="4"/>
  <c r="AQ33" i="4"/>
  <c r="AQ25" i="4"/>
  <c r="AQ17" i="4"/>
  <c r="AQ26" i="4"/>
  <c r="AQ32" i="4"/>
  <c r="AQ24" i="4"/>
  <c r="AQ18" i="4"/>
  <c r="AQ31" i="4"/>
  <c r="AQ23" i="4"/>
  <c r="AQ30" i="4"/>
  <c r="AQ22" i="4"/>
  <c r="AQ34" i="4"/>
  <c r="AQ29" i="4"/>
  <c r="AQ21" i="4"/>
  <c r="AQ14" i="4"/>
  <c r="AQ28" i="4"/>
  <c r="AQ20" i="4"/>
  <c r="AEQ35" i="2"/>
  <c r="AQ35" i="4" s="1"/>
  <c r="AEQ36" i="2"/>
  <c r="AQ36" i="4" s="1"/>
  <c r="AQ27" i="4"/>
  <c r="AQ19" i="4"/>
  <c r="AQ16" i="4"/>
  <c r="AB34" i="4"/>
  <c r="AB28" i="4"/>
  <c r="AB20" i="4"/>
  <c r="AB14" i="4"/>
  <c r="AB27" i="4"/>
  <c r="AB19" i="4"/>
  <c r="AB29" i="4"/>
  <c r="AB33" i="4"/>
  <c r="AB26" i="4"/>
  <c r="AB18" i="4"/>
  <c r="AEB35" i="2"/>
  <c r="AB35" i="4" s="1"/>
  <c r="AB25" i="4"/>
  <c r="AB17" i="4"/>
  <c r="AB32" i="4"/>
  <c r="AB24" i="4"/>
  <c r="AB21" i="4"/>
  <c r="AB31" i="4"/>
  <c r="AB23" i="4"/>
  <c r="AB30" i="4"/>
  <c r="AB22" i="4"/>
  <c r="AEB36" i="2"/>
  <c r="AB36" i="4" s="1"/>
  <c r="AB16" i="4"/>
  <c r="EJ15" i="4"/>
  <c r="AY15" i="4"/>
  <c r="EI15" i="4"/>
  <c r="BX15" i="4"/>
  <c r="S15" i="4"/>
  <c r="EA15" i="4"/>
  <c r="L15" i="4"/>
  <c r="EQ15" i="4"/>
  <c r="AR15" i="4"/>
  <c r="DK15" i="4"/>
  <c r="BG15" i="4"/>
  <c r="K15" i="4"/>
  <c r="BH15" i="4"/>
  <c r="AA15" i="4"/>
  <c r="CE15" i="4"/>
  <c r="BW15" i="4"/>
  <c r="DD15" i="4"/>
  <c r="AQ15" i="4"/>
  <c r="AB15" i="4"/>
  <c r="AEO36" i="2"/>
  <c r="AO36" i="4" s="1"/>
  <c r="AEO35" i="2"/>
  <c r="AO35" i="4" s="1"/>
  <c r="AO14" i="4"/>
  <c r="AO34" i="4"/>
  <c r="AO33" i="4"/>
  <c r="AO32" i="4"/>
  <c r="AO31" i="4"/>
  <c r="AO30" i="4"/>
  <c r="AO29" i="4"/>
  <c r="AO28" i="4"/>
  <c r="AO27" i="4"/>
  <c r="AO26" i="4"/>
  <c r="AO25" i="4"/>
  <c r="AO24" i="4"/>
  <c r="AO23" i="4"/>
  <c r="AO22" i="4"/>
  <c r="AO21" i="4"/>
  <c r="AO20" i="4"/>
  <c r="AO19" i="4"/>
  <c r="AO18" i="4"/>
  <c r="AO17" i="4"/>
  <c r="AO16" i="4"/>
  <c r="ADU36" i="2"/>
  <c r="U36" i="4" s="1"/>
  <c r="ADU35" i="2"/>
  <c r="U35" i="4" s="1"/>
  <c r="U34" i="4"/>
  <c r="U33" i="4"/>
  <c r="U32" i="4"/>
  <c r="U31" i="4"/>
  <c r="U30" i="4"/>
  <c r="U29" i="4"/>
  <c r="U28" i="4"/>
  <c r="U27" i="4"/>
  <c r="U26" i="4"/>
  <c r="U25" i="4"/>
  <c r="U24" i="4"/>
  <c r="U23" i="4"/>
  <c r="U22" i="4"/>
  <c r="U21" i="4"/>
  <c r="U20" i="4"/>
  <c r="U19" i="4"/>
  <c r="U18" i="4"/>
  <c r="U17" i="4"/>
  <c r="U16" i="4"/>
  <c r="AHP36" i="2"/>
  <c r="DP36" i="4" s="1"/>
  <c r="DP14" i="4"/>
  <c r="AHP35" i="2"/>
  <c r="DP35" i="4" s="1"/>
  <c r="DP34" i="4"/>
  <c r="DP33" i="4"/>
  <c r="DP32" i="4"/>
  <c r="DP31" i="4"/>
  <c r="DP30" i="4"/>
  <c r="DP29" i="4"/>
  <c r="DP28" i="4"/>
  <c r="DP27" i="4"/>
  <c r="DP26" i="4"/>
  <c r="DP25" i="4"/>
  <c r="DP24" i="4"/>
  <c r="DP23" i="4"/>
  <c r="DP22" i="4"/>
  <c r="DP21" i="4"/>
  <c r="DP20" i="4"/>
  <c r="DP19" i="4"/>
  <c r="DP18" i="4"/>
  <c r="DP17" i="4"/>
  <c r="DP16" i="4"/>
  <c r="DU14" i="4"/>
  <c r="AHU36" i="2"/>
  <c r="DU36" i="4" s="1"/>
  <c r="AHU35" i="2"/>
  <c r="DU35" i="4" s="1"/>
  <c r="DU34" i="4"/>
  <c r="DU33" i="4"/>
  <c r="DU32" i="4"/>
  <c r="DU31" i="4"/>
  <c r="DU30" i="4"/>
  <c r="DU29" i="4"/>
  <c r="DU28" i="4"/>
  <c r="DU27" i="4"/>
  <c r="DU26" i="4"/>
  <c r="DU25" i="4"/>
  <c r="DU24" i="4"/>
  <c r="DU23" i="4"/>
  <c r="DU22" i="4"/>
  <c r="DU21" i="4"/>
  <c r="DU20" i="4"/>
  <c r="DU19" i="4"/>
  <c r="DU18" i="4"/>
  <c r="DU17" i="4"/>
  <c r="DU16" i="4"/>
  <c r="ADN36" i="2"/>
  <c r="N36" i="4" s="1"/>
  <c r="N14" i="4"/>
  <c r="ADN35" i="2"/>
  <c r="N35" i="4" s="1"/>
  <c r="N34" i="4"/>
  <c r="N33" i="4"/>
  <c r="N32" i="4"/>
  <c r="N31" i="4"/>
  <c r="N30" i="4"/>
  <c r="N29" i="4"/>
  <c r="N28" i="4"/>
  <c r="N27" i="4"/>
  <c r="N26" i="4"/>
  <c r="N25" i="4"/>
  <c r="N24" i="4"/>
  <c r="N23" i="4"/>
  <c r="N22" i="4"/>
  <c r="N21" i="4"/>
  <c r="N20" i="4"/>
  <c r="N19" i="4"/>
  <c r="N18" i="4"/>
  <c r="N17" i="4"/>
  <c r="N16" i="4"/>
  <c r="AEN35" i="2"/>
  <c r="AN35" i="4" s="1"/>
  <c r="AEN36" i="2"/>
  <c r="AN36" i="4" s="1"/>
  <c r="AN34" i="4"/>
  <c r="AN33" i="4"/>
  <c r="AN32" i="4"/>
  <c r="AN31" i="4"/>
  <c r="AN30" i="4"/>
  <c r="AN29" i="4"/>
  <c r="AN28" i="4"/>
  <c r="AN27" i="4"/>
  <c r="AN26" i="4"/>
  <c r="AN25" i="4"/>
  <c r="AN24" i="4"/>
  <c r="AN23" i="4"/>
  <c r="AN22" i="4"/>
  <c r="AN21" i="4"/>
  <c r="AN20" i="4"/>
  <c r="AN19" i="4"/>
  <c r="AN18" i="4"/>
  <c r="AN17" i="4"/>
  <c r="AN16" i="4"/>
  <c r="CK14" i="4"/>
  <c r="AGK35" i="2"/>
  <c r="CK35" i="4" s="1"/>
  <c r="AGK36" i="2"/>
  <c r="CK36" i="4" s="1"/>
  <c r="CK34" i="4"/>
  <c r="CK33" i="4"/>
  <c r="CK32" i="4"/>
  <c r="CK31" i="4"/>
  <c r="CK30" i="4"/>
  <c r="CK29" i="4"/>
  <c r="CK28" i="4"/>
  <c r="CK27" i="4"/>
  <c r="CK26" i="4"/>
  <c r="CK25" i="4"/>
  <c r="CK24" i="4"/>
  <c r="CK23" i="4"/>
  <c r="CK22" i="4"/>
  <c r="CK21" i="4"/>
  <c r="CK20" i="4"/>
  <c r="CK19" i="4"/>
  <c r="CK18" i="4"/>
  <c r="CK17" i="4"/>
  <c r="CK16" i="4"/>
  <c r="AHQ36" i="2"/>
  <c r="DQ36" i="4" s="1"/>
  <c r="DQ14" i="4"/>
  <c r="AHQ35" i="2"/>
  <c r="DQ35" i="4" s="1"/>
  <c r="DQ34" i="4"/>
  <c r="DQ33" i="4"/>
  <c r="DQ32" i="4"/>
  <c r="DQ31" i="4"/>
  <c r="DQ30" i="4"/>
  <c r="DQ29" i="4"/>
  <c r="DQ28" i="4"/>
  <c r="DQ27" i="4"/>
  <c r="DQ26" i="4"/>
  <c r="DQ25" i="4"/>
  <c r="DQ24" i="4"/>
  <c r="DQ23" i="4"/>
  <c r="DQ22" i="4"/>
  <c r="DQ21" i="4"/>
  <c r="DQ20" i="4"/>
  <c r="DQ19" i="4"/>
  <c r="DQ18" i="4"/>
  <c r="DQ17" i="4"/>
  <c r="DQ16" i="4"/>
  <c r="EL14" i="4"/>
  <c r="AIL36" i="2"/>
  <c r="EL36" i="4" s="1"/>
  <c r="AIL35" i="2"/>
  <c r="EL35" i="4" s="1"/>
  <c r="EL34" i="4"/>
  <c r="EL33" i="4"/>
  <c r="EL32" i="4"/>
  <c r="EL31" i="4"/>
  <c r="EL30" i="4"/>
  <c r="EL29" i="4"/>
  <c r="EL28" i="4"/>
  <c r="EL27" i="4"/>
  <c r="EL26" i="4"/>
  <c r="EL25" i="4"/>
  <c r="EL24" i="4"/>
  <c r="EL23" i="4"/>
  <c r="EL22" i="4"/>
  <c r="EL21" i="4"/>
  <c r="EL20" i="4"/>
  <c r="EL19" i="4"/>
  <c r="EL18" i="4"/>
  <c r="EL17" i="4"/>
  <c r="EL16" i="4"/>
  <c r="AGJ36" i="2"/>
  <c r="CJ36" i="4" s="1"/>
  <c r="AGJ35" i="2"/>
  <c r="CJ35" i="4" s="1"/>
  <c r="CJ34" i="4"/>
  <c r="CJ33" i="4"/>
  <c r="CJ32" i="4"/>
  <c r="CJ31" i="4"/>
  <c r="CJ30" i="4"/>
  <c r="CJ29" i="4"/>
  <c r="CJ28" i="4"/>
  <c r="CJ27" i="4"/>
  <c r="CJ26" i="4"/>
  <c r="CJ25" i="4"/>
  <c r="CJ24" i="4"/>
  <c r="CJ23" i="4"/>
  <c r="CJ22" i="4"/>
  <c r="CJ21" i="4"/>
  <c r="CJ20" i="4"/>
  <c r="CJ19" i="4"/>
  <c r="CJ18" i="4"/>
  <c r="CJ17" i="4"/>
  <c r="CJ16" i="4"/>
  <c r="AEE35" i="2"/>
  <c r="AE35" i="4" s="1"/>
  <c r="AEE36" i="2"/>
  <c r="AE36" i="4" s="1"/>
  <c r="AE14" i="4"/>
  <c r="AE34" i="4"/>
  <c r="AE33" i="4"/>
  <c r="AE32" i="4"/>
  <c r="AE31" i="4"/>
  <c r="AE30" i="4"/>
  <c r="AE29" i="4"/>
  <c r="AE28" i="4"/>
  <c r="AE27" i="4"/>
  <c r="AE26" i="4"/>
  <c r="AE25" i="4"/>
  <c r="AE24" i="4"/>
  <c r="AE23" i="4"/>
  <c r="AE22" i="4"/>
  <c r="AE21" i="4"/>
  <c r="AE20" i="4"/>
  <c r="AE19" i="4"/>
  <c r="AE18" i="4"/>
  <c r="AE17" i="4"/>
  <c r="AE16" i="4"/>
  <c r="AEG36" i="2"/>
  <c r="AG36" i="4" s="1"/>
  <c r="AEG35" i="2"/>
  <c r="AG35" i="4" s="1"/>
  <c r="AG14" i="4"/>
  <c r="AG34" i="4"/>
  <c r="AG33" i="4"/>
  <c r="AG32" i="4"/>
  <c r="AG31" i="4"/>
  <c r="AG30" i="4"/>
  <c r="AG29" i="4"/>
  <c r="AG28" i="4"/>
  <c r="AG27" i="4"/>
  <c r="AG26" i="4"/>
  <c r="AG25" i="4"/>
  <c r="AG24" i="4"/>
  <c r="AG23" i="4"/>
  <c r="AG22" i="4"/>
  <c r="AG21" i="4"/>
  <c r="AG20" i="4"/>
  <c r="AG19" i="4"/>
  <c r="AG18" i="4"/>
  <c r="AG17" i="4"/>
  <c r="AG16" i="4"/>
  <c r="ADF36" i="2"/>
  <c r="F36" i="4" s="1"/>
  <c r="F14" i="4"/>
  <c r="ADF35" i="2"/>
  <c r="F35" i="4" s="1"/>
  <c r="F34" i="4"/>
  <c r="F33" i="4"/>
  <c r="F32" i="4"/>
  <c r="F31" i="4"/>
  <c r="F30" i="4"/>
  <c r="F29" i="4"/>
  <c r="F28" i="4"/>
  <c r="F27" i="4"/>
  <c r="F26" i="4"/>
  <c r="F25" i="4"/>
  <c r="F24" i="4"/>
  <c r="F23" i="4"/>
  <c r="F22" i="4"/>
  <c r="F21" i="4"/>
  <c r="F20" i="4"/>
  <c r="F19" i="4"/>
  <c r="F18" i="4"/>
  <c r="F17" i="4"/>
  <c r="F16" i="4"/>
  <c r="AL14" i="4"/>
  <c r="AEL36" i="2"/>
  <c r="AL36" i="4" s="1"/>
  <c r="AEL35" i="2"/>
  <c r="AL35" i="4" s="1"/>
  <c r="AL34" i="4"/>
  <c r="AL33" i="4"/>
  <c r="AL32" i="4"/>
  <c r="AL31" i="4"/>
  <c r="AL30" i="4"/>
  <c r="AL29" i="4"/>
  <c r="AL28" i="4"/>
  <c r="AL27" i="4"/>
  <c r="AL26" i="4"/>
  <c r="AL25" i="4"/>
  <c r="AL24" i="4"/>
  <c r="AL23" i="4"/>
  <c r="AL22" i="4"/>
  <c r="AL21" i="4"/>
  <c r="AL20" i="4"/>
  <c r="AL19" i="4"/>
  <c r="AL18" i="4"/>
  <c r="AL17" i="4"/>
  <c r="AL16" i="4"/>
  <c r="AGZ35" i="2"/>
  <c r="CZ35" i="4" s="1"/>
  <c r="CZ14" i="4"/>
  <c r="AGZ36" i="2"/>
  <c r="CZ36" i="4" s="1"/>
  <c r="CZ34" i="4"/>
  <c r="CZ33" i="4"/>
  <c r="CZ32" i="4"/>
  <c r="CZ31" i="4"/>
  <c r="CZ30" i="4"/>
  <c r="CZ29" i="4"/>
  <c r="CZ28" i="4"/>
  <c r="CZ27" i="4"/>
  <c r="CZ26" i="4"/>
  <c r="CZ25" i="4"/>
  <c r="CZ24" i="4"/>
  <c r="CZ23" i="4"/>
  <c r="CZ22" i="4"/>
  <c r="CZ21" i="4"/>
  <c r="CZ20" i="4"/>
  <c r="CZ19" i="4"/>
  <c r="CZ18" i="4"/>
  <c r="CZ17" i="4"/>
  <c r="CZ16" i="4"/>
  <c r="AHA35" i="2"/>
  <c r="DA35" i="4" s="1"/>
  <c r="DA14" i="4"/>
  <c r="AHA36" i="2"/>
  <c r="DA36" i="4" s="1"/>
  <c r="DA34" i="4"/>
  <c r="DA33" i="4"/>
  <c r="DA32" i="4"/>
  <c r="DA31" i="4"/>
  <c r="DA30" i="4"/>
  <c r="DA29" i="4"/>
  <c r="DA28" i="4"/>
  <c r="DA27" i="4"/>
  <c r="DA26" i="4"/>
  <c r="DA25" i="4"/>
  <c r="DA24" i="4"/>
  <c r="DA23" i="4"/>
  <c r="DA22" i="4"/>
  <c r="DA21" i="4"/>
  <c r="DA20" i="4"/>
  <c r="DA19" i="4"/>
  <c r="DA18" i="4"/>
  <c r="DA17" i="4"/>
  <c r="DA16" i="4"/>
  <c r="M14" i="4"/>
  <c r="ADM36" i="2"/>
  <c r="M36" i="4" s="1"/>
  <c r="ADM35" i="2"/>
  <c r="M35" i="4" s="1"/>
  <c r="M34" i="4"/>
  <c r="M33" i="4"/>
  <c r="M32" i="4"/>
  <c r="M31" i="4"/>
  <c r="M30" i="4"/>
  <c r="M29" i="4"/>
  <c r="M28" i="4"/>
  <c r="M27" i="4"/>
  <c r="M26" i="4"/>
  <c r="M25" i="4"/>
  <c r="M24" i="4"/>
  <c r="M23" i="4"/>
  <c r="M22" i="4"/>
  <c r="M21" i="4"/>
  <c r="M20" i="4"/>
  <c r="M19" i="4"/>
  <c r="M18" i="4"/>
  <c r="M17" i="4"/>
  <c r="M16" i="4"/>
  <c r="AGW36" i="2"/>
  <c r="CW36" i="4" s="1"/>
  <c r="AGW35" i="2"/>
  <c r="CW35" i="4" s="1"/>
  <c r="CW34" i="4"/>
  <c r="CW33" i="4"/>
  <c r="CW32" i="4"/>
  <c r="CW31" i="4"/>
  <c r="CW30" i="4"/>
  <c r="CW29" i="4"/>
  <c r="CW28" i="4"/>
  <c r="CW27" i="4"/>
  <c r="CW26" i="4"/>
  <c r="CW25" i="4"/>
  <c r="CW24" i="4"/>
  <c r="CW23" i="4"/>
  <c r="CW22" i="4"/>
  <c r="CW21" i="4"/>
  <c r="CW20" i="4"/>
  <c r="CW19" i="4"/>
  <c r="CW18" i="4"/>
  <c r="CW17" i="4"/>
  <c r="CW16" i="4"/>
  <c r="AET36" i="2"/>
  <c r="AT36" i="4" s="1"/>
  <c r="AT14" i="4"/>
  <c r="AET35" i="2"/>
  <c r="AT35" i="4" s="1"/>
  <c r="AT34" i="4"/>
  <c r="AT33" i="4"/>
  <c r="AT32" i="4"/>
  <c r="AT31" i="4"/>
  <c r="AT30" i="4"/>
  <c r="AT29" i="4"/>
  <c r="AT28" i="4"/>
  <c r="AT27" i="4"/>
  <c r="AT26" i="4"/>
  <c r="AT25" i="4"/>
  <c r="AT24" i="4"/>
  <c r="AT23" i="4"/>
  <c r="AT22" i="4"/>
  <c r="AT21" i="4"/>
  <c r="AT20" i="4"/>
  <c r="AT19" i="4"/>
  <c r="AT18" i="4"/>
  <c r="AT17" i="4"/>
  <c r="AT16" i="4"/>
  <c r="BR14" i="4"/>
  <c r="AFR36" i="2"/>
  <c r="BR36" i="4" s="1"/>
  <c r="AFR35" i="2"/>
  <c r="BR35" i="4" s="1"/>
  <c r="BR34" i="4"/>
  <c r="BR33" i="4"/>
  <c r="BR32" i="4"/>
  <c r="BR31" i="4"/>
  <c r="BR30" i="4"/>
  <c r="BR29" i="4"/>
  <c r="BR28" i="4"/>
  <c r="BR27" i="4"/>
  <c r="BR26" i="4"/>
  <c r="BR25" i="4"/>
  <c r="BR24" i="4"/>
  <c r="BR23" i="4"/>
  <c r="BR22" i="4"/>
  <c r="BR21" i="4"/>
  <c r="BR20" i="4"/>
  <c r="BR19" i="4"/>
  <c r="BR18" i="4"/>
  <c r="BR17" i="4"/>
  <c r="BR16" i="4"/>
  <c r="BE14" i="4"/>
  <c r="AFE36" i="2"/>
  <c r="BE36" i="4" s="1"/>
  <c r="AFE35" i="2"/>
  <c r="BE35" i="4" s="1"/>
  <c r="BE34" i="4"/>
  <c r="BE33" i="4"/>
  <c r="BE32" i="4"/>
  <c r="BE31" i="4"/>
  <c r="BE30" i="4"/>
  <c r="BE29" i="4"/>
  <c r="BE28" i="4"/>
  <c r="BE27" i="4"/>
  <c r="BE26" i="4"/>
  <c r="BE25" i="4"/>
  <c r="BE24" i="4"/>
  <c r="BE23" i="4"/>
  <c r="BE22" i="4"/>
  <c r="BE21" i="4"/>
  <c r="BE20" i="4"/>
  <c r="BE19" i="4"/>
  <c r="BE18" i="4"/>
  <c r="BE17" i="4"/>
  <c r="BE16" i="4"/>
  <c r="AID36" i="2"/>
  <c r="ED36" i="4" s="1"/>
  <c r="AID35" i="2"/>
  <c r="ED35" i="4" s="1"/>
  <c r="ED34" i="4"/>
  <c r="ED33" i="4"/>
  <c r="ED32" i="4"/>
  <c r="ED31" i="4"/>
  <c r="ED30" i="4"/>
  <c r="ED29" i="4"/>
  <c r="ED28" i="4"/>
  <c r="ED27" i="4"/>
  <c r="ED26" i="4"/>
  <c r="ED25" i="4"/>
  <c r="ED24" i="4"/>
  <c r="ED23" i="4"/>
  <c r="ED22" i="4"/>
  <c r="ED21" i="4"/>
  <c r="ED20" i="4"/>
  <c r="ED19" i="4"/>
  <c r="ED18" i="4"/>
  <c r="ED17" i="4"/>
  <c r="ED16" i="4"/>
  <c r="AEC36" i="2"/>
  <c r="AC36" i="4" s="1"/>
  <c r="AC14" i="4"/>
  <c r="AEC35" i="2"/>
  <c r="AC35" i="4" s="1"/>
  <c r="AC34" i="4"/>
  <c r="AC33" i="4"/>
  <c r="AC32" i="4"/>
  <c r="AC31" i="4"/>
  <c r="AC30" i="4"/>
  <c r="AC29" i="4"/>
  <c r="AC28" i="4"/>
  <c r="AC27" i="4"/>
  <c r="AC26" i="4"/>
  <c r="AC25" i="4"/>
  <c r="AC24" i="4"/>
  <c r="AC23" i="4"/>
  <c r="AC22" i="4"/>
  <c r="AC21" i="4"/>
  <c r="AC20" i="4"/>
  <c r="AC19" i="4"/>
  <c r="AC18" i="4"/>
  <c r="AC17" i="4"/>
  <c r="AC16" i="4"/>
  <c r="CR14" i="4"/>
  <c r="AGR35" i="2"/>
  <c r="CR35" i="4" s="1"/>
  <c r="AGR36" i="2"/>
  <c r="CR36" i="4" s="1"/>
  <c r="CR34" i="4"/>
  <c r="CR33" i="4"/>
  <c r="CR32" i="4"/>
  <c r="CR31" i="4"/>
  <c r="CR30" i="4"/>
  <c r="CR29" i="4"/>
  <c r="CR28" i="4"/>
  <c r="CR27" i="4"/>
  <c r="CR26" i="4"/>
  <c r="CR25" i="4"/>
  <c r="CR24" i="4"/>
  <c r="CR23" i="4"/>
  <c r="CR22" i="4"/>
  <c r="CR21" i="4"/>
  <c r="CR20" i="4"/>
  <c r="CR19" i="4"/>
  <c r="CR18" i="4"/>
  <c r="CR17" i="4"/>
  <c r="CR16" i="4"/>
  <c r="AHE36" i="2"/>
  <c r="DE36" i="4" s="1"/>
  <c r="DE14" i="4"/>
  <c r="AHE35" i="2"/>
  <c r="DE35" i="4" s="1"/>
  <c r="DE34" i="4"/>
  <c r="DE33" i="4"/>
  <c r="DE32" i="4"/>
  <c r="DE31" i="4"/>
  <c r="DE30" i="4"/>
  <c r="DE29" i="4"/>
  <c r="DE28" i="4"/>
  <c r="DE27" i="4"/>
  <c r="DE26" i="4"/>
  <c r="DE25" i="4"/>
  <c r="DE24" i="4"/>
  <c r="DE23" i="4"/>
  <c r="DE22" i="4"/>
  <c r="DE21" i="4"/>
  <c r="DE20" i="4"/>
  <c r="DE19" i="4"/>
  <c r="DE18" i="4"/>
  <c r="DE17" i="4"/>
  <c r="DE16" i="4"/>
  <c r="AFT36" i="2"/>
  <c r="BT36" i="4" s="1"/>
  <c r="AFT35" i="2"/>
  <c r="BT35" i="4" s="1"/>
  <c r="BT14" i="4"/>
  <c r="BT34" i="4"/>
  <c r="BT33" i="4"/>
  <c r="BT32" i="4"/>
  <c r="BT31" i="4"/>
  <c r="BT30" i="4"/>
  <c r="BT29" i="4"/>
  <c r="BT28" i="4"/>
  <c r="BT27" i="4"/>
  <c r="BT26" i="4"/>
  <c r="BT25" i="4"/>
  <c r="BT24" i="4"/>
  <c r="BT23" i="4"/>
  <c r="BT22" i="4"/>
  <c r="BT21" i="4"/>
  <c r="BT20" i="4"/>
  <c r="BT19" i="4"/>
  <c r="BT18" i="4"/>
  <c r="BT17" i="4"/>
  <c r="BT16" i="4"/>
  <c r="AHY36" i="2"/>
  <c r="DY36" i="4" s="1"/>
  <c r="DY14" i="4"/>
  <c r="AHY35" i="2"/>
  <c r="DY35" i="4" s="1"/>
  <c r="DY34" i="4"/>
  <c r="DY33" i="4"/>
  <c r="DY32" i="4"/>
  <c r="DY31" i="4"/>
  <c r="DY30" i="4"/>
  <c r="DY29" i="4"/>
  <c r="DY28" i="4"/>
  <c r="DY27" i="4"/>
  <c r="DY26" i="4"/>
  <c r="DY25" i="4"/>
  <c r="DY24" i="4"/>
  <c r="DY23" i="4"/>
  <c r="DY22" i="4"/>
  <c r="DY21" i="4"/>
  <c r="DY20" i="4"/>
  <c r="DY19" i="4"/>
  <c r="DY18" i="4"/>
  <c r="DY17" i="4"/>
  <c r="DY16" i="4"/>
  <c r="ADI35" i="2"/>
  <c r="I35" i="4" s="1"/>
  <c r="ADI36" i="2"/>
  <c r="I36" i="4" s="1"/>
  <c r="I14" i="4"/>
  <c r="I34" i="4"/>
  <c r="I33" i="4"/>
  <c r="I32" i="4"/>
  <c r="I31" i="4"/>
  <c r="I30" i="4"/>
  <c r="I29" i="4"/>
  <c r="I28" i="4"/>
  <c r="I27" i="4"/>
  <c r="I26" i="4"/>
  <c r="I25" i="4"/>
  <c r="I24" i="4"/>
  <c r="I23" i="4"/>
  <c r="I22" i="4"/>
  <c r="I21" i="4"/>
  <c r="I20" i="4"/>
  <c r="I19" i="4"/>
  <c r="I18" i="4"/>
  <c r="I17" i="4"/>
  <c r="I16" i="4"/>
  <c r="ES14" i="4"/>
  <c r="AIS36" i="2"/>
  <c r="ES36" i="4" s="1"/>
  <c r="AIS35" i="2"/>
  <c r="ES35" i="4" s="1"/>
  <c r="ES34" i="4"/>
  <c r="ES33" i="4"/>
  <c r="ES32" i="4"/>
  <c r="ES31" i="4"/>
  <c r="ES30" i="4"/>
  <c r="ES29" i="4"/>
  <c r="ES28" i="4"/>
  <c r="ES27" i="4"/>
  <c r="ES26" i="4"/>
  <c r="ES25" i="4"/>
  <c r="ES24" i="4"/>
  <c r="ES23" i="4"/>
  <c r="ES22" i="4"/>
  <c r="ES21" i="4"/>
  <c r="ES20" i="4"/>
  <c r="ES19" i="4"/>
  <c r="ES18" i="4"/>
  <c r="ES17" i="4"/>
  <c r="ES16" i="4"/>
  <c r="DM14" i="4"/>
  <c r="AHM36" i="2"/>
  <c r="DM36" i="4" s="1"/>
  <c r="AHM35" i="2"/>
  <c r="DM35" i="4" s="1"/>
  <c r="DM34" i="4"/>
  <c r="DM33" i="4"/>
  <c r="DM32" i="4"/>
  <c r="DM31" i="4"/>
  <c r="DM30" i="4"/>
  <c r="DM29" i="4"/>
  <c r="DM28" i="4"/>
  <c r="DM27" i="4"/>
  <c r="DM26" i="4"/>
  <c r="DM25" i="4"/>
  <c r="DM24" i="4"/>
  <c r="DM23" i="4"/>
  <c r="DM22" i="4"/>
  <c r="DM21" i="4"/>
  <c r="DM20" i="4"/>
  <c r="DM19" i="4"/>
  <c r="DM18" i="4"/>
  <c r="DM17" i="4"/>
  <c r="DM16" i="4"/>
  <c r="BM14" i="4"/>
  <c r="AFM36" i="2"/>
  <c r="BM36" i="4" s="1"/>
  <c r="AFM35" i="2"/>
  <c r="BM35" i="4" s="1"/>
  <c r="BM34" i="4"/>
  <c r="BM33" i="4"/>
  <c r="BM32" i="4"/>
  <c r="BM31" i="4"/>
  <c r="BM30" i="4"/>
  <c r="BM29" i="4"/>
  <c r="BM28" i="4"/>
  <c r="BM27" i="4"/>
  <c r="BM26" i="4"/>
  <c r="BM25" i="4"/>
  <c r="BM24" i="4"/>
  <c r="BM23" i="4"/>
  <c r="BM22" i="4"/>
  <c r="BM21" i="4"/>
  <c r="BM20" i="4"/>
  <c r="BM19" i="4"/>
  <c r="BM18" i="4"/>
  <c r="BM17" i="4"/>
  <c r="BM16" i="4"/>
  <c r="Y14" i="4"/>
  <c r="ADY36" i="2"/>
  <c r="Y36" i="4" s="1"/>
  <c r="ADY35" i="2"/>
  <c r="Y35" i="4" s="1"/>
  <c r="Y34" i="4"/>
  <c r="Y33" i="4"/>
  <c r="Y32" i="4"/>
  <c r="Y31" i="4"/>
  <c r="Y30" i="4"/>
  <c r="Y29" i="4"/>
  <c r="Y28" i="4"/>
  <c r="Y27" i="4"/>
  <c r="Y26" i="4"/>
  <c r="Y25" i="4"/>
  <c r="Y24" i="4"/>
  <c r="Y23" i="4"/>
  <c r="Y22" i="4"/>
  <c r="Y21" i="4"/>
  <c r="Y20" i="4"/>
  <c r="Y19" i="4"/>
  <c r="Y18" i="4"/>
  <c r="Y17" i="4"/>
  <c r="Y16" i="4"/>
  <c r="ADH35" i="2"/>
  <c r="H35" i="4" s="1"/>
  <c r="ADH36" i="2"/>
  <c r="H36" i="4" s="1"/>
  <c r="H14" i="4"/>
  <c r="H34" i="4"/>
  <c r="H33" i="4"/>
  <c r="H32" i="4"/>
  <c r="H31" i="4"/>
  <c r="H30" i="4"/>
  <c r="H29" i="4"/>
  <c r="H28" i="4"/>
  <c r="H27" i="4"/>
  <c r="H26" i="4"/>
  <c r="H25" i="4"/>
  <c r="H24" i="4"/>
  <c r="H23" i="4"/>
  <c r="H22" i="4"/>
  <c r="H21" i="4"/>
  <c r="H20" i="4"/>
  <c r="H19" i="4"/>
  <c r="H18" i="4"/>
  <c r="H17" i="4"/>
  <c r="H16" i="4"/>
  <c r="AGQ36" i="2"/>
  <c r="CQ36" i="4" s="1"/>
  <c r="AGQ35" i="2"/>
  <c r="CQ35" i="4" s="1"/>
  <c r="CQ34" i="4"/>
  <c r="CQ33" i="4"/>
  <c r="CQ32" i="4"/>
  <c r="CQ31" i="4"/>
  <c r="CQ30" i="4"/>
  <c r="CQ29" i="4"/>
  <c r="CQ28" i="4"/>
  <c r="CQ27" i="4"/>
  <c r="CQ26" i="4"/>
  <c r="CQ25" i="4"/>
  <c r="CQ24" i="4"/>
  <c r="CQ23" i="4"/>
  <c r="CQ22" i="4"/>
  <c r="CQ21" i="4"/>
  <c r="CQ20" i="4"/>
  <c r="CQ19" i="4"/>
  <c r="CQ18" i="4"/>
  <c r="CQ17" i="4"/>
  <c r="CQ16" i="4"/>
  <c r="AFD36" i="2"/>
  <c r="BD36" i="4" s="1"/>
  <c r="BD14" i="4"/>
  <c r="AFD35" i="2"/>
  <c r="BD35" i="4" s="1"/>
  <c r="BD34" i="4"/>
  <c r="BD33" i="4"/>
  <c r="BD32" i="4"/>
  <c r="BD31" i="4"/>
  <c r="BD30" i="4"/>
  <c r="BD29" i="4"/>
  <c r="BD28" i="4"/>
  <c r="BD27" i="4"/>
  <c r="BD26" i="4"/>
  <c r="BD25" i="4"/>
  <c r="BD24" i="4"/>
  <c r="BD23" i="4"/>
  <c r="BD22" i="4"/>
  <c r="BD21" i="4"/>
  <c r="BD20" i="4"/>
  <c r="BD19" i="4"/>
  <c r="BD18" i="4"/>
  <c r="BD17" i="4"/>
  <c r="BD16" i="4"/>
  <c r="AEF35" i="2"/>
  <c r="AF35" i="4" s="1"/>
  <c r="AF14" i="4"/>
  <c r="AEF36" i="2"/>
  <c r="AF36" i="4" s="1"/>
  <c r="AF34" i="4"/>
  <c r="AF33" i="4"/>
  <c r="AF32" i="4"/>
  <c r="AF31" i="4"/>
  <c r="AF30" i="4"/>
  <c r="AF29" i="4"/>
  <c r="AF28" i="4"/>
  <c r="AF27" i="4"/>
  <c r="AF26" i="4"/>
  <c r="AF25" i="4"/>
  <c r="AF24" i="4"/>
  <c r="AF23" i="4"/>
  <c r="AF22" i="4"/>
  <c r="AF21" i="4"/>
  <c r="AF20" i="4"/>
  <c r="AF19" i="4"/>
  <c r="AF18" i="4"/>
  <c r="AF17" i="4"/>
  <c r="AF16" i="4"/>
  <c r="AHW35" i="2"/>
  <c r="DW35" i="4" s="1"/>
  <c r="DW14" i="4"/>
  <c r="AHW36" i="2"/>
  <c r="DW36" i="4" s="1"/>
  <c r="DW34" i="4"/>
  <c r="DW33" i="4"/>
  <c r="DW32" i="4"/>
  <c r="DW31" i="4"/>
  <c r="DW30" i="4"/>
  <c r="DW29" i="4"/>
  <c r="DW28" i="4"/>
  <c r="DW27" i="4"/>
  <c r="DW26" i="4"/>
  <c r="DW25" i="4"/>
  <c r="DW24" i="4"/>
  <c r="DW23" i="4"/>
  <c r="DW22" i="4"/>
  <c r="DW21" i="4"/>
  <c r="DW20" i="4"/>
  <c r="DW19" i="4"/>
  <c r="DW18" i="4"/>
  <c r="DW17" i="4"/>
  <c r="DW16" i="4"/>
  <c r="AGI35" i="2"/>
  <c r="CI35" i="4" s="1"/>
  <c r="AGI36" i="2"/>
  <c r="CI36" i="4" s="1"/>
  <c r="CI14" i="4"/>
  <c r="CI34" i="4"/>
  <c r="CI33" i="4"/>
  <c r="CI32" i="4"/>
  <c r="CI31" i="4"/>
  <c r="CI30" i="4"/>
  <c r="CI29" i="4"/>
  <c r="CI28" i="4"/>
  <c r="CI27" i="4"/>
  <c r="CI26" i="4"/>
  <c r="CI25" i="4"/>
  <c r="CI24" i="4"/>
  <c r="CI23" i="4"/>
  <c r="CI22" i="4"/>
  <c r="CI21" i="4"/>
  <c r="CI20" i="4"/>
  <c r="CI19" i="4"/>
  <c r="CI18" i="4"/>
  <c r="CI17" i="4"/>
  <c r="CI16" i="4"/>
  <c r="AGX36" i="2"/>
  <c r="CX36" i="4" s="1"/>
  <c r="CX14" i="4"/>
  <c r="AGX35" i="2"/>
  <c r="CX35" i="4" s="1"/>
  <c r="CX34" i="4"/>
  <c r="CX33" i="4"/>
  <c r="CX32" i="4"/>
  <c r="CX31" i="4"/>
  <c r="CX30" i="4"/>
  <c r="CX29" i="4"/>
  <c r="CX28" i="4"/>
  <c r="CX27" i="4"/>
  <c r="CX26" i="4"/>
  <c r="CX25" i="4"/>
  <c r="CX24" i="4"/>
  <c r="CX23" i="4"/>
  <c r="CX22" i="4"/>
  <c r="CX21" i="4"/>
  <c r="CX20" i="4"/>
  <c r="CX19" i="4"/>
  <c r="CX18" i="4"/>
  <c r="CX17" i="4"/>
  <c r="CX16" i="4"/>
  <c r="ADV36" i="2"/>
  <c r="V36" i="4" s="1"/>
  <c r="ADV35" i="2"/>
  <c r="V35" i="4" s="1"/>
  <c r="V34" i="4"/>
  <c r="V33" i="4"/>
  <c r="V32" i="4"/>
  <c r="V31" i="4"/>
  <c r="V30" i="4"/>
  <c r="V29" i="4"/>
  <c r="V28" i="4"/>
  <c r="V27" i="4"/>
  <c r="V26" i="4"/>
  <c r="V25" i="4"/>
  <c r="V24" i="4"/>
  <c r="V23" i="4"/>
  <c r="V22" i="4"/>
  <c r="V21" i="4"/>
  <c r="V20" i="4"/>
  <c r="V19" i="4"/>
  <c r="V18" i="4"/>
  <c r="V17" i="4"/>
  <c r="V16" i="4"/>
  <c r="AHF36" i="2"/>
  <c r="DF36" i="4" s="1"/>
  <c r="DF14" i="4"/>
  <c r="AHF35" i="2"/>
  <c r="DF35" i="4" s="1"/>
  <c r="DF34" i="4"/>
  <c r="DF33" i="4"/>
  <c r="DF32" i="4"/>
  <c r="DF31" i="4"/>
  <c r="DF30" i="4"/>
  <c r="DF29" i="4"/>
  <c r="DF28" i="4"/>
  <c r="DF27" i="4"/>
  <c r="DF26" i="4"/>
  <c r="DF25" i="4"/>
  <c r="DF24" i="4"/>
  <c r="DF23" i="4"/>
  <c r="DF22" i="4"/>
  <c r="DF21" i="4"/>
  <c r="DF20" i="4"/>
  <c r="DF19" i="4"/>
  <c r="DF18" i="4"/>
  <c r="DF17" i="4"/>
  <c r="DF16" i="4"/>
  <c r="AFZ36" i="2"/>
  <c r="BZ36" i="4" s="1"/>
  <c r="BZ14" i="4"/>
  <c r="AFZ35" i="2"/>
  <c r="BZ35" i="4" s="1"/>
  <c r="BZ34" i="4"/>
  <c r="BZ33" i="4"/>
  <c r="BZ32" i="4"/>
  <c r="BZ31" i="4"/>
  <c r="BZ30" i="4"/>
  <c r="BZ29" i="4"/>
  <c r="BZ28" i="4"/>
  <c r="BZ27" i="4"/>
  <c r="BZ26" i="4"/>
  <c r="BZ25" i="4"/>
  <c r="BZ24" i="4"/>
  <c r="BZ23" i="4"/>
  <c r="BZ22" i="4"/>
  <c r="BZ21" i="4"/>
  <c r="BZ20" i="4"/>
  <c r="BZ19" i="4"/>
  <c r="BZ18" i="4"/>
  <c r="BZ17" i="4"/>
  <c r="BZ16" i="4"/>
  <c r="AHN36" i="2"/>
  <c r="DN36" i="4" s="1"/>
  <c r="DN14" i="4"/>
  <c r="AHN35" i="2"/>
  <c r="DN35" i="4" s="1"/>
  <c r="DN34" i="4"/>
  <c r="DN33" i="4"/>
  <c r="DN32" i="4"/>
  <c r="DN31" i="4"/>
  <c r="DN30" i="4"/>
  <c r="DN29" i="4"/>
  <c r="DN28" i="4"/>
  <c r="DN27" i="4"/>
  <c r="DN26" i="4"/>
  <c r="DN25" i="4"/>
  <c r="DN24" i="4"/>
  <c r="DN23" i="4"/>
  <c r="DN22" i="4"/>
  <c r="DN21" i="4"/>
  <c r="DN20" i="4"/>
  <c r="DN19" i="4"/>
  <c r="DN18" i="4"/>
  <c r="DN17" i="4"/>
  <c r="DN16" i="4"/>
  <c r="AFY36" i="2"/>
  <c r="BY36" i="4" s="1"/>
  <c r="BY14" i="4"/>
  <c r="AFY35" i="2"/>
  <c r="BY35" i="4" s="1"/>
  <c r="BY34" i="4"/>
  <c r="BY33" i="4"/>
  <c r="BY32" i="4"/>
  <c r="BY31" i="4"/>
  <c r="BY30" i="4"/>
  <c r="BY29" i="4"/>
  <c r="BY28" i="4"/>
  <c r="BY27" i="4"/>
  <c r="BY26" i="4"/>
  <c r="BY25" i="4"/>
  <c r="BY24" i="4"/>
  <c r="BY23" i="4"/>
  <c r="BY22" i="4"/>
  <c r="BY21" i="4"/>
  <c r="BY20" i="4"/>
  <c r="BY19" i="4"/>
  <c r="BY18" i="4"/>
  <c r="BY17" i="4"/>
  <c r="BY16" i="4"/>
  <c r="X14" i="4"/>
  <c r="ADX36" i="2"/>
  <c r="X36" i="4" s="1"/>
  <c r="ADX35" i="2"/>
  <c r="X35" i="4" s="1"/>
  <c r="X34" i="4"/>
  <c r="X33" i="4"/>
  <c r="X32" i="4"/>
  <c r="X31" i="4"/>
  <c r="X30" i="4"/>
  <c r="X29" i="4"/>
  <c r="X28" i="4"/>
  <c r="X27" i="4"/>
  <c r="X26" i="4"/>
  <c r="X25" i="4"/>
  <c r="X24" i="4"/>
  <c r="X23" i="4"/>
  <c r="X22" i="4"/>
  <c r="X21" i="4"/>
  <c r="X20" i="4"/>
  <c r="X19" i="4"/>
  <c r="X18" i="4"/>
  <c r="X17" i="4"/>
  <c r="X16" i="4"/>
  <c r="AHX36" i="2"/>
  <c r="DX36" i="4" s="1"/>
  <c r="AHX35" i="2"/>
  <c r="DX35" i="4" s="1"/>
  <c r="DX14" i="4"/>
  <c r="DX34" i="4"/>
  <c r="DX33" i="4"/>
  <c r="DX32" i="4"/>
  <c r="DX31" i="4"/>
  <c r="DX30" i="4"/>
  <c r="DX29" i="4"/>
  <c r="DX28" i="4"/>
  <c r="DX27" i="4"/>
  <c r="DX26" i="4"/>
  <c r="DX25" i="4"/>
  <c r="DX24" i="4"/>
  <c r="DX23" i="4"/>
  <c r="DX22" i="4"/>
  <c r="DX21" i="4"/>
  <c r="DX20" i="4"/>
  <c r="DX19" i="4"/>
  <c r="DX18" i="4"/>
  <c r="DX17" i="4"/>
  <c r="DX16" i="4"/>
  <c r="BK14" i="4"/>
  <c r="AFK35" i="2"/>
  <c r="BK35" i="4" s="1"/>
  <c r="AFK36" i="2"/>
  <c r="BK36" i="4" s="1"/>
  <c r="BK34" i="4"/>
  <c r="BK33" i="4"/>
  <c r="BK32" i="4"/>
  <c r="BK31" i="4"/>
  <c r="BK30" i="4"/>
  <c r="BK29" i="4"/>
  <c r="BK28" i="4"/>
  <c r="BK27" i="4"/>
  <c r="BK26" i="4"/>
  <c r="BK25" i="4"/>
  <c r="BK24" i="4"/>
  <c r="BK23" i="4"/>
  <c r="BK22" i="4"/>
  <c r="BK21" i="4"/>
  <c r="BK20" i="4"/>
  <c r="BK19" i="4"/>
  <c r="BK18" i="4"/>
  <c r="BK17" i="4"/>
  <c r="BK16" i="4"/>
  <c r="AGO36" i="2"/>
  <c r="CO36" i="4" s="1"/>
  <c r="CO14" i="4"/>
  <c r="AGO35" i="2"/>
  <c r="CO35" i="4" s="1"/>
  <c r="CO34" i="4"/>
  <c r="CO33" i="4"/>
  <c r="CO32" i="4"/>
  <c r="CO31" i="4"/>
  <c r="CO30" i="4"/>
  <c r="CO29" i="4"/>
  <c r="CO28" i="4"/>
  <c r="CO27" i="4"/>
  <c r="CO26" i="4"/>
  <c r="CO25" i="4"/>
  <c r="CO24" i="4"/>
  <c r="CO23" i="4"/>
  <c r="CO22" i="4"/>
  <c r="CO21" i="4"/>
  <c r="CO20" i="4"/>
  <c r="CO19" i="4"/>
  <c r="CO18" i="4"/>
  <c r="CO17" i="4"/>
  <c r="CO16" i="4"/>
  <c r="AFB36" i="2"/>
  <c r="BB36" i="4" s="1"/>
  <c r="BB14" i="4"/>
  <c r="AFB35" i="2"/>
  <c r="BB35" i="4" s="1"/>
  <c r="BB34" i="4"/>
  <c r="BB33" i="4"/>
  <c r="BB32" i="4"/>
  <c r="BB31" i="4"/>
  <c r="BB30" i="4"/>
  <c r="BB29" i="4"/>
  <c r="BB28" i="4"/>
  <c r="BB27" i="4"/>
  <c r="BB26" i="4"/>
  <c r="BB25" i="4"/>
  <c r="BB24" i="4"/>
  <c r="BB23" i="4"/>
  <c r="BB22" i="4"/>
  <c r="BB21" i="4"/>
  <c r="BB20" i="4"/>
  <c r="BB19" i="4"/>
  <c r="BB18" i="4"/>
  <c r="BB17" i="4"/>
  <c r="BB16" i="4"/>
  <c r="AFL36" i="2"/>
  <c r="BL36" i="4" s="1"/>
  <c r="BL14" i="4"/>
  <c r="AFL35" i="2"/>
  <c r="BL35" i="4" s="1"/>
  <c r="BL34" i="4"/>
  <c r="BL33" i="4"/>
  <c r="BL32" i="4"/>
  <c r="BL31" i="4"/>
  <c r="BL30" i="4"/>
  <c r="BL29" i="4"/>
  <c r="BL28" i="4"/>
  <c r="BL27" i="4"/>
  <c r="BL26" i="4"/>
  <c r="BL25" i="4"/>
  <c r="BL24" i="4"/>
  <c r="BL23" i="4"/>
  <c r="BL22" i="4"/>
  <c r="BL21" i="4"/>
  <c r="BL20" i="4"/>
  <c r="BL19" i="4"/>
  <c r="BL18" i="4"/>
  <c r="BL17" i="4"/>
  <c r="BL16" i="4"/>
  <c r="AIK36" i="2"/>
  <c r="EK36" i="4" s="1"/>
  <c r="EK14" i="4"/>
  <c r="AIK35" i="2"/>
  <c r="EK35" i="4" s="1"/>
  <c r="EK34" i="4"/>
  <c r="EK33" i="4"/>
  <c r="EK32" i="4"/>
  <c r="EK31" i="4"/>
  <c r="EK30" i="4"/>
  <c r="EK29" i="4"/>
  <c r="EK28" i="4"/>
  <c r="EK27" i="4"/>
  <c r="EK26" i="4"/>
  <c r="EK25" i="4"/>
  <c r="EK24" i="4"/>
  <c r="EK23" i="4"/>
  <c r="EK22" i="4"/>
  <c r="EK21" i="4"/>
  <c r="EK20" i="4"/>
  <c r="EK19" i="4"/>
  <c r="EK18" i="4"/>
  <c r="EK17" i="4"/>
  <c r="EK16" i="4"/>
  <c r="E14" i="4"/>
  <c r="ADE36" i="2"/>
  <c r="E36" i="4" s="1"/>
  <c r="ADE35" i="2"/>
  <c r="E35" i="4" s="1"/>
  <c r="E34" i="4"/>
  <c r="E33" i="4"/>
  <c r="E32" i="4"/>
  <c r="E31" i="4"/>
  <c r="E30" i="4"/>
  <c r="E29" i="4"/>
  <c r="E28" i="4"/>
  <c r="E27" i="4"/>
  <c r="E26" i="4"/>
  <c r="E25" i="4"/>
  <c r="E24" i="4"/>
  <c r="E23" i="4"/>
  <c r="E22" i="4"/>
  <c r="E21" i="4"/>
  <c r="E20" i="4"/>
  <c r="E19" i="4"/>
  <c r="E18" i="4"/>
  <c r="E17" i="4"/>
  <c r="E16" i="4"/>
  <c r="AIF36" i="2"/>
  <c r="EF36" i="4" s="1"/>
  <c r="AIF35" i="2"/>
  <c r="EF35" i="4" s="1"/>
  <c r="EF14" i="4"/>
  <c r="EF34" i="4"/>
  <c r="EF33" i="4"/>
  <c r="EF32" i="4"/>
  <c r="EF31" i="4"/>
  <c r="EF30" i="4"/>
  <c r="EF29" i="4"/>
  <c r="EF28" i="4"/>
  <c r="EF27" i="4"/>
  <c r="EF26" i="4"/>
  <c r="EF25" i="4"/>
  <c r="EF24" i="4"/>
  <c r="EF23" i="4"/>
  <c r="EF22" i="4"/>
  <c r="EF21" i="4"/>
  <c r="EF20" i="4"/>
  <c r="EF19" i="4"/>
  <c r="EF18" i="4"/>
  <c r="EF17" i="4"/>
  <c r="EF16" i="4"/>
  <c r="AHO35" i="2"/>
  <c r="DO35" i="4" s="1"/>
  <c r="AHO36" i="2"/>
  <c r="DO36" i="4" s="1"/>
  <c r="DO14" i="4"/>
  <c r="DO34" i="4"/>
  <c r="DO33" i="4"/>
  <c r="DO32" i="4"/>
  <c r="DO31" i="4"/>
  <c r="DO30" i="4"/>
  <c r="DO29" i="4"/>
  <c r="DO28" i="4"/>
  <c r="DO27" i="4"/>
  <c r="DO26" i="4"/>
  <c r="DO25" i="4"/>
  <c r="DO24" i="4"/>
  <c r="DO23" i="4"/>
  <c r="DO22" i="4"/>
  <c r="DO21" i="4"/>
  <c r="DO20" i="4"/>
  <c r="DO19" i="4"/>
  <c r="DO18" i="4"/>
  <c r="DO17" i="4"/>
  <c r="DO16" i="4"/>
  <c r="AES36" i="2"/>
  <c r="AS36" i="4" s="1"/>
  <c r="AS14" i="4"/>
  <c r="AES35" i="2"/>
  <c r="AS35" i="4" s="1"/>
  <c r="AS34" i="4"/>
  <c r="AS33" i="4"/>
  <c r="AS32" i="4"/>
  <c r="AS31" i="4"/>
  <c r="AS30" i="4"/>
  <c r="AS29" i="4"/>
  <c r="AS28" i="4"/>
  <c r="AS27" i="4"/>
  <c r="AS26" i="4"/>
  <c r="AS25" i="4"/>
  <c r="AS24" i="4"/>
  <c r="AS23" i="4"/>
  <c r="AS22" i="4"/>
  <c r="AS21" i="4"/>
  <c r="AS20" i="4"/>
  <c r="AS19" i="4"/>
  <c r="AS18" i="4"/>
  <c r="AS17" i="4"/>
  <c r="AS16" i="4"/>
  <c r="BI14" i="4"/>
  <c r="AFI36" i="2"/>
  <c r="BI36" i="4" s="1"/>
  <c r="AFI35" i="2"/>
  <c r="BI35" i="4" s="1"/>
  <c r="BI34" i="4"/>
  <c r="BI33" i="4"/>
  <c r="BI32" i="4"/>
  <c r="BI31" i="4"/>
  <c r="BI30" i="4"/>
  <c r="BI29" i="4"/>
  <c r="BI28" i="4"/>
  <c r="BI27" i="4"/>
  <c r="BI26" i="4"/>
  <c r="BI25" i="4"/>
  <c r="BI24" i="4"/>
  <c r="BI23" i="4"/>
  <c r="BI22" i="4"/>
  <c r="BI21" i="4"/>
  <c r="BI20" i="4"/>
  <c r="BI19" i="4"/>
  <c r="BI18" i="4"/>
  <c r="BI17" i="4"/>
  <c r="BI16" i="4"/>
  <c r="BA14" i="4"/>
  <c r="AFA36" i="2"/>
  <c r="BA36" i="4" s="1"/>
  <c r="AFA35" i="2"/>
  <c r="BA35" i="4" s="1"/>
  <c r="BA34" i="4"/>
  <c r="BA33" i="4"/>
  <c r="BA32" i="4"/>
  <c r="BA31" i="4"/>
  <c r="BA30" i="4"/>
  <c r="BA29" i="4"/>
  <c r="BA28" i="4"/>
  <c r="BA27" i="4"/>
  <c r="BA26" i="4"/>
  <c r="BA25" i="4"/>
  <c r="BA24" i="4"/>
  <c r="BA23" i="4"/>
  <c r="BA22" i="4"/>
  <c r="BA21" i="4"/>
  <c r="BA20" i="4"/>
  <c r="BA19" i="4"/>
  <c r="BA18" i="4"/>
  <c r="BA17" i="4"/>
  <c r="BA16" i="4"/>
  <c r="ET14" i="4"/>
  <c r="AIT36" i="2"/>
  <c r="ET36" i="4" s="1"/>
  <c r="AIT35" i="2"/>
  <c r="ET35" i="4" s="1"/>
  <c r="ET34" i="4"/>
  <c r="ET33" i="4"/>
  <c r="ET32" i="4"/>
  <c r="ET31" i="4"/>
  <c r="ET30" i="4"/>
  <c r="ET29" i="4"/>
  <c r="ET28" i="4"/>
  <c r="ET27" i="4"/>
  <c r="ET26" i="4"/>
  <c r="ET25" i="4"/>
  <c r="ET24" i="4"/>
  <c r="ET23" i="4"/>
  <c r="ET22" i="4"/>
  <c r="ET21" i="4"/>
  <c r="ET20" i="4"/>
  <c r="ET19" i="4"/>
  <c r="ET18" i="4"/>
  <c r="ET17" i="4"/>
  <c r="ET16" i="4"/>
  <c r="AIV35" i="2"/>
  <c r="EV35" i="4" s="1"/>
  <c r="EV14" i="4"/>
  <c r="AIV36" i="2"/>
  <c r="EV36" i="4" s="1"/>
  <c r="EV34" i="4"/>
  <c r="EV33" i="4"/>
  <c r="EV32" i="4"/>
  <c r="EV31" i="4"/>
  <c r="EV30" i="4"/>
  <c r="EV29" i="4"/>
  <c r="EV28" i="4"/>
  <c r="EV27" i="4"/>
  <c r="EV26" i="4"/>
  <c r="EV25" i="4"/>
  <c r="EV24" i="4"/>
  <c r="EV23" i="4"/>
  <c r="EV22" i="4"/>
  <c r="EV21" i="4"/>
  <c r="EV20" i="4"/>
  <c r="EV19" i="4"/>
  <c r="EV18" i="4"/>
  <c r="EV17" i="4"/>
  <c r="EV16" i="4"/>
  <c r="AEK36" i="2"/>
  <c r="AK36" i="4" s="1"/>
  <c r="AK14" i="4"/>
  <c r="AEK35" i="2"/>
  <c r="AK35" i="4" s="1"/>
  <c r="AK34" i="4"/>
  <c r="AK33" i="4"/>
  <c r="AK32" i="4"/>
  <c r="AK31" i="4"/>
  <c r="AK30" i="4"/>
  <c r="AK29" i="4"/>
  <c r="AK28" i="4"/>
  <c r="AK27" i="4"/>
  <c r="AK26" i="4"/>
  <c r="AK25" i="4"/>
  <c r="AK24" i="4"/>
  <c r="AK23" i="4"/>
  <c r="AK22" i="4"/>
  <c r="AK21" i="4"/>
  <c r="AK20" i="4"/>
  <c r="AK19" i="4"/>
  <c r="AK18" i="4"/>
  <c r="AK17" i="4"/>
  <c r="AK16" i="4"/>
  <c r="AO15" i="4"/>
  <c r="U15" i="4"/>
  <c r="DP15" i="4"/>
  <c r="DU15" i="4"/>
  <c r="N15" i="4"/>
  <c r="AN15" i="4"/>
  <c r="CK15" i="4"/>
  <c r="DQ15" i="4"/>
  <c r="U14" i="4"/>
  <c r="EL15" i="4"/>
  <c r="CJ15" i="4"/>
  <c r="AE15" i="4"/>
  <c r="AG15" i="4"/>
  <c r="F15" i="4"/>
  <c r="AN14" i="4"/>
  <c r="AL15" i="4"/>
  <c r="CZ15" i="4"/>
  <c r="DA15" i="4"/>
  <c r="M15" i="4"/>
  <c r="CW15" i="4"/>
  <c r="AT15" i="4"/>
  <c r="CJ14" i="4"/>
  <c r="BR15" i="4"/>
  <c r="BE15" i="4"/>
  <c r="ED15" i="4"/>
  <c r="AC15" i="4"/>
  <c r="CR15" i="4"/>
  <c r="DE15" i="4"/>
  <c r="BT15" i="4"/>
  <c r="DY15" i="4"/>
  <c r="I15" i="4"/>
  <c r="ES15" i="4"/>
  <c r="DM15" i="4"/>
  <c r="CW14" i="4"/>
  <c r="ED14" i="4"/>
  <c r="BM15" i="4"/>
  <c r="Y15" i="4"/>
  <c r="H15" i="4"/>
  <c r="CQ15" i="4"/>
  <c r="BD15" i="4"/>
  <c r="AF15" i="4"/>
  <c r="DW15" i="4"/>
  <c r="CI15" i="4"/>
  <c r="CX15" i="4"/>
  <c r="V15" i="4"/>
  <c r="DF15" i="4"/>
  <c r="BZ15" i="4"/>
  <c r="DN15" i="4"/>
  <c r="BY15" i="4"/>
  <c r="X15" i="4"/>
  <c r="CQ14" i="4"/>
  <c r="DX15" i="4"/>
  <c r="BK15" i="4"/>
  <c r="CO15" i="4"/>
  <c r="BB15" i="4"/>
  <c r="BL15" i="4"/>
  <c r="EK15" i="4"/>
  <c r="E15" i="4"/>
  <c r="EF15" i="4"/>
  <c r="DO15" i="4"/>
  <c r="AS15" i="4"/>
  <c r="BI15" i="4"/>
  <c r="BA15" i="4"/>
  <c r="ET15" i="4"/>
  <c r="EV15" i="4"/>
  <c r="AK15" i="4"/>
  <c r="AF41" i="4" l="1"/>
  <c r="DS98" i="11" s="1"/>
  <c r="BE41" i="4"/>
  <c r="CE41" i="4"/>
  <c r="BG41" i="4"/>
  <c r="BL41" i="4"/>
  <c r="BI41" i="4"/>
  <c r="EA98" i="11" s="1"/>
  <c r="CO41" i="4"/>
  <c r="EL40" i="4"/>
  <c r="EW97" i="11" s="1"/>
  <c r="AA41" i="4"/>
  <c r="L41" i="4"/>
  <c r="AK41" i="4"/>
  <c r="E41" i="4"/>
  <c r="DW41" i="4"/>
  <c r="V40" i="4"/>
  <c r="DQ97" i="11" s="1"/>
  <c r="V39" i="4"/>
  <c r="DQ96" i="11" s="1"/>
  <c r="EF41" i="4"/>
  <c r="BB41" i="4"/>
  <c r="X41" i="4"/>
  <c r="DR98" i="11" s="1"/>
  <c r="DF41" i="4"/>
  <c r="EP98" i="11" s="1"/>
  <c r="ED41" i="4"/>
  <c r="CZ41" i="4"/>
  <c r="AE41" i="4"/>
  <c r="DU41" i="4"/>
  <c r="BH41" i="4"/>
  <c r="EP41" i="4"/>
  <c r="EX98" i="11" s="1"/>
  <c r="AP39" i="4"/>
  <c r="AP40" i="4"/>
  <c r="CI41" i="4"/>
  <c r="CQ41" i="4"/>
  <c r="EJ98" i="11" s="1"/>
  <c r="DE40" i="4"/>
  <c r="EO97" i="11" s="1"/>
  <c r="AT41" i="4"/>
  <c r="DQ41" i="4"/>
  <c r="EU98" i="11" s="1"/>
  <c r="DP40" i="4"/>
  <c r="ET97" i="11" s="1"/>
  <c r="AO41" i="4"/>
  <c r="DD41" i="4"/>
  <c r="EN98" i="11" s="1"/>
  <c r="AY41" i="4"/>
  <c r="EJ41" i="4"/>
  <c r="Z41" i="4"/>
  <c r="DX41" i="4"/>
  <c r="BZ41" i="4"/>
  <c r="BM41" i="4"/>
  <c r="DY41" i="4"/>
  <c r="AC41" i="4"/>
  <c r="AG41" i="4"/>
  <c r="DT98" i="11" s="1"/>
  <c r="N41" i="4"/>
  <c r="K41" i="4"/>
  <c r="EQ41" i="4"/>
  <c r="T40" i="4"/>
  <c r="DP97" i="11" s="1"/>
  <c r="T39" i="4"/>
  <c r="DP96" i="11" s="1"/>
  <c r="AR40" i="4"/>
  <c r="CX41" i="4"/>
  <c r="EL98" i="11" s="1"/>
  <c r="BD41" i="4"/>
  <c r="DZ98" i="11" s="1"/>
  <c r="BR41" i="4"/>
  <c r="EL41" i="4"/>
  <c r="EW98" i="11" s="1"/>
  <c r="AB41" i="4"/>
  <c r="AQ41" i="4"/>
  <c r="DW98" i="11" s="1"/>
  <c r="EA41" i="4"/>
  <c r="BX41" i="4"/>
  <c r="R41" i="4"/>
  <c r="EH41" i="4"/>
  <c r="AS41" i="4"/>
  <c r="DX98" i="11" s="1"/>
  <c r="BK41" i="4"/>
  <c r="DN41" i="4"/>
  <c r="Y41" i="4"/>
  <c r="I41" i="4"/>
  <c r="CR41" i="4"/>
  <c r="M41" i="4"/>
  <c r="F41" i="4"/>
  <c r="DU40" i="4"/>
  <c r="U41" i="4"/>
  <c r="S41" i="4"/>
  <c r="DO98" i="11" s="1"/>
  <c r="BK43" i="8"/>
  <c r="FT97" i="11" s="1"/>
  <c r="AC40" i="4"/>
  <c r="BY41" i="4"/>
  <c r="V41" i="4"/>
  <c r="DQ98" i="11" s="1"/>
  <c r="ES41" i="4"/>
  <c r="DE41" i="4"/>
  <c r="EO98" i="11" s="1"/>
  <c r="AL41" i="4"/>
  <c r="DV98" i="11" s="1"/>
  <c r="CJ41" i="4"/>
  <c r="EE98" i="11" s="1"/>
  <c r="DP41" i="4"/>
  <c r="ET98" i="11" s="1"/>
  <c r="AR41" i="4"/>
  <c r="CD41" i="4"/>
  <c r="ED98" i="11" s="1"/>
  <c r="DU39" i="4"/>
  <c r="AC39" i="4"/>
  <c r="EV39" i="4"/>
  <c r="EZ96" i="11" s="1"/>
  <c r="EL39" i="4"/>
  <c r="EW96" i="11" s="1"/>
  <c r="DE39" i="4"/>
  <c r="EO96" i="11" s="1"/>
  <c r="DP39" i="4"/>
  <c r="ET96" i="11" s="1"/>
  <c r="AR39" i="4"/>
  <c r="CK39" i="4"/>
  <c r="EF96" i="11" s="1"/>
  <c r="EI39" i="4"/>
  <c r="EV96" i="11" s="1"/>
  <c r="BK42" i="8"/>
  <c r="BK46" i="8"/>
  <c r="FT96" i="11" s="1"/>
  <c r="FW38" i="4"/>
  <c r="DQ78" i="11" s="1"/>
  <c r="QG11" i="2"/>
  <c r="WG12" i="2"/>
  <c r="AIG12" i="2" s="1"/>
  <c r="RB11" i="2"/>
  <c r="ADB11" i="2" s="1"/>
  <c r="LB10" i="2"/>
  <c r="PJ8" i="2"/>
  <c r="VJ9" i="2"/>
  <c r="AHJ9" i="2" s="1"/>
  <c r="MT11" i="2"/>
  <c r="ST12" i="2"/>
  <c r="AET12" i="2" s="1"/>
  <c r="AT12" i="4" s="1"/>
  <c r="LM11" i="2"/>
  <c r="RM12" i="2"/>
  <c r="ADM12" i="2" s="1"/>
  <c r="M12" i="4" s="1"/>
  <c r="QA11" i="2"/>
  <c r="WA12" i="2"/>
  <c r="AIA12" i="2" s="1"/>
  <c r="EA12" i="4" s="1"/>
  <c r="ON11" i="2"/>
  <c r="UN12" i="2"/>
  <c r="AGN12" i="2" s="1"/>
  <c r="LX11" i="2"/>
  <c r="RX12" i="2"/>
  <c r="ADX12" i="2" s="1"/>
  <c r="X12" i="4" s="1"/>
  <c r="QD11" i="2"/>
  <c r="WD12" i="2"/>
  <c r="AID12" i="2" s="1"/>
  <c r="ED12" i="4" s="1"/>
  <c r="QE10" i="2"/>
  <c r="WE11" i="2"/>
  <c r="AIE11" i="2" s="1"/>
  <c r="EE11" i="4" s="1"/>
  <c r="OQ11" i="2"/>
  <c r="UQ12" i="2"/>
  <c r="AGQ12" i="2" s="1"/>
  <c r="CQ12" i="4" s="1"/>
  <c r="CQ40" i="4" s="1"/>
  <c r="EJ97" i="11" s="1"/>
  <c r="VB10" i="2"/>
  <c r="AHB10" i="2" s="1"/>
  <c r="DB10" i="4" s="1"/>
  <c r="PB9" i="2"/>
  <c r="SK12" i="2"/>
  <c r="AEK12" i="2" s="1"/>
  <c r="AK12" i="4" s="1"/>
  <c r="MK11" i="2"/>
  <c r="OO11" i="2"/>
  <c r="UO12" i="2"/>
  <c r="AGO12" i="2" s="1"/>
  <c r="CO12" i="4" s="1"/>
  <c r="MF11" i="2"/>
  <c r="SF12" i="2"/>
  <c r="AEF12" i="2" s="1"/>
  <c r="AF12" i="4" s="1"/>
  <c r="VW12" i="2"/>
  <c r="AHW12" i="2" s="1"/>
  <c r="DW12" i="4" s="1"/>
  <c r="PW11" i="2"/>
  <c r="VZ10" i="2"/>
  <c r="AHZ10" i="2" s="1"/>
  <c r="DZ10" i="4" s="1"/>
  <c r="PZ9" i="2"/>
  <c r="PE11" i="2"/>
  <c r="VE12" i="2"/>
  <c r="AHE12" i="2" s="1"/>
  <c r="MW10" i="2"/>
  <c r="SW11" i="2"/>
  <c r="AEW11" i="2" s="1"/>
  <c r="AW11" i="4" s="1"/>
  <c r="UD12" i="2"/>
  <c r="AGD12" i="2" s="1"/>
  <c r="CD12" i="4" s="1"/>
  <c r="OD11" i="2"/>
  <c r="PD11" i="2"/>
  <c r="VD12" i="2"/>
  <c r="AHD12" i="2" s="1"/>
  <c r="DD12" i="4" s="1"/>
  <c r="SY12" i="2"/>
  <c r="AEY12" i="2" s="1"/>
  <c r="AY12" i="4" s="1"/>
  <c r="MY11" i="2"/>
  <c r="SQ12" i="2"/>
  <c r="AEQ12" i="2" s="1"/>
  <c r="AQ12" i="4" s="1"/>
  <c r="MQ11" i="2"/>
  <c r="OY10" i="2"/>
  <c r="UY11" i="2"/>
  <c r="AGY11" i="2" s="1"/>
  <c r="CY11" i="4" s="1"/>
  <c r="SG12" i="2"/>
  <c r="AEG12" i="2" s="1"/>
  <c r="AG12" i="4" s="1"/>
  <c r="MG11" i="2"/>
  <c r="MN11" i="2"/>
  <c r="SN12" i="2"/>
  <c r="AEN12" i="2" s="1"/>
  <c r="MX10" i="2"/>
  <c r="SX11" i="2"/>
  <c r="AEX11" i="2" s="1"/>
  <c r="AX11" i="4" s="1"/>
  <c r="OR11" i="2"/>
  <c r="UR12" i="2"/>
  <c r="AGR12" i="2" s="1"/>
  <c r="CR12" i="4" s="1"/>
  <c r="OU10" i="2"/>
  <c r="UU11" i="2"/>
  <c r="AGU11" i="2" s="1"/>
  <c r="TS11" i="2"/>
  <c r="AFS11" i="2" s="1"/>
  <c r="BS11" i="4" s="1"/>
  <c r="NS10" i="2"/>
  <c r="BK44" i="8"/>
  <c r="FT98" i="11" s="1"/>
  <c r="NW11" i="2"/>
  <c r="TW12" i="2"/>
  <c r="AFW12" i="2" s="1"/>
  <c r="TG12" i="2"/>
  <c r="AFG12" i="2" s="1"/>
  <c r="BG12" i="4" s="1"/>
  <c r="BG40" i="4" s="1"/>
  <c r="NG11" i="2"/>
  <c r="RC11" i="2"/>
  <c r="ADC11" i="2" s="1"/>
  <c r="C11" i="4" s="1"/>
  <c r="C40" i="4" s="1"/>
  <c r="DL97" i="11" s="1"/>
  <c r="LC10" i="2"/>
  <c r="ME11" i="2"/>
  <c r="SE12" i="2"/>
  <c r="AEE12" i="2" s="1"/>
  <c r="AE12" i="4" s="1"/>
  <c r="PA11" i="2"/>
  <c r="VA12" i="2"/>
  <c r="AHA12" i="2" s="1"/>
  <c r="TO11" i="2"/>
  <c r="AFO11" i="2" s="1"/>
  <c r="BO11" i="4" s="1"/>
  <c r="NO10" i="2"/>
  <c r="PH10" i="2"/>
  <c r="VH11" i="2"/>
  <c r="AHH11" i="2" s="1"/>
  <c r="DH11" i="4" s="1"/>
  <c r="TK12" i="2"/>
  <c r="AFK12" i="2" s="1"/>
  <c r="BK12" i="4" s="1"/>
  <c r="NK11" i="2"/>
  <c r="MZ10" i="2"/>
  <c r="SZ11" i="2"/>
  <c r="AEZ11" i="2" s="1"/>
  <c r="QY10" i="2"/>
  <c r="WY11" i="2"/>
  <c r="AIY11" i="2" s="1"/>
  <c r="LN11" i="2"/>
  <c r="RN12" i="2"/>
  <c r="ADN12" i="2" s="1"/>
  <c r="N12" i="4" s="1"/>
  <c r="UT10" i="2"/>
  <c r="AGT10" i="2" s="1"/>
  <c r="CT10" i="4" s="1"/>
  <c r="OT9" i="2"/>
  <c r="VX12" i="2"/>
  <c r="AHX12" i="2" s="1"/>
  <c r="DX12" i="4" s="1"/>
  <c r="PX11" i="2"/>
  <c r="LV11" i="2"/>
  <c r="RV12" i="2"/>
  <c r="ADV12" i="2" s="1"/>
  <c r="OL10" i="2"/>
  <c r="UL11" i="2"/>
  <c r="AGL11" i="2" s="1"/>
  <c r="CL11" i="4" s="1"/>
  <c r="UE12" i="2"/>
  <c r="AGE12" i="2" s="1"/>
  <c r="CE12" i="4" s="1"/>
  <c r="OE11" i="2"/>
  <c r="RZ12" i="2"/>
  <c r="ADZ12" i="2" s="1"/>
  <c r="Z12" i="4" s="1"/>
  <c r="LZ11" i="2"/>
  <c r="PO11" i="2"/>
  <c r="VO12" i="2"/>
  <c r="AHO12" i="2" s="1"/>
  <c r="LI11" i="2"/>
  <c r="RI12" i="2"/>
  <c r="ADI12" i="2" s="1"/>
  <c r="I12" i="4" s="1"/>
  <c r="MJ10" i="2"/>
  <c r="SJ11" i="2"/>
  <c r="AEJ11" i="2" s="1"/>
  <c r="AJ11" i="4" s="1"/>
  <c r="LL11" i="2"/>
  <c r="RL12" i="2"/>
  <c r="ADL12" i="2" s="1"/>
  <c r="L12" i="4" s="1"/>
  <c r="ND11" i="2"/>
  <c r="TD12" i="2"/>
  <c r="AFD12" i="2" s="1"/>
  <c r="BD12" i="4" s="1"/>
  <c r="QU10" i="2"/>
  <c r="WU11" i="2"/>
  <c r="AIU11" i="2" s="1"/>
  <c r="QS11" i="2"/>
  <c r="WS12" i="2"/>
  <c r="AIS12" i="2" s="1"/>
  <c r="ES12" i="4" s="1"/>
  <c r="RP11" i="2"/>
  <c r="ADP11" i="2" s="1"/>
  <c r="P11" i="4" s="1"/>
  <c r="LP10" i="2"/>
  <c r="LY11" i="2"/>
  <c r="RY12" i="2"/>
  <c r="ADY12" i="2" s="1"/>
  <c r="Y12" i="4" s="1"/>
  <c r="QV11" i="2"/>
  <c r="WV12" i="2"/>
  <c r="AIV12" i="2" s="1"/>
  <c r="WP12" i="2"/>
  <c r="AIP12" i="2" s="1"/>
  <c r="EP12" i="4" s="1"/>
  <c r="QP11" i="2"/>
  <c r="NM11" i="2"/>
  <c r="TM12" i="2"/>
  <c r="AFM12" i="2" s="1"/>
  <c r="BM12" i="4" s="1"/>
  <c r="US10" i="2"/>
  <c r="AGS10" i="2" s="1"/>
  <c r="OS9" i="2"/>
  <c r="SA12" i="2"/>
  <c r="AEA12" i="2" s="1"/>
  <c r="AA12" i="4" s="1"/>
  <c r="MA11" i="2"/>
  <c r="PR10" i="2"/>
  <c r="VR11" i="2"/>
  <c r="AHR11" i="2" s="1"/>
  <c r="NZ11" i="2"/>
  <c r="TZ12" i="2"/>
  <c r="AFZ12" i="2" s="1"/>
  <c r="PG10" i="2"/>
  <c r="VG11" i="2"/>
  <c r="AHG11" i="2" s="1"/>
  <c r="DG11" i="4" s="1"/>
  <c r="OI11" i="2"/>
  <c r="UI12" i="2"/>
  <c r="AGI12" i="2" s="1"/>
  <c r="CI12" i="4" s="1"/>
  <c r="NP10" i="2"/>
  <c r="TP11" i="2"/>
  <c r="AFP11" i="2" s="1"/>
  <c r="BP11" i="4" s="1"/>
  <c r="QO10" i="2"/>
  <c r="WO11" i="2"/>
  <c r="AIO11" i="2" s="1"/>
  <c r="WZ11" i="2"/>
  <c r="AIZ11" i="2" s="1"/>
  <c r="QZ10" i="2"/>
  <c r="NL11" i="2"/>
  <c r="TL12" i="2"/>
  <c r="AFL12" i="2" s="1"/>
  <c r="BL12" i="4" s="1"/>
  <c r="PQ11" i="2"/>
  <c r="VQ12" i="2"/>
  <c r="AHQ12" i="2" s="1"/>
  <c r="DQ12" i="4" s="1"/>
  <c r="WF12" i="2"/>
  <c r="AIF12" i="2" s="1"/>
  <c r="EF12" i="4" s="1"/>
  <c r="QF11" i="2"/>
  <c r="RH12" i="2"/>
  <c r="ADH12" i="2" s="1"/>
  <c r="LH11" i="2"/>
  <c r="LU11" i="2"/>
  <c r="RU12" i="2"/>
  <c r="ADU12" i="2" s="1"/>
  <c r="U12" i="4" s="1"/>
  <c r="OB10" i="2"/>
  <c r="UB11" i="2"/>
  <c r="AGB11" i="2" s="1"/>
  <c r="CB11" i="4" s="1"/>
  <c r="QT11" i="2"/>
  <c r="WT12" i="2"/>
  <c r="AIT12" i="2" s="1"/>
  <c r="MI10" i="2"/>
  <c r="SI11" i="2"/>
  <c r="AEI11" i="2" s="1"/>
  <c r="AI11" i="4" s="1"/>
  <c r="QB10" i="2"/>
  <c r="WB11" i="2"/>
  <c r="AIB11" i="2" s="1"/>
  <c r="EB11" i="4" s="1"/>
  <c r="OC9" i="2"/>
  <c r="UC10" i="2"/>
  <c r="AGC10" i="2" s="1"/>
  <c r="TF11" i="2"/>
  <c r="AFF11" i="2" s="1"/>
  <c r="NF10" i="2"/>
  <c r="VV11" i="2"/>
  <c r="AHV11" i="2" s="1"/>
  <c r="PV10" i="2"/>
  <c r="PU11" i="2"/>
  <c r="VU12" i="2"/>
  <c r="AHU12" i="2" s="1"/>
  <c r="WQ12" i="2"/>
  <c r="AIQ12" i="2" s="1"/>
  <c r="EQ12" i="4" s="1"/>
  <c r="QQ11" i="2"/>
  <c r="TC11" i="2"/>
  <c r="AFC11" i="2" s="1"/>
  <c r="BC11" i="4" s="1"/>
  <c r="NC10" i="2"/>
  <c r="MC11" i="2"/>
  <c r="SC12" i="2"/>
  <c r="AEC12" i="2" s="1"/>
  <c r="QM10" i="2"/>
  <c r="WM11" i="2"/>
  <c r="AIM11" i="2" s="1"/>
  <c r="EM11" i="4" s="1"/>
  <c r="LK11" i="2"/>
  <c r="RK12" i="2"/>
  <c r="ADK12" i="2" s="1"/>
  <c r="K12" i="4" s="1"/>
  <c r="VT12" i="2"/>
  <c r="AHT12" i="2" s="1"/>
  <c r="PT11" i="2"/>
  <c r="RS12" i="2"/>
  <c r="ADS12" i="2" s="1"/>
  <c r="S12" i="4" s="1"/>
  <c r="LS11" i="2"/>
  <c r="WC10" i="2"/>
  <c r="AIC10" i="2" s="1"/>
  <c r="QC9" i="2"/>
  <c r="NB11" i="2"/>
  <c r="TB12" i="2"/>
  <c r="AFB12" i="2" s="1"/>
  <c r="BB12" i="4" s="1"/>
  <c r="MO11" i="2"/>
  <c r="SO12" i="2"/>
  <c r="AEO12" i="2" s="1"/>
  <c r="AO12" i="4" s="1"/>
  <c r="PK11" i="2"/>
  <c r="VK12" i="2"/>
  <c r="AHK12" i="2" s="1"/>
  <c r="TT12" i="2"/>
  <c r="AFT12" i="2" s="1"/>
  <c r="NT11" i="2"/>
  <c r="PY11" i="2"/>
  <c r="VY12" i="2"/>
  <c r="AHY12" i="2" s="1"/>
  <c r="DY12" i="4" s="1"/>
  <c r="MP9" i="2"/>
  <c r="SP10" i="2"/>
  <c r="AEP10" i="2" s="1"/>
  <c r="MD10" i="2"/>
  <c r="SD11" i="2"/>
  <c r="AED11" i="2" s="1"/>
  <c r="AD11" i="4" s="1"/>
  <c r="CH8" i="6"/>
  <c r="DV9" i="6"/>
  <c r="MV10" i="2"/>
  <c r="SV11" i="2"/>
  <c r="AEV11" i="2" s="1"/>
  <c r="AV11" i="4" s="1"/>
  <c r="VC11" i="2"/>
  <c r="AHC11" i="2" s="1"/>
  <c r="DC11" i="4" s="1"/>
  <c r="PC10" i="2"/>
  <c r="NR11" i="2"/>
  <c r="TR12" i="2"/>
  <c r="AFR12" i="2" s="1"/>
  <c r="BR12" i="4" s="1"/>
  <c r="MB11" i="2"/>
  <c r="SB12" i="2"/>
  <c r="AEB12" i="2" s="1"/>
  <c r="AB12" i="4" s="1"/>
  <c r="NX11" i="2"/>
  <c r="TX12" i="2"/>
  <c r="AFX12" i="2" s="1"/>
  <c r="BX12" i="4" s="1"/>
  <c r="PP11" i="2"/>
  <c r="VP12" i="2"/>
  <c r="AHP12" i="2" s="1"/>
  <c r="OP10" i="2"/>
  <c r="UP11" i="2"/>
  <c r="AGP11" i="2" s="1"/>
  <c r="CP11" i="4" s="1"/>
  <c r="OG12" i="2"/>
  <c r="UG13" i="2"/>
  <c r="AGG13" i="2" s="1"/>
  <c r="WJ12" i="2"/>
  <c r="AIJ12" i="2" s="1"/>
  <c r="EJ12" i="4" s="1"/>
  <c r="QJ11" i="2"/>
  <c r="LF11" i="2"/>
  <c r="RF12" i="2"/>
  <c r="ADF12" i="2" s="1"/>
  <c r="F12" i="4" s="1"/>
  <c r="QK11" i="2"/>
  <c r="WK12" i="2"/>
  <c r="AIK12" i="2" s="1"/>
  <c r="SM11" i="2"/>
  <c r="AEM11" i="2" s="1"/>
  <c r="AM11" i="4" s="1"/>
  <c r="MM10" i="2"/>
  <c r="QW10" i="2"/>
  <c r="WW11" i="2"/>
  <c r="AIW11" i="2" s="1"/>
  <c r="RW11" i="2"/>
  <c r="ADW11" i="2" s="1"/>
  <c r="W11" i="4" s="1"/>
  <c r="LW10" i="2"/>
  <c r="OZ11" i="2"/>
  <c r="UZ12" i="2"/>
  <c r="AGZ12" i="2" s="1"/>
  <c r="CZ12" i="4" s="1"/>
  <c r="VN12" i="2"/>
  <c r="AHN12" i="2" s="1"/>
  <c r="DN12" i="4" s="1"/>
  <c r="PN11" i="2"/>
  <c r="NY11" i="2"/>
  <c r="TY12" i="2"/>
  <c r="AFY12" i="2" s="1"/>
  <c r="BY12" i="4" s="1"/>
  <c r="OW11" i="2"/>
  <c r="UW12" i="2"/>
  <c r="AGW12" i="2" s="1"/>
  <c r="NI11" i="2"/>
  <c r="TI12" i="2"/>
  <c r="AFI12" i="2" s="1"/>
  <c r="BI12" i="4" s="1"/>
  <c r="QH11" i="2"/>
  <c r="WH12" i="2"/>
  <c r="AIH12" i="2" s="1"/>
  <c r="EH12" i="4" s="1"/>
  <c r="MU9" i="2"/>
  <c r="SU10" i="2"/>
  <c r="AEU10" i="2" s="1"/>
  <c r="MS11" i="2"/>
  <c r="SS12" i="2"/>
  <c r="AES12" i="2" s="1"/>
  <c r="AS12" i="4" s="1"/>
  <c r="VS11" i="2"/>
  <c r="AHS11" i="2" s="1"/>
  <c r="DS11" i="4" s="1"/>
  <c r="PS10" i="2"/>
  <c r="LO10" i="2"/>
  <c r="RO11" i="2"/>
  <c r="ADO11" i="2" s="1"/>
  <c r="NN11" i="2"/>
  <c r="TN12" i="2"/>
  <c r="AFN12" i="2" s="1"/>
  <c r="PM11" i="2"/>
  <c r="VM12" i="2"/>
  <c r="AHM12" i="2" s="1"/>
  <c r="ML11" i="2"/>
  <c r="SL12" i="2"/>
  <c r="AEL12" i="2" s="1"/>
  <c r="AL12" i="4" s="1"/>
  <c r="LJ9" i="2"/>
  <c r="RJ10" i="2"/>
  <c r="ADJ10" i="2" s="1"/>
  <c r="J10" i="4" s="1"/>
  <c r="VL11" i="2"/>
  <c r="AHL11" i="2" s="1"/>
  <c r="PL10" i="2"/>
  <c r="OX11" i="2"/>
  <c r="UX12" i="2"/>
  <c r="AGX12" i="2" s="1"/>
  <c r="CX12" i="4" s="1"/>
  <c r="OV10" i="2"/>
  <c r="UV11" i="2"/>
  <c r="AGV11" i="2" s="1"/>
  <c r="CV11" i="4" s="1"/>
  <c r="LE11" i="2"/>
  <c r="RE12" i="2"/>
  <c r="ADE12" i="2" s="1"/>
  <c r="E12" i="4" s="1"/>
  <c r="NA11" i="2"/>
  <c r="TA12" i="2"/>
  <c r="AFA12" i="2" s="1"/>
  <c r="NE11" i="2"/>
  <c r="TE12" i="2"/>
  <c r="AFE12" i="2" s="1"/>
  <c r="BE12" i="4" s="1"/>
  <c r="OH12" i="2"/>
  <c r="UH13" i="2"/>
  <c r="AGH13" i="2" s="1"/>
  <c r="QR10" i="2"/>
  <c r="WR11" i="2"/>
  <c r="AIR11" i="2" s="1"/>
  <c r="QL11" i="2"/>
  <c r="WL12" i="2"/>
  <c r="AIL12" i="2" s="1"/>
  <c r="NQ11" i="2"/>
  <c r="TQ12" i="2"/>
  <c r="AFQ12" i="2" s="1"/>
  <c r="TJ11" i="2"/>
  <c r="AFJ11" i="2" s="1"/>
  <c r="BJ11" i="4" s="1"/>
  <c r="NJ10" i="2"/>
  <c r="UJ12" i="2"/>
  <c r="AGJ12" i="2" s="1"/>
  <c r="CJ12" i="4" s="1"/>
  <c r="OJ11" i="2"/>
  <c r="LT10" i="2"/>
  <c r="RT11" i="2"/>
  <c r="ADT11" i="2" s="1"/>
  <c r="QX10" i="2"/>
  <c r="WX11" i="2"/>
  <c r="AIX11" i="2" s="1"/>
  <c r="EX11" i="4" s="1"/>
  <c r="OF10" i="2"/>
  <c r="UF11" i="2"/>
  <c r="AGF11" i="2" s="1"/>
  <c r="OM10" i="2"/>
  <c r="UM11" i="2"/>
  <c r="AGM11" i="2" s="1"/>
  <c r="CM11" i="4" s="1"/>
  <c r="PF11" i="2"/>
  <c r="VF12" i="2"/>
  <c r="AHF12" i="2" s="1"/>
  <c r="DF12" i="4" s="1"/>
  <c r="TV11" i="2"/>
  <c r="AFV11" i="2" s="1"/>
  <c r="NV10" i="2"/>
  <c r="NH11" i="2"/>
  <c r="TH12" i="2"/>
  <c r="AFH12" i="2" s="1"/>
  <c r="BH12" i="4" s="1"/>
  <c r="BH40" i="4" s="1"/>
  <c r="QN10" i="2"/>
  <c r="WN11" i="2"/>
  <c r="AIN11" i="2" s="1"/>
  <c r="RR12" i="2"/>
  <c r="ADR12" i="2" s="1"/>
  <c r="R12" i="4" s="1"/>
  <c r="LR11" i="2"/>
  <c r="LD10" i="2"/>
  <c r="RD11" i="2"/>
  <c r="ADD11" i="2" s="1"/>
  <c r="D11" i="4" s="1"/>
  <c r="SR12" i="2"/>
  <c r="AER12" i="2" s="1"/>
  <c r="MR11" i="2"/>
  <c r="SH10" i="2"/>
  <c r="AEH10" i="2" s="1"/>
  <c r="AH10" i="4" s="1"/>
  <c r="MH9" i="2"/>
  <c r="LQ10" i="2"/>
  <c r="RQ11" i="2"/>
  <c r="ADQ11" i="2" s="1"/>
  <c r="Q11" i="4" s="1"/>
  <c r="QI11" i="2"/>
  <c r="WI12" i="2"/>
  <c r="AII12" i="2" s="1"/>
  <c r="UA11" i="2"/>
  <c r="AGA11" i="2" s="1"/>
  <c r="CA11" i="4" s="1"/>
  <c r="OA10" i="2"/>
  <c r="PI9" i="2"/>
  <c r="VI10" i="2"/>
  <c r="AHI10" i="2" s="1"/>
  <c r="DI10" i="4" s="1"/>
  <c r="OK11" i="2"/>
  <c r="UK12" i="2"/>
  <c r="AGK12" i="2" s="1"/>
  <c r="GC46" i="4"/>
  <c r="JV45" i="4"/>
  <c r="FV46" i="4"/>
  <c r="KI45" i="4"/>
  <c r="GO46" i="4"/>
  <c r="IY46" i="4"/>
  <c r="HE46" i="4"/>
  <c r="HN46" i="4"/>
  <c r="JZ46" i="4"/>
  <c r="GD46" i="4"/>
  <c r="GU46" i="4"/>
  <c r="GF46" i="4"/>
  <c r="GS46" i="4"/>
  <c r="IK45" i="4"/>
  <c r="JV46" i="4"/>
  <c r="FW45" i="4"/>
  <c r="FF46" i="4"/>
  <c r="IP46" i="4"/>
  <c r="HZ46" i="4"/>
  <c r="FS45" i="4"/>
  <c r="KQ45" i="4"/>
  <c r="FV45" i="4"/>
  <c r="FG46" i="4"/>
  <c r="IR45" i="4"/>
  <c r="KG46" i="4"/>
  <c r="FL46" i="4"/>
  <c r="KB46" i="4"/>
  <c r="HY46" i="4"/>
  <c r="IE45" i="4"/>
  <c r="GL46" i="4"/>
  <c r="KU45" i="4"/>
  <c r="HJ46" i="4"/>
  <c r="FW46" i="4"/>
  <c r="IY45" i="4"/>
  <c r="HE45" i="4"/>
  <c r="JZ45" i="4"/>
  <c r="GD45" i="4"/>
  <c r="GU45" i="4"/>
  <c r="JA45" i="4"/>
  <c r="JQ45" i="4"/>
  <c r="HI46" i="4"/>
  <c r="FM45" i="4"/>
  <c r="GZ45" i="4"/>
  <c r="GA45" i="4"/>
  <c r="KQ46" i="4"/>
  <c r="GP45" i="4"/>
  <c r="KW45" i="4"/>
  <c r="GT45" i="4"/>
  <c r="KL45" i="4"/>
  <c r="JO45" i="4"/>
  <c r="JX46" i="4"/>
  <c r="FI46" i="4"/>
  <c r="HN45" i="4"/>
  <c r="KT46" i="4"/>
  <c r="FJ45" i="4"/>
  <c r="JF46" i="4"/>
  <c r="HF46" i="4"/>
  <c r="FN46" i="4"/>
  <c r="GH45" i="4"/>
  <c r="KM46" i="4"/>
  <c r="IL45" i="4"/>
  <c r="FO46" i="4"/>
  <c r="GP46" i="4"/>
  <c r="JE46" i="4"/>
  <c r="JL45" i="4"/>
  <c r="KB45" i="4"/>
  <c r="GZ46" i="4"/>
  <c r="KK46" i="4"/>
  <c r="GA46" i="4"/>
  <c r="II38" i="4"/>
  <c r="II45" i="4"/>
  <c r="KE45" i="4"/>
  <c r="HB46" i="4"/>
  <c r="HC46" i="4"/>
  <c r="HL45" i="4"/>
  <c r="FY46" i="4"/>
  <c r="JG46" i="4"/>
  <c r="GG45" i="4"/>
  <c r="JB45" i="4"/>
  <c r="JR45" i="4"/>
  <c r="JE45" i="4"/>
  <c r="HI45" i="4"/>
  <c r="HH45" i="4"/>
  <c r="KR46" i="4"/>
  <c r="FT45" i="4"/>
  <c r="KK45" i="4"/>
  <c r="IX45" i="4"/>
  <c r="GL45" i="4"/>
  <c r="IP45" i="4"/>
  <c r="HZ45" i="4"/>
  <c r="IJ46" i="4"/>
  <c r="IR46" i="4"/>
  <c r="FI45" i="4"/>
  <c r="FZ45" i="4"/>
  <c r="JN46" i="4"/>
  <c r="HU46" i="4"/>
  <c r="IS45" i="4"/>
  <c r="KE46" i="4"/>
  <c r="HS45" i="4"/>
  <c r="IX46" i="4"/>
  <c r="GM46" i="4"/>
  <c r="IK46" i="4"/>
  <c r="GC45" i="4"/>
  <c r="GR46" i="4"/>
  <c r="HX46" i="4"/>
  <c r="GB45" i="4"/>
  <c r="JL46" i="4"/>
  <c r="KJ45" i="4"/>
  <c r="FS46" i="4"/>
  <c r="IH38" i="4"/>
  <c r="IH45" i="4"/>
  <c r="KU46" i="4"/>
  <c r="HJ45" i="4"/>
  <c r="JP46" i="4"/>
  <c r="KG45" i="4"/>
  <c r="FF45" i="4"/>
  <c r="HM46" i="4"/>
  <c r="JY46" i="4"/>
  <c r="IA46" i="4"/>
  <c r="JX45" i="4"/>
  <c r="JF45" i="4"/>
  <c r="FG45" i="4"/>
  <c r="FO45" i="4"/>
  <c r="FT46" i="4"/>
  <c r="KI46" i="4"/>
  <c r="KH38" i="4"/>
  <c r="KH45" i="4"/>
  <c r="HC45" i="4"/>
  <c r="JG45" i="4"/>
  <c r="IJ45" i="4"/>
  <c r="KT45" i="4"/>
  <c r="HU45" i="4"/>
  <c r="HF45" i="4"/>
  <c r="FN45" i="4"/>
  <c r="JA46" i="4"/>
  <c r="KM45" i="4"/>
  <c r="IL46" i="4"/>
  <c r="JQ46" i="4"/>
  <c r="IF46" i="4"/>
  <c r="HH46" i="4"/>
  <c r="GO45" i="4"/>
  <c r="KW46" i="4"/>
  <c r="HB45" i="4"/>
  <c r="GT46" i="4"/>
  <c r="JP45" i="4"/>
  <c r="KL46" i="4"/>
  <c r="HL46" i="4"/>
  <c r="JY45" i="4"/>
  <c r="FY45" i="4"/>
  <c r="JO46" i="4"/>
  <c r="GR45" i="4"/>
  <c r="HX45" i="4"/>
  <c r="IF45" i="4"/>
  <c r="FL45" i="4"/>
  <c r="KR45" i="4"/>
  <c r="HY45" i="4"/>
  <c r="IE46" i="4"/>
  <c r="JU38" i="4"/>
  <c r="JU45" i="4"/>
  <c r="HM45" i="4"/>
  <c r="IA38" i="4"/>
  <c r="IA45" i="4"/>
  <c r="GG46" i="4"/>
  <c r="FZ46" i="4"/>
  <c r="JN45" i="4"/>
  <c r="FJ46" i="4"/>
  <c r="IS46" i="4"/>
  <c r="HS46" i="4"/>
  <c r="JB46" i="4"/>
  <c r="GM45" i="4"/>
  <c r="GH46" i="4"/>
  <c r="GF45" i="4"/>
  <c r="JR46" i="4"/>
  <c r="GB46" i="4"/>
  <c r="GS45" i="4"/>
  <c r="FM46" i="4"/>
  <c r="KJ46" i="4"/>
  <c r="HL38" i="4"/>
  <c r="GG38" i="4"/>
  <c r="DS78" i="11" s="1"/>
  <c r="JB38" i="4"/>
  <c r="JR38" i="4"/>
  <c r="EU78" i="11" s="1"/>
  <c r="HI38" i="4"/>
  <c r="HH38" i="4"/>
  <c r="FT38" i="4"/>
  <c r="DO78" i="11" s="1"/>
  <c r="KK38" i="4"/>
  <c r="GL38" i="4"/>
  <c r="IP38" i="4"/>
  <c r="HZ38" i="4"/>
  <c r="FI38" i="4"/>
  <c r="FZ38" i="4"/>
  <c r="IS38" i="4"/>
  <c r="HS38" i="4"/>
  <c r="GC38" i="4"/>
  <c r="GB38" i="4"/>
  <c r="KJ38" i="4"/>
  <c r="EV78" i="11" s="1"/>
  <c r="HJ38" i="4"/>
  <c r="EA78" i="11" s="1"/>
  <c r="KG38" i="4"/>
  <c r="FF38" i="4"/>
  <c r="JX38" i="4"/>
  <c r="JF38" i="4"/>
  <c r="EO78" i="11" s="1"/>
  <c r="FG38" i="4"/>
  <c r="FO38" i="4"/>
  <c r="JN38" i="4"/>
  <c r="FV38" i="4"/>
  <c r="HC38" i="4"/>
  <c r="JG38" i="4"/>
  <c r="EP78" i="11" s="1"/>
  <c r="IJ38" i="4"/>
  <c r="KT38" i="4"/>
  <c r="HU38" i="4"/>
  <c r="HF38" i="4"/>
  <c r="FN38" i="4"/>
  <c r="KM38" i="4"/>
  <c r="EW78" i="11" s="1"/>
  <c r="KI38" i="4"/>
  <c r="GM38" i="4"/>
  <c r="DV78" i="11" s="1"/>
  <c r="GF38" i="4"/>
  <c r="GO38" i="4"/>
  <c r="HB38" i="4"/>
  <c r="JP38" i="4"/>
  <c r="JY38" i="4"/>
  <c r="FY38" i="4"/>
  <c r="DR78" i="11" s="1"/>
  <c r="GR38" i="4"/>
  <c r="DW78" i="11" s="1"/>
  <c r="HX38" i="4"/>
  <c r="IF38" i="4"/>
  <c r="FL38" i="4"/>
  <c r="KR38" i="4"/>
  <c r="HY38" i="4"/>
  <c r="IR38" i="4"/>
  <c r="EJ78" i="11" s="1"/>
  <c r="GS38" i="4"/>
  <c r="KE38" i="4"/>
  <c r="KU38" i="4"/>
  <c r="IY38" i="4"/>
  <c r="EL78" i="11" s="1"/>
  <c r="HE38" i="4"/>
  <c r="DZ78" i="11" s="1"/>
  <c r="JZ38" i="4"/>
  <c r="GD38" i="4"/>
  <c r="GU38" i="4"/>
  <c r="JA38" i="4"/>
  <c r="JQ38" i="4"/>
  <c r="ET78" i="11" s="1"/>
  <c r="FM38" i="4"/>
  <c r="GZ38" i="4"/>
  <c r="FS38" i="4"/>
  <c r="GA38" i="4"/>
  <c r="KQ38" i="4"/>
  <c r="EX78" i="11" s="1"/>
  <c r="HM38" i="4"/>
  <c r="IX38" i="4"/>
  <c r="JV38" i="4"/>
  <c r="GP38" i="4"/>
  <c r="KW38" i="4"/>
  <c r="EZ78" i="11" s="1"/>
  <c r="GT38" i="4"/>
  <c r="DX78" i="11" s="1"/>
  <c r="KL38" i="4"/>
  <c r="JO38" i="4"/>
  <c r="HN38" i="4"/>
  <c r="FJ38" i="4"/>
  <c r="GH38" i="4"/>
  <c r="DT78" i="11" s="1"/>
  <c r="IL38" i="4"/>
  <c r="EF78" i="11" s="1"/>
  <c r="JL38" i="4"/>
  <c r="KB38" i="4"/>
  <c r="JE38" i="4"/>
  <c r="EN78" i="11" s="1"/>
  <c r="IK38" i="4"/>
  <c r="EE78" i="11" s="1"/>
  <c r="IE38" i="4"/>
  <c r="ED78" i="11" s="1"/>
  <c r="CI7" i="6"/>
  <c r="DW8" i="6"/>
  <c r="DF6" i="6"/>
  <c r="ET7" i="6"/>
  <c r="DO7" i="6"/>
  <c r="FC8" i="6"/>
  <c r="DL8" i="6"/>
  <c r="EZ9" i="6"/>
  <c r="CM9" i="6"/>
  <c r="EA10" i="6"/>
  <c r="BK38" i="8"/>
  <c r="FT78" i="11" s="1"/>
  <c r="CS9" i="6"/>
  <c r="EG10" i="6"/>
  <c r="CU9" i="6"/>
  <c r="EI10" i="6"/>
  <c r="DI9" i="6"/>
  <c r="EW10" i="6"/>
  <c r="DJ8" i="6"/>
  <c r="DJ7" i="6" s="1"/>
  <c r="EX9" i="6"/>
  <c r="CV8" i="6"/>
  <c r="EJ9" i="6"/>
  <c r="EC9" i="6"/>
  <c r="CO8" i="6"/>
  <c r="DK9" i="6"/>
  <c r="EY10" i="6"/>
  <c r="HY10" i="6"/>
  <c r="AE10" i="8" s="1"/>
  <c r="CJ8" i="6"/>
  <c r="CJ7" i="6" s="1"/>
  <c r="CJ6" i="6" s="1"/>
  <c r="CJ5" i="6" s="1"/>
  <c r="CJ4" i="6" s="1"/>
  <c r="DX9" i="6"/>
  <c r="CP6" i="6"/>
  <c r="ED7" i="6"/>
  <c r="DM9" i="6"/>
  <c r="FA10" i="6"/>
  <c r="CG8" i="6"/>
  <c r="DU9" i="6"/>
  <c r="EU8" i="6"/>
  <c r="DG7" i="6"/>
  <c r="DC9" i="6"/>
  <c r="EQ10" i="6"/>
  <c r="DH8" i="6"/>
  <c r="EV9" i="6"/>
  <c r="DE9" i="6"/>
  <c r="ES10" i="6"/>
  <c r="HX9" i="6"/>
  <c r="AD9" i="8" s="1"/>
  <c r="EE8" i="6"/>
  <c r="CQ7" i="6"/>
  <c r="CL8" i="6"/>
  <c r="DZ9" i="6"/>
  <c r="EB9" i="6"/>
  <c r="CN8" i="6"/>
  <c r="DT9" i="6"/>
  <c r="CF8" i="6"/>
  <c r="CW9" i="6"/>
  <c r="EK10" i="6"/>
  <c r="DD8" i="6"/>
  <c r="ER9" i="6"/>
  <c r="CR8" i="6"/>
  <c r="EF9" i="6"/>
  <c r="CE9" i="6"/>
  <c r="DS10" i="6"/>
  <c r="DP8" i="6"/>
  <c r="FD9" i="6"/>
  <c r="DN8" i="6"/>
  <c r="FB9" i="6"/>
  <c r="CZ8" i="6"/>
  <c r="CZ7" i="6" s="1"/>
  <c r="CZ6" i="6" s="1"/>
  <c r="CZ5" i="6" s="1"/>
  <c r="CZ4" i="6" s="1"/>
  <c r="EN9" i="6"/>
  <c r="CK9" i="6"/>
  <c r="DY9" i="6" s="1"/>
  <c r="DY10" i="6"/>
  <c r="FM9" i="6" a="1"/>
  <c r="GB9" i="6" a="1"/>
  <c r="GL9" i="6" a="1"/>
  <c r="FL9" i="6" a="1"/>
  <c r="X39" i="4" l="1"/>
  <c r="DR96" i="11" s="1"/>
  <c r="X40" i="4"/>
  <c r="DR97" i="11" s="1"/>
  <c r="CQ39" i="4"/>
  <c r="EJ96" i="11" s="1"/>
  <c r="C39" i="4"/>
  <c r="DL96" i="11" s="1"/>
  <c r="NI10" i="2"/>
  <c r="TI11" i="2"/>
  <c r="AFI11" i="2" s="1"/>
  <c r="BI11" i="4" s="1"/>
  <c r="NR10" i="2"/>
  <c r="TR11" i="2"/>
  <c r="AFR11" i="2" s="1"/>
  <c r="BR11" i="4" s="1"/>
  <c r="LY10" i="2"/>
  <c r="RY11" i="2"/>
  <c r="ADY11" i="2" s="1"/>
  <c r="Y11" i="4" s="1"/>
  <c r="RV11" i="2"/>
  <c r="ADV11" i="2" s="1"/>
  <c r="LV10" i="2"/>
  <c r="LW9" i="2"/>
  <c r="RW10" i="2"/>
  <c r="ADW10" i="2" s="1"/>
  <c r="W10" i="4" s="1"/>
  <c r="NC9" i="2"/>
  <c r="TC10" i="2"/>
  <c r="AFC10" i="2" s="1"/>
  <c r="BC10" i="4" s="1"/>
  <c r="WF11" i="2"/>
  <c r="AIF11" i="2" s="1"/>
  <c r="EF11" i="4" s="1"/>
  <c r="QF10" i="2"/>
  <c r="LP9" i="2"/>
  <c r="RP10" i="2"/>
  <c r="ADP10" i="2" s="1"/>
  <c r="P10" i="4" s="1"/>
  <c r="RZ11" i="2"/>
  <c r="ADZ11" i="2" s="1"/>
  <c r="Z11" i="4" s="1"/>
  <c r="LZ10" i="2"/>
  <c r="PX10" i="2"/>
  <c r="VX11" i="2"/>
  <c r="AHX11" i="2" s="1"/>
  <c r="DX11" i="4" s="1"/>
  <c r="QI10" i="2"/>
  <c r="WI11" i="2"/>
  <c r="AII11" i="2" s="1"/>
  <c r="LD9" i="2"/>
  <c r="RD10" i="2"/>
  <c r="ADD10" i="2" s="1"/>
  <c r="D10" i="4" s="1"/>
  <c r="QX9" i="2"/>
  <c r="WX10" i="2"/>
  <c r="AIX10" i="2" s="1"/>
  <c r="EX10" i="4" s="1"/>
  <c r="NQ10" i="2"/>
  <c r="TQ11" i="2"/>
  <c r="AFQ11" i="2" s="1"/>
  <c r="NE10" i="2"/>
  <c r="TE11" i="2"/>
  <c r="AFE11" i="2" s="1"/>
  <c r="BE11" i="4" s="1"/>
  <c r="OX10" i="2"/>
  <c r="UX11" i="2"/>
  <c r="AGX11" i="2" s="1"/>
  <c r="CX11" i="4" s="1"/>
  <c r="CX40" i="4" s="1"/>
  <c r="EL97" i="11" s="1"/>
  <c r="VM11" i="2"/>
  <c r="AHM11" i="2" s="1"/>
  <c r="PM10" i="2"/>
  <c r="SS11" i="2"/>
  <c r="AES11" i="2" s="1"/>
  <c r="AS11" i="4" s="1"/>
  <c r="MS10" i="2"/>
  <c r="OW10" i="2"/>
  <c r="UW11" i="2"/>
  <c r="AGW11" i="2" s="1"/>
  <c r="RF11" i="2"/>
  <c r="ADF11" i="2" s="1"/>
  <c r="F11" i="4" s="1"/>
  <c r="LF10" i="2"/>
  <c r="PP10" i="2"/>
  <c r="VP11" i="2"/>
  <c r="AHP11" i="2" s="1"/>
  <c r="MP8" i="2"/>
  <c r="SP9" i="2"/>
  <c r="AEP9" i="2" s="1"/>
  <c r="SO11" i="2"/>
  <c r="AEO11" i="2" s="1"/>
  <c r="AO11" i="4" s="1"/>
  <c r="MO10" i="2"/>
  <c r="QT10" i="2"/>
  <c r="WT11" i="2"/>
  <c r="AIT11" i="2" s="1"/>
  <c r="WO10" i="2"/>
  <c r="AIO10" i="2" s="1"/>
  <c r="QO9" i="2"/>
  <c r="NZ10" i="2"/>
  <c r="TZ11" i="2"/>
  <c r="AFZ11" i="2" s="1"/>
  <c r="NM10" i="2"/>
  <c r="TM11" i="2"/>
  <c r="AFM11" i="2" s="1"/>
  <c r="BM11" i="4" s="1"/>
  <c r="LL10" i="2"/>
  <c r="RL11" i="2"/>
  <c r="ADL11" i="2" s="1"/>
  <c r="L11" i="4" s="1"/>
  <c r="MZ9" i="2"/>
  <c r="SZ10" i="2"/>
  <c r="AEZ10" i="2" s="1"/>
  <c r="PA10" i="2"/>
  <c r="VA11" i="2"/>
  <c r="AHA11" i="2" s="1"/>
  <c r="NW10" i="2"/>
  <c r="TW11" i="2"/>
  <c r="AFW11" i="2" s="1"/>
  <c r="MQ10" i="2"/>
  <c r="SQ11" i="2"/>
  <c r="AEQ11" i="2" s="1"/>
  <c r="AQ11" i="4" s="1"/>
  <c r="NH10" i="2"/>
  <c r="TH11" i="2"/>
  <c r="AFH11" i="2" s="1"/>
  <c r="BH11" i="4" s="1"/>
  <c r="BH39" i="4" s="1"/>
  <c r="OP9" i="2"/>
  <c r="UP10" i="2"/>
  <c r="AGP10" i="2" s="1"/>
  <c r="CP10" i="4" s="1"/>
  <c r="ND10" i="2"/>
  <c r="TD11" i="2"/>
  <c r="AFD11" i="2" s="1"/>
  <c r="BD11" i="4" s="1"/>
  <c r="WY10" i="2"/>
  <c r="AIY10" i="2" s="1"/>
  <c r="QY9" i="2"/>
  <c r="PB8" i="2"/>
  <c r="VB9" i="2"/>
  <c r="AHB9" i="2" s="1"/>
  <c r="DB9" i="4" s="1"/>
  <c r="NV9" i="2"/>
  <c r="TV10" i="2"/>
  <c r="AFV10" i="2" s="1"/>
  <c r="VC10" i="2"/>
  <c r="AHC10" i="2" s="1"/>
  <c r="DC10" i="4" s="1"/>
  <c r="PC9" i="2"/>
  <c r="VT11" i="2"/>
  <c r="AHT11" i="2" s="1"/>
  <c r="PT10" i="2"/>
  <c r="NF9" i="2"/>
  <c r="TF10" i="2"/>
  <c r="AFF10" i="2" s="1"/>
  <c r="UR11" i="2"/>
  <c r="AGR11" i="2" s="1"/>
  <c r="CR11" i="4" s="1"/>
  <c r="OR10" i="2"/>
  <c r="OY9" i="2"/>
  <c r="UY10" i="2"/>
  <c r="AGY10" i="2" s="1"/>
  <c r="CY10" i="4" s="1"/>
  <c r="LX10" i="2"/>
  <c r="RX11" i="2"/>
  <c r="ADX11" i="2" s="1"/>
  <c r="ST11" i="2"/>
  <c r="AET11" i="2" s="1"/>
  <c r="AT11" i="4" s="1"/>
  <c r="MT10" i="2"/>
  <c r="RR11" i="2"/>
  <c r="ADR11" i="2" s="1"/>
  <c r="R11" i="4" s="1"/>
  <c r="LR10" i="2"/>
  <c r="VL10" i="2"/>
  <c r="AHL10" i="2" s="1"/>
  <c r="PL9" i="2"/>
  <c r="QJ10" i="2"/>
  <c r="WJ11" i="2"/>
  <c r="AIJ11" i="2" s="1"/>
  <c r="EJ11" i="4" s="1"/>
  <c r="QQ10" i="2"/>
  <c r="WQ11" i="2"/>
  <c r="AIQ11" i="2" s="1"/>
  <c r="EQ11" i="4" s="1"/>
  <c r="QP10" i="2"/>
  <c r="WP11" i="2"/>
  <c r="AIP11" i="2" s="1"/>
  <c r="EP11" i="4" s="1"/>
  <c r="OE10" i="2"/>
  <c r="UE11" i="2"/>
  <c r="AGE11" i="2" s="1"/>
  <c r="CE11" i="4" s="1"/>
  <c r="OT8" i="2"/>
  <c r="UT9" i="2"/>
  <c r="AGT9" i="2" s="1"/>
  <c r="CT9" i="4" s="1"/>
  <c r="TK11" i="2"/>
  <c r="AFK11" i="2" s="1"/>
  <c r="BK11" i="4" s="1"/>
  <c r="NK10" i="2"/>
  <c r="MX9" i="2"/>
  <c r="SX10" i="2"/>
  <c r="AEX10" i="2" s="1"/>
  <c r="AX10" i="4" s="1"/>
  <c r="MW9" i="2"/>
  <c r="SW10" i="2"/>
  <c r="AEW10" i="2" s="1"/>
  <c r="AW10" i="4" s="1"/>
  <c r="MF10" i="2"/>
  <c r="SF11" i="2"/>
  <c r="AEF11" i="2" s="1"/>
  <c r="AF11" i="4" s="1"/>
  <c r="UQ11" i="2"/>
  <c r="AGQ11" i="2" s="1"/>
  <c r="OQ10" i="2"/>
  <c r="ON10" i="2"/>
  <c r="UN11" i="2"/>
  <c r="AGN11" i="2" s="1"/>
  <c r="VJ8" i="2"/>
  <c r="AHJ8" i="2" s="1"/>
  <c r="PJ7" i="2"/>
  <c r="NS9" i="2"/>
  <c r="TS10" i="2"/>
  <c r="AFS10" i="2" s="1"/>
  <c r="BS10" i="4" s="1"/>
  <c r="MY10" i="2"/>
  <c r="SY11" i="2"/>
  <c r="AEY11" i="2" s="1"/>
  <c r="AY11" i="4" s="1"/>
  <c r="RB10" i="2"/>
  <c r="ADB10" i="2" s="1"/>
  <c r="LB9" i="2"/>
  <c r="OH11" i="2"/>
  <c r="UH12" i="2"/>
  <c r="AGH12" i="2" s="1"/>
  <c r="PW10" i="2"/>
  <c r="VW11" i="2"/>
  <c r="AHW11" i="2" s="1"/>
  <c r="DW11" i="4" s="1"/>
  <c r="LQ9" i="2"/>
  <c r="RQ10" i="2"/>
  <c r="ADQ10" i="2" s="1"/>
  <c r="Q10" i="4" s="1"/>
  <c r="NN10" i="2"/>
  <c r="TN11" i="2"/>
  <c r="AFN11" i="2" s="1"/>
  <c r="NY10" i="2"/>
  <c r="TY11" i="2"/>
  <c r="AFY11" i="2" s="1"/>
  <c r="BY11" i="4" s="1"/>
  <c r="WW10" i="2"/>
  <c r="AIW10" i="2" s="1"/>
  <c r="QW9" i="2"/>
  <c r="NX10" i="2"/>
  <c r="TX11" i="2"/>
  <c r="AFX11" i="2" s="1"/>
  <c r="BX11" i="4" s="1"/>
  <c r="PY10" i="2"/>
  <c r="VY11" i="2"/>
  <c r="AHY11" i="2" s="1"/>
  <c r="DY11" i="4" s="1"/>
  <c r="LK10" i="2"/>
  <c r="RK11" i="2"/>
  <c r="ADK11" i="2" s="1"/>
  <c r="K11" i="4" s="1"/>
  <c r="OC8" i="2"/>
  <c r="UC9" i="2"/>
  <c r="AGC9" i="2" s="1"/>
  <c r="PQ10" i="2"/>
  <c r="VQ11" i="2"/>
  <c r="AHQ11" i="2" s="1"/>
  <c r="DQ11" i="4" s="1"/>
  <c r="MH8" i="2"/>
  <c r="SH9" i="2"/>
  <c r="AEH9" i="2" s="1"/>
  <c r="AH9" i="4" s="1"/>
  <c r="OJ10" i="2"/>
  <c r="UJ11" i="2"/>
  <c r="AGJ11" i="2" s="1"/>
  <c r="CJ11" i="4" s="1"/>
  <c r="VN11" i="2"/>
  <c r="AHN11" i="2" s="1"/>
  <c r="DN11" i="4" s="1"/>
  <c r="PN10" i="2"/>
  <c r="MM9" i="2"/>
  <c r="SM10" i="2"/>
  <c r="AEM10" i="2" s="1"/>
  <c r="AM10" i="4" s="1"/>
  <c r="NT10" i="2"/>
  <c r="TT11" i="2"/>
  <c r="AFT11" i="2" s="1"/>
  <c r="QC8" i="2"/>
  <c r="WC9" i="2"/>
  <c r="AIC9" i="2" s="1"/>
  <c r="MA10" i="2"/>
  <c r="SA11" i="2"/>
  <c r="AEA11" i="2" s="1"/>
  <c r="AA11" i="4" s="1"/>
  <c r="RC10" i="2"/>
  <c r="ADC10" i="2" s="1"/>
  <c r="LC9" i="2"/>
  <c r="MN10" i="2"/>
  <c r="SN11" i="2"/>
  <c r="AEN11" i="2" s="1"/>
  <c r="VE11" i="2"/>
  <c r="AHE11" i="2" s="1"/>
  <c r="PE10" i="2"/>
  <c r="OO10" i="2"/>
  <c r="UO11" i="2"/>
  <c r="AGO11" i="2" s="1"/>
  <c r="CO11" i="4" s="1"/>
  <c r="QE9" i="2"/>
  <c r="WE10" i="2"/>
  <c r="AIE10" i="2" s="1"/>
  <c r="EE10" i="4" s="1"/>
  <c r="QA10" i="2"/>
  <c r="WA11" i="2"/>
  <c r="AIA11" i="2" s="1"/>
  <c r="EA11" i="4" s="1"/>
  <c r="OF9" i="2"/>
  <c r="UF10" i="2"/>
  <c r="AGF10" i="2" s="1"/>
  <c r="SL11" i="2"/>
  <c r="AEL11" i="2" s="1"/>
  <c r="AL11" i="4" s="1"/>
  <c r="ML10" i="2"/>
  <c r="WK11" i="2"/>
  <c r="AIK11" i="2" s="1"/>
  <c r="QK10" i="2"/>
  <c r="PK10" i="2"/>
  <c r="VK11" i="2"/>
  <c r="AHK11" i="2" s="1"/>
  <c r="VO11" i="2"/>
  <c r="AHO11" i="2" s="1"/>
  <c r="PO10" i="2"/>
  <c r="OK10" i="2"/>
  <c r="UK11" i="2"/>
  <c r="AGK11" i="2" s="1"/>
  <c r="PF10" i="2"/>
  <c r="VF11" i="2"/>
  <c r="AHF11" i="2" s="1"/>
  <c r="DF11" i="4" s="1"/>
  <c r="RT10" i="2"/>
  <c r="ADT10" i="2" s="1"/>
  <c r="LT9" i="2"/>
  <c r="WL11" i="2"/>
  <c r="AIL11" i="2" s="1"/>
  <c r="QL10" i="2"/>
  <c r="TA11" i="2"/>
  <c r="AFA11" i="2" s="1"/>
  <c r="NA10" i="2"/>
  <c r="SU9" i="2"/>
  <c r="AEU9" i="2" s="1"/>
  <c r="MU8" i="2"/>
  <c r="MV9" i="2"/>
  <c r="SV10" i="2"/>
  <c r="AEV10" i="2" s="1"/>
  <c r="AV10" i="4" s="1"/>
  <c r="TB11" i="2"/>
  <c r="AFB11" i="2" s="1"/>
  <c r="BB11" i="4" s="1"/>
  <c r="NB10" i="2"/>
  <c r="UB10" i="2"/>
  <c r="AGB10" i="2" s="1"/>
  <c r="CB10" i="4" s="1"/>
  <c r="OB9" i="2"/>
  <c r="NP9" i="2"/>
  <c r="TP10" i="2"/>
  <c r="AFP10" i="2" s="1"/>
  <c r="BP10" i="4" s="1"/>
  <c r="PR9" i="2"/>
  <c r="VR10" i="2"/>
  <c r="AHR10" i="2" s="1"/>
  <c r="QS10" i="2"/>
  <c r="WS11" i="2"/>
  <c r="AIS11" i="2" s="1"/>
  <c r="ES11" i="4" s="1"/>
  <c r="MJ9" i="2"/>
  <c r="SJ10" i="2"/>
  <c r="AEJ10" i="2" s="1"/>
  <c r="AJ10" i="4" s="1"/>
  <c r="SE11" i="2"/>
  <c r="AEE11" i="2" s="1"/>
  <c r="AE11" i="4" s="1"/>
  <c r="ME10" i="2"/>
  <c r="PI8" i="2"/>
  <c r="VI9" i="2"/>
  <c r="AHI9" i="2" s="1"/>
  <c r="DI9" i="4" s="1"/>
  <c r="QN9" i="2"/>
  <c r="WN10" i="2"/>
  <c r="AIN10" i="2" s="1"/>
  <c r="OM9" i="2"/>
  <c r="UM10" i="2"/>
  <c r="AGM10" i="2" s="1"/>
  <c r="CM10" i="4" s="1"/>
  <c r="QR9" i="2"/>
  <c r="WR10" i="2"/>
  <c r="AIR10" i="2" s="1"/>
  <c r="LE10" i="2"/>
  <c r="RE11" i="2"/>
  <c r="ADE11" i="2" s="1"/>
  <c r="E11" i="4" s="1"/>
  <c r="LJ8" i="2"/>
  <c r="RJ9" i="2"/>
  <c r="ADJ9" i="2" s="1"/>
  <c r="J9" i="4" s="1"/>
  <c r="LO9" i="2"/>
  <c r="RO10" i="2"/>
  <c r="ADO10" i="2" s="1"/>
  <c r="QH10" i="2"/>
  <c r="WH11" i="2"/>
  <c r="AIH11" i="2" s="1"/>
  <c r="EH11" i="4" s="1"/>
  <c r="OG11" i="2"/>
  <c r="UG12" i="2"/>
  <c r="AGG12" i="2" s="1"/>
  <c r="MB10" i="2"/>
  <c r="SB11" i="2"/>
  <c r="AEB11" i="2" s="1"/>
  <c r="AB11" i="4" s="1"/>
  <c r="DV8" i="6"/>
  <c r="CH7" i="6"/>
  <c r="QM9" i="2"/>
  <c r="WM10" i="2"/>
  <c r="AIM10" i="2" s="1"/>
  <c r="PU10" i="2"/>
  <c r="VU11" i="2"/>
  <c r="AHU11" i="2" s="1"/>
  <c r="QB9" i="2"/>
  <c r="WB10" i="2"/>
  <c r="AIB10" i="2" s="1"/>
  <c r="EB10" i="4" s="1"/>
  <c r="RU11" i="2"/>
  <c r="ADU11" i="2" s="1"/>
  <c r="U11" i="4" s="1"/>
  <c r="LU10" i="2"/>
  <c r="NL10" i="2"/>
  <c r="TL11" i="2"/>
  <c r="AFL11" i="2" s="1"/>
  <c r="BL11" i="4" s="1"/>
  <c r="OI10" i="2"/>
  <c r="UI11" i="2"/>
  <c r="AGI11" i="2" s="1"/>
  <c r="CI11" i="4" s="1"/>
  <c r="QV10" i="2"/>
  <c r="WV11" i="2"/>
  <c r="AIV11" i="2" s="1"/>
  <c r="QU9" i="2"/>
  <c r="WU10" i="2"/>
  <c r="AIU10" i="2" s="1"/>
  <c r="LI10" i="2"/>
  <c r="RI11" i="2"/>
  <c r="ADI11" i="2" s="1"/>
  <c r="I11" i="4" s="1"/>
  <c r="UL10" i="2"/>
  <c r="AGL10" i="2" s="1"/>
  <c r="CL10" i="4" s="1"/>
  <c r="OL9" i="2"/>
  <c r="RN11" i="2"/>
  <c r="ADN11" i="2" s="1"/>
  <c r="N11" i="4" s="1"/>
  <c r="LN10" i="2"/>
  <c r="VH10" i="2"/>
  <c r="AHH10" i="2" s="1"/>
  <c r="DH10" i="4" s="1"/>
  <c r="PH9" i="2"/>
  <c r="MG10" i="2"/>
  <c r="SG11" i="2"/>
  <c r="AEG11" i="2" s="1"/>
  <c r="AG11" i="4" s="1"/>
  <c r="PZ8" i="2"/>
  <c r="VZ9" i="2"/>
  <c r="AHZ9" i="2" s="1"/>
  <c r="DZ9" i="4" s="1"/>
  <c r="MK10" i="2"/>
  <c r="SK11" i="2"/>
  <c r="AEK11" i="2" s="1"/>
  <c r="AK11" i="4" s="1"/>
  <c r="OV9" i="2"/>
  <c r="UV10" i="2"/>
  <c r="AGV10" i="2" s="1"/>
  <c r="CV10" i="4" s="1"/>
  <c r="UZ11" i="2"/>
  <c r="AGZ11" i="2" s="1"/>
  <c r="CZ11" i="4" s="1"/>
  <c r="OZ10" i="2"/>
  <c r="MD9" i="2"/>
  <c r="SD10" i="2"/>
  <c r="AED10" i="2" s="1"/>
  <c r="AD10" i="4" s="1"/>
  <c r="MC10" i="2"/>
  <c r="SC11" i="2"/>
  <c r="AEC11" i="2" s="1"/>
  <c r="SI10" i="2"/>
  <c r="AEI10" i="2" s="1"/>
  <c r="AI10" i="4" s="1"/>
  <c r="MI9" i="2"/>
  <c r="PG9" i="2"/>
  <c r="VG10" i="2"/>
  <c r="AHG10" i="2" s="1"/>
  <c r="DG10" i="4" s="1"/>
  <c r="UD11" i="2"/>
  <c r="AGD11" i="2" s="1"/>
  <c r="CD11" i="4" s="1"/>
  <c r="OD10" i="2"/>
  <c r="OA9" i="2"/>
  <c r="UA10" i="2"/>
  <c r="AGA10" i="2" s="1"/>
  <c r="CA10" i="4" s="1"/>
  <c r="MR10" i="2"/>
  <c r="SR11" i="2"/>
  <c r="AER11" i="2" s="1"/>
  <c r="TJ10" i="2"/>
  <c r="AFJ10" i="2" s="1"/>
  <c r="BJ10" i="4" s="1"/>
  <c r="NJ9" i="2"/>
  <c r="PS9" i="2"/>
  <c r="VS10" i="2"/>
  <c r="AHS10" i="2" s="1"/>
  <c r="DS10" i="4" s="1"/>
  <c r="LS10" i="2"/>
  <c r="RS11" i="2"/>
  <c r="ADS11" i="2" s="1"/>
  <c r="S11" i="4" s="1"/>
  <c r="VV10" i="2"/>
  <c r="AHV10" i="2" s="1"/>
  <c r="PV9" i="2"/>
  <c r="LH10" i="2"/>
  <c r="RH11" i="2"/>
  <c r="ADH11" i="2" s="1"/>
  <c r="QZ9" i="2"/>
  <c r="WZ10" i="2"/>
  <c r="AIZ10" i="2" s="1"/>
  <c r="US9" i="2"/>
  <c r="AGS9" i="2" s="1"/>
  <c r="OS8" i="2"/>
  <c r="TO10" i="2"/>
  <c r="AFO10" i="2" s="1"/>
  <c r="BO10" i="4" s="1"/>
  <c r="NO9" i="2"/>
  <c r="NG10" i="2"/>
  <c r="TG11" i="2"/>
  <c r="AFG11" i="2" s="1"/>
  <c r="BG11" i="4" s="1"/>
  <c r="BG39" i="4" s="1"/>
  <c r="OU9" i="2"/>
  <c r="UU10" i="2"/>
  <c r="AGU10" i="2" s="1"/>
  <c r="PD10" i="2"/>
  <c r="VD11" i="2"/>
  <c r="AHD11" i="2" s="1"/>
  <c r="DD11" i="4" s="1"/>
  <c r="QD10" i="2"/>
  <c r="WD11" i="2"/>
  <c r="AID11" i="2" s="1"/>
  <c r="RM11" i="2"/>
  <c r="ADM11" i="2" s="1"/>
  <c r="M11" i="4" s="1"/>
  <c r="LM10" i="2"/>
  <c r="QG10" i="2"/>
  <c r="WG11" i="2"/>
  <c r="AIG11" i="2" s="1"/>
  <c r="FL9" i="6"/>
  <c r="HA9" i="6" s="1"/>
  <c r="G9" i="8" s="1"/>
  <c r="HA36" i="6"/>
  <c r="G36" i="8" s="1"/>
  <c r="HA35" i="6"/>
  <c r="G35" i="8" s="1"/>
  <c r="HA34" i="6"/>
  <c r="G34" i="8" s="1"/>
  <c r="HA33" i="6"/>
  <c r="G33" i="8" s="1"/>
  <c r="HA32" i="6"/>
  <c r="G32" i="8" s="1"/>
  <c r="HA31" i="6"/>
  <c r="G31" i="8" s="1"/>
  <c r="HA30" i="6"/>
  <c r="G30" i="8" s="1"/>
  <c r="HA29" i="6"/>
  <c r="G29" i="8" s="1"/>
  <c r="HA28" i="6"/>
  <c r="G28" i="8" s="1"/>
  <c r="HA27" i="6"/>
  <c r="G27" i="8" s="1"/>
  <c r="HA26" i="6"/>
  <c r="G26" i="8" s="1"/>
  <c r="HA25" i="6"/>
  <c r="G25" i="8" s="1"/>
  <c r="HA24" i="6"/>
  <c r="G24" i="8" s="1"/>
  <c r="HA23" i="6"/>
  <c r="G23" i="8" s="1"/>
  <c r="HA22" i="6"/>
  <c r="G22" i="8" s="1"/>
  <c r="HA21" i="6"/>
  <c r="G21" i="8" s="1"/>
  <c r="HA20" i="6"/>
  <c r="G20" i="8" s="1"/>
  <c r="HA19" i="6"/>
  <c r="G19" i="8" s="1"/>
  <c r="HA18" i="6"/>
  <c r="G18" i="8" s="1"/>
  <c r="HA17" i="6"/>
  <c r="G17" i="8" s="1"/>
  <c r="HA16" i="6"/>
  <c r="G16" i="8" s="1"/>
  <c r="HA15" i="6"/>
  <c r="G15" i="8" s="1"/>
  <c r="HA14" i="6"/>
  <c r="G14" i="8" s="1"/>
  <c r="HA13" i="6"/>
  <c r="G13" i="8" s="1"/>
  <c r="HA12" i="6"/>
  <c r="G12" i="8" s="1"/>
  <c r="HA11" i="6"/>
  <c r="G11" i="8" s="1"/>
  <c r="HA10" i="6"/>
  <c r="G10" i="8" s="1"/>
  <c r="FM9" i="6"/>
  <c r="HB9" i="6" s="1"/>
  <c r="H9" i="8" s="1"/>
  <c r="HB36" i="6"/>
  <c r="H36" i="8" s="1"/>
  <c r="HB35" i="6"/>
  <c r="H35" i="8" s="1"/>
  <c r="HB34" i="6"/>
  <c r="H34" i="8" s="1"/>
  <c r="HB33" i="6"/>
  <c r="H33" i="8" s="1"/>
  <c r="HB32" i="6"/>
  <c r="H32" i="8" s="1"/>
  <c r="HB31" i="6"/>
  <c r="H31" i="8" s="1"/>
  <c r="HB30" i="6"/>
  <c r="H30" i="8" s="1"/>
  <c r="HB29" i="6"/>
  <c r="H29" i="8" s="1"/>
  <c r="HB28" i="6"/>
  <c r="H28" i="8" s="1"/>
  <c r="HB27" i="6"/>
  <c r="H27" i="8" s="1"/>
  <c r="HB26" i="6"/>
  <c r="H26" i="8" s="1"/>
  <c r="HB25" i="6"/>
  <c r="H25" i="8" s="1"/>
  <c r="HB24" i="6"/>
  <c r="H24" i="8" s="1"/>
  <c r="HB23" i="6"/>
  <c r="H23" i="8" s="1"/>
  <c r="HB22" i="6"/>
  <c r="H22" i="8" s="1"/>
  <c r="HB21" i="6"/>
  <c r="H21" i="8" s="1"/>
  <c r="HB20" i="6"/>
  <c r="H20" i="8" s="1"/>
  <c r="HB19" i="6"/>
  <c r="H19" i="8" s="1"/>
  <c r="HB18" i="6"/>
  <c r="H18" i="8" s="1"/>
  <c r="HB17" i="6"/>
  <c r="H17" i="8" s="1"/>
  <c r="HB16" i="6"/>
  <c r="H16" i="8" s="1"/>
  <c r="HB15" i="6"/>
  <c r="H15" i="8" s="1"/>
  <c r="HB14" i="6"/>
  <c r="H14" i="8" s="1"/>
  <c r="HB13" i="6"/>
  <c r="H13" i="8" s="1"/>
  <c r="HB12" i="6"/>
  <c r="H12" i="8" s="1"/>
  <c r="HB11" i="6"/>
  <c r="H11" i="8" s="1"/>
  <c r="GL9" i="6"/>
  <c r="IA9" i="6" s="1"/>
  <c r="AG9" i="8" s="1"/>
  <c r="IA36" i="6"/>
  <c r="AG36" i="8" s="1"/>
  <c r="IA35" i="6"/>
  <c r="AG35" i="8" s="1"/>
  <c r="IA34" i="6"/>
  <c r="AG34" i="8" s="1"/>
  <c r="IA33" i="6"/>
  <c r="AG33" i="8" s="1"/>
  <c r="IA32" i="6"/>
  <c r="AG32" i="8" s="1"/>
  <c r="IA31" i="6"/>
  <c r="AG31" i="8" s="1"/>
  <c r="IA30" i="6"/>
  <c r="AG30" i="8" s="1"/>
  <c r="IA29" i="6"/>
  <c r="AG29" i="8" s="1"/>
  <c r="IA28" i="6"/>
  <c r="AG28" i="8" s="1"/>
  <c r="IA27" i="6"/>
  <c r="AG27" i="8" s="1"/>
  <c r="IA26" i="6"/>
  <c r="AG26" i="8" s="1"/>
  <c r="IA25" i="6"/>
  <c r="AG25" i="8" s="1"/>
  <c r="IA24" i="6"/>
  <c r="AG24" i="8" s="1"/>
  <c r="IA23" i="6"/>
  <c r="AG23" i="8" s="1"/>
  <c r="IA22" i="6"/>
  <c r="AG22" i="8" s="1"/>
  <c r="IA21" i="6"/>
  <c r="AG21" i="8" s="1"/>
  <c r="IA20" i="6"/>
  <c r="AG20" i="8" s="1"/>
  <c r="IA19" i="6"/>
  <c r="AG19" i="8" s="1"/>
  <c r="IA18" i="6"/>
  <c r="AG18" i="8" s="1"/>
  <c r="IA17" i="6"/>
  <c r="AG17" i="8" s="1"/>
  <c r="IA16" i="6"/>
  <c r="AG16" i="8" s="1"/>
  <c r="IA15" i="6"/>
  <c r="AG15" i="8" s="1"/>
  <c r="IA14" i="6"/>
  <c r="AG14" i="8" s="1"/>
  <c r="IA13" i="6"/>
  <c r="AG13" i="8" s="1"/>
  <c r="IA12" i="6"/>
  <c r="AG12" i="8" s="1"/>
  <c r="IA11" i="6"/>
  <c r="AG11" i="8" s="1"/>
  <c r="IA10" i="6"/>
  <c r="AG10" i="8" s="1"/>
  <c r="GB9" i="6"/>
  <c r="HQ9" i="6" s="1"/>
  <c r="W9" i="8" s="1"/>
  <c r="HQ36" i="6"/>
  <c r="W36" i="8" s="1"/>
  <c r="HQ35" i="6"/>
  <c r="W35" i="8" s="1"/>
  <c r="HQ34" i="6"/>
  <c r="W34" i="8" s="1"/>
  <c r="HQ33" i="6"/>
  <c r="W33" i="8" s="1"/>
  <c r="HQ32" i="6"/>
  <c r="W32" i="8" s="1"/>
  <c r="HQ31" i="6"/>
  <c r="W31" i="8" s="1"/>
  <c r="HQ30" i="6"/>
  <c r="W30" i="8" s="1"/>
  <c r="HQ29" i="6"/>
  <c r="W29" i="8" s="1"/>
  <c r="HQ28" i="6"/>
  <c r="W28" i="8" s="1"/>
  <c r="HQ27" i="6"/>
  <c r="W27" i="8" s="1"/>
  <c r="HQ26" i="6"/>
  <c r="W26" i="8" s="1"/>
  <c r="HQ25" i="6"/>
  <c r="W25" i="8" s="1"/>
  <c r="HQ24" i="6"/>
  <c r="W24" i="8" s="1"/>
  <c r="HQ23" i="6"/>
  <c r="W23" i="8" s="1"/>
  <c r="HQ22" i="6"/>
  <c r="W22" i="8" s="1"/>
  <c r="HQ21" i="6"/>
  <c r="W21" i="8" s="1"/>
  <c r="HQ20" i="6"/>
  <c r="W20" i="8" s="1"/>
  <c r="HQ19" i="6"/>
  <c r="W19" i="8" s="1"/>
  <c r="HQ18" i="6"/>
  <c r="W18" i="8" s="1"/>
  <c r="HQ17" i="6"/>
  <c r="W17" i="8" s="1"/>
  <c r="HQ16" i="6"/>
  <c r="W16" i="8" s="1"/>
  <c r="HQ15" i="6"/>
  <c r="W15" i="8" s="1"/>
  <c r="HQ14" i="6"/>
  <c r="W14" i="8" s="1"/>
  <c r="HQ13" i="6"/>
  <c r="W13" i="8" s="1"/>
  <c r="HQ12" i="6"/>
  <c r="W12" i="8" s="1"/>
  <c r="HQ11" i="6"/>
  <c r="W11" i="8" s="1"/>
  <c r="HQ10" i="6"/>
  <c r="W10" i="8" s="1"/>
  <c r="CE8" i="6"/>
  <c r="DS9" i="6"/>
  <c r="DD7" i="6"/>
  <c r="ER8" i="6"/>
  <c r="EB8" i="6"/>
  <c r="CN7" i="6"/>
  <c r="DG6" i="6"/>
  <c r="EU7" i="6"/>
  <c r="EY9" i="6"/>
  <c r="DK8" i="6"/>
  <c r="DK7" i="6" s="1"/>
  <c r="DK6" i="6" s="1"/>
  <c r="DI8" i="6"/>
  <c r="EW9" i="6"/>
  <c r="EZ8" i="6"/>
  <c r="DL7" i="6"/>
  <c r="HX8" i="6"/>
  <c r="AD8" i="8" s="1"/>
  <c r="EC8" i="6"/>
  <c r="CO7" i="6"/>
  <c r="CU8" i="6"/>
  <c r="EI9" i="6"/>
  <c r="DO6" i="6"/>
  <c r="FC7" i="6"/>
  <c r="DN7" i="6"/>
  <c r="FB8" i="6"/>
  <c r="DH7" i="6"/>
  <c r="EV8" i="6"/>
  <c r="DU8" i="6"/>
  <c r="CG7" i="6"/>
  <c r="HY9" i="6"/>
  <c r="AE9" i="8" s="1"/>
  <c r="HB10" i="6"/>
  <c r="H10" i="8" s="1"/>
  <c r="CW8" i="6"/>
  <c r="CW7" i="6" s="1"/>
  <c r="CW6" i="6" s="1"/>
  <c r="CW5" i="6" s="1"/>
  <c r="CW4" i="6" s="1"/>
  <c r="EK9" i="6"/>
  <c r="CV7" i="6"/>
  <c r="EJ8" i="6"/>
  <c r="DF5" i="6"/>
  <c r="ET6" i="6"/>
  <c r="FD8" i="6"/>
  <c r="DP7" i="6"/>
  <c r="CR7" i="6"/>
  <c r="EF8" i="6"/>
  <c r="CF7" i="6"/>
  <c r="DT8" i="6"/>
  <c r="DM8" i="6"/>
  <c r="FA9" i="6"/>
  <c r="CM8" i="6"/>
  <c r="CM7" i="6" s="1"/>
  <c r="EA9" i="6"/>
  <c r="CL7" i="6"/>
  <c r="DZ8" i="6"/>
  <c r="EG9" i="6"/>
  <c r="CS8" i="6"/>
  <c r="CI6" i="6"/>
  <c r="DW6" i="6" s="1"/>
  <c r="DW7" i="6"/>
  <c r="CQ6" i="6"/>
  <c r="EE7" i="6"/>
  <c r="DE8" i="6"/>
  <c r="ES9" i="6"/>
  <c r="DC8" i="6"/>
  <c r="EQ9" i="6"/>
  <c r="CP5" i="6"/>
  <c r="ED6" i="6"/>
  <c r="FK6" i="6" a="1"/>
  <c r="FY9" i="6" a="1"/>
  <c r="GM9" i="6" a="1"/>
  <c r="FO9" i="6" a="1"/>
  <c r="P39" i="4" l="1"/>
  <c r="P40" i="4"/>
  <c r="AV46" i="8"/>
  <c r="AV42" i="8"/>
  <c r="CX39" i="4"/>
  <c r="EL96" i="11" s="1"/>
  <c r="BL42" i="8"/>
  <c r="BL46" i="8"/>
  <c r="FU96" i="11" s="1"/>
  <c r="BV42" i="8"/>
  <c r="BV46" i="8"/>
  <c r="GA96" i="11" s="1"/>
  <c r="BL44" i="8"/>
  <c r="FU98" i="11" s="1"/>
  <c r="AW42" i="8"/>
  <c r="AW46" i="8"/>
  <c r="FF96" i="11" s="1"/>
  <c r="OD9" i="2"/>
  <c r="UD10" i="2"/>
  <c r="AGD10" i="2" s="1"/>
  <c r="CD10" i="4" s="1"/>
  <c r="OR9" i="2"/>
  <c r="UR10" i="2"/>
  <c r="AGR10" i="2" s="1"/>
  <c r="CR10" i="4" s="1"/>
  <c r="MS9" i="2"/>
  <c r="SS10" i="2"/>
  <c r="AES10" i="2" s="1"/>
  <c r="AS10" i="4" s="1"/>
  <c r="BV44" i="8"/>
  <c r="GA98" i="11" s="1"/>
  <c r="NO8" i="2"/>
  <c r="TO9" i="2"/>
  <c r="AFO9" i="2" s="1"/>
  <c r="BO9" i="4" s="1"/>
  <c r="MI8" i="2"/>
  <c r="SI9" i="2"/>
  <c r="AEI9" i="2" s="1"/>
  <c r="AI9" i="4" s="1"/>
  <c r="PH8" i="2"/>
  <c r="VH9" i="2"/>
  <c r="AHH9" i="2" s="1"/>
  <c r="DH9" i="4" s="1"/>
  <c r="LU9" i="2"/>
  <c r="RU10" i="2"/>
  <c r="ADU10" i="2" s="1"/>
  <c r="U10" i="4" s="1"/>
  <c r="OB8" i="2"/>
  <c r="UB9" i="2"/>
  <c r="AGB9" i="2" s="1"/>
  <c r="CB9" i="4" s="1"/>
  <c r="PN9" i="2"/>
  <c r="VN10" i="2"/>
  <c r="AHN10" i="2" s="1"/>
  <c r="DN10" i="4" s="1"/>
  <c r="WW9" i="2"/>
  <c r="AIW9" i="2" s="1"/>
  <c r="QW8" i="2"/>
  <c r="QY8" i="2"/>
  <c r="WY9" i="2"/>
  <c r="AIY9" i="2" s="1"/>
  <c r="LV9" i="2"/>
  <c r="RV10" i="2"/>
  <c r="ADV10" i="2" s="1"/>
  <c r="SR10" i="2"/>
  <c r="AER10" i="2" s="1"/>
  <c r="MR9" i="2"/>
  <c r="OV8" i="2"/>
  <c r="UV9" i="2"/>
  <c r="AGV9" i="2" s="1"/>
  <c r="CV9" i="4" s="1"/>
  <c r="QU8" i="2"/>
  <c r="WU9" i="2"/>
  <c r="AIU9" i="2" s="1"/>
  <c r="RO9" i="2"/>
  <c r="ADO9" i="2" s="1"/>
  <c r="LO8" i="2"/>
  <c r="SJ9" i="2"/>
  <c r="AEJ9" i="2" s="1"/>
  <c r="MJ8" i="2"/>
  <c r="MA9" i="2"/>
  <c r="SA10" i="2"/>
  <c r="AEA10" i="2" s="1"/>
  <c r="AA10" i="4" s="1"/>
  <c r="OC7" i="2"/>
  <c r="UC8" i="2"/>
  <c r="AGC8" i="2" s="1"/>
  <c r="TS9" i="2"/>
  <c r="AFS9" i="2" s="1"/>
  <c r="BS9" i="4" s="1"/>
  <c r="NS8" i="2"/>
  <c r="MF9" i="2"/>
  <c r="SF10" i="2"/>
  <c r="AEF10" i="2" s="1"/>
  <c r="AF10" i="4" s="1"/>
  <c r="UT8" i="2"/>
  <c r="AGT8" i="2" s="1"/>
  <c r="CT8" i="4" s="1"/>
  <c r="OT7" i="2"/>
  <c r="WJ10" i="2"/>
  <c r="AIJ10" i="2" s="1"/>
  <c r="EJ10" i="4" s="1"/>
  <c r="QJ9" i="2"/>
  <c r="LX9" i="2"/>
  <c r="RX10" i="2"/>
  <c r="ADX10" i="2" s="1"/>
  <c r="SQ10" i="2"/>
  <c r="AEQ10" i="2" s="1"/>
  <c r="AQ10" i="4" s="1"/>
  <c r="MQ9" i="2"/>
  <c r="RL10" i="2"/>
  <c r="ADL10" i="2" s="1"/>
  <c r="L10" i="4" s="1"/>
  <c r="LL9" i="2"/>
  <c r="QT9" i="2"/>
  <c r="WT10" i="2"/>
  <c r="AIT10" i="2" s="1"/>
  <c r="OX9" i="2"/>
  <c r="UX10" i="2"/>
  <c r="AGX10" i="2" s="1"/>
  <c r="RD9" i="2"/>
  <c r="ADD9" i="2" s="1"/>
  <c r="D9" i="4" s="1"/>
  <c r="LD8" i="2"/>
  <c r="LP8" i="2"/>
  <c r="RP9" i="2"/>
  <c r="ADP9" i="2" s="1"/>
  <c r="OS7" i="2"/>
  <c r="US8" i="2"/>
  <c r="AGS8" i="2" s="1"/>
  <c r="RN10" i="2"/>
  <c r="ADN10" i="2" s="1"/>
  <c r="N10" i="4" s="1"/>
  <c r="LN9" i="2"/>
  <c r="NB9" i="2"/>
  <c r="TB10" i="2"/>
  <c r="AFB10" i="2" s="1"/>
  <c r="BB10" i="4" s="1"/>
  <c r="QL9" i="2"/>
  <c r="WL10" i="2"/>
  <c r="AIL10" i="2" s="1"/>
  <c r="PO9" i="2"/>
  <c r="VO10" i="2"/>
  <c r="AHO10" i="2" s="1"/>
  <c r="PE9" i="2"/>
  <c r="VE10" i="2"/>
  <c r="AHE10" i="2" s="1"/>
  <c r="PJ6" i="2"/>
  <c r="VJ7" i="2"/>
  <c r="AHJ7" i="2" s="1"/>
  <c r="VL9" i="2"/>
  <c r="AHL9" i="2" s="1"/>
  <c r="PL8" i="2"/>
  <c r="PC8" i="2"/>
  <c r="VC9" i="2"/>
  <c r="AHC9" i="2" s="1"/>
  <c r="DC9" i="4" s="1"/>
  <c r="MO9" i="2"/>
  <c r="SO10" i="2"/>
  <c r="AEO10" i="2" s="1"/>
  <c r="AO10" i="4" s="1"/>
  <c r="WF10" i="2"/>
  <c r="AIF10" i="2" s="1"/>
  <c r="EF10" i="4" s="1"/>
  <c r="EF39" i="4" s="1"/>
  <c r="QF9" i="2"/>
  <c r="AV38" i="8"/>
  <c r="AV43" i="8"/>
  <c r="RT9" i="2"/>
  <c r="ADT9" i="2" s="1"/>
  <c r="LT8" i="2"/>
  <c r="LB8" i="2"/>
  <c r="RB9" i="2"/>
  <c r="ADB9" i="2" s="1"/>
  <c r="LR9" i="2"/>
  <c r="RR10" i="2"/>
  <c r="ADR10" i="2" s="1"/>
  <c r="R10" i="4" s="1"/>
  <c r="AW43" i="8"/>
  <c r="FF97" i="11" s="1"/>
  <c r="PV8" i="2"/>
  <c r="VV9" i="2"/>
  <c r="AHV9" i="2" s="1"/>
  <c r="CH6" i="6"/>
  <c r="DV7" i="6"/>
  <c r="NA9" i="2"/>
  <c r="TA10" i="2"/>
  <c r="AFA10" i="2" s="1"/>
  <c r="SL10" i="2"/>
  <c r="AEL10" i="2" s="1"/>
  <c r="AL10" i="4" s="1"/>
  <c r="ML9" i="2"/>
  <c r="VT10" i="2"/>
  <c r="AHT10" i="2" s="1"/>
  <c r="PT9" i="2"/>
  <c r="LF9" i="2"/>
  <c r="RF10" i="2"/>
  <c r="ADF10" i="2" s="1"/>
  <c r="F10" i="4" s="1"/>
  <c r="BL43" i="8"/>
  <c r="FU97" i="11" s="1"/>
  <c r="QD9" i="2"/>
  <c r="WD10" i="2"/>
  <c r="AID10" i="2" s="1"/>
  <c r="OM8" i="2"/>
  <c r="UM9" i="2"/>
  <c r="AGM9" i="2" s="1"/>
  <c r="CM9" i="4" s="1"/>
  <c r="OK9" i="2"/>
  <c r="UK10" i="2"/>
  <c r="AGK10" i="2" s="1"/>
  <c r="OO9" i="2"/>
  <c r="UO10" i="2"/>
  <c r="AGO10" i="2" s="1"/>
  <c r="CO10" i="4" s="1"/>
  <c r="PW9" i="2"/>
  <c r="VW10" i="2"/>
  <c r="AHW10" i="2" s="1"/>
  <c r="DW10" i="4" s="1"/>
  <c r="AW44" i="8"/>
  <c r="FF98" i="11" s="1"/>
  <c r="PD9" i="2"/>
  <c r="VD10" i="2"/>
  <c r="AHD10" i="2" s="1"/>
  <c r="DD10" i="4" s="1"/>
  <c r="LS9" i="2"/>
  <c r="RS10" i="2"/>
  <c r="ADS10" i="2" s="1"/>
  <c r="S10" i="4" s="1"/>
  <c r="UA9" i="2"/>
  <c r="AGA9" i="2" s="1"/>
  <c r="CA9" i="4" s="1"/>
  <c r="OA8" i="2"/>
  <c r="SC10" i="2"/>
  <c r="AEC10" i="2" s="1"/>
  <c r="MC9" i="2"/>
  <c r="MK9" i="2"/>
  <c r="SK10" i="2"/>
  <c r="AEK10" i="2" s="1"/>
  <c r="AK10" i="4" s="1"/>
  <c r="WV10" i="2"/>
  <c r="AIV10" i="2" s="1"/>
  <c r="QV9" i="2"/>
  <c r="QB8" i="2"/>
  <c r="WB9" i="2"/>
  <c r="AIB9" i="2" s="1"/>
  <c r="EB9" i="4" s="1"/>
  <c r="MB9" i="2"/>
  <c r="SB10" i="2"/>
  <c r="AEB10" i="2" s="1"/>
  <c r="AB10" i="4" s="1"/>
  <c r="LJ7" i="2"/>
  <c r="RJ8" i="2"/>
  <c r="ADJ8" i="2" s="1"/>
  <c r="J8" i="4" s="1"/>
  <c r="QN8" i="2"/>
  <c r="WN9" i="2"/>
  <c r="AIN9" i="2" s="1"/>
  <c r="WS10" i="2"/>
  <c r="AIS10" i="2" s="1"/>
  <c r="ES10" i="4" s="1"/>
  <c r="QS9" i="2"/>
  <c r="OF8" i="2"/>
  <c r="UF9" i="2"/>
  <c r="AGF9" i="2" s="1"/>
  <c r="QC7" i="2"/>
  <c r="WC8" i="2"/>
  <c r="AIC8" i="2" s="1"/>
  <c r="UJ10" i="2"/>
  <c r="AGJ10" i="2" s="1"/>
  <c r="CJ10" i="4" s="1"/>
  <c r="OJ9" i="2"/>
  <c r="RK10" i="2"/>
  <c r="ADK10" i="2" s="1"/>
  <c r="K10" i="4" s="1"/>
  <c r="LK9" i="2"/>
  <c r="NY9" i="2"/>
  <c r="TY10" i="2"/>
  <c r="AFY10" i="2" s="1"/>
  <c r="BY10" i="4" s="1"/>
  <c r="UH11" i="2"/>
  <c r="AGH11" i="2" s="1"/>
  <c r="OH10" i="2"/>
  <c r="MW8" i="2"/>
  <c r="SW9" i="2"/>
  <c r="AEW9" i="2" s="1"/>
  <c r="AW9" i="4" s="1"/>
  <c r="OE9" i="2"/>
  <c r="UE10" i="2"/>
  <c r="AGE10" i="2" s="1"/>
  <c r="CE10" i="4" s="1"/>
  <c r="UY9" i="2"/>
  <c r="AGY9" i="2" s="1"/>
  <c r="CY9" i="4" s="1"/>
  <c r="OY8" i="2"/>
  <c r="ND9" i="2"/>
  <c r="TD10" i="2"/>
  <c r="AFD10" i="2" s="1"/>
  <c r="BD10" i="4" s="1"/>
  <c r="TW10" i="2"/>
  <c r="AFW10" i="2" s="1"/>
  <c r="NW9" i="2"/>
  <c r="NM9" i="2"/>
  <c r="TM10" i="2"/>
  <c r="AFM10" i="2" s="1"/>
  <c r="BM10" i="4" s="1"/>
  <c r="OW9" i="2"/>
  <c r="UW10" i="2"/>
  <c r="AGW10" i="2" s="1"/>
  <c r="TE10" i="2"/>
  <c r="AFE10" i="2" s="1"/>
  <c r="BE10" i="4" s="1"/>
  <c r="NE9" i="2"/>
  <c r="QI9" i="2"/>
  <c r="WI10" i="2"/>
  <c r="AII10" i="2" s="1"/>
  <c r="LY9" i="2"/>
  <c r="RY10" i="2"/>
  <c r="ADY10" i="2" s="1"/>
  <c r="Y10" i="4" s="1"/>
  <c r="BV43" i="8"/>
  <c r="GA97" i="11" s="1"/>
  <c r="WG10" i="2"/>
  <c r="AIG10" i="2" s="1"/>
  <c r="QG9" i="2"/>
  <c r="UU9" i="2"/>
  <c r="AGU9" i="2" s="1"/>
  <c r="OU8" i="2"/>
  <c r="QZ8" i="2"/>
  <c r="WZ9" i="2"/>
  <c r="AIZ9" i="2" s="1"/>
  <c r="PS8" i="2"/>
  <c r="VS9" i="2"/>
  <c r="AHS9" i="2" s="1"/>
  <c r="DS9" i="4" s="1"/>
  <c r="MD8" i="2"/>
  <c r="SD9" i="2"/>
  <c r="AED9" i="2" s="1"/>
  <c r="AD9" i="4" s="1"/>
  <c r="VZ8" i="2"/>
  <c r="AHZ8" i="2" s="1"/>
  <c r="DZ8" i="4" s="1"/>
  <c r="PZ7" i="2"/>
  <c r="OI9" i="2"/>
  <c r="UI10" i="2"/>
  <c r="AGI10" i="2" s="1"/>
  <c r="CI10" i="4" s="1"/>
  <c r="PU9" i="2"/>
  <c r="VU10" i="2"/>
  <c r="AHU10" i="2" s="1"/>
  <c r="OG10" i="2"/>
  <c r="UG11" i="2"/>
  <c r="AGG11" i="2" s="1"/>
  <c r="LE9" i="2"/>
  <c r="RE10" i="2"/>
  <c r="ADE10" i="2" s="1"/>
  <c r="E10" i="4" s="1"/>
  <c r="PI7" i="2"/>
  <c r="VI8" i="2"/>
  <c r="AHI8" i="2" s="1"/>
  <c r="DI8" i="4" s="1"/>
  <c r="PR8" i="2"/>
  <c r="VR9" i="2"/>
  <c r="AHR9" i="2" s="1"/>
  <c r="MV8" i="2"/>
  <c r="SV9" i="2"/>
  <c r="AEV9" i="2" s="1"/>
  <c r="AV9" i="4" s="1"/>
  <c r="PK9" i="2"/>
  <c r="VK10" i="2"/>
  <c r="AHK10" i="2" s="1"/>
  <c r="QA9" i="2"/>
  <c r="WA10" i="2"/>
  <c r="AIA10" i="2" s="1"/>
  <c r="EA10" i="4" s="1"/>
  <c r="MN9" i="2"/>
  <c r="SN10" i="2"/>
  <c r="AEN10" i="2" s="1"/>
  <c r="NT9" i="2"/>
  <c r="TT10" i="2"/>
  <c r="AFT10" i="2" s="1"/>
  <c r="SH8" i="2"/>
  <c r="AEH8" i="2" s="1"/>
  <c r="AH8" i="4" s="1"/>
  <c r="MH7" i="2"/>
  <c r="PY9" i="2"/>
  <c r="VY10" i="2"/>
  <c r="AHY10" i="2" s="1"/>
  <c r="DY10" i="4" s="1"/>
  <c r="TN10" i="2"/>
  <c r="AFN10" i="2" s="1"/>
  <c r="NN9" i="2"/>
  <c r="ON9" i="2"/>
  <c r="UN10" i="2"/>
  <c r="AGN10" i="2" s="1"/>
  <c r="MX8" i="2"/>
  <c r="SX9" i="2"/>
  <c r="AEX9" i="2" s="1"/>
  <c r="AX9" i="4" s="1"/>
  <c r="QP9" i="2"/>
  <c r="WP10" i="2"/>
  <c r="AIP10" i="2" s="1"/>
  <c r="EP10" i="4" s="1"/>
  <c r="NV8" i="2"/>
  <c r="TV9" i="2"/>
  <c r="AFV9" i="2" s="1"/>
  <c r="OP8" i="2"/>
  <c r="UP9" i="2"/>
  <c r="AGP9" i="2" s="1"/>
  <c r="CP9" i="4" s="1"/>
  <c r="VA10" i="2"/>
  <c r="AHA10" i="2" s="1"/>
  <c r="PA9" i="2"/>
  <c r="TZ10" i="2"/>
  <c r="AFZ10" i="2" s="1"/>
  <c r="NZ9" i="2"/>
  <c r="MP7" i="2"/>
  <c r="SP8" i="2"/>
  <c r="AEP8" i="2" s="1"/>
  <c r="NQ9" i="2"/>
  <c r="TQ10" i="2"/>
  <c r="AFQ10" i="2" s="1"/>
  <c r="PX9" i="2"/>
  <c r="VX10" i="2"/>
  <c r="AHX10" i="2" s="1"/>
  <c r="DX10" i="4" s="1"/>
  <c r="NC8" i="2"/>
  <c r="TC9" i="2"/>
  <c r="AFC9" i="2" s="1"/>
  <c r="BC9" i="4" s="1"/>
  <c r="TR10" i="2"/>
  <c r="AFR10" i="2" s="1"/>
  <c r="BR10" i="4" s="1"/>
  <c r="NR9" i="2"/>
  <c r="QO8" i="2"/>
  <c r="WO9" i="2"/>
  <c r="AIO9" i="2" s="1"/>
  <c r="VM10" i="2"/>
  <c r="AHM10" i="2" s="1"/>
  <c r="PM9" i="2"/>
  <c r="LZ9" i="2"/>
  <c r="RZ10" i="2"/>
  <c r="ADZ10" i="2" s="1"/>
  <c r="Z10" i="4" s="1"/>
  <c r="OL8" i="2"/>
  <c r="UL9" i="2"/>
  <c r="AGL9" i="2" s="1"/>
  <c r="CL9" i="4" s="1"/>
  <c r="CL40" i="4" s="1"/>
  <c r="EG97" i="11" s="1"/>
  <c r="LM9" i="2"/>
  <c r="RM10" i="2"/>
  <c r="ADM10" i="2" s="1"/>
  <c r="M10" i="4" s="1"/>
  <c r="NJ8" i="2"/>
  <c r="TJ9" i="2"/>
  <c r="AFJ9" i="2" s="1"/>
  <c r="BJ9" i="4" s="1"/>
  <c r="BJ40" i="4" s="1"/>
  <c r="EB97" i="11" s="1"/>
  <c r="OZ9" i="2"/>
  <c r="UZ10" i="2"/>
  <c r="AGZ10" i="2" s="1"/>
  <c r="CZ10" i="4" s="1"/>
  <c r="ME9" i="2"/>
  <c r="SE10" i="2"/>
  <c r="AEE10" i="2" s="1"/>
  <c r="AE10" i="4" s="1"/>
  <c r="MU7" i="2"/>
  <c r="SU8" i="2"/>
  <c r="AEU8" i="2" s="1"/>
  <c r="QK9" i="2"/>
  <c r="WK10" i="2"/>
  <c r="AIK10" i="2" s="1"/>
  <c r="LC8" i="2"/>
  <c r="RC9" i="2"/>
  <c r="ADC9" i="2" s="1"/>
  <c r="OQ9" i="2"/>
  <c r="UQ10" i="2"/>
  <c r="AGQ10" i="2" s="1"/>
  <c r="NK9" i="2"/>
  <c r="TK10" i="2"/>
  <c r="AFK10" i="2" s="1"/>
  <c r="BK10" i="4" s="1"/>
  <c r="MT9" i="2"/>
  <c r="ST10" i="2"/>
  <c r="AET10" i="2" s="1"/>
  <c r="AT10" i="4" s="1"/>
  <c r="AV44" i="8"/>
  <c r="TG10" i="2"/>
  <c r="AFG10" i="2" s="1"/>
  <c r="NG9" i="2"/>
  <c r="RH10" i="2"/>
  <c r="ADH10" i="2" s="1"/>
  <c r="LH9" i="2"/>
  <c r="VG9" i="2"/>
  <c r="AHG9" i="2" s="1"/>
  <c r="DG9" i="4" s="1"/>
  <c r="DG40" i="4" s="1"/>
  <c r="EQ97" i="11" s="1"/>
  <c r="PG8" i="2"/>
  <c r="SG10" i="2"/>
  <c r="AEG10" i="2" s="1"/>
  <c r="AG10" i="4" s="1"/>
  <c r="MG9" i="2"/>
  <c r="LI9" i="2"/>
  <c r="RI10" i="2"/>
  <c r="ADI10" i="2" s="1"/>
  <c r="I10" i="4" s="1"/>
  <c r="NL9" i="2"/>
  <c r="TL10" i="2"/>
  <c r="AFL10" i="2" s="1"/>
  <c r="BL10" i="4" s="1"/>
  <c r="QM8" i="2"/>
  <c r="WM9" i="2"/>
  <c r="AIM9" i="2" s="1"/>
  <c r="QH9" i="2"/>
  <c r="WH10" i="2"/>
  <c r="AIH10" i="2" s="1"/>
  <c r="EH10" i="4" s="1"/>
  <c r="QR8" i="2"/>
  <c r="WR9" i="2"/>
  <c r="AIR9" i="2" s="1"/>
  <c r="NP8" i="2"/>
  <c r="TP9" i="2"/>
  <c r="AFP9" i="2" s="1"/>
  <c r="BP9" i="4" s="1"/>
  <c r="PF9" i="2"/>
  <c r="VF10" i="2"/>
  <c r="AHF10" i="2" s="1"/>
  <c r="DF10" i="4" s="1"/>
  <c r="WE9" i="2"/>
  <c r="AIE9" i="2" s="1"/>
  <c r="EE9" i="4" s="1"/>
  <c r="QE8" i="2"/>
  <c r="SM9" i="2"/>
  <c r="AEM9" i="2" s="1"/>
  <c r="AM9" i="4" s="1"/>
  <c r="MM8" i="2"/>
  <c r="VQ10" i="2"/>
  <c r="AHQ10" i="2" s="1"/>
  <c r="DQ10" i="4" s="1"/>
  <c r="PQ9" i="2"/>
  <c r="TX10" i="2"/>
  <c r="AFX10" i="2" s="1"/>
  <c r="BX10" i="4" s="1"/>
  <c r="NX9" i="2"/>
  <c r="LQ8" i="2"/>
  <c r="RQ9" i="2"/>
  <c r="ADQ9" i="2" s="1"/>
  <c r="Q9" i="4" s="1"/>
  <c r="SY10" i="2"/>
  <c r="AEY10" i="2" s="1"/>
  <c r="AY10" i="4" s="1"/>
  <c r="MY9" i="2"/>
  <c r="WQ10" i="2"/>
  <c r="AIQ10" i="2" s="1"/>
  <c r="EQ10" i="4" s="1"/>
  <c r="QQ9" i="2"/>
  <c r="NF8" i="2"/>
  <c r="TF9" i="2"/>
  <c r="AFF9" i="2" s="1"/>
  <c r="VB8" i="2"/>
  <c r="AHB8" i="2" s="1"/>
  <c r="DB8" i="4" s="1"/>
  <c r="DB40" i="4" s="1"/>
  <c r="EM97" i="11" s="1"/>
  <c r="PB7" i="2"/>
  <c r="TH10" i="2"/>
  <c r="AFH10" i="2" s="1"/>
  <c r="NH9" i="2"/>
  <c r="SZ9" i="2"/>
  <c r="AEZ9" i="2" s="1"/>
  <c r="MZ8" i="2"/>
  <c r="PP9" i="2"/>
  <c r="VP10" i="2"/>
  <c r="AHP10" i="2" s="1"/>
  <c r="QX8" i="2"/>
  <c r="WX9" i="2"/>
  <c r="AIX9" i="2" s="1"/>
  <c r="EX9" i="4" s="1"/>
  <c r="RW9" i="2"/>
  <c r="ADW9" i="2" s="1"/>
  <c r="W9" i="4" s="1"/>
  <c r="LW8" i="2"/>
  <c r="TI10" i="2"/>
  <c r="AFI10" i="2" s="1"/>
  <c r="BI10" i="4" s="1"/>
  <c r="NI9" i="2"/>
  <c r="FK6" i="6"/>
  <c r="GZ6" i="6" s="1"/>
  <c r="F6" i="8" s="1"/>
  <c r="GZ36" i="6"/>
  <c r="F36" i="8" s="1"/>
  <c r="GZ34" i="6"/>
  <c r="F34" i="8" s="1"/>
  <c r="GZ35" i="6"/>
  <c r="F35" i="8" s="1"/>
  <c r="GZ33" i="6"/>
  <c r="F33" i="8" s="1"/>
  <c r="GZ32" i="6"/>
  <c r="F32" i="8" s="1"/>
  <c r="GZ31" i="6"/>
  <c r="F31" i="8" s="1"/>
  <c r="GZ30" i="6"/>
  <c r="F30" i="8" s="1"/>
  <c r="GZ29" i="6"/>
  <c r="F29" i="8" s="1"/>
  <c r="GZ28" i="6"/>
  <c r="F28" i="8" s="1"/>
  <c r="GZ27" i="6"/>
  <c r="F27" i="8" s="1"/>
  <c r="GZ26" i="6"/>
  <c r="F26" i="8" s="1"/>
  <c r="GZ25" i="6"/>
  <c r="F25" i="8" s="1"/>
  <c r="GZ24" i="6"/>
  <c r="F24" i="8" s="1"/>
  <c r="GZ23" i="6"/>
  <c r="F23" i="8" s="1"/>
  <c r="GZ22" i="6"/>
  <c r="F22" i="8" s="1"/>
  <c r="GZ21" i="6"/>
  <c r="F21" i="8" s="1"/>
  <c r="GZ20" i="6"/>
  <c r="F20" i="8" s="1"/>
  <c r="GZ19" i="6"/>
  <c r="F19" i="8" s="1"/>
  <c r="GZ18" i="6"/>
  <c r="F18" i="8" s="1"/>
  <c r="GZ17" i="6"/>
  <c r="F17" i="8" s="1"/>
  <c r="GZ16" i="6"/>
  <c r="F16" i="8" s="1"/>
  <c r="GZ15" i="6"/>
  <c r="F15" i="8" s="1"/>
  <c r="GZ14" i="6"/>
  <c r="F14" i="8" s="1"/>
  <c r="GZ13" i="6"/>
  <c r="F13" i="8" s="1"/>
  <c r="GZ12" i="6"/>
  <c r="F12" i="8" s="1"/>
  <c r="GZ11" i="6"/>
  <c r="F11" i="8" s="1"/>
  <c r="GZ10" i="6"/>
  <c r="F10" i="8" s="1"/>
  <c r="GZ9" i="6"/>
  <c r="F9" i="8" s="1"/>
  <c r="GZ8" i="6"/>
  <c r="F8" i="8" s="1"/>
  <c r="FY9" i="6"/>
  <c r="HN9" i="6" s="1"/>
  <c r="T9" i="8" s="1"/>
  <c r="HN35" i="6"/>
  <c r="T35" i="8" s="1"/>
  <c r="HN36" i="6"/>
  <c r="T36" i="8" s="1"/>
  <c r="HN34" i="6"/>
  <c r="T34" i="8" s="1"/>
  <c r="HN33" i="6"/>
  <c r="T33" i="8" s="1"/>
  <c r="HN32" i="6"/>
  <c r="T32" i="8" s="1"/>
  <c r="HN31" i="6"/>
  <c r="T31" i="8" s="1"/>
  <c r="HN30" i="6"/>
  <c r="T30" i="8" s="1"/>
  <c r="HN29" i="6"/>
  <c r="T29" i="8" s="1"/>
  <c r="HN28" i="6"/>
  <c r="T28" i="8" s="1"/>
  <c r="HN27" i="6"/>
  <c r="T27" i="8" s="1"/>
  <c r="HN26" i="6"/>
  <c r="T26" i="8" s="1"/>
  <c r="HN25" i="6"/>
  <c r="T25" i="8" s="1"/>
  <c r="HN24" i="6"/>
  <c r="T24" i="8" s="1"/>
  <c r="HN23" i="6"/>
  <c r="T23" i="8" s="1"/>
  <c r="HN22" i="6"/>
  <c r="T22" i="8" s="1"/>
  <c r="HN21" i="6"/>
  <c r="T21" i="8" s="1"/>
  <c r="HN20" i="6"/>
  <c r="T20" i="8" s="1"/>
  <c r="HN19" i="6"/>
  <c r="T19" i="8" s="1"/>
  <c r="HN18" i="6"/>
  <c r="T18" i="8" s="1"/>
  <c r="HN17" i="6"/>
  <c r="T17" i="8" s="1"/>
  <c r="HN16" i="6"/>
  <c r="T16" i="8" s="1"/>
  <c r="HN15" i="6"/>
  <c r="T15" i="8" s="1"/>
  <c r="HN14" i="6"/>
  <c r="T14" i="8" s="1"/>
  <c r="HN13" i="6"/>
  <c r="T13" i="8" s="1"/>
  <c r="HN12" i="6"/>
  <c r="T12" i="8" s="1"/>
  <c r="HN11" i="6"/>
  <c r="T11" i="8" s="1"/>
  <c r="HN10" i="6"/>
  <c r="T10" i="8" s="1"/>
  <c r="GM9" i="6"/>
  <c r="IB9" i="6" s="1"/>
  <c r="AH9" i="8" s="1"/>
  <c r="IB36" i="6"/>
  <c r="AH36" i="8" s="1"/>
  <c r="IB35" i="6"/>
  <c r="AH35" i="8" s="1"/>
  <c r="IB34" i="6"/>
  <c r="AH34" i="8" s="1"/>
  <c r="IB33" i="6"/>
  <c r="AH33" i="8" s="1"/>
  <c r="IB32" i="6"/>
  <c r="AH32" i="8" s="1"/>
  <c r="IB31" i="6"/>
  <c r="AH31" i="8" s="1"/>
  <c r="IB30" i="6"/>
  <c r="AH30" i="8" s="1"/>
  <c r="IB29" i="6"/>
  <c r="AH29" i="8" s="1"/>
  <c r="IB28" i="6"/>
  <c r="AH28" i="8" s="1"/>
  <c r="IB27" i="6"/>
  <c r="AH27" i="8" s="1"/>
  <c r="IB26" i="6"/>
  <c r="AH26" i="8" s="1"/>
  <c r="IB25" i="6"/>
  <c r="AH25" i="8" s="1"/>
  <c r="IB24" i="6"/>
  <c r="AH24" i="8" s="1"/>
  <c r="IB23" i="6"/>
  <c r="AH23" i="8" s="1"/>
  <c r="IB22" i="6"/>
  <c r="AH22" i="8" s="1"/>
  <c r="IB21" i="6"/>
  <c r="AH21" i="8" s="1"/>
  <c r="IB20" i="6"/>
  <c r="AH20" i="8" s="1"/>
  <c r="IB19" i="6"/>
  <c r="AH19" i="8" s="1"/>
  <c r="IB18" i="6"/>
  <c r="AH18" i="8" s="1"/>
  <c r="IB17" i="6"/>
  <c r="AH17" i="8" s="1"/>
  <c r="IB16" i="6"/>
  <c r="AH16" i="8" s="1"/>
  <c r="IB15" i="6"/>
  <c r="AH15" i="8" s="1"/>
  <c r="IB14" i="6"/>
  <c r="AH14" i="8" s="1"/>
  <c r="IB13" i="6"/>
  <c r="AH13" i="8" s="1"/>
  <c r="IB12" i="6"/>
  <c r="AH12" i="8" s="1"/>
  <c r="IB11" i="6"/>
  <c r="AH11" i="8" s="1"/>
  <c r="IB10" i="6"/>
  <c r="AH10" i="8" s="1"/>
  <c r="FO9" i="6"/>
  <c r="HD9" i="6" s="1"/>
  <c r="J9" i="8" s="1"/>
  <c r="HD36" i="6"/>
  <c r="J36" i="8" s="1"/>
  <c r="HD35" i="6"/>
  <c r="J35" i="8" s="1"/>
  <c r="HD34" i="6"/>
  <c r="J34" i="8" s="1"/>
  <c r="HD33" i="6"/>
  <c r="J33" i="8" s="1"/>
  <c r="HD32" i="6"/>
  <c r="J32" i="8" s="1"/>
  <c r="HD31" i="6"/>
  <c r="J31" i="8" s="1"/>
  <c r="HD30" i="6"/>
  <c r="J30" i="8" s="1"/>
  <c r="HD29" i="6"/>
  <c r="J29" i="8" s="1"/>
  <c r="HD28" i="6"/>
  <c r="J28" i="8" s="1"/>
  <c r="HD27" i="6"/>
  <c r="J27" i="8" s="1"/>
  <c r="HD26" i="6"/>
  <c r="J26" i="8" s="1"/>
  <c r="HD25" i="6"/>
  <c r="J25" i="8" s="1"/>
  <c r="HD24" i="6"/>
  <c r="J24" i="8" s="1"/>
  <c r="HD23" i="6"/>
  <c r="J23" i="8" s="1"/>
  <c r="HD22" i="6"/>
  <c r="J22" i="8" s="1"/>
  <c r="HD21" i="6"/>
  <c r="J21" i="8" s="1"/>
  <c r="HD20" i="6"/>
  <c r="J20" i="8" s="1"/>
  <c r="HD19" i="6"/>
  <c r="J19" i="8" s="1"/>
  <c r="HD18" i="6"/>
  <c r="J18" i="8" s="1"/>
  <c r="HD17" i="6"/>
  <c r="J17" i="8" s="1"/>
  <c r="HD16" i="6"/>
  <c r="J16" i="8" s="1"/>
  <c r="HD15" i="6"/>
  <c r="J15" i="8" s="1"/>
  <c r="HD14" i="6"/>
  <c r="J14" i="8" s="1"/>
  <c r="HD13" i="6"/>
  <c r="J13" i="8" s="1"/>
  <c r="HD12" i="6"/>
  <c r="J12" i="8" s="1"/>
  <c r="HD11" i="6"/>
  <c r="J11" i="8" s="1"/>
  <c r="HD10" i="6"/>
  <c r="J10" i="8" s="1"/>
  <c r="DL6" i="6"/>
  <c r="EZ7" i="6"/>
  <c r="DG5" i="6"/>
  <c r="EU6" i="6"/>
  <c r="DS8" i="6"/>
  <c r="CE7" i="6"/>
  <c r="CP4" i="6"/>
  <c r="ED5" i="6"/>
  <c r="CV6" i="6"/>
  <c r="EJ7" i="6"/>
  <c r="BV38" i="8"/>
  <c r="GA78" i="11" s="1"/>
  <c r="GZ7" i="6"/>
  <c r="F7" i="8" s="1"/>
  <c r="DP6" i="6"/>
  <c r="FD7" i="6"/>
  <c r="DN6" i="6"/>
  <c r="FB7" i="6"/>
  <c r="CO6" i="6"/>
  <c r="EC7" i="6"/>
  <c r="CL6" i="6"/>
  <c r="DZ7" i="6"/>
  <c r="CR6" i="6"/>
  <c r="EF7" i="6"/>
  <c r="DC7" i="6"/>
  <c r="EQ8" i="6"/>
  <c r="CS7" i="6"/>
  <c r="EG8" i="6"/>
  <c r="CG6" i="6"/>
  <c r="DU7" i="6"/>
  <c r="EW8" i="6"/>
  <c r="DI7" i="6"/>
  <c r="CN6" i="6"/>
  <c r="EB7" i="6"/>
  <c r="AW38" i="8"/>
  <c r="FF78" i="11" s="1"/>
  <c r="FA8" i="6"/>
  <c r="DM7" i="6"/>
  <c r="DE7" i="6"/>
  <c r="ES8" i="6"/>
  <c r="HY8" i="6"/>
  <c r="AE8" i="8" s="1"/>
  <c r="BL38" i="8"/>
  <c r="FU78" i="11" s="1"/>
  <c r="DF4" i="6"/>
  <c r="ET4" i="6" s="1"/>
  <c r="ET5" i="6"/>
  <c r="DH6" i="6"/>
  <c r="EV7" i="6"/>
  <c r="CU7" i="6"/>
  <c r="EI8" i="6"/>
  <c r="DD6" i="6"/>
  <c r="ER7" i="6"/>
  <c r="DO5" i="6"/>
  <c r="FC6" i="6"/>
  <c r="CQ5" i="6"/>
  <c r="EE6" i="6"/>
  <c r="CF6" i="6"/>
  <c r="DT7" i="6"/>
  <c r="HX7" i="6"/>
  <c r="AD7" i="8" s="1"/>
  <c r="FJ4" i="6" a="1"/>
  <c r="GH4" i="6" a="1"/>
  <c r="FR5" i="6" a="1"/>
  <c r="AB39" i="4" l="1"/>
  <c r="AB40" i="4"/>
  <c r="AU46" i="8"/>
  <c r="FE96" i="11" s="1"/>
  <c r="AY46" i="8"/>
  <c r="FH96" i="11" s="1"/>
  <c r="AY42" i="8"/>
  <c r="BW46" i="8"/>
  <c r="GB96" i="11" s="1"/>
  <c r="BW42" i="8"/>
  <c r="AU42" i="8"/>
  <c r="DB39" i="4"/>
  <c r="EM96" i="11" s="1"/>
  <c r="BJ39" i="4"/>
  <c r="EB96" i="11" s="1"/>
  <c r="DG39" i="4"/>
  <c r="EQ96" i="11" s="1"/>
  <c r="CL39" i="4"/>
  <c r="EG96" i="11" s="1"/>
  <c r="BI42" i="8"/>
  <c r="BI46" i="8"/>
  <c r="FR96" i="11" s="1"/>
  <c r="RC8" i="2"/>
  <c r="ADC8" i="2" s="1"/>
  <c r="LC7" i="2"/>
  <c r="QA8" i="2"/>
  <c r="WA9" i="2"/>
  <c r="AIA9" i="2" s="1"/>
  <c r="EA9" i="4" s="1"/>
  <c r="OX8" i="2"/>
  <c r="UX9" i="2"/>
  <c r="AGX9" i="2" s="1"/>
  <c r="BI44" i="8"/>
  <c r="FR98" i="11" s="1"/>
  <c r="QJ8" i="2"/>
  <c r="WJ9" i="2"/>
  <c r="AIJ9" i="2" s="1"/>
  <c r="EJ9" i="4" s="1"/>
  <c r="BW43" i="8"/>
  <c r="GB97" i="11" s="1"/>
  <c r="TX9" i="2"/>
  <c r="AFX9" i="2" s="1"/>
  <c r="BX9" i="4" s="1"/>
  <c r="NX8" i="2"/>
  <c r="NJ7" i="2"/>
  <c r="TJ8" i="2"/>
  <c r="AFJ8" i="2" s="1"/>
  <c r="VC8" i="2"/>
  <c r="AHC8" i="2" s="1"/>
  <c r="DC8" i="4" s="1"/>
  <c r="PC7" i="2"/>
  <c r="OS6" i="2"/>
  <c r="US7" i="2"/>
  <c r="AGS7" i="2" s="1"/>
  <c r="QT8" i="2"/>
  <c r="WT9" i="2"/>
  <c r="AIT9" i="2" s="1"/>
  <c r="OC6" i="2"/>
  <c r="UC7" i="2"/>
  <c r="AGC7" i="2" s="1"/>
  <c r="QU7" i="2"/>
  <c r="WU8" i="2"/>
  <c r="AIU8" i="2" s="1"/>
  <c r="WY8" i="2"/>
  <c r="AIY8" i="2" s="1"/>
  <c r="QY7" i="2"/>
  <c r="LU8" i="2"/>
  <c r="RU9" i="2"/>
  <c r="ADU9" i="2" s="1"/>
  <c r="U9" i="4" s="1"/>
  <c r="VP9" i="2"/>
  <c r="AHP9" i="2" s="1"/>
  <c r="PP8" i="2"/>
  <c r="NF7" i="2"/>
  <c r="TF8" i="2"/>
  <c r="AFF8" i="2" s="1"/>
  <c r="PF8" i="2"/>
  <c r="VF9" i="2"/>
  <c r="AHF9" i="2" s="1"/>
  <c r="DF9" i="4" s="1"/>
  <c r="QM7" i="2"/>
  <c r="WM8" i="2"/>
  <c r="AIM8" i="2" s="1"/>
  <c r="QG8" i="2"/>
  <c r="WG9" i="2"/>
  <c r="AIG9" i="2" s="1"/>
  <c r="ND8" i="2"/>
  <c r="TD9" i="2"/>
  <c r="AFD9" i="2" s="1"/>
  <c r="BD9" i="4" s="1"/>
  <c r="BD40" i="4" s="1"/>
  <c r="DZ97" i="11" s="1"/>
  <c r="QC6" i="2"/>
  <c r="WC7" i="2"/>
  <c r="AIC7" i="2" s="1"/>
  <c r="LJ6" i="2"/>
  <c r="RJ7" i="2"/>
  <c r="ADJ7" i="2" s="1"/>
  <c r="MK8" i="2"/>
  <c r="SK9" i="2"/>
  <c r="AEK9" i="2" s="1"/>
  <c r="AK9" i="4" s="1"/>
  <c r="PD8" i="2"/>
  <c r="VD9" i="2"/>
  <c r="AHD9" i="2" s="1"/>
  <c r="DD9" i="4" s="1"/>
  <c r="PV7" i="2"/>
  <c r="VV8" i="2"/>
  <c r="AHV8" i="2" s="1"/>
  <c r="VL8" i="2"/>
  <c r="AHL8" i="2" s="1"/>
  <c r="PL7" i="2"/>
  <c r="RL9" i="2"/>
  <c r="ADL9" i="2" s="1"/>
  <c r="L9" i="4" s="1"/>
  <c r="LL8" i="2"/>
  <c r="OT6" i="2"/>
  <c r="UT7" i="2"/>
  <c r="AGT7" i="2" s="1"/>
  <c r="CT7" i="4" s="1"/>
  <c r="QW7" i="2"/>
  <c r="WW8" i="2"/>
  <c r="AIW8" i="2" s="1"/>
  <c r="MS8" i="2"/>
  <c r="SS9" i="2"/>
  <c r="AES9" i="2" s="1"/>
  <c r="AS9" i="4" s="1"/>
  <c r="UM8" i="2"/>
  <c r="AGM8" i="2" s="1"/>
  <c r="CM8" i="4" s="1"/>
  <c r="OM7" i="2"/>
  <c r="ML8" i="2"/>
  <c r="SL9" i="2"/>
  <c r="AEL9" i="2" s="1"/>
  <c r="AL9" i="4" s="1"/>
  <c r="WL9" i="2"/>
  <c r="AIL9" i="2" s="1"/>
  <c r="QL8" i="2"/>
  <c r="LP7" i="2"/>
  <c r="RP8" i="2"/>
  <c r="ADP8" i="2" s="1"/>
  <c r="MA8" i="2"/>
  <c r="SA9" i="2"/>
  <c r="AEA9" i="2" s="1"/>
  <c r="AA9" i="4" s="1"/>
  <c r="UV8" i="2"/>
  <c r="AGV8" i="2" s="1"/>
  <c r="CV8" i="4" s="1"/>
  <c r="OV7" i="2"/>
  <c r="PH7" i="2"/>
  <c r="VH8" i="2"/>
  <c r="AHH8" i="2" s="1"/>
  <c r="DH8" i="4" s="1"/>
  <c r="LS8" i="2"/>
  <c r="RS9" i="2"/>
  <c r="ADS9" i="2" s="1"/>
  <c r="S9" i="4" s="1"/>
  <c r="AU43" i="8"/>
  <c r="FE97" i="11" s="1"/>
  <c r="NN8" i="2"/>
  <c r="TN9" i="2"/>
  <c r="AFN9" i="2" s="1"/>
  <c r="OW8" i="2"/>
  <c r="UW9" i="2"/>
  <c r="AGW9" i="2" s="1"/>
  <c r="NY8" i="2"/>
  <c r="TY9" i="2"/>
  <c r="AFY9" i="2" s="1"/>
  <c r="BY9" i="4" s="1"/>
  <c r="OF7" i="2"/>
  <c r="UF8" i="2"/>
  <c r="AGF8" i="2" s="1"/>
  <c r="MB8" i="2"/>
  <c r="SB9" i="2"/>
  <c r="AEB9" i="2" s="1"/>
  <c r="QF8" i="2"/>
  <c r="WF9" i="2"/>
  <c r="AIF9" i="2" s="1"/>
  <c r="EF9" i="4" s="1"/>
  <c r="EF40" i="4" s="1"/>
  <c r="RD8" i="2"/>
  <c r="ADD8" i="2" s="1"/>
  <c r="D8" i="4" s="1"/>
  <c r="LD7" i="2"/>
  <c r="MQ8" i="2"/>
  <c r="SQ9" i="2"/>
  <c r="AEQ9" i="2" s="1"/>
  <c r="AQ9" i="4" s="1"/>
  <c r="AQ40" i="4" s="1"/>
  <c r="DW97" i="11" s="1"/>
  <c r="SJ8" i="2"/>
  <c r="AEJ8" i="2" s="1"/>
  <c r="MJ7" i="2"/>
  <c r="MR8" i="2"/>
  <c r="SR9" i="2"/>
  <c r="AER9" i="2" s="1"/>
  <c r="OR8" i="2"/>
  <c r="UR9" i="2"/>
  <c r="AGR9" i="2" s="1"/>
  <c r="CR9" i="4" s="1"/>
  <c r="VB7" i="2"/>
  <c r="AHB7" i="2" s="1"/>
  <c r="PB6" i="2"/>
  <c r="WE8" i="2"/>
  <c r="AIE8" i="2" s="1"/>
  <c r="EE8" i="4" s="1"/>
  <c r="QE7" i="2"/>
  <c r="OZ8" i="2"/>
  <c r="UZ9" i="2"/>
  <c r="AGZ9" i="2" s="1"/>
  <c r="CZ9" i="4" s="1"/>
  <c r="NC7" i="2"/>
  <c r="TC8" i="2"/>
  <c r="AFC8" i="2" s="1"/>
  <c r="BC8" i="4" s="1"/>
  <c r="PY8" i="2"/>
  <c r="VY9" i="2"/>
  <c r="AHY9" i="2" s="1"/>
  <c r="DY9" i="4" s="1"/>
  <c r="PI6" i="2"/>
  <c r="VI7" i="2"/>
  <c r="AHI7" i="2" s="1"/>
  <c r="DI7" i="4" s="1"/>
  <c r="QZ7" i="2"/>
  <c r="WZ8" i="2"/>
  <c r="AIZ8" i="2" s="1"/>
  <c r="OJ8" i="2"/>
  <c r="UJ9" i="2"/>
  <c r="AGJ9" i="2" s="1"/>
  <c r="CJ9" i="4" s="1"/>
  <c r="OO8" i="2"/>
  <c r="UO9" i="2"/>
  <c r="AGO9" i="2" s="1"/>
  <c r="CO9" i="4" s="1"/>
  <c r="RB8" i="2"/>
  <c r="ADB8" i="2" s="1"/>
  <c r="LB7" i="2"/>
  <c r="MO8" i="2"/>
  <c r="SO9" i="2"/>
  <c r="AEO9" i="2" s="1"/>
  <c r="AO9" i="4" s="1"/>
  <c r="PE8" i="2"/>
  <c r="VE9" i="2"/>
  <c r="AHE9" i="2" s="1"/>
  <c r="RX9" i="2"/>
  <c r="ADX9" i="2" s="1"/>
  <c r="LX8" i="2"/>
  <c r="LV8" i="2"/>
  <c r="RV9" i="2"/>
  <c r="ADV9" i="2" s="1"/>
  <c r="NO7" i="2"/>
  <c r="TO8" i="2"/>
  <c r="AFO8" i="2" s="1"/>
  <c r="BO8" i="4" s="1"/>
  <c r="AY44" i="8"/>
  <c r="FH98" i="11" s="1"/>
  <c r="WX8" i="2"/>
  <c r="AIX8" i="2" s="1"/>
  <c r="EX8" i="4" s="1"/>
  <c r="QX7" i="2"/>
  <c r="LQ7" i="2"/>
  <c r="RQ8" i="2"/>
  <c r="ADQ8" i="2" s="1"/>
  <c r="Q8" i="4" s="1"/>
  <c r="QH8" i="2"/>
  <c r="WH9" i="2"/>
  <c r="AIH9" i="2" s="1"/>
  <c r="EH9" i="4" s="1"/>
  <c r="VM9" i="2"/>
  <c r="AHM9" i="2" s="1"/>
  <c r="PM8" i="2"/>
  <c r="VA9" i="2"/>
  <c r="AHA9" i="2" s="1"/>
  <c r="PA8" i="2"/>
  <c r="MH6" i="2"/>
  <c r="SH7" i="2"/>
  <c r="AEH7" i="2" s="1"/>
  <c r="AH7" i="4" s="1"/>
  <c r="PZ6" i="2"/>
  <c r="VZ7" i="2"/>
  <c r="AHZ7" i="2" s="1"/>
  <c r="DZ7" i="4" s="1"/>
  <c r="OU7" i="2"/>
  <c r="UU8" i="2"/>
  <c r="AGU8" i="2" s="1"/>
  <c r="WI9" i="2"/>
  <c r="AII9" i="2" s="1"/>
  <c r="QI8" i="2"/>
  <c r="MW7" i="2"/>
  <c r="SW8" i="2"/>
  <c r="AEW8" i="2" s="1"/>
  <c r="AW8" i="4" s="1"/>
  <c r="LF8" i="2"/>
  <c r="RF9" i="2"/>
  <c r="ADF9" i="2" s="1"/>
  <c r="F9" i="4" s="1"/>
  <c r="DV6" i="6"/>
  <c r="CH5" i="6"/>
  <c r="RT8" i="2"/>
  <c r="ADT8" i="2" s="1"/>
  <c r="LT7" i="2"/>
  <c r="VG8" i="2"/>
  <c r="AHG8" i="2" s="1"/>
  <c r="PG7" i="2"/>
  <c r="QK8" i="2"/>
  <c r="WK9" i="2"/>
  <c r="AIK9" i="2" s="1"/>
  <c r="PX8" i="2"/>
  <c r="VX9" i="2"/>
  <c r="AHX9" i="2" s="1"/>
  <c r="DX9" i="4" s="1"/>
  <c r="PK8" i="2"/>
  <c r="VK9" i="2"/>
  <c r="AHK9" i="2" s="1"/>
  <c r="LE8" i="2"/>
  <c r="RE9" i="2"/>
  <c r="ADE9" i="2" s="1"/>
  <c r="NE8" i="2"/>
  <c r="TE9" i="2"/>
  <c r="AFE9" i="2" s="1"/>
  <c r="BE9" i="4" s="1"/>
  <c r="OH9" i="2"/>
  <c r="UH10" i="2"/>
  <c r="AGH10" i="2" s="1"/>
  <c r="OK8" i="2"/>
  <c r="UK9" i="2"/>
  <c r="AGK9" i="2" s="1"/>
  <c r="VT9" i="2"/>
  <c r="AHT9" i="2" s="1"/>
  <c r="PT8" i="2"/>
  <c r="PO8" i="2"/>
  <c r="VO9" i="2"/>
  <c r="AHO9" i="2" s="1"/>
  <c r="SZ8" i="2"/>
  <c r="AEZ8" i="2" s="1"/>
  <c r="MZ7" i="2"/>
  <c r="QQ8" i="2"/>
  <c r="WQ9" i="2"/>
  <c r="AIQ9" i="2" s="1"/>
  <c r="EQ9" i="4" s="1"/>
  <c r="PQ8" i="2"/>
  <c r="VQ9" i="2"/>
  <c r="AHQ9" i="2" s="1"/>
  <c r="DQ9" i="4" s="1"/>
  <c r="RH9" i="2"/>
  <c r="ADH9" i="2" s="1"/>
  <c r="LH8" i="2"/>
  <c r="TK9" i="2"/>
  <c r="AFK9" i="2" s="1"/>
  <c r="BK9" i="4" s="1"/>
  <c r="NK8" i="2"/>
  <c r="LM8" i="2"/>
  <c r="RM9" i="2"/>
  <c r="ADM9" i="2" s="1"/>
  <c r="M9" i="4" s="1"/>
  <c r="QO7" i="2"/>
  <c r="WO8" i="2"/>
  <c r="AIO8" i="2" s="1"/>
  <c r="NQ8" i="2"/>
  <c r="TQ9" i="2"/>
  <c r="AFQ9" i="2" s="1"/>
  <c r="OP7" i="2"/>
  <c r="UP8" i="2"/>
  <c r="AGP8" i="2" s="1"/>
  <c r="CP8" i="4" s="1"/>
  <c r="ON8" i="2"/>
  <c r="UN9" i="2"/>
  <c r="AGN9" i="2" s="1"/>
  <c r="TT9" i="2"/>
  <c r="AFT9" i="2" s="1"/>
  <c r="NT8" i="2"/>
  <c r="MV7" i="2"/>
  <c r="SV8" i="2"/>
  <c r="AEV8" i="2" s="1"/>
  <c r="AV8" i="4" s="1"/>
  <c r="OG9" i="2"/>
  <c r="UG10" i="2"/>
  <c r="AGG10" i="2" s="1"/>
  <c r="MD7" i="2"/>
  <c r="SD8" i="2"/>
  <c r="AED8" i="2" s="1"/>
  <c r="AD8" i="4" s="1"/>
  <c r="UY8" i="2"/>
  <c r="AGY8" i="2" s="1"/>
  <c r="CY8" i="4" s="1"/>
  <c r="OY7" i="2"/>
  <c r="MC8" i="2"/>
  <c r="SC9" i="2"/>
  <c r="AEC9" i="2" s="1"/>
  <c r="BW44" i="8"/>
  <c r="GB98" i="11" s="1"/>
  <c r="NP7" i="2"/>
  <c r="TP8" i="2"/>
  <c r="AFP8" i="2" s="1"/>
  <c r="BP8" i="4" s="1"/>
  <c r="NL8" i="2"/>
  <c r="TL9" i="2"/>
  <c r="AFL9" i="2" s="1"/>
  <c r="BL9" i="4" s="1"/>
  <c r="NR8" i="2"/>
  <c r="TR9" i="2"/>
  <c r="AFR9" i="2" s="1"/>
  <c r="BR9" i="4" s="1"/>
  <c r="AY43" i="8"/>
  <c r="FH97" i="11" s="1"/>
  <c r="BI43" i="8"/>
  <c r="FR97" i="11" s="1"/>
  <c r="RW8" i="2"/>
  <c r="ADW8" i="2" s="1"/>
  <c r="W8" i="4" s="1"/>
  <c r="LW7" i="2"/>
  <c r="NH8" i="2"/>
  <c r="TH9" i="2"/>
  <c r="AFH9" i="2" s="1"/>
  <c r="MY8" i="2"/>
  <c r="SY9" i="2"/>
  <c r="AEY9" i="2" s="1"/>
  <c r="AY9" i="4" s="1"/>
  <c r="SM8" i="2"/>
  <c r="AEM8" i="2" s="1"/>
  <c r="AM8" i="4" s="1"/>
  <c r="MM7" i="2"/>
  <c r="NG8" i="2"/>
  <c r="TG9" i="2"/>
  <c r="AFG9" i="2" s="1"/>
  <c r="UQ9" i="2"/>
  <c r="AGQ9" i="2" s="1"/>
  <c r="OQ8" i="2"/>
  <c r="SE9" i="2"/>
  <c r="AEE9" i="2" s="1"/>
  <c r="AE9" i="4" s="1"/>
  <c r="ME8" i="2"/>
  <c r="OL7" i="2"/>
  <c r="UL8" i="2"/>
  <c r="AGL8" i="2" s="1"/>
  <c r="MP6" i="2"/>
  <c r="SP7" i="2"/>
  <c r="AEP7" i="2" s="1"/>
  <c r="TV8" i="2"/>
  <c r="AFV8" i="2" s="1"/>
  <c r="NV7" i="2"/>
  <c r="SN9" i="2"/>
  <c r="AEN9" i="2" s="1"/>
  <c r="MN8" i="2"/>
  <c r="PR7" i="2"/>
  <c r="VR8" i="2"/>
  <c r="AHR8" i="2" s="1"/>
  <c r="PU8" i="2"/>
  <c r="VU9" i="2"/>
  <c r="AHU9" i="2" s="1"/>
  <c r="VS8" i="2"/>
  <c r="AHS8" i="2" s="1"/>
  <c r="DS8" i="4" s="1"/>
  <c r="PS7" i="2"/>
  <c r="LK8" i="2"/>
  <c r="RK9" i="2"/>
  <c r="ADK9" i="2" s="1"/>
  <c r="K9" i="4" s="1"/>
  <c r="WS9" i="2"/>
  <c r="AIS9" i="2" s="1"/>
  <c r="ES9" i="4" s="1"/>
  <c r="QS8" i="2"/>
  <c r="OA7" i="2"/>
  <c r="UA8" i="2"/>
  <c r="AGA8" i="2" s="1"/>
  <c r="CA8" i="4" s="1"/>
  <c r="PW8" i="2"/>
  <c r="VW9" i="2"/>
  <c r="AHW9" i="2" s="1"/>
  <c r="DW9" i="4" s="1"/>
  <c r="WD9" i="2"/>
  <c r="AID9" i="2" s="1"/>
  <c r="QD8" i="2"/>
  <c r="LR8" i="2"/>
  <c r="RR9" i="2"/>
  <c r="ADR9" i="2" s="1"/>
  <c r="R9" i="4" s="1"/>
  <c r="PJ5" i="2"/>
  <c r="VJ6" i="2"/>
  <c r="AHJ6" i="2" s="1"/>
  <c r="NB8" i="2"/>
  <c r="TB9" i="2"/>
  <c r="AFB9" i="2" s="1"/>
  <c r="BB9" i="4" s="1"/>
  <c r="MF8" i="2"/>
  <c r="SF9" i="2"/>
  <c r="AEF9" i="2" s="1"/>
  <c r="AF9" i="4" s="1"/>
  <c r="PN8" i="2"/>
  <c r="VN9" i="2"/>
  <c r="AHN9" i="2" s="1"/>
  <c r="DN9" i="4" s="1"/>
  <c r="SI8" i="2"/>
  <c r="AEI8" i="2" s="1"/>
  <c r="AI8" i="4" s="1"/>
  <c r="MI7" i="2"/>
  <c r="MG8" i="2"/>
  <c r="SG9" i="2"/>
  <c r="AEG9" i="2" s="1"/>
  <c r="AG9" i="4" s="1"/>
  <c r="LZ8" i="2"/>
  <c r="RZ9" i="2"/>
  <c r="ADZ9" i="2" s="1"/>
  <c r="Z9" i="4" s="1"/>
  <c r="QP8" i="2"/>
  <c r="WP9" i="2"/>
  <c r="AIP9" i="2" s="1"/>
  <c r="EP9" i="4" s="1"/>
  <c r="EP40" i="4" s="1"/>
  <c r="EX97" i="11" s="1"/>
  <c r="OI8" i="2"/>
  <c r="UI9" i="2"/>
  <c r="AGI9" i="2" s="1"/>
  <c r="CI9" i="4" s="1"/>
  <c r="NW8" i="2"/>
  <c r="TW9" i="2"/>
  <c r="AFW9" i="2" s="1"/>
  <c r="QV8" i="2"/>
  <c r="WV9" i="2"/>
  <c r="AIV9" i="2" s="1"/>
  <c r="OB7" i="2"/>
  <c r="UB8" i="2"/>
  <c r="AGB8" i="2" s="1"/>
  <c r="CB8" i="4" s="1"/>
  <c r="QN7" i="2"/>
  <c r="WN8" i="2"/>
  <c r="AIN8" i="2" s="1"/>
  <c r="MT8" i="2"/>
  <c r="ST9" i="2"/>
  <c r="AET9" i="2" s="1"/>
  <c r="AT9" i="4" s="1"/>
  <c r="SX8" i="2"/>
  <c r="AEX8" i="2" s="1"/>
  <c r="AX8" i="4" s="1"/>
  <c r="MX7" i="2"/>
  <c r="NI8" i="2"/>
  <c r="TI9" i="2"/>
  <c r="AFI9" i="2" s="1"/>
  <c r="BI9" i="4" s="1"/>
  <c r="SU7" i="2"/>
  <c r="AEU7" i="2" s="1"/>
  <c r="MU6" i="2"/>
  <c r="AU44" i="8"/>
  <c r="FE98" i="11" s="1"/>
  <c r="WR8" i="2"/>
  <c r="AIR8" i="2" s="1"/>
  <c r="QR7" i="2"/>
  <c r="LI8" i="2"/>
  <c r="RI9" i="2"/>
  <c r="ADI9" i="2" s="1"/>
  <c r="I9" i="4" s="1"/>
  <c r="NZ8" i="2"/>
  <c r="TZ9" i="2"/>
  <c r="AFZ9" i="2" s="1"/>
  <c r="LY8" i="2"/>
  <c r="RY9" i="2"/>
  <c r="ADY9" i="2" s="1"/>
  <c r="Y9" i="4" s="1"/>
  <c r="TM9" i="2"/>
  <c r="AFM9" i="2" s="1"/>
  <c r="BM9" i="4" s="1"/>
  <c r="NM8" i="2"/>
  <c r="OE8" i="2"/>
  <c r="UE9" i="2"/>
  <c r="AGE9" i="2" s="1"/>
  <c r="CE9" i="4" s="1"/>
  <c r="WB8" i="2"/>
  <c r="AIB8" i="2" s="1"/>
  <c r="EB8" i="4" s="1"/>
  <c r="QB7" i="2"/>
  <c r="NA8" i="2"/>
  <c r="TA9" i="2"/>
  <c r="AFA9" i="2" s="1"/>
  <c r="LN8" i="2"/>
  <c r="RN9" i="2"/>
  <c r="ADN9" i="2" s="1"/>
  <c r="N9" i="4" s="1"/>
  <c r="TS8" i="2"/>
  <c r="AFS8" i="2" s="1"/>
  <c r="BS8" i="4" s="1"/>
  <c r="NS7" i="2"/>
  <c r="LO7" i="2"/>
  <c r="RO8" i="2"/>
  <c r="ADO8" i="2" s="1"/>
  <c r="OD8" i="2"/>
  <c r="UD9" i="2"/>
  <c r="AGD9" i="2" s="1"/>
  <c r="CD9" i="4" s="1"/>
  <c r="AU38" i="8"/>
  <c r="FE78" i="11" s="1"/>
  <c r="FR5" i="6"/>
  <c r="HG5" i="6" s="1"/>
  <c r="M5" i="8" s="1"/>
  <c r="HG36" i="6"/>
  <c r="M36" i="8" s="1"/>
  <c r="HG35" i="6"/>
  <c r="M35" i="8" s="1"/>
  <c r="HG32" i="6"/>
  <c r="M32" i="8" s="1"/>
  <c r="HG34" i="6"/>
  <c r="M34" i="8" s="1"/>
  <c r="HG33" i="6"/>
  <c r="M33" i="8" s="1"/>
  <c r="HG31" i="6"/>
  <c r="M31" i="8" s="1"/>
  <c r="HG30" i="6"/>
  <c r="M30" i="8" s="1"/>
  <c r="HG29" i="6"/>
  <c r="M29" i="8" s="1"/>
  <c r="HG28" i="6"/>
  <c r="M28" i="8" s="1"/>
  <c r="HG27" i="6"/>
  <c r="M27" i="8" s="1"/>
  <c r="HG26" i="6"/>
  <c r="M26" i="8" s="1"/>
  <c r="HG25" i="6"/>
  <c r="M25" i="8" s="1"/>
  <c r="HG24" i="6"/>
  <c r="M24" i="8" s="1"/>
  <c r="HG23" i="6"/>
  <c r="M23" i="8" s="1"/>
  <c r="HG22" i="6"/>
  <c r="M22" i="8" s="1"/>
  <c r="HG21" i="6"/>
  <c r="M21" i="8" s="1"/>
  <c r="HG20" i="6"/>
  <c r="M20" i="8" s="1"/>
  <c r="HG19" i="6"/>
  <c r="M19" i="8" s="1"/>
  <c r="HG18" i="6"/>
  <c r="M18" i="8" s="1"/>
  <c r="HG17" i="6"/>
  <c r="M17" i="8" s="1"/>
  <c r="HG16" i="6"/>
  <c r="M16" i="8" s="1"/>
  <c r="HG15" i="6"/>
  <c r="M15" i="8" s="1"/>
  <c r="HG14" i="6"/>
  <c r="M14" i="8" s="1"/>
  <c r="HG13" i="6"/>
  <c r="M13" i="8" s="1"/>
  <c r="HG12" i="6"/>
  <c r="M12" i="8" s="1"/>
  <c r="HG11" i="6"/>
  <c r="M11" i="8" s="1"/>
  <c r="HG10" i="6"/>
  <c r="M10" i="8" s="1"/>
  <c r="HG9" i="6"/>
  <c r="M9" i="8" s="1"/>
  <c r="HG8" i="6"/>
  <c r="M8" i="8" s="1"/>
  <c r="HG7" i="6"/>
  <c r="M7" i="8" s="1"/>
  <c r="HG6" i="6"/>
  <c r="M6" i="8" s="1"/>
  <c r="GH4" i="6"/>
  <c r="HW4" i="6" s="1"/>
  <c r="AC4" i="8" s="1"/>
  <c r="HW36" i="6"/>
  <c r="AC36" i="8" s="1"/>
  <c r="HW35" i="6"/>
  <c r="AC35" i="8" s="1"/>
  <c r="HW34" i="6"/>
  <c r="AC34" i="8" s="1"/>
  <c r="HW32" i="6"/>
  <c r="AC32" i="8" s="1"/>
  <c r="HW33" i="6"/>
  <c r="AC33" i="8" s="1"/>
  <c r="HW31" i="6"/>
  <c r="AC31" i="8" s="1"/>
  <c r="HW30" i="6"/>
  <c r="AC30" i="8" s="1"/>
  <c r="HW29" i="6"/>
  <c r="AC29" i="8" s="1"/>
  <c r="HW28" i="6"/>
  <c r="AC28" i="8" s="1"/>
  <c r="HW27" i="6"/>
  <c r="AC27" i="8" s="1"/>
  <c r="HW26" i="6"/>
  <c r="AC26" i="8" s="1"/>
  <c r="HW25" i="6"/>
  <c r="AC25" i="8" s="1"/>
  <c r="HW24" i="6"/>
  <c r="AC24" i="8" s="1"/>
  <c r="HW23" i="6"/>
  <c r="AC23" i="8" s="1"/>
  <c r="HW22" i="6"/>
  <c r="AC22" i="8" s="1"/>
  <c r="HW21" i="6"/>
  <c r="AC21" i="8" s="1"/>
  <c r="HW20" i="6"/>
  <c r="AC20" i="8" s="1"/>
  <c r="HW19" i="6"/>
  <c r="AC19" i="8" s="1"/>
  <c r="HW18" i="6"/>
  <c r="AC18" i="8" s="1"/>
  <c r="HW17" i="6"/>
  <c r="AC17" i="8" s="1"/>
  <c r="HW16" i="6"/>
  <c r="AC16" i="8" s="1"/>
  <c r="HW15" i="6"/>
  <c r="AC15" i="8" s="1"/>
  <c r="HW14" i="6"/>
  <c r="AC14" i="8" s="1"/>
  <c r="HW13" i="6"/>
  <c r="AC13" i="8" s="1"/>
  <c r="HW12" i="6"/>
  <c r="AC12" i="8" s="1"/>
  <c r="HW11" i="6"/>
  <c r="AC11" i="8" s="1"/>
  <c r="HW10" i="6"/>
  <c r="AC10" i="8" s="1"/>
  <c r="HW9" i="6"/>
  <c r="AC9" i="8" s="1"/>
  <c r="HW8" i="6"/>
  <c r="AC8" i="8" s="1"/>
  <c r="HW7" i="6"/>
  <c r="AC7" i="8" s="1"/>
  <c r="HW6" i="6"/>
  <c r="AC6" i="8" s="1"/>
  <c r="FJ4" i="6"/>
  <c r="GY36" i="6"/>
  <c r="E36" i="8" s="1"/>
  <c r="GY35" i="6"/>
  <c r="E35" i="8" s="1"/>
  <c r="GY33" i="6"/>
  <c r="E33" i="8" s="1"/>
  <c r="GY34" i="6"/>
  <c r="E34" i="8" s="1"/>
  <c r="GY32" i="6"/>
  <c r="E32" i="8" s="1"/>
  <c r="GY31" i="6"/>
  <c r="E31" i="8" s="1"/>
  <c r="GY30" i="6"/>
  <c r="E30" i="8" s="1"/>
  <c r="GY29" i="6"/>
  <c r="E29" i="8" s="1"/>
  <c r="GY28" i="6"/>
  <c r="E28" i="8" s="1"/>
  <c r="GY27" i="6"/>
  <c r="E27" i="8" s="1"/>
  <c r="GY26" i="6"/>
  <c r="E26" i="8" s="1"/>
  <c r="GY25" i="6"/>
  <c r="E25" i="8" s="1"/>
  <c r="GY24" i="6"/>
  <c r="E24" i="8" s="1"/>
  <c r="GY23" i="6"/>
  <c r="E23" i="8" s="1"/>
  <c r="GY22" i="6"/>
  <c r="E22" i="8" s="1"/>
  <c r="GY21" i="6"/>
  <c r="E21" i="8" s="1"/>
  <c r="GY20" i="6"/>
  <c r="E20" i="8" s="1"/>
  <c r="GY19" i="6"/>
  <c r="E19" i="8" s="1"/>
  <c r="GY18" i="6"/>
  <c r="E18" i="8" s="1"/>
  <c r="GY17" i="6"/>
  <c r="E17" i="8" s="1"/>
  <c r="GY16" i="6"/>
  <c r="E16" i="8" s="1"/>
  <c r="GY15" i="6"/>
  <c r="E15" i="8" s="1"/>
  <c r="GY14" i="6"/>
  <c r="E14" i="8" s="1"/>
  <c r="GY13" i="6"/>
  <c r="E13" i="8" s="1"/>
  <c r="GY12" i="6"/>
  <c r="E12" i="8" s="1"/>
  <c r="GY11" i="6"/>
  <c r="E11" i="8" s="1"/>
  <c r="GY10" i="6"/>
  <c r="E10" i="8" s="1"/>
  <c r="GY9" i="6"/>
  <c r="E9" i="8" s="1"/>
  <c r="GY8" i="6"/>
  <c r="E8" i="8" s="1"/>
  <c r="GY7" i="6"/>
  <c r="E7" i="8" s="1"/>
  <c r="GY6" i="6"/>
  <c r="E6" i="8" s="1"/>
  <c r="DN5" i="6"/>
  <c r="FB6" i="6"/>
  <c r="CR5" i="6"/>
  <c r="EF6" i="6"/>
  <c r="CU6" i="6"/>
  <c r="EI7" i="6"/>
  <c r="DI6" i="6"/>
  <c r="EW7" i="6"/>
  <c r="DP5" i="6"/>
  <c r="FD6" i="6"/>
  <c r="AY38" i="8"/>
  <c r="FH78" i="11" s="1"/>
  <c r="BI38" i="8"/>
  <c r="FR78" i="11" s="1"/>
  <c r="HY7" i="6"/>
  <c r="AE7" i="8" s="1"/>
  <c r="DE6" i="6"/>
  <c r="ES7" i="6"/>
  <c r="CL5" i="6"/>
  <c r="DZ6" i="6"/>
  <c r="CN5" i="6"/>
  <c r="EB6" i="6"/>
  <c r="CV5" i="6"/>
  <c r="EJ6" i="6"/>
  <c r="DO4" i="6"/>
  <c r="FC4" i="6" s="1"/>
  <c r="FC5" i="6"/>
  <c r="DH5" i="6"/>
  <c r="EV6" i="6"/>
  <c r="DM6" i="6"/>
  <c r="FA7" i="6"/>
  <c r="CS6" i="6"/>
  <c r="EG7" i="6"/>
  <c r="CE6" i="6"/>
  <c r="DS7" i="6"/>
  <c r="DL5" i="6"/>
  <c r="EZ6" i="6"/>
  <c r="HW5" i="6"/>
  <c r="AC5" i="8" s="1"/>
  <c r="CF5" i="6"/>
  <c r="DT6" i="6"/>
  <c r="DD5" i="6"/>
  <c r="ER6" i="6"/>
  <c r="DC6" i="6"/>
  <c r="EQ7" i="6"/>
  <c r="CO5" i="6"/>
  <c r="EC6" i="6"/>
  <c r="HX6" i="6"/>
  <c r="AD6" i="8" s="1"/>
  <c r="BW38" i="8"/>
  <c r="GB78" i="11" s="1"/>
  <c r="CQ4" i="6"/>
  <c r="EE4" i="6" s="1"/>
  <c r="EE5" i="6"/>
  <c r="CG5" i="6"/>
  <c r="DU6" i="6"/>
  <c r="DG4" i="6"/>
  <c r="EU4" i="6" s="1"/>
  <c r="EU5" i="6"/>
  <c r="GI4" i="6" a="1"/>
  <c r="GQ4" i="6" a="1"/>
  <c r="FS4" i="6" a="1"/>
  <c r="I39" i="4" l="1"/>
  <c r="I40" i="4"/>
  <c r="AE39" i="4"/>
  <c r="AE40" i="4"/>
  <c r="AQ39" i="4"/>
  <c r="DW96" i="11" s="1"/>
  <c r="EP39" i="4"/>
  <c r="EX96" i="11" s="1"/>
  <c r="BD39" i="4"/>
  <c r="DZ96" i="11" s="1"/>
  <c r="BR42" i="8"/>
  <c r="BR46" i="8"/>
  <c r="FY96" i="11" s="1"/>
  <c r="BB42" i="8"/>
  <c r="BB46" i="8"/>
  <c r="FK96" i="11" s="1"/>
  <c r="WP8" i="2"/>
  <c r="AIP8" i="2" s="1"/>
  <c r="QP7" i="2"/>
  <c r="OB6" i="2"/>
  <c r="UB7" i="2"/>
  <c r="AGB7" i="2" s="1"/>
  <c r="CB7" i="4" s="1"/>
  <c r="PR6" i="2"/>
  <c r="VR7" i="2"/>
  <c r="AHR7" i="2" s="1"/>
  <c r="NE7" i="2"/>
  <c r="TE8" i="2"/>
  <c r="AFE8" i="2" s="1"/>
  <c r="BE8" i="4" s="1"/>
  <c r="ML7" i="2"/>
  <c r="SL8" i="2"/>
  <c r="AEL8" i="2" s="1"/>
  <c r="AL8" i="4" s="1"/>
  <c r="UT6" i="2"/>
  <c r="AGT6" i="2" s="1"/>
  <c r="CT6" i="4" s="1"/>
  <c r="OT5" i="2"/>
  <c r="ND7" i="2"/>
  <c r="TD8" i="2"/>
  <c r="AFD8" i="2" s="1"/>
  <c r="NM7" i="2"/>
  <c r="TM8" i="2"/>
  <c r="AFM8" i="2" s="1"/>
  <c r="BM8" i="4" s="1"/>
  <c r="QV7" i="2"/>
  <c r="WV8" i="2"/>
  <c r="AIV8" i="2" s="1"/>
  <c r="MF7" i="2"/>
  <c r="SF8" i="2"/>
  <c r="AEF8" i="2" s="1"/>
  <c r="AF8" i="4" s="1"/>
  <c r="RK8" i="2"/>
  <c r="ADK8" i="2" s="1"/>
  <c r="K8" i="4" s="1"/>
  <c r="LK7" i="2"/>
  <c r="MY7" i="2"/>
  <c r="SY8" i="2"/>
  <c r="AEY8" i="2" s="1"/>
  <c r="AY8" i="4" s="1"/>
  <c r="NR7" i="2"/>
  <c r="TR8" i="2"/>
  <c r="AFR8" i="2" s="1"/>
  <c r="BR8" i="4" s="1"/>
  <c r="OY6" i="2"/>
  <c r="UY7" i="2"/>
  <c r="AGY7" i="2" s="1"/>
  <c r="CY7" i="4" s="1"/>
  <c r="NT7" i="2"/>
  <c r="TT8" i="2"/>
  <c r="AFT8" i="2" s="1"/>
  <c r="PT7" i="2"/>
  <c r="VT8" i="2"/>
  <c r="AHT8" i="2" s="1"/>
  <c r="VG7" i="2"/>
  <c r="AHG7" i="2" s="1"/>
  <c r="PG6" i="2"/>
  <c r="LV7" i="2"/>
  <c r="RV8" i="2"/>
  <c r="ADV8" i="2" s="1"/>
  <c r="PS6" i="2"/>
  <c r="VS7" i="2"/>
  <c r="AHS7" i="2" s="1"/>
  <c r="DS7" i="4" s="1"/>
  <c r="PQ7" i="2"/>
  <c r="VQ8" i="2"/>
  <c r="AHQ8" i="2" s="1"/>
  <c r="DQ8" i="4" s="1"/>
  <c r="MH5" i="2"/>
  <c r="SH6" i="2"/>
  <c r="AEH6" i="2" s="1"/>
  <c r="AH6" i="4" s="1"/>
  <c r="LQ6" i="2"/>
  <c r="RQ7" i="2"/>
  <c r="ADQ7" i="2" s="1"/>
  <c r="Q7" i="4" s="1"/>
  <c r="VB6" i="2"/>
  <c r="AHB6" i="2" s="1"/>
  <c r="PB5" i="2"/>
  <c r="SA8" i="2"/>
  <c r="AEA8" i="2" s="1"/>
  <c r="AA8" i="4" s="1"/>
  <c r="MA7" i="2"/>
  <c r="MK7" i="2"/>
  <c r="SK8" i="2"/>
  <c r="AEK8" i="2" s="1"/>
  <c r="AK8" i="4" s="1"/>
  <c r="QG7" i="2"/>
  <c r="WG8" i="2"/>
  <c r="AIG8" i="2" s="1"/>
  <c r="UC6" i="2"/>
  <c r="AGC6" i="2" s="1"/>
  <c r="OC5" i="2"/>
  <c r="TJ7" i="2"/>
  <c r="AFJ7" i="2" s="1"/>
  <c r="NJ6" i="2"/>
  <c r="OX7" i="2"/>
  <c r="UX8" i="2"/>
  <c r="AGX8" i="2" s="1"/>
  <c r="NO6" i="2"/>
  <c r="TO7" i="2"/>
  <c r="AFO7" i="2" s="1"/>
  <c r="BO7" i="4" s="1"/>
  <c r="QZ6" i="2"/>
  <c r="WZ7" i="2"/>
  <c r="AIZ7" i="2" s="1"/>
  <c r="MR7" i="2"/>
  <c r="SR8" i="2"/>
  <c r="AER8" i="2" s="1"/>
  <c r="QF7" i="2"/>
  <c r="WF8" i="2"/>
  <c r="AIF8" i="2" s="1"/>
  <c r="OV6" i="2"/>
  <c r="UV7" i="2"/>
  <c r="AGV7" i="2" s="1"/>
  <c r="CV7" i="4" s="1"/>
  <c r="PC6" i="2"/>
  <c r="VC7" i="2"/>
  <c r="AHC7" i="2" s="1"/>
  <c r="DC7" i="4" s="1"/>
  <c r="QR6" i="2"/>
  <c r="WR7" i="2"/>
  <c r="AIR7" i="2" s="1"/>
  <c r="LZ7" i="2"/>
  <c r="RZ8" i="2"/>
  <c r="ADZ8" i="2" s="1"/>
  <c r="Z8" i="4" s="1"/>
  <c r="PI5" i="2"/>
  <c r="VI6" i="2"/>
  <c r="AHI6" i="2" s="1"/>
  <c r="DI6" i="4" s="1"/>
  <c r="MB7" i="2"/>
  <c r="SB8" i="2"/>
  <c r="AEB8" i="2" s="1"/>
  <c r="TN8" i="2"/>
  <c r="AFN8" i="2" s="1"/>
  <c r="NN7" i="2"/>
  <c r="OM6" i="2"/>
  <c r="UM7" i="2"/>
  <c r="AGM7" i="2" s="1"/>
  <c r="CM7" i="4" s="1"/>
  <c r="RL8" i="2"/>
  <c r="ADL8" i="2" s="1"/>
  <c r="L8" i="4" s="1"/>
  <c r="LL7" i="2"/>
  <c r="PP7" i="2"/>
  <c r="VP8" i="2"/>
  <c r="AHP8" i="2" s="1"/>
  <c r="AT38" i="8"/>
  <c r="FD78" i="11" s="1"/>
  <c r="AT43" i="8"/>
  <c r="FD97" i="11" s="1"/>
  <c r="BR38" i="8"/>
  <c r="FY78" i="11" s="1"/>
  <c r="BR43" i="8"/>
  <c r="FY97" i="11" s="1"/>
  <c r="BB38" i="8"/>
  <c r="FK78" i="11" s="1"/>
  <c r="BB43" i="8"/>
  <c r="FK97" i="11" s="1"/>
  <c r="LN7" i="2"/>
  <c r="RN8" i="2"/>
  <c r="ADN8" i="2" s="1"/>
  <c r="N8" i="4" s="1"/>
  <c r="NV6" i="2"/>
  <c r="TV7" i="2"/>
  <c r="AFV7" i="2" s="1"/>
  <c r="UQ8" i="2"/>
  <c r="AGQ8" i="2" s="1"/>
  <c r="OQ7" i="2"/>
  <c r="QO6" i="2"/>
  <c r="WO7" i="2"/>
  <c r="AIO7" i="2" s="1"/>
  <c r="LE7" i="2"/>
  <c r="RE8" i="2"/>
  <c r="ADE8" i="2" s="1"/>
  <c r="MW6" i="2"/>
  <c r="SW7" i="2"/>
  <c r="AEW7" i="2" s="1"/>
  <c r="AW7" i="4" s="1"/>
  <c r="LX7" i="2"/>
  <c r="RX8" i="2"/>
  <c r="ADX8" i="2" s="1"/>
  <c r="MT7" i="2"/>
  <c r="ST8" i="2"/>
  <c r="AET8" i="2" s="1"/>
  <c r="AT8" i="4" s="1"/>
  <c r="TW8" i="2"/>
  <c r="AFW8" i="2" s="1"/>
  <c r="NW7" i="2"/>
  <c r="MG7" i="2"/>
  <c r="SG8" i="2"/>
  <c r="AEG8" i="2" s="1"/>
  <c r="AG8" i="4" s="1"/>
  <c r="NB7" i="2"/>
  <c r="TB8" i="2"/>
  <c r="AFB8" i="2" s="1"/>
  <c r="BB8" i="4" s="1"/>
  <c r="PW7" i="2"/>
  <c r="VW8" i="2"/>
  <c r="AHW8" i="2" s="1"/>
  <c r="DW8" i="4" s="1"/>
  <c r="NH7" i="2"/>
  <c r="TH8" i="2"/>
  <c r="AFH8" i="2" s="1"/>
  <c r="NL7" i="2"/>
  <c r="TL8" i="2"/>
  <c r="AFL8" i="2" s="1"/>
  <c r="BL8" i="4" s="1"/>
  <c r="LT6" i="2"/>
  <c r="RT7" i="2"/>
  <c r="ADT7" i="2" s="1"/>
  <c r="WI8" i="2"/>
  <c r="AII8" i="2" s="1"/>
  <c r="QI7" i="2"/>
  <c r="PA7" i="2"/>
  <c r="VA8" i="2"/>
  <c r="AHA8" i="2" s="1"/>
  <c r="QX6" i="2"/>
  <c r="WX7" i="2"/>
  <c r="AIX7" i="2" s="1"/>
  <c r="EX7" i="4" s="1"/>
  <c r="OO7" i="2"/>
  <c r="UO8" i="2"/>
  <c r="AGO8" i="2" s="1"/>
  <c r="CO8" i="4" s="1"/>
  <c r="PY7" i="2"/>
  <c r="VY8" i="2"/>
  <c r="AHY8" i="2" s="1"/>
  <c r="DY8" i="4" s="1"/>
  <c r="SQ8" i="2"/>
  <c r="AEQ8" i="2" s="1"/>
  <c r="MQ7" i="2"/>
  <c r="OF6" i="2"/>
  <c r="UF7" i="2"/>
  <c r="AGF7" i="2" s="1"/>
  <c r="PL6" i="2"/>
  <c r="VL7" i="2"/>
  <c r="AHL7" i="2" s="1"/>
  <c r="TX8" i="2"/>
  <c r="AFX8" i="2" s="1"/>
  <c r="BX8" i="4" s="1"/>
  <c r="NX7" i="2"/>
  <c r="NS6" i="2"/>
  <c r="TS7" i="2"/>
  <c r="AFS7" i="2" s="1"/>
  <c r="BS7" i="4" s="1"/>
  <c r="MC7" i="2"/>
  <c r="SC8" i="2"/>
  <c r="AEC8" i="2" s="1"/>
  <c r="LB6" i="2"/>
  <c r="RB7" i="2"/>
  <c r="ADB7" i="2" s="1"/>
  <c r="QU6" i="2"/>
  <c r="WU7" i="2"/>
  <c r="AIU7" i="2" s="1"/>
  <c r="UD8" i="2"/>
  <c r="AGD8" i="2" s="1"/>
  <c r="CD8" i="4" s="1"/>
  <c r="OD7" i="2"/>
  <c r="NA7" i="2"/>
  <c r="TA8" i="2"/>
  <c r="AFA8" i="2" s="1"/>
  <c r="LY7" i="2"/>
  <c r="RY8" i="2"/>
  <c r="ADY8" i="2" s="1"/>
  <c r="Y8" i="4" s="1"/>
  <c r="MU5" i="2"/>
  <c r="SU6" i="2"/>
  <c r="AEU6" i="2" s="1"/>
  <c r="MI6" i="2"/>
  <c r="SI7" i="2"/>
  <c r="AEI7" i="2" s="1"/>
  <c r="AI7" i="4" s="1"/>
  <c r="LW6" i="2"/>
  <c r="RW7" i="2"/>
  <c r="ADW7" i="2" s="1"/>
  <c r="W7" i="4" s="1"/>
  <c r="MD6" i="2"/>
  <c r="SD7" i="2"/>
  <c r="AED7" i="2" s="1"/>
  <c r="AD7" i="4" s="1"/>
  <c r="ON7" i="2"/>
  <c r="UN8" i="2"/>
  <c r="AGN8" i="2" s="1"/>
  <c r="LM7" i="2"/>
  <c r="RM8" i="2"/>
  <c r="ADM8" i="2" s="1"/>
  <c r="M8" i="4" s="1"/>
  <c r="QQ7" i="2"/>
  <c r="WQ8" i="2"/>
  <c r="AIQ8" i="2" s="1"/>
  <c r="EQ8" i="4" s="1"/>
  <c r="OK7" i="2"/>
  <c r="UK8" i="2"/>
  <c r="AGK8" i="2" s="1"/>
  <c r="PK7" i="2"/>
  <c r="VK8" i="2"/>
  <c r="AHK8" i="2" s="1"/>
  <c r="LD6" i="2"/>
  <c r="RD7" i="2"/>
  <c r="ADD7" i="2" s="1"/>
  <c r="D7" i="4" s="1"/>
  <c r="RS8" i="2"/>
  <c r="ADS8" i="2" s="1"/>
  <c r="S8" i="4" s="1"/>
  <c r="LS7" i="2"/>
  <c r="LP6" i="2"/>
  <c r="RP7" i="2"/>
  <c r="ADP7" i="2" s="1"/>
  <c r="MS7" i="2"/>
  <c r="SS8" i="2"/>
  <c r="AES8" i="2" s="1"/>
  <c r="AS8" i="4" s="1"/>
  <c r="LJ5" i="2"/>
  <c r="RJ6" i="2"/>
  <c r="ADJ6" i="2" s="1"/>
  <c r="WM7" i="2"/>
  <c r="AIM7" i="2" s="1"/>
  <c r="QM6" i="2"/>
  <c r="LU7" i="2"/>
  <c r="RU8" i="2"/>
  <c r="ADU8" i="2" s="1"/>
  <c r="U8" i="4" s="1"/>
  <c r="QT7" i="2"/>
  <c r="WT8" i="2"/>
  <c r="AIT8" i="2" s="1"/>
  <c r="WA8" i="2"/>
  <c r="AIA8" i="2" s="1"/>
  <c r="EA8" i="4" s="1"/>
  <c r="QA7" i="2"/>
  <c r="ME7" i="2"/>
  <c r="SE8" i="2"/>
  <c r="AEE8" i="2" s="1"/>
  <c r="NQ7" i="2"/>
  <c r="TQ8" i="2"/>
  <c r="AFQ8" i="2" s="1"/>
  <c r="PZ5" i="2"/>
  <c r="VZ6" i="2"/>
  <c r="AHZ6" i="2" s="1"/>
  <c r="DZ6" i="4" s="1"/>
  <c r="QE6" i="2"/>
  <c r="WE7" i="2"/>
  <c r="AIE7" i="2" s="1"/>
  <c r="EE7" i="4" s="1"/>
  <c r="NF6" i="2"/>
  <c r="TF7" i="2"/>
  <c r="AFF7" i="2" s="1"/>
  <c r="AT44" i="8"/>
  <c r="FD98" i="11" s="1"/>
  <c r="BR44" i="8"/>
  <c r="FY98" i="11" s="1"/>
  <c r="BB44" i="8"/>
  <c r="FK98" i="11" s="1"/>
  <c r="QB6" i="2"/>
  <c r="WB7" i="2"/>
  <c r="AIB7" i="2" s="1"/>
  <c r="EB7" i="4" s="1"/>
  <c r="QN6" i="2"/>
  <c r="WN7" i="2"/>
  <c r="AIN7" i="2" s="1"/>
  <c r="OI7" i="2"/>
  <c r="UI8" i="2"/>
  <c r="AGI8" i="2" s="1"/>
  <c r="CI8" i="4" s="1"/>
  <c r="PJ4" i="2"/>
  <c r="VJ4" i="2" s="1"/>
  <c r="AHJ4" i="2" s="1"/>
  <c r="VJ5" i="2"/>
  <c r="AHJ5" i="2" s="1"/>
  <c r="UA7" i="2"/>
  <c r="AGA7" i="2" s="1"/>
  <c r="CA7" i="4" s="1"/>
  <c r="OA6" i="2"/>
  <c r="PU7" i="2"/>
  <c r="VU8" i="2"/>
  <c r="AHU8" i="2" s="1"/>
  <c r="SP6" i="2"/>
  <c r="AEP6" i="2" s="1"/>
  <c r="MP5" i="2"/>
  <c r="TG8" i="2"/>
  <c r="AFG8" i="2" s="1"/>
  <c r="NG7" i="2"/>
  <c r="NP6" i="2"/>
  <c r="TP7" i="2"/>
  <c r="AFP7" i="2" s="1"/>
  <c r="BP7" i="4" s="1"/>
  <c r="NK7" i="2"/>
  <c r="TK8" i="2"/>
  <c r="AFK8" i="2" s="1"/>
  <c r="BK8" i="4" s="1"/>
  <c r="MZ6" i="2"/>
  <c r="SZ7" i="2"/>
  <c r="AEZ7" i="2" s="1"/>
  <c r="DV5" i="6"/>
  <c r="GY5" i="6" s="1"/>
  <c r="E5" i="8" s="1"/>
  <c r="CH4" i="6"/>
  <c r="DV4" i="6" s="1"/>
  <c r="GY4" i="6" s="1"/>
  <c r="E4" i="8" s="1"/>
  <c r="PM7" i="2"/>
  <c r="VM8" i="2"/>
  <c r="AHM8" i="2" s="1"/>
  <c r="PE7" i="2"/>
  <c r="VE8" i="2"/>
  <c r="AHE8" i="2" s="1"/>
  <c r="OJ7" i="2"/>
  <c r="UJ8" i="2"/>
  <c r="AGJ8" i="2" s="1"/>
  <c r="CJ8" i="4" s="1"/>
  <c r="NC6" i="2"/>
  <c r="TC7" i="2"/>
  <c r="AFC7" i="2" s="1"/>
  <c r="BC7" i="4" s="1"/>
  <c r="OR7" i="2"/>
  <c r="UR8" i="2"/>
  <c r="AGR8" i="2" s="1"/>
  <c r="CR8" i="4" s="1"/>
  <c r="NY7" i="2"/>
  <c r="TY8" i="2"/>
  <c r="AFY8" i="2" s="1"/>
  <c r="BY8" i="4" s="1"/>
  <c r="QL7" i="2"/>
  <c r="WL8" i="2"/>
  <c r="AIL8" i="2" s="1"/>
  <c r="QY6" i="2"/>
  <c r="WY7" i="2"/>
  <c r="AIY7" i="2" s="1"/>
  <c r="LC6" i="2"/>
  <c r="RC7" i="2"/>
  <c r="ADC7" i="2" s="1"/>
  <c r="NI7" i="2"/>
  <c r="TI8" i="2"/>
  <c r="AFI8" i="2" s="1"/>
  <c r="BI8" i="4" s="1"/>
  <c r="PN7" i="2"/>
  <c r="VN8" i="2"/>
  <c r="AHN8" i="2" s="1"/>
  <c r="DN8" i="4" s="1"/>
  <c r="RR8" i="2"/>
  <c r="ADR8" i="2" s="1"/>
  <c r="R8" i="4" s="1"/>
  <c r="LR7" i="2"/>
  <c r="OL6" i="2"/>
  <c r="UL7" i="2"/>
  <c r="AGL7" i="2" s="1"/>
  <c r="LH7" i="2"/>
  <c r="RH8" i="2"/>
  <c r="ADH8" i="2" s="1"/>
  <c r="MO7" i="2"/>
  <c r="SO8" i="2"/>
  <c r="AEO8" i="2" s="1"/>
  <c r="AO8" i="4" s="1"/>
  <c r="OZ7" i="2"/>
  <c r="UZ8" i="2"/>
  <c r="AGZ8" i="2" s="1"/>
  <c r="CZ8" i="4" s="1"/>
  <c r="OW7" i="2"/>
  <c r="UW8" i="2"/>
  <c r="AGW8" i="2" s="1"/>
  <c r="QJ7" i="2"/>
  <c r="WJ8" i="2"/>
  <c r="AIJ8" i="2" s="1"/>
  <c r="EJ8" i="4" s="1"/>
  <c r="OE7" i="2"/>
  <c r="UE8" i="2"/>
  <c r="AGE8" i="2" s="1"/>
  <c r="CE8" i="4" s="1"/>
  <c r="LI7" i="2"/>
  <c r="RI8" i="2"/>
  <c r="ADI8" i="2" s="1"/>
  <c r="MX6" i="2"/>
  <c r="SX7" i="2"/>
  <c r="AEX7" i="2" s="1"/>
  <c r="AX7" i="4" s="1"/>
  <c r="QD7" i="2"/>
  <c r="WD8" i="2"/>
  <c r="AID8" i="2" s="1"/>
  <c r="MN7" i="2"/>
  <c r="SN8" i="2"/>
  <c r="AEN8" i="2" s="1"/>
  <c r="MV6" i="2"/>
  <c r="SV7" i="2"/>
  <c r="AEV7" i="2" s="1"/>
  <c r="AV7" i="4" s="1"/>
  <c r="VO8" i="2"/>
  <c r="AHO8" i="2" s="1"/>
  <c r="PO7" i="2"/>
  <c r="QK7" i="2"/>
  <c r="WK8" i="2"/>
  <c r="AIK8" i="2" s="1"/>
  <c r="LF7" i="2"/>
  <c r="RF8" i="2"/>
  <c r="ADF8" i="2" s="1"/>
  <c r="F8" i="4" s="1"/>
  <c r="QH7" i="2"/>
  <c r="WH8" i="2"/>
  <c r="AIH8" i="2" s="1"/>
  <c r="EH8" i="4" s="1"/>
  <c r="MJ6" i="2"/>
  <c r="SJ7" i="2"/>
  <c r="AEJ7" i="2" s="1"/>
  <c r="PD7" i="2"/>
  <c r="VD8" i="2"/>
  <c r="AHD8" i="2" s="1"/>
  <c r="DD8" i="4" s="1"/>
  <c r="RO7" i="2"/>
  <c r="ADO7" i="2" s="1"/>
  <c r="LO6" i="2"/>
  <c r="NZ7" i="2"/>
  <c r="TZ8" i="2"/>
  <c r="AFZ8" i="2" s="1"/>
  <c r="WS8" i="2"/>
  <c r="AIS8" i="2" s="1"/>
  <c r="ES8" i="4" s="1"/>
  <c r="QS7" i="2"/>
  <c r="MM6" i="2"/>
  <c r="SM7" i="2"/>
  <c r="AEM7" i="2" s="1"/>
  <c r="AM7" i="4" s="1"/>
  <c r="OG8" i="2"/>
  <c r="UG9" i="2"/>
  <c r="AGG9" i="2" s="1"/>
  <c r="UP7" i="2"/>
  <c r="AGP7" i="2" s="1"/>
  <c r="CP7" i="4" s="1"/>
  <c r="OP6" i="2"/>
  <c r="OH8" i="2"/>
  <c r="UH9" i="2"/>
  <c r="AGH9" i="2" s="1"/>
  <c r="PX7" i="2"/>
  <c r="VX8" i="2"/>
  <c r="AHX8" i="2" s="1"/>
  <c r="DX8" i="4" s="1"/>
  <c r="OU6" i="2"/>
  <c r="UU7" i="2"/>
  <c r="AGU7" i="2" s="1"/>
  <c r="PH6" i="2"/>
  <c r="VH7" i="2"/>
  <c r="AHH7" i="2" s="1"/>
  <c r="DH7" i="4" s="1"/>
  <c r="QW6" i="2"/>
  <c r="WW7" i="2"/>
  <c r="AIW7" i="2" s="1"/>
  <c r="PV6" i="2"/>
  <c r="VV7" i="2"/>
  <c r="AHV7" i="2" s="1"/>
  <c r="WC6" i="2"/>
  <c r="AIC6" i="2" s="1"/>
  <c r="QC5" i="2"/>
  <c r="PF7" i="2"/>
  <c r="VF8" i="2"/>
  <c r="AHF8" i="2" s="1"/>
  <c r="DF8" i="4" s="1"/>
  <c r="US6" i="2"/>
  <c r="AGS6" i="2" s="1"/>
  <c r="OS5" i="2"/>
  <c r="GQ4" i="6"/>
  <c r="IF4" i="6" s="1"/>
  <c r="AL4" i="8" s="1"/>
  <c r="IF36" i="6"/>
  <c r="AL36" i="8" s="1"/>
  <c r="IF35" i="6"/>
  <c r="AL35" i="8" s="1"/>
  <c r="IF34" i="6"/>
  <c r="AL34" i="8" s="1"/>
  <c r="IF33" i="6"/>
  <c r="AL33" i="8" s="1"/>
  <c r="IF32" i="6"/>
  <c r="AL32" i="8" s="1"/>
  <c r="IF31" i="6"/>
  <c r="AL31" i="8" s="1"/>
  <c r="IF30" i="6"/>
  <c r="AL30" i="8" s="1"/>
  <c r="IF29" i="6"/>
  <c r="AL29" i="8" s="1"/>
  <c r="IF28" i="6"/>
  <c r="AL28" i="8" s="1"/>
  <c r="IF27" i="6"/>
  <c r="AL27" i="8" s="1"/>
  <c r="IF26" i="6"/>
  <c r="AL26" i="8" s="1"/>
  <c r="IF25" i="6"/>
  <c r="AL25" i="8" s="1"/>
  <c r="IF24" i="6"/>
  <c r="AL24" i="8" s="1"/>
  <c r="IF23" i="6"/>
  <c r="AL23" i="8" s="1"/>
  <c r="IF22" i="6"/>
  <c r="AL22" i="8" s="1"/>
  <c r="IF21" i="6"/>
  <c r="AL21" i="8" s="1"/>
  <c r="IF20" i="6"/>
  <c r="AL20" i="8" s="1"/>
  <c r="IF19" i="6"/>
  <c r="AL19" i="8" s="1"/>
  <c r="IF18" i="6"/>
  <c r="AL18" i="8" s="1"/>
  <c r="IF17" i="6"/>
  <c r="AL17" i="8" s="1"/>
  <c r="IF16" i="6"/>
  <c r="AL16" i="8" s="1"/>
  <c r="IF15" i="6"/>
  <c r="AL15" i="8" s="1"/>
  <c r="IF14" i="6"/>
  <c r="AL14" i="8" s="1"/>
  <c r="IF13" i="6"/>
  <c r="AL13" i="8" s="1"/>
  <c r="IF12" i="6"/>
  <c r="AL12" i="8" s="1"/>
  <c r="IF11" i="6"/>
  <c r="AL11" i="8" s="1"/>
  <c r="IF10" i="6"/>
  <c r="AL10" i="8" s="1"/>
  <c r="IF9" i="6"/>
  <c r="AL9" i="8" s="1"/>
  <c r="IF8" i="6"/>
  <c r="AL8" i="8" s="1"/>
  <c r="IF7" i="6"/>
  <c r="AL7" i="8" s="1"/>
  <c r="IF6" i="6"/>
  <c r="AL6" i="8" s="1"/>
  <c r="GI4" i="6"/>
  <c r="HX4" i="6" s="1"/>
  <c r="AD4" i="8" s="1"/>
  <c r="FS4" i="6"/>
  <c r="HH4" i="6" s="1"/>
  <c r="N4" i="8" s="1"/>
  <c r="HH36" i="6"/>
  <c r="N36" i="8" s="1"/>
  <c r="HH34" i="6"/>
  <c r="N34" i="8" s="1"/>
  <c r="HH35" i="6"/>
  <c r="N35" i="8" s="1"/>
  <c r="HH33" i="6"/>
  <c r="N33" i="8" s="1"/>
  <c r="HH32" i="6"/>
  <c r="N32" i="8" s="1"/>
  <c r="HH31" i="6"/>
  <c r="N31" i="8" s="1"/>
  <c r="HH30" i="6"/>
  <c r="N30" i="8" s="1"/>
  <c r="HH29" i="6"/>
  <c r="N29" i="8" s="1"/>
  <c r="HH28" i="6"/>
  <c r="N28" i="8" s="1"/>
  <c r="HH27" i="6"/>
  <c r="N27" i="8" s="1"/>
  <c r="HH26" i="6"/>
  <c r="N26" i="8" s="1"/>
  <c r="HH25" i="6"/>
  <c r="N25" i="8" s="1"/>
  <c r="HH24" i="6"/>
  <c r="N24" i="8" s="1"/>
  <c r="HH23" i="6"/>
  <c r="N23" i="8" s="1"/>
  <c r="HH22" i="6"/>
  <c r="N22" i="8" s="1"/>
  <c r="HH21" i="6"/>
  <c r="N21" i="8" s="1"/>
  <c r="HH20" i="6"/>
  <c r="N20" i="8" s="1"/>
  <c r="HH19" i="6"/>
  <c r="N19" i="8" s="1"/>
  <c r="HH18" i="6"/>
  <c r="N18" i="8" s="1"/>
  <c r="HH17" i="6"/>
  <c r="N17" i="8" s="1"/>
  <c r="HH16" i="6"/>
  <c r="N16" i="8" s="1"/>
  <c r="HH15" i="6"/>
  <c r="N15" i="8" s="1"/>
  <c r="HH14" i="6"/>
  <c r="N14" i="8" s="1"/>
  <c r="HH13" i="6"/>
  <c r="N13" i="8" s="1"/>
  <c r="HH12" i="6"/>
  <c r="N12" i="8" s="1"/>
  <c r="HH11" i="6"/>
  <c r="N11" i="8" s="1"/>
  <c r="HH10" i="6"/>
  <c r="N10" i="8" s="1"/>
  <c r="HH9" i="6"/>
  <c r="N9" i="8" s="1"/>
  <c r="HH8" i="6"/>
  <c r="N8" i="8" s="1"/>
  <c r="HH7" i="6"/>
  <c r="N7" i="8" s="1"/>
  <c r="HH6" i="6"/>
  <c r="N6" i="8" s="1"/>
  <c r="CV4" i="6"/>
  <c r="EJ4" i="6" s="1"/>
  <c r="EJ5" i="6"/>
  <c r="DD4" i="6"/>
  <c r="ER4" i="6" s="1"/>
  <c r="ER5" i="6"/>
  <c r="CG4" i="6"/>
  <c r="DU4" i="6" s="1"/>
  <c r="DU5" i="6"/>
  <c r="DM5" i="6"/>
  <c r="FA6" i="6"/>
  <c r="CN4" i="6"/>
  <c r="EB4" i="6" s="1"/>
  <c r="EB5" i="6"/>
  <c r="DE5" i="6"/>
  <c r="ES6" i="6"/>
  <c r="CU5" i="6"/>
  <c r="EI6" i="6"/>
  <c r="CS5" i="6"/>
  <c r="EG6" i="6"/>
  <c r="DL4" i="6"/>
  <c r="EZ4" i="6" s="1"/>
  <c r="EZ5" i="6"/>
  <c r="DH4" i="6"/>
  <c r="EV4" i="6" s="1"/>
  <c r="EV5" i="6"/>
  <c r="DP4" i="6"/>
  <c r="FD4" i="6" s="1"/>
  <c r="FD5" i="6"/>
  <c r="CR4" i="6"/>
  <c r="EF4" i="6" s="1"/>
  <c r="EF5" i="6"/>
  <c r="CF4" i="6"/>
  <c r="DT4" i="6" s="1"/>
  <c r="DT5" i="6"/>
  <c r="CO4" i="6"/>
  <c r="EC4" i="6" s="1"/>
  <c r="EC5" i="6"/>
  <c r="IF5" i="6"/>
  <c r="AL5" i="8" s="1"/>
  <c r="HY6" i="6"/>
  <c r="AE6" i="8" s="1"/>
  <c r="HX5" i="6"/>
  <c r="AD5" i="8" s="1"/>
  <c r="CE5" i="6"/>
  <c r="DS6" i="6"/>
  <c r="CL4" i="6"/>
  <c r="DZ4" i="6" s="1"/>
  <c r="DZ5" i="6"/>
  <c r="DN4" i="6"/>
  <c r="FB4" i="6" s="1"/>
  <c r="FB5" i="6"/>
  <c r="HH5" i="6"/>
  <c r="N5" i="8" s="1"/>
  <c r="DC5" i="6"/>
  <c r="EQ6" i="6"/>
  <c r="DI5" i="6"/>
  <c r="EW6" i="6"/>
  <c r="GP4" i="6" a="1"/>
  <c r="FN4" i="6" a="1"/>
  <c r="GN4" i="6" a="1"/>
  <c r="FP4" i="6" a="1"/>
  <c r="FT4" i="6" a="1"/>
  <c r="FH4" i="6" a="1"/>
  <c r="GJ4" i="6" a="1"/>
  <c r="GF4" i="6" a="1"/>
  <c r="FI4" i="6" a="1"/>
  <c r="FQ4" i="6" a="1"/>
  <c r="GR4" i="6" a="1"/>
  <c r="FX4" i="6" a="1"/>
  <c r="AT46" i="8" l="1"/>
  <c r="FD96" i="11" s="1"/>
  <c r="AA39" i="4"/>
  <c r="AA40" i="4"/>
  <c r="N39" i="4"/>
  <c r="N40" i="4"/>
  <c r="BC42" i="8"/>
  <c r="BC46" i="8"/>
  <c r="FL96" i="11" s="1"/>
  <c r="BS42" i="8"/>
  <c r="BS46" i="8"/>
  <c r="CA42" i="8"/>
  <c r="CA46" i="8"/>
  <c r="GF96" i="11" s="1"/>
  <c r="AT42" i="8"/>
  <c r="OG7" i="2"/>
  <c r="UG8" i="2"/>
  <c r="AGG8" i="2" s="1"/>
  <c r="RF7" i="2"/>
  <c r="ADF7" i="2" s="1"/>
  <c r="F7" i="4" s="1"/>
  <c r="LF6" i="2"/>
  <c r="MN6" i="2"/>
  <c r="SN7" i="2"/>
  <c r="AEN7" i="2" s="1"/>
  <c r="OE6" i="2"/>
  <c r="UE7" i="2"/>
  <c r="AGE7" i="2" s="1"/>
  <c r="CE7" i="4" s="1"/>
  <c r="VN7" i="2"/>
  <c r="AHN7" i="2" s="1"/>
  <c r="DN7" i="4" s="1"/>
  <c r="PN6" i="2"/>
  <c r="QL6" i="2"/>
  <c r="WL7" i="2"/>
  <c r="AIL7" i="2" s="1"/>
  <c r="OI6" i="2"/>
  <c r="UI7" i="2"/>
  <c r="AGI7" i="2" s="1"/>
  <c r="CI7" i="4" s="1"/>
  <c r="QM5" i="2"/>
  <c r="WM6" i="2"/>
  <c r="AIM6" i="2" s="1"/>
  <c r="LS6" i="2"/>
  <c r="RS7" i="2"/>
  <c r="ADS7" i="2" s="1"/>
  <c r="S7" i="4" s="1"/>
  <c r="NN6" i="2"/>
  <c r="TN7" i="2"/>
  <c r="AFN7" i="2" s="1"/>
  <c r="NJ5" i="2"/>
  <c r="TJ6" i="2"/>
  <c r="AFJ6" i="2" s="1"/>
  <c r="NF5" i="2"/>
  <c r="TF6" i="2"/>
  <c r="AFF6" i="2" s="1"/>
  <c r="SE7" i="2"/>
  <c r="AEE7" i="2" s="1"/>
  <c r="ME6" i="2"/>
  <c r="QQ6" i="2"/>
  <c r="WQ7" i="2"/>
  <c r="AIQ7" i="2" s="1"/>
  <c r="EQ7" i="4" s="1"/>
  <c r="RW6" i="2"/>
  <c r="ADW6" i="2" s="1"/>
  <c r="W6" i="4" s="1"/>
  <c r="LW5" i="2"/>
  <c r="NA6" i="2"/>
  <c r="TA7" i="2"/>
  <c r="AFA7" i="2" s="1"/>
  <c r="SC7" i="2"/>
  <c r="AEC7" i="2" s="1"/>
  <c r="MC6" i="2"/>
  <c r="OF5" i="2"/>
  <c r="UF6" i="2"/>
  <c r="AGF6" i="2" s="1"/>
  <c r="WX6" i="2"/>
  <c r="AIX6" i="2" s="1"/>
  <c r="EX6" i="4" s="1"/>
  <c r="QX5" i="2"/>
  <c r="NL6" i="2"/>
  <c r="TL7" i="2"/>
  <c r="AFL7" i="2" s="1"/>
  <c r="BL7" i="4" s="1"/>
  <c r="MG6" i="2"/>
  <c r="SG7" i="2"/>
  <c r="AEG7" i="2" s="1"/>
  <c r="AG7" i="4" s="1"/>
  <c r="MW5" i="2"/>
  <c r="SW6" i="2"/>
  <c r="AEW6" i="2" s="1"/>
  <c r="AW6" i="4" s="1"/>
  <c r="NV5" i="2"/>
  <c r="TV6" i="2"/>
  <c r="AFV6" i="2" s="1"/>
  <c r="QR5" i="2"/>
  <c r="WR6" i="2"/>
  <c r="AIR6" i="2" s="1"/>
  <c r="MR6" i="2"/>
  <c r="SR7" i="2"/>
  <c r="AER7" i="2" s="1"/>
  <c r="PQ6" i="2"/>
  <c r="VQ7" i="2"/>
  <c r="AHQ7" i="2" s="1"/>
  <c r="DQ7" i="4" s="1"/>
  <c r="PT6" i="2"/>
  <c r="VT7" i="2"/>
  <c r="AHT7" i="2" s="1"/>
  <c r="MY6" i="2"/>
  <c r="SY7" i="2"/>
  <c r="AEY7" i="2" s="1"/>
  <c r="AY7" i="4" s="1"/>
  <c r="NM6" i="2"/>
  <c r="TM7" i="2"/>
  <c r="AFM7" i="2" s="1"/>
  <c r="BM7" i="4" s="1"/>
  <c r="NE6" i="2"/>
  <c r="TE7" i="2"/>
  <c r="AFE7" i="2" s="1"/>
  <c r="BE7" i="4" s="1"/>
  <c r="PV5" i="2"/>
  <c r="VV6" i="2"/>
  <c r="AHV6" i="2" s="1"/>
  <c r="PX6" i="2"/>
  <c r="VX7" i="2"/>
  <c r="AHX7" i="2" s="1"/>
  <c r="DX7" i="4" s="1"/>
  <c r="SM6" i="2"/>
  <c r="AEM6" i="2" s="1"/>
  <c r="AM6" i="4" s="1"/>
  <c r="MM5" i="2"/>
  <c r="PD6" i="2"/>
  <c r="VD7" i="2"/>
  <c r="AHD7" i="2" s="1"/>
  <c r="DD7" i="4" s="1"/>
  <c r="WK7" i="2"/>
  <c r="AIK7" i="2" s="1"/>
  <c r="QK6" i="2"/>
  <c r="WD7" i="2"/>
  <c r="AID7" i="2" s="1"/>
  <c r="QD6" i="2"/>
  <c r="QJ6" i="2"/>
  <c r="WJ7" i="2"/>
  <c r="AIJ7" i="2" s="1"/>
  <c r="EJ7" i="4" s="1"/>
  <c r="LH6" i="2"/>
  <c r="RH7" i="2"/>
  <c r="ADH7" i="2" s="1"/>
  <c r="TI7" i="2"/>
  <c r="AFI7" i="2" s="1"/>
  <c r="BI7" i="4" s="1"/>
  <c r="NI6" i="2"/>
  <c r="TY7" i="2"/>
  <c r="AFY7" i="2" s="1"/>
  <c r="BY7" i="4" s="1"/>
  <c r="NY6" i="2"/>
  <c r="VE7" i="2"/>
  <c r="AHE7" i="2" s="1"/>
  <c r="PE6" i="2"/>
  <c r="TK7" i="2"/>
  <c r="AFK7" i="2" s="1"/>
  <c r="BK7" i="4" s="1"/>
  <c r="NK6" i="2"/>
  <c r="VU7" i="2"/>
  <c r="AHU7" i="2" s="1"/>
  <c r="PU6" i="2"/>
  <c r="QN5" i="2"/>
  <c r="WN6" i="2"/>
  <c r="AIN6" i="2" s="1"/>
  <c r="QA6" i="2"/>
  <c r="WA7" i="2"/>
  <c r="AIA7" i="2" s="1"/>
  <c r="EA7" i="4" s="1"/>
  <c r="OD6" i="2"/>
  <c r="UD7" i="2"/>
  <c r="AGD7" i="2" s="1"/>
  <c r="CD7" i="4" s="1"/>
  <c r="MQ6" i="2"/>
  <c r="SQ7" i="2"/>
  <c r="AEQ7" i="2" s="1"/>
  <c r="NW6" i="2"/>
  <c r="TW7" i="2"/>
  <c r="AFW7" i="2" s="1"/>
  <c r="OC4" i="2"/>
  <c r="UC4" i="2" s="1"/>
  <c r="AGC4" i="2" s="1"/>
  <c r="UC5" i="2"/>
  <c r="AGC5" i="2" s="1"/>
  <c r="PB4" i="2"/>
  <c r="VB4" i="2" s="1"/>
  <c r="AHB4" i="2" s="1"/>
  <c r="VB5" i="2"/>
  <c r="AHB5" i="2" s="1"/>
  <c r="LK6" i="2"/>
  <c r="RK7" i="2"/>
  <c r="ADK7" i="2" s="1"/>
  <c r="K7" i="4" s="1"/>
  <c r="CA43" i="8"/>
  <c r="GF97" i="11" s="1"/>
  <c r="OS4" i="2"/>
  <c r="US4" i="2" s="1"/>
  <c r="AGS4" i="2" s="1"/>
  <c r="CS4" i="4" s="1"/>
  <c r="US5" i="2"/>
  <c r="AGS5" i="2" s="1"/>
  <c r="WS7" i="2"/>
  <c r="AIS7" i="2" s="1"/>
  <c r="ES7" i="4" s="1"/>
  <c r="QS6" i="2"/>
  <c r="PO6" i="2"/>
  <c r="VO7" i="2"/>
  <c r="AHO7" i="2" s="1"/>
  <c r="OA5" i="2"/>
  <c r="UA6" i="2"/>
  <c r="AGA6" i="2" s="1"/>
  <c r="CA6" i="4" s="1"/>
  <c r="QE5" i="2"/>
  <c r="WE6" i="2"/>
  <c r="AIE6" i="2" s="1"/>
  <c r="EE6" i="4" s="1"/>
  <c r="LJ4" i="2"/>
  <c r="RJ4" i="2" s="1"/>
  <c r="ADJ4" i="2" s="1"/>
  <c r="RJ5" i="2"/>
  <c r="ADJ5" i="2" s="1"/>
  <c r="LD5" i="2"/>
  <c r="RD6" i="2"/>
  <c r="ADD6" i="2" s="1"/>
  <c r="D6" i="4" s="1"/>
  <c r="RM7" i="2"/>
  <c r="ADM7" i="2" s="1"/>
  <c r="M7" i="4" s="1"/>
  <c r="LM6" i="2"/>
  <c r="MI5" i="2"/>
  <c r="SI6" i="2"/>
  <c r="AEI6" i="2" s="1"/>
  <c r="AI6" i="4" s="1"/>
  <c r="NS5" i="2"/>
  <c r="TS6" i="2"/>
  <c r="AFS6" i="2" s="1"/>
  <c r="BS6" i="4" s="1"/>
  <c r="PA6" i="2"/>
  <c r="VA7" i="2"/>
  <c r="AHA7" i="2" s="1"/>
  <c r="NH6" i="2"/>
  <c r="TH7" i="2"/>
  <c r="AFH7" i="2" s="1"/>
  <c r="LE6" i="2"/>
  <c r="RE7" i="2"/>
  <c r="ADE7" i="2" s="1"/>
  <c r="LN6" i="2"/>
  <c r="RN7" i="2"/>
  <c r="ADN7" i="2" s="1"/>
  <c r="PP6" i="2"/>
  <c r="VP7" i="2"/>
  <c r="AHP7" i="2" s="1"/>
  <c r="MB6" i="2"/>
  <c r="SB7" i="2"/>
  <c r="AEB7" i="2" s="1"/>
  <c r="PC5" i="2"/>
  <c r="VC6" i="2"/>
  <c r="AHC6" i="2" s="1"/>
  <c r="DC6" i="4" s="1"/>
  <c r="QZ5" i="2"/>
  <c r="WZ6" i="2"/>
  <c r="AIZ6" i="2" s="1"/>
  <c r="PS5" i="2"/>
  <c r="VS6" i="2"/>
  <c r="AHS6" i="2" s="1"/>
  <c r="DS6" i="4" s="1"/>
  <c r="NT6" i="2"/>
  <c r="TT7" i="2"/>
  <c r="AFT7" i="2" s="1"/>
  <c r="ND6" i="2"/>
  <c r="TD7" i="2"/>
  <c r="AFD7" i="2" s="1"/>
  <c r="PR5" i="2"/>
  <c r="VR6" i="2"/>
  <c r="AHR6" i="2" s="1"/>
  <c r="QW5" i="2"/>
  <c r="WW6" i="2"/>
  <c r="AIW6" i="2" s="1"/>
  <c r="OH7" i="2"/>
  <c r="UH8" i="2"/>
  <c r="AGH8" i="2" s="1"/>
  <c r="MJ5" i="2"/>
  <c r="SJ6" i="2"/>
  <c r="AEJ6" i="2" s="1"/>
  <c r="SX6" i="2"/>
  <c r="AEX6" i="2" s="1"/>
  <c r="AX6" i="4" s="1"/>
  <c r="AX40" i="4" s="1"/>
  <c r="DY97" i="11" s="1"/>
  <c r="MX5" i="2"/>
  <c r="OW6" i="2"/>
  <c r="UW7" i="2"/>
  <c r="AGW7" i="2" s="1"/>
  <c r="OL5" i="2"/>
  <c r="UL6" i="2"/>
  <c r="AGL6" i="2" s="1"/>
  <c r="LC5" i="2"/>
  <c r="RC6" i="2"/>
  <c r="ADC6" i="2" s="1"/>
  <c r="OR6" i="2"/>
  <c r="UR7" i="2"/>
  <c r="AGR7" i="2" s="1"/>
  <c r="CR7" i="4" s="1"/>
  <c r="PM6" i="2"/>
  <c r="VM7" i="2"/>
  <c r="AHM7" i="2" s="1"/>
  <c r="NP5" i="2"/>
  <c r="TP6" i="2"/>
  <c r="AFP6" i="2" s="1"/>
  <c r="BP6" i="4" s="1"/>
  <c r="QB5" i="2"/>
  <c r="WB6" i="2"/>
  <c r="AIB6" i="2" s="1"/>
  <c r="EB6" i="4" s="1"/>
  <c r="NX6" i="2"/>
  <c r="TX7" i="2"/>
  <c r="AFX7" i="2" s="1"/>
  <c r="BX7" i="4" s="1"/>
  <c r="QI6" i="2"/>
  <c r="WI7" i="2"/>
  <c r="AII7" i="2" s="1"/>
  <c r="LL6" i="2"/>
  <c r="RL7" i="2"/>
  <c r="ADL7" i="2" s="1"/>
  <c r="L7" i="4" s="1"/>
  <c r="OT4" i="2"/>
  <c r="UT4" i="2" s="1"/>
  <c r="AGT4" i="2" s="1"/>
  <c r="CT4" i="4" s="1"/>
  <c r="UT5" i="2"/>
  <c r="AGT5" i="2" s="1"/>
  <c r="CT5" i="4" s="1"/>
  <c r="MZ5" i="2"/>
  <c r="SZ6" i="2"/>
  <c r="AEZ6" i="2" s="1"/>
  <c r="MA6" i="2"/>
  <c r="SA7" i="2"/>
  <c r="AEA7" i="2" s="1"/>
  <c r="BC44" i="8"/>
  <c r="FL98" i="11" s="1"/>
  <c r="OP5" i="2"/>
  <c r="UP6" i="2"/>
  <c r="AGP6" i="2" s="1"/>
  <c r="CP6" i="4" s="1"/>
  <c r="LR6" i="2"/>
  <c r="RR7" i="2"/>
  <c r="ADR7" i="2" s="1"/>
  <c r="R7" i="4" s="1"/>
  <c r="NG6" i="2"/>
  <c r="TG7" i="2"/>
  <c r="AFG7" i="2" s="1"/>
  <c r="VZ5" i="2"/>
  <c r="AHZ5" i="2" s="1"/>
  <c r="DZ5" i="4" s="1"/>
  <c r="DZ40" i="4" s="1"/>
  <c r="PZ4" i="2"/>
  <c r="VZ4" i="2" s="1"/>
  <c r="AHZ4" i="2" s="1"/>
  <c r="DZ4" i="4" s="1"/>
  <c r="WT7" i="2"/>
  <c r="AIT7" i="2" s="1"/>
  <c r="QT6" i="2"/>
  <c r="SS7" i="2"/>
  <c r="AES7" i="2" s="1"/>
  <c r="AS7" i="4" s="1"/>
  <c r="MS6" i="2"/>
  <c r="PK6" i="2"/>
  <c r="VK7" i="2"/>
  <c r="AHK7" i="2" s="1"/>
  <c r="ON6" i="2"/>
  <c r="UN7" i="2"/>
  <c r="AGN7" i="2" s="1"/>
  <c r="MU4" i="2"/>
  <c r="SU4" i="2" s="1"/>
  <c r="AEU4" i="2" s="1"/>
  <c r="AU4" i="4" s="1"/>
  <c r="SU5" i="2"/>
  <c r="AEU5" i="2" s="1"/>
  <c r="QU5" i="2"/>
  <c r="WU6" i="2"/>
  <c r="AIU6" i="2" s="1"/>
  <c r="PY6" i="2"/>
  <c r="VY7" i="2"/>
  <c r="AHY7" i="2" s="1"/>
  <c r="DY7" i="4" s="1"/>
  <c r="VW7" i="2"/>
  <c r="AHW7" i="2" s="1"/>
  <c r="DW7" i="4" s="1"/>
  <c r="PW6" i="2"/>
  <c r="ST7" i="2"/>
  <c r="AET7" i="2" s="1"/>
  <c r="AT7" i="4" s="1"/>
  <c r="MT6" i="2"/>
  <c r="WO6" i="2"/>
  <c r="AIO6" i="2" s="1"/>
  <c r="QO5" i="2"/>
  <c r="PI4" i="2"/>
  <c r="VI4" i="2" s="1"/>
  <c r="AHI4" i="2" s="1"/>
  <c r="DI4" i="4" s="1"/>
  <c r="VI5" i="2"/>
  <c r="AHI5" i="2" s="1"/>
  <c r="DI5" i="4" s="1"/>
  <c r="OV5" i="2"/>
  <c r="UV6" i="2"/>
  <c r="AGV6" i="2" s="1"/>
  <c r="CV6" i="4" s="1"/>
  <c r="NO5" i="2"/>
  <c r="TO6" i="2"/>
  <c r="AFO6" i="2" s="1"/>
  <c r="BO6" i="4" s="1"/>
  <c r="QG6" i="2"/>
  <c r="WG7" i="2"/>
  <c r="AIG7" i="2" s="1"/>
  <c r="RQ6" i="2"/>
  <c r="ADQ6" i="2" s="1"/>
  <c r="Q6" i="4" s="1"/>
  <c r="LQ5" i="2"/>
  <c r="RV7" i="2"/>
  <c r="ADV7" i="2" s="1"/>
  <c r="LV6" i="2"/>
  <c r="UY6" i="2"/>
  <c r="AGY6" i="2" s="1"/>
  <c r="CY6" i="4" s="1"/>
  <c r="OY5" i="2"/>
  <c r="MF6" i="2"/>
  <c r="SF7" i="2"/>
  <c r="AEF7" i="2" s="1"/>
  <c r="AF7" i="4" s="1"/>
  <c r="OB5" i="2"/>
  <c r="UB6" i="2"/>
  <c r="AGB6" i="2" s="1"/>
  <c r="CB6" i="4" s="1"/>
  <c r="MO6" i="2"/>
  <c r="SO7" i="2"/>
  <c r="AEO7" i="2" s="1"/>
  <c r="AO7" i="4" s="1"/>
  <c r="BC43" i="8"/>
  <c r="FL97" i="11" s="1"/>
  <c r="CA44" i="8"/>
  <c r="GF98" i="11" s="1"/>
  <c r="PF6" i="2"/>
  <c r="VF7" i="2"/>
  <c r="AHF7" i="2" s="1"/>
  <c r="DF7" i="4" s="1"/>
  <c r="VH6" i="2"/>
  <c r="AHH6" i="2" s="1"/>
  <c r="DH6" i="4" s="1"/>
  <c r="PH5" i="2"/>
  <c r="TZ7" i="2"/>
  <c r="AFZ7" i="2" s="1"/>
  <c r="NZ6" i="2"/>
  <c r="QH6" i="2"/>
  <c r="WH7" i="2"/>
  <c r="AIH7" i="2" s="1"/>
  <c r="EH7" i="4" s="1"/>
  <c r="SV6" i="2"/>
  <c r="AEV6" i="2" s="1"/>
  <c r="AV6" i="4" s="1"/>
  <c r="MV5" i="2"/>
  <c r="LI6" i="2"/>
  <c r="RI7" i="2"/>
  <c r="ADI7" i="2" s="1"/>
  <c r="OZ6" i="2"/>
  <c r="UZ7" i="2"/>
  <c r="AGZ7" i="2" s="1"/>
  <c r="CZ7" i="4" s="1"/>
  <c r="QY5" i="2"/>
  <c r="WY6" i="2"/>
  <c r="AIY6" i="2" s="1"/>
  <c r="NC5" i="2"/>
  <c r="TC6" i="2"/>
  <c r="AFC6" i="2" s="1"/>
  <c r="BC6" i="4" s="1"/>
  <c r="UQ7" i="2"/>
  <c r="AGQ7" i="2" s="1"/>
  <c r="OQ6" i="2"/>
  <c r="PG5" i="2"/>
  <c r="VG6" i="2"/>
  <c r="AHG6" i="2" s="1"/>
  <c r="QP6" i="2"/>
  <c r="WP7" i="2"/>
  <c r="AIP7" i="2" s="1"/>
  <c r="OU5" i="2"/>
  <c r="UU6" i="2"/>
  <c r="AGU6" i="2" s="1"/>
  <c r="OJ6" i="2"/>
  <c r="UJ7" i="2"/>
  <c r="AGJ7" i="2" s="1"/>
  <c r="CJ7" i="4" s="1"/>
  <c r="WC5" i="2"/>
  <c r="AIC5" i="2" s="1"/>
  <c r="QC4" i="2"/>
  <c r="WC4" i="2" s="1"/>
  <c r="AIC4" i="2" s="1"/>
  <c r="EC4" i="4" s="1"/>
  <c r="EC39" i="4" s="1"/>
  <c r="LO5" i="2"/>
  <c r="RO6" i="2"/>
  <c r="ADO6" i="2" s="1"/>
  <c r="MP4" i="2"/>
  <c r="SP4" i="2" s="1"/>
  <c r="AEP4" i="2" s="1"/>
  <c r="SP5" i="2"/>
  <c r="AEP5" i="2" s="1"/>
  <c r="NQ6" i="2"/>
  <c r="TQ7" i="2"/>
  <c r="AFQ7" i="2" s="1"/>
  <c r="LU6" i="2"/>
  <c r="RU7" i="2"/>
  <c r="ADU7" i="2" s="1"/>
  <c r="U7" i="4" s="1"/>
  <c r="LP5" i="2"/>
  <c r="RP6" i="2"/>
  <c r="ADP6" i="2" s="1"/>
  <c r="OK6" i="2"/>
  <c r="UK7" i="2"/>
  <c r="AGK7" i="2" s="1"/>
  <c r="MD5" i="2"/>
  <c r="SD6" i="2"/>
  <c r="AED6" i="2" s="1"/>
  <c r="AD6" i="4" s="1"/>
  <c r="LY6" i="2"/>
  <c r="RY7" i="2"/>
  <c r="ADY7" i="2" s="1"/>
  <c r="Y7" i="4" s="1"/>
  <c r="LB5" i="2"/>
  <c r="RB6" i="2"/>
  <c r="ADB6" i="2" s="1"/>
  <c r="PL5" i="2"/>
  <c r="VL6" i="2"/>
  <c r="AHL6" i="2" s="1"/>
  <c r="OO6" i="2"/>
  <c r="UO7" i="2"/>
  <c r="AGO7" i="2" s="1"/>
  <c r="CO7" i="4" s="1"/>
  <c r="LT5" i="2"/>
  <c r="RT6" i="2"/>
  <c r="ADT6" i="2" s="1"/>
  <c r="TB7" i="2"/>
  <c r="AFB7" i="2" s="1"/>
  <c r="BB7" i="4" s="1"/>
  <c r="NB6" i="2"/>
  <c r="LX6" i="2"/>
  <c r="RX7" i="2"/>
  <c r="ADX7" i="2" s="1"/>
  <c r="OM5" i="2"/>
  <c r="UM6" i="2"/>
  <c r="AGM6" i="2" s="1"/>
  <c r="CM6" i="4" s="1"/>
  <c r="LZ6" i="2"/>
  <c r="RZ7" i="2"/>
  <c r="ADZ7" i="2" s="1"/>
  <c r="Z7" i="4" s="1"/>
  <c r="QF6" i="2"/>
  <c r="WF7" i="2"/>
  <c r="AIF7" i="2" s="1"/>
  <c r="UX7" i="2"/>
  <c r="AGX7" i="2" s="1"/>
  <c r="OX6" i="2"/>
  <c r="MK6" i="2"/>
  <c r="SK7" i="2"/>
  <c r="AEK7" i="2" s="1"/>
  <c r="AK7" i="4" s="1"/>
  <c r="MH4" i="2"/>
  <c r="SH4" i="2" s="1"/>
  <c r="AEH4" i="2" s="1"/>
  <c r="AH4" i="4" s="1"/>
  <c r="SH5" i="2"/>
  <c r="AEH5" i="2" s="1"/>
  <c r="AH5" i="4" s="1"/>
  <c r="TR7" i="2"/>
  <c r="AFR7" i="2" s="1"/>
  <c r="BR7" i="4" s="1"/>
  <c r="NR6" i="2"/>
  <c r="QV6" i="2"/>
  <c r="WV7" i="2"/>
  <c r="AIV7" i="2" s="1"/>
  <c r="SL7" i="2"/>
  <c r="AEL7" i="2" s="1"/>
  <c r="AL7" i="4" s="1"/>
  <c r="ML6" i="2"/>
  <c r="CA38" i="8"/>
  <c r="GF78" i="11" s="1"/>
  <c r="FH4" i="6"/>
  <c r="GW4" i="6" s="1"/>
  <c r="C4" i="8" s="1"/>
  <c r="GW36" i="6"/>
  <c r="C36" i="8" s="1"/>
  <c r="GW35" i="6"/>
  <c r="C35" i="8" s="1"/>
  <c r="GW34" i="6"/>
  <c r="C34" i="8" s="1"/>
  <c r="GW33" i="6"/>
  <c r="C33" i="8" s="1"/>
  <c r="GW32" i="6"/>
  <c r="C32" i="8" s="1"/>
  <c r="GW31" i="6"/>
  <c r="C31" i="8" s="1"/>
  <c r="GW30" i="6"/>
  <c r="C30" i="8" s="1"/>
  <c r="GW29" i="6"/>
  <c r="C29" i="8" s="1"/>
  <c r="GW28" i="6"/>
  <c r="C28" i="8" s="1"/>
  <c r="GW27" i="6"/>
  <c r="C27" i="8" s="1"/>
  <c r="GW26" i="6"/>
  <c r="C26" i="8" s="1"/>
  <c r="GW25" i="6"/>
  <c r="C25" i="8" s="1"/>
  <c r="GW24" i="6"/>
  <c r="C24" i="8" s="1"/>
  <c r="GW23" i="6"/>
  <c r="C23" i="8" s="1"/>
  <c r="GW22" i="6"/>
  <c r="C22" i="8" s="1"/>
  <c r="GW21" i="6"/>
  <c r="C21" i="8" s="1"/>
  <c r="GW20" i="6"/>
  <c r="C20" i="8" s="1"/>
  <c r="GW19" i="6"/>
  <c r="C19" i="8" s="1"/>
  <c r="GW18" i="6"/>
  <c r="C18" i="8" s="1"/>
  <c r="GW17" i="6"/>
  <c r="C17" i="8" s="1"/>
  <c r="GW16" i="6"/>
  <c r="C16" i="8" s="1"/>
  <c r="GW15" i="6"/>
  <c r="C15" i="8" s="1"/>
  <c r="GW14" i="6"/>
  <c r="C14" i="8" s="1"/>
  <c r="GW13" i="6"/>
  <c r="C13" i="8" s="1"/>
  <c r="GW12" i="6"/>
  <c r="C12" i="8" s="1"/>
  <c r="GW11" i="6"/>
  <c r="C11" i="8" s="1"/>
  <c r="GW10" i="6"/>
  <c r="C10" i="8" s="1"/>
  <c r="GW9" i="6"/>
  <c r="C9" i="8" s="1"/>
  <c r="GW8" i="6"/>
  <c r="C8" i="8" s="1"/>
  <c r="GW7" i="6"/>
  <c r="C7" i="8" s="1"/>
  <c r="GW6" i="6"/>
  <c r="C6" i="8" s="1"/>
  <c r="GN4" i="6"/>
  <c r="IC4" i="6" s="1"/>
  <c r="AI4" i="8" s="1"/>
  <c r="IC35" i="6"/>
  <c r="AI35" i="8" s="1"/>
  <c r="IC36" i="6"/>
  <c r="AI36" i="8" s="1"/>
  <c r="IC34" i="6"/>
  <c r="AI34" i="8" s="1"/>
  <c r="IC33" i="6"/>
  <c r="AI33" i="8" s="1"/>
  <c r="IC32" i="6"/>
  <c r="AI32" i="8" s="1"/>
  <c r="IC31" i="6"/>
  <c r="AI31" i="8" s="1"/>
  <c r="IC30" i="6"/>
  <c r="AI30" i="8" s="1"/>
  <c r="IC29" i="6"/>
  <c r="AI29" i="8" s="1"/>
  <c r="IC28" i="6"/>
  <c r="AI28" i="8" s="1"/>
  <c r="IC27" i="6"/>
  <c r="AI27" i="8" s="1"/>
  <c r="IC26" i="6"/>
  <c r="AI26" i="8" s="1"/>
  <c r="IC25" i="6"/>
  <c r="AI25" i="8" s="1"/>
  <c r="IC24" i="6"/>
  <c r="AI24" i="8" s="1"/>
  <c r="IC23" i="6"/>
  <c r="AI23" i="8" s="1"/>
  <c r="IC22" i="6"/>
  <c r="AI22" i="8" s="1"/>
  <c r="IC21" i="6"/>
  <c r="AI21" i="8" s="1"/>
  <c r="IC20" i="6"/>
  <c r="AI20" i="8" s="1"/>
  <c r="IC19" i="6"/>
  <c r="AI19" i="8" s="1"/>
  <c r="IC18" i="6"/>
  <c r="AI18" i="8" s="1"/>
  <c r="IC17" i="6"/>
  <c r="AI17" i="8" s="1"/>
  <c r="IC16" i="6"/>
  <c r="AI16" i="8" s="1"/>
  <c r="IC15" i="6"/>
  <c r="AI15" i="8" s="1"/>
  <c r="IC14" i="6"/>
  <c r="AI14" i="8" s="1"/>
  <c r="IC13" i="6"/>
  <c r="AI13" i="8" s="1"/>
  <c r="IC12" i="6"/>
  <c r="AI12" i="8" s="1"/>
  <c r="IC11" i="6"/>
  <c r="AI11" i="8" s="1"/>
  <c r="IC10" i="6"/>
  <c r="AI10" i="8" s="1"/>
  <c r="IC9" i="6"/>
  <c r="AI9" i="8" s="1"/>
  <c r="IC8" i="6"/>
  <c r="AI8" i="8" s="1"/>
  <c r="IC7" i="6"/>
  <c r="AI7" i="8" s="1"/>
  <c r="IC6" i="6"/>
  <c r="AI6" i="8" s="1"/>
  <c r="GF4" i="6"/>
  <c r="HU4" i="6" s="1"/>
  <c r="AA4" i="8" s="1"/>
  <c r="HU35" i="6"/>
  <c r="AA35" i="8" s="1"/>
  <c r="HU36" i="6"/>
  <c r="AA36" i="8" s="1"/>
  <c r="HU34" i="6"/>
  <c r="AA34" i="8" s="1"/>
  <c r="HU33" i="6"/>
  <c r="AA33" i="8" s="1"/>
  <c r="HU32" i="6"/>
  <c r="AA32" i="8" s="1"/>
  <c r="HU31" i="6"/>
  <c r="AA31" i="8" s="1"/>
  <c r="HU30" i="6"/>
  <c r="AA30" i="8" s="1"/>
  <c r="HU29" i="6"/>
  <c r="AA29" i="8" s="1"/>
  <c r="HU28" i="6"/>
  <c r="AA28" i="8" s="1"/>
  <c r="HU27" i="6"/>
  <c r="AA27" i="8" s="1"/>
  <c r="HU26" i="6"/>
  <c r="AA26" i="8" s="1"/>
  <c r="HU25" i="6"/>
  <c r="AA25" i="8" s="1"/>
  <c r="HU24" i="6"/>
  <c r="AA24" i="8" s="1"/>
  <c r="HU23" i="6"/>
  <c r="AA23" i="8" s="1"/>
  <c r="HU22" i="6"/>
  <c r="AA22" i="8" s="1"/>
  <c r="HU21" i="6"/>
  <c r="AA21" i="8" s="1"/>
  <c r="HU20" i="6"/>
  <c r="AA20" i="8" s="1"/>
  <c r="HU19" i="6"/>
  <c r="AA19" i="8" s="1"/>
  <c r="HU18" i="6"/>
  <c r="AA18" i="8" s="1"/>
  <c r="HU17" i="6"/>
  <c r="AA17" i="8" s="1"/>
  <c r="HU16" i="6"/>
  <c r="AA16" i="8" s="1"/>
  <c r="HU15" i="6"/>
  <c r="AA15" i="8" s="1"/>
  <c r="HU14" i="6"/>
  <c r="AA14" i="8" s="1"/>
  <c r="HU13" i="6"/>
  <c r="AA13" i="8" s="1"/>
  <c r="HU12" i="6"/>
  <c r="AA12" i="8" s="1"/>
  <c r="HU11" i="6"/>
  <c r="AA11" i="8" s="1"/>
  <c r="HU10" i="6"/>
  <c r="AA10" i="8" s="1"/>
  <c r="HU9" i="6"/>
  <c r="AA9" i="8" s="1"/>
  <c r="HU8" i="6"/>
  <c r="AA8" i="8" s="1"/>
  <c r="HU7" i="6"/>
  <c r="AA7" i="8" s="1"/>
  <c r="HU6" i="6"/>
  <c r="AA6" i="8" s="1"/>
  <c r="GP4" i="6"/>
  <c r="IE4" i="6" s="1"/>
  <c r="AK4" i="8" s="1"/>
  <c r="IE36" i="6"/>
  <c r="AK36" i="8" s="1"/>
  <c r="IE35" i="6"/>
  <c r="AK35" i="8" s="1"/>
  <c r="IE34" i="6"/>
  <c r="AK34" i="8" s="1"/>
  <c r="IE33" i="6"/>
  <c r="AK33" i="8" s="1"/>
  <c r="IE32" i="6"/>
  <c r="AK32" i="8" s="1"/>
  <c r="IE31" i="6"/>
  <c r="AK31" i="8" s="1"/>
  <c r="IE30" i="6"/>
  <c r="AK30" i="8" s="1"/>
  <c r="IE29" i="6"/>
  <c r="AK29" i="8" s="1"/>
  <c r="IE28" i="6"/>
  <c r="AK28" i="8" s="1"/>
  <c r="IE27" i="6"/>
  <c r="AK27" i="8" s="1"/>
  <c r="IE26" i="6"/>
  <c r="AK26" i="8" s="1"/>
  <c r="IE25" i="6"/>
  <c r="AK25" i="8" s="1"/>
  <c r="IE24" i="6"/>
  <c r="AK24" i="8" s="1"/>
  <c r="IE23" i="6"/>
  <c r="AK23" i="8" s="1"/>
  <c r="IE22" i="6"/>
  <c r="AK22" i="8" s="1"/>
  <c r="IE21" i="6"/>
  <c r="AK21" i="8" s="1"/>
  <c r="IE20" i="6"/>
  <c r="AK20" i="8" s="1"/>
  <c r="IE19" i="6"/>
  <c r="AK19" i="8" s="1"/>
  <c r="IE18" i="6"/>
  <c r="AK18" i="8" s="1"/>
  <c r="IE17" i="6"/>
  <c r="AK17" i="8" s="1"/>
  <c r="IE16" i="6"/>
  <c r="AK16" i="8" s="1"/>
  <c r="IE15" i="6"/>
  <c r="AK15" i="8" s="1"/>
  <c r="IE14" i="6"/>
  <c r="AK14" i="8" s="1"/>
  <c r="IE13" i="6"/>
  <c r="AK13" i="8" s="1"/>
  <c r="IE12" i="6"/>
  <c r="AK12" i="8" s="1"/>
  <c r="IE11" i="6"/>
  <c r="AK11" i="8" s="1"/>
  <c r="IE10" i="6"/>
  <c r="AK10" i="8" s="1"/>
  <c r="IE9" i="6"/>
  <c r="AK9" i="8" s="1"/>
  <c r="IE8" i="6"/>
  <c r="AK8" i="8" s="1"/>
  <c r="IE7" i="6"/>
  <c r="AK7" i="8" s="1"/>
  <c r="IE6" i="6"/>
  <c r="AK6" i="8" s="1"/>
  <c r="FN4" i="6"/>
  <c r="HC4" i="6" s="1"/>
  <c r="I4" i="8" s="1"/>
  <c r="HC36" i="6"/>
  <c r="I36" i="8" s="1"/>
  <c r="HC35" i="6"/>
  <c r="I35" i="8" s="1"/>
  <c r="HC34" i="6"/>
  <c r="I34" i="8" s="1"/>
  <c r="HC33" i="6"/>
  <c r="I33" i="8" s="1"/>
  <c r="HC32" i="6"/>
  <c r="I32" i="8" s="1"/>
  <c r="HC31" i="6"/>
  <c r="I31" i="8" s="1"/>
  <c r="HC30" i="6"/>
  <c r="I30" i="8" s="1"/>
  <c r="HC29" i="6"/>
  <c r="I29" i="8" s="1"/>
  <c r="HC28" i="6"/>
  <c r="I28" i="8" s="1"/>
  <c r="HC27" i="6"/>
  <c r="I27" i="8" s="1"/>
  <c r="HC26" i="6"/>
  <c r="I26" i="8" s="1"/>
  <c r="HC25" i="6"/>
  <c r="I25" i="8" s="1"/>
  <c r="HC24" i="6"/>
  <c r="I24" i="8" s="1"/>
  <c r="HC23" i="6"/>
  <c r="I23" i="8" s="1"/>
  <c r="HC22" i="6"/>
  <c r="I22" i="8" s="1"/>
  <c r="HC21" i="6"/>
  <c r="I21" i="8" s="1"/>
  <c r="HC20" i="6"/>
  <c r="I20" i="8" s="1"/>
  <c r="HC19" i="6"/>
  <c r="I19" i="8" s="1"/>
  <c r="HC18" i="6"/>
  <c r="I18" i="8" s="1"/>
  <c r="HC17" i="6"/>
  <c r="I17" i="8" s="1"/>
  <c r="HC16" i="6"/>
  <c r="I16" i="8" s="1"/>
  <c r="HC15" i="6"/>
  <c r="I15" i="8" s="1"/>
  <c r="HC14" i="6"/>
  <c r="I14" i="8" s="1"/>
  <c r="HC13" i="6"/>
  <c r="I13" i="8" s="1"/>
  <c r="HC12" i="6"/>
  <c r="I12" i="8" s="1"/>
  <c r="HC11" i="6"/>
  <c r="I11" i="8" s="1"/>
  <c r="HC10" i="6"/>
  <c r="I10" i="8" s="1"/>
  <c r="HC9" i="6"/>
  <c r="I9" i="8" s="1"/>
  <c r="HC8" i="6"/>
  <c r="I8" i="8" s="1"/>
  <c r="HC7" i="6"/>
  <c r="I7" i="8" s="1"/>
  <c r="HC6" i="6"/>
  <c r="I6" i="8" s="1"/>
  <c r="FT4" i="6"/>
  <c r="HI4" i="6" s="1"/>
  <c r="O4" i="8" s="1"/>
  <c r="HI36" i="6"/>
  <c r="O36" i="8" s="1"/>
  <c r="HI35" i="6"/>
  <c r="O35" i="8" s="1"/>
  <c r="HI34" i="6"/>
  <c r="O34" i="8" s="1"/>
  <c r="HI33" i="6"/>
  <c r="O33" i="8" s="1"/>
  <c r="HI32" i="6"/>
  <c r="O32" i="8" s="1"/>
  <c r="HI31" i="6"/>
  <c r="O31" i="8" s="1"/>
  <c r="HI30" i="6"/>
  <c r="O30" i="8" s="1"/>
  <c r="HI29" i="6"/>
  <c r="O29" i="8" s="1"/>
  <c r="HI28" i="6"/>
  <c r="O28" i="8" s="1"/>
  <c r="HI27" i="6"/>
  <c r="O27" i="8" s="1"/>
  <c r="HI26" i="6"/>
  <c r="O26" i="8" s="1"/>
  <c r="HI25" i="6"/>
  <c r="O25" i="8" s="1"/>
  <c r="HI24" i="6"/>
  <c r="O24" i="8" s="1"/>
  <c r="HI23" i="6"/>
  <c r="O23" i="8" s="1"/>
  <c r="HI22" i="6"/>
  <c r="O22" i="8" s="1"/>
  <c r="HI21" i="6"/>
  <c r="O21" i="8" s="1"/>
  <c r="HI20" i="6"/>
  <c r="O20" i="8" s="1"/>
  <c r="HI19" i="6"/>
  <c r="O19" i="8" s="1"/>
  <c r="HI18" i="6"/>
  <c r="O18" i="8" s="1"/>
  <c r="HI17" i="6"/>
  <c r="O17" i="8" s="1"/>
  <c r="HI16" i="6"/>
  <c r="O16" i="8" s="1"/>
  <c r="HI15" i="6"/>
  <c r="O15" i="8" s="1"/>
  <c r="HI14" i="6"/>
  <c r="O14" i="8" s="1"/>
  <c r="HI13" i="6"/>
  <c r="O13" i="8" s="1"/>
  <c r="HI12" i="6"/>
  <c r="O12" i="8" s="1"/>
  <c r="HI11" i="6"/>
  <c r="O11" i="8" s="1"/>
  <c r="HI10" i="6"/>
  <c r="O10" i="8" s="1"/>
  <c r="HI9" i="6"/>
  <c r="O9" i="8" s="1"/>
  <c r="HI8" i="6"/>
  <c r="O8" i="8" s="1"/>
  <c r="HI7" i="6"/>
  <c r="O7" i="8" s="1"/>
  <c r="HI6" i="6"/>
  <c r="O6" i="8" s="1"/>
  <c r="FI4" i="6"/>
  <c r="GX4" i="6" s="1"/>
  <c r="D4" i="8" s="1"/>
  <c r="GX36" i="6"/>
  <c r="D36" i="8" s="1"/>
  <c r="GX35" i="6"/>
  <c r="D35" i="8" s="1"/>
  <c r="GX34" i="6"/>
  <c r="D34" i="8" s="1"/>
  <c r="GX33" i="6"/>
  <c r="D33" i="8" s="1"/>
  <c r="GX32" i="6"/>
  <c r="D32" i="8" s="1"/>
  <c r="GX31" i="6"/>
  <c r="D31" i="8" s="1"/>
  <c r="GX30" i="6"/>
  <c r="D30" i="8" s="1"/>
  <c r="GX29" i="6"/>
  <c r="D29" i="8" s="1"/>
  <c r="GX28" i="6"/>
  <c r="D28" i="8" s="1"/>
  <c r="GX27" i="6"/>
  <c r="D27" i="8" s="1"/>
  <c r="GX26" i="6"/>
  <c r="D26" i="8" s="1"/>
  <c r="GX25" i="6"/>
  <c r="D25" i="8" s="1"/>
  <c r="GX24" i="6"/>
  <c r="D24" i="8" s="1"/>
  <c r="GX23" i="6"/>
  <c r="D23" i="8" s="1"/>
  <c r="GX22" i="6"/>
  <c r="D22" i="8" s="1"/>
  <c r="GX21" i="6"/>
  <c r="D21" i="8" s="1"/>
  <c r="GX20" i="6"/>
  <c r="D20" i="8" s="1"/>
  <c r="GX19" i="6"/>
  <c r="D19" i="8" s="1"/>
  <c r="GX18" i="6"/>
  <c r="D18" i="8" s="1"/>
  <c r="GX17" i="6"/>
  <c r="D17" i="8" s="1"/>
  <c r="GX16" i="6"/>
  <c r="D16" i="8" s="1"/>
  <c r="GX15" i="6"/>
  <c r="D15" i="8" s="1"/>
  <c r="GX14" i="6"/>
  <c r="D14" i="8" s="1"/>
  <c r="GX13" i="6"/>
  <c r="D13" i="8" s="1"/>
  <c r="GX12" i="6"/>
  <c r="D12" i="8" s="1"/>
  <c r="GX11" i="6"/>
  <c r="D11" i="8" s="1"/>
  <c r="GX10" i="6"/>
  <c r="D10" i="8" s="1"/>
  <c r="GX9" i="6"/>
  <c r="D9" i="8" s="1"/>
  <c r="GX8" i="6"/>
  <c r="D8" i="8" s="1"/>
  <c r="GX7" i="6"/>
  <c r="D7" i="8" s="1"/>
  <c r="GX6" i="6"/>
  <c r="D6" i="8" s="1"/>
  <c r="FX4" i="6"/>
  <c r="HM4" i="6" s="1"/>
  <c r="S4" i="8" s="1"/>
  <c r="HM35" i="6"/>
  <c r="S35" i="8" s="1"/>
  <c r="HM36" i="6"/>
  <c r="S36" i="8" s="1"/>
  <c r="HM34" i="6"/>
  <c r="S34" i="8" s="1"/>
  <c r="HM33" i="6"/>
  <c r="S33" i="8" s="1"/>
  <c r="HM32" i="6"/>
  <c r="S32" i="8" s="1"/>
  <c r="HM31" i="6"/>
  <c r="S31" i="8" s="1"/>
  <c r="HM30" i="6"/>
  <c r="S30" i="8" s="1"/>
  <c r="HM29" i="6"/>
  <c r="S29" i="8" s="1"/>
  <c r="HM28" i="6"/>
  <c r="S28" i="8" s="1"/>
  <c r="HM27" i="6"/>
  <c r="S27" i="8" s="1"/>
  <c r="HM26" i="6"/>
  <c r="S26" i="8" s="1"/>
  <c r="HM25" i="6"/>
  <c r="S25" i="8" s="1"/>
  <c r="HM24" i="6"/>
  <c r="S24" i="8" s="1"/>
  <c r="HM23" i="6"/>
  <c r="S23" i="8" s="1"/>
  <c r="HM22" i="6"/>
  <c r="S22" i="8" s="1"/>
  <c r="HM21" i="6"/>
  <c r="S21" i="8" s="1"/>
  <c r="HM20" i="6"/>
  <c r="S20" i="8" s="1"/>
  <c r="HM19" i="6"/>
  <c r="S19" i="8" s="1"/>
  <c r="HM18" i="6"/>
  <c r="S18" i="8" s="1"/>
  <c r="HM17" i="6"/>
  <c r="S17" i="8" s="1"/>
  <c r="HM16" i="6"/>
  <c r="S16" i="8" s="1"/>
  <c r="HM15" i="6"/>
  <c r="S15" i="8" s="1"/>
  <c r="HM14" i="6"/>
  <c r="S14" i="8" s="1"/>
  <c r="HM13" i="6"/>
  <c r="S13" i="8" s="1"/>
  <c r="HM12" i="6"/>
  <c r="S12" i="8" s="1"/>
  <c r="HM11" i="6"/>
  <c r="S11" i="8" s="1"/>
  <c r="HM10" i="6"/>
  <c r="S10" i="8" s="1"/>
  <c r="HM9" i="6"/>
  <c r="S9" i="8" s="1"/>
  <c r="HM8" i="6"/>
  <c r="S8" i="8" s="1"/>
  <c r="HM7" i="6"/>
  <c r="S7" i="8" s="1"/>
  <c r="HM6" i="6"/>
  <c r="S6" i="8" s="1"/>
  <c r="GR4" i="6"/>
  <c r="IG4" i="6" s="1"/>
  <c r="AM4" i="8" s="1"/>
  <c r="IG36" i="6"/>
  <c r="AM36" i="8" s="1"/>
  <c r="IG35" i="6"/>
  <c r="AM35" i="8" s="1"/>
  <c r="IG34" i="6"/>
  <c r="AM34" i="8" s="1"/>
  <c r="IG33" i="6"/>
  <c r="AM33" i="8" s="1"/>
  <c r="IG32" i="6"/>
  <c r="AM32" i="8" s="1"/>
  <c r="IG31" i="6"/>
  <c r="AM31" i="8" s="1"/>
  <c r="IG30" i="6"/>
  <c r="AM30" i="8" s="1"/>
  <c r="IG29" i="6"/>
  <c r="AM29" i="8" s="1"/>
  <c r="IG28" i="6"/>
  <c r="AM28" i="8" s="1"/>
  <c r="IG27" i="6"/>
  <c r="AM27" i="8" s="1"/>
  <c r="IG26" i="6"/>
  <c r="AM26" i="8" s="1"/>
  <c r="IG25" i="6"/>
  <c r="AM25" i="8" s="1"/>
  <c r="IG24" i="6"/>
  <c r="AM24" i="8" s="1"/>
  <c r="IG23" i="6"/>
  <c r="AM23" i="8" s="1"/>
  <c r="IG22" i="6"/>
  <c r="AM22" i="8" s="1"/>
  <c r="IG21" i="6"/>
  <c r="AM21" i="8" s="1"/>
  <c r="IG20" i="6"/>
  <c r="AM20" i="8" s="1"/>
  <c r="IG19" i="6"/>
  <c r="AM19" i="8" s="1"/>
  <c r="IG18" i="6"/>
  <c r="AM18" i="8" s="1"/>
  <c r="IG17" i="6"/>
  <c r="AM17" i="8" s="1"/>
  <c r="IG16" i="6"/>
  <c r="AM16" i="8" s="1"/>
  <c r="IG15" i="6"/>
  <c r="AM15" i="8" s="1"/>
  <c r="IG14" i="6"/>
  <c r="AM14" i="8" s="1"/>
  <c r="IG13" i="6"/>
  <c r="AM13" i="8" s="1"/>
  <c r="IG12" i="6"/>
  <c r="AM12" i="8" s="1"/>
  <c r="IG11" i="6"/>
  <c r="AM11" i="8" s="1"/>
  <c r="IG10" i="6"/>
  <c r="AM10" i="8" s="1"/>
  <c r="IG9" i="6"/>
  <c r="AM9" i="8" s="1"/>
  <c r="IG8" i="6"/>
  <c r="AM8" i="8" s="1"/>
  <c r="IG7" i="6"/>
  <c r="AM7" i="8" s="1"/>
  <c r="IG6" i="6"/>
  <c r="AM6" i="8" s="1"/>
  <c r="FQ4" i="6"/>
  <c r="HF4" i="6" s="1"/>
  <c r="L4" i="8" s="1"/>
  <c r="HF35" i="6"/>
  <c r="L35" i="8" s="1"/>
  <c r="HF36" i="6"/>
  <c r="L36" i="8" s="1"/>
  <c r="HF34" i="6"/>
  <c r="L34" i="8" s="1"/>
  <c r="HF33" i="6"/>
  <c r="L33" i="8" s="1"/>
  <c r="HF32" i="6"/>
  <c r="L32" i="8" s="1"/>
  <c r="HF31" i="6"/>
  <c r="L31" i="8" s="1"/>
  <c r="HF30" i="6"/>
  <c r="L30" i="8" s="1"/>
  <c r="HF29" i="6"/>
  <c r="L29" i="8" s="1"/>
  <c r="HF28" i="6"/>
  <c r="L28" i="8" s="1"/>
  <c r="HF27" i="6"/>
  <c r="L27" i="8" s="1"/>
  <c r="HF26" i="6"/>
  <c r="L26" i="8" s="1"/>
  <c r="HF25" i="6"/>
  <c r="L25" i="8" s="1"/>
  <c r="HF24" i="6"/>
  <c r="L24" i="8" s="1"/>
  <c r="HF23" i="6"/>
  <c r="L23" i="8" s="1"/>
  <c r="HF22" i="6"/>
  <c r="L22" i="8" s="1"/>
  <c r="HF21" i="6"/>
  <c r="L21" i="8" s="1"/>
  <c r="HF20" i="6"/>
  <c r="L20" i="8" s="1"/>
  <c r="HF19" i="6"/>
  <c r="L19" i="8" s="1"/>
  <c r="HF18" i="6"/>
  <c r="L18" i="8" s="1"/>
  <c r="HF17" i="6"/>
  <c r="L17" i="8" s="1"/>
  <c r="HF16" i="6"/>
  <c r="L16" i="8" s="1"/>
  <c r="HF15" i="6"/>
  <c r="L15" i="8" s="1"/>
  <c r="HF14" i="6"/>
  <c r="L14" i="8" s="1"/>
  <c r="HF13" i="6"/>
  <c r="L13" i="8" s="1"/>
  <c r="HF12" i="6"/>
  <c r="L12" i="8" s="1"/>
  <c r="HF11" i="6"/>
  <c r="L11" i="8" s="1"/>
  <c r="HF10" i="6"/>
  <c r="L10" i="8" s="1"/>
  <c r="HF9" i="6"/>
  <c r="L9" i="8" s="1"/>
  <c r="HF8" i="6"/>
  <c r="L8" i="8" s="1"/>
  <c r="HF7" i="6"/>
  <c r="L7" i="8" s="1"/>
  <c r="HF6" i="6"/>
  <c r="L6" i="8" s="1"/>
  <c r="GJ4" i="6"/>
  <c r="HY4" i="6" s="1"/>
  <c r="AE4" i="8" s="1"/>
  <c r="FP4" i="6"/>
  <c r="HE4" i="6" s="1"/>
  <c r="K4" i="8" s="1"/>
  <c r="HE36" i="6"/>
  <c r="K36" i="8" s="1"/>
  <c r="HE35" i="6"/>
  <c r="K35" i="8" s="1"/>
  <c r="HE34" i="6"/>
  <c r="K34" i="8" s="1"/>
  <c r="HE33" i="6"/>
  <c r="K33" i="8" s="1"/>
  <c r="HE32" i="6"/>
  <c r="K32" i="8" s="1"/>
  <c r="HE31" i="6"/>
  <c r="K31" i="8" s="1"/>
  <c r="HE30" i="6"/>
  <c r="K30" i="8" s="1"/>
  <c r="HE29" i="6"/>
  <c r="K29" i="8" s="1"/>
  <c r="HE28" i="6"/>
  <c r="K28" i="8" s="1"/>
  <c r="HE27" i="6"/>
  <c r="K27" i="8" s="1"/>
  <c r="HE26" i="6"/>
  <c r="K26" i="8" s="1"/>
  <c r="HE25" i="6"/>
  <c r="K25" i="8" s="1"/>
  <c r="HE24" i="6"/>
  <c r="K24" i="8" s="1"/>
  <c r="HE23" i="6"/>
  <c r="K23" i="8" s="1"/>
  <c r="HE22" i="6"/>
  <c r="K22" i="8" s="1"/>
  <c r="HE21" i="6"/>
  <c r="K21" i="8" s="1"/>
  <c r="HE20" i="6"/>
  <c r="K20" i="8" s="1"/>
  <c r="HE19" i="6"/>
  <c r="K19" i="8" s="1"/>
  <c r="HE18" i="6"/>
  <c r="K18" i="8" s="1"/>
  <c r="HE17" i="6"/>
  <c r="K17" i="8" s="1"/>
  <c r="HE16" i="6"/>
  <c r="K16" i="8" s="1"/>
  <c r="HE15" i="6"/>
  <c r="K15" i="8" s="1"/>
  <c r="HE14" i="6"/>
  <c r="K14" i="8" s="1"/>
  <c r="HE13" i="6"/>
  <c r="K13" i="8" s="1"/>
  <c r="HE12" i="6"/>
  <c r="K12" i="8" s="1"/>
  <c r="HE11" i="6"/>
  <c r="K11" i="8" s="1"/>
  <c r="HE10" i="6"/>
  <c r="K10" i="8" s="1"/>
  <c r="HE9" i="6"/>
  <c r="K9" i="8" s="1"/>
  <c r="HE8" i="6"/>
  <c r="K8" i="8" s="1"/>
  <c r="HE7" i="6"/>
  <c r="K7" i="8" s="1"/>
  <c r="HE6" i="6"/>
  <c r="K6" i="8" s="1"/>
  <c r="GW5" i="6"/>
  <c r="C5" i="8" s="1"/>
  <c r="IC5" i="6"/>
  <c r="AI5" i="8" s="1"/>
  <c r="HU5" i="6"/>
  <c r="AA5" i="8" s="1"/>
  <c r="IE5" i="6"/>
  <c r="AK5" i="8" s="1"/>
  <c r="DI4" i="6"/>
  <c r="EW4" i="6" s="1"/>
  <c r="EW5" i="6"/>
  <c r="DM4" i="6"/>
  <c r="FA4" i="6" s="1"/>
  <c r="FA5" i="6"/>
  <c r="HC5" i="6"/>
  <c r="I5" i="8" s="1"/>
  <c r="HI5" i="6"/>
  <c r="O5" i="8" s="1"/>
  <c r="GX5" i="6"/>
  <c r="D5" i="8" s="1"/>
  <c r="CU4" i="6"/>
  <c r="EI4" i="6" s="1"/>
  <c r="EI5" i="6"/>
  <c r="HM5" i="6"/>
  <c r="S5" i="8" s="1"/>
  <c r="DC4" i="6"/>
  <c r="EQ4" i="6" s="1"/>
  <c r="EQ5" i="6"/>
  <c r="IG5" i="6"/>
  <c r="AM5" i="8" s="1"/>
  <c r="DE4" i="6"/>
  <c r="ES4" i="6" s="1"/>
  <c r="ES5" i="6"/>
  <c r="CE4" i="6"/>
  <c r="DS4" i="6" s="1"/>
  <c r="DS5" i="6"/>
  <c r="HF5" i="6"/>
  <c r="L5" i="8" s="1"/>
  <c r="HY5" i="6"/>
  <c r="AE5" i="8" s="1"/>
  <c r="CS4" i="6"/>
  <c r="EG4" i="6" s="1"/>
  <c r="EG5" i="6"/>
  <c r="HE5" i="6"/>
  <c r="K5" i="8" s="1"/>
  <c r="BC38" i="8"/>
  <c r="FL78" i="11" s="1"/>
  <c r="GG4" i="6" a="1"/>
  <c r="FU4" i="6" a="1"/>
  <c r="GO4" i="6" a="1"/>
  <c r="GK4" i="6" a="1"/>
  <c r="GE4" i="6" a="1"/>
  <c r="FW4" i="6" a="1"/>
  <c r="FG4" i="6" a="1"/>
  <c r="DZ39" i="4" l="1"/>
  <c r="DI39" i="4"/>
  <c r="ER96" i="11" s="1"/>
  <c r="DI40" i="4"/>
  <c r="ER97" i="11" s="1"/>
  <c r="CT39" i="4"/>
  <c r="CT40" i="4"/>
  <c r="CS39" i="4"/>
  <c r="CS40" i="4"/>
  <c r="BL39" i="4"/>
  <c r="BL40" i="4"/>
  <c r="AU39" i="4"/>
  <c r="AU40" i="4"/>
  <c r="BH46" i="8"/>
  <c r="FQ96" i="11" s="1"/>
  <c r="AH40" i="4"/>
  <c r="DU97" i="11" s="1"/>
  <c r="AH39" i="4"/>
  <c r="DU96" i="11" s="1"/>
  <c r="AX39" i="4"/>
  <c r="DY96" i="11" s="1"/>
  <c r="AZ42" i="8"/>
  <c r="AZ46" i="8"/>
  <c r="FI96" i="11" s="1"/>
  <c r="BT42" i="8"/>
  <c r="BT46" i="8"/>
  <c r="BA42" i="8"/>
  <c r="BA46" i="8"/>
  <c r="FJ96" i="11" s="1"/>
  <c r="AS42" i="8"/>
  <c r="AS46" i="8"/>
  <c r="FC96" i="11" s="1"/>
  <c r="BD42" i="8"/>
  <c r="BD46" i="8"/>
  <c r="FM96" i="11" s="1"/>
  <c r="AX42" i="8"/>
  <c r="AX46" i="8"/>
  <c r="FG96" i="11" s="1"/>
  <c r="BZ42" i="8"/>
  <c r="BZ46" i="8"/>
  <c r="GE96" i="11" s="1"/>
  <c r="BP42" i="8"/>
  <c r="BP46" i="8"/>
  <c r="FW96" i="11" s="1"/>
  <c r="BX42" i="8"/>
  <c r="BX46" i="8"/>
  <c r="GC96" i="11" s="1"/>
  <c r="AR42" i="8"/>
  <c r="AR46" i="8"/>
  <c r="FB96" i="11" s="1"/>
  <c r="CB42" i="8"/>
  <c r="CB46" i="8"/>
  <c r="GG96" i="11" s="1"/>
  <c r="BH42" i="8"/>
  <c r="QB4" i="2"/>
  <c r="WB4" i="2" s="1"/>
  <c r="AIB4" i="2" s="1"/>
  <c r="EB4" i="4" s="1"/>
  <c r="WB5" i="2"/>
  <c r="AIB5" i="2" s="1"/>
  <c r="EB5" i="4" s="1"/>
  <c r="EB40" i="4" s="1"/>
  <c r="LM5" i="2"/>
  <c r="RM6" i="2"/>
  <c r="ADM6" i="2" s="1"/>
  <c r="M6" i="4" s="1"/>
  <c r="NW5" i="2"/>
  <c r="TW6" i="2"/>
  <c r="AFW6" i="2" s="1"/>
  <c r="QN4" i="2"/>
  <c r="WN4" i="2" s="1"/>
  <c r="AIN4" i="2" s="1"/>
  <c r="EN4" i="4" s="1"/>
  <c r="EN39" i="4" s="1"/>
  <c r="WN5" i="2"/>
  <c r="AIN5" i="2" s="1"/>
  <c r="VX6" i="2"/>
  <c r="AHX6" i="2" s="1"/>
  <c r="DX6" i="4" s="1"/>
  <c r="PX5" i="2"/>
  <c r="MY5" i="2"/>
  <c r="SY6" i="2"/>
  <c r="AEY6" i="2" s="1"/>
  <c r="AY6" i="4" s="1"/>
  <c r="QR4" i="2"/>
  <c r="WR4" i="2" s="1"/>
  <c r="AIR4" i="2" s="1"/>
  <c r="WR5" i="2"/>
  <c r="AIR5" i="2" s="1"/>
  <c r="NL5" i="2"/>
  <c r="TL6" i="2"/>
  <c r="AFL6" i="2" s="1"/>
  <c r="NA5" i="2"/>
  <c r="TA6" i="2"/>
  <c r="AFA6" i="2" s="1"/>
  <c r="TF5" i="2"/>
  <c r="AFF5" i="2" s="1"/>
  <c r="NF4" i="2"/>
  <c r="TF4" i="2" s="1"/>
  <c r="AFF4" i="2" s="1"/>
  <c r="BF4" i="4" s="1"/>
  <c r="BF39" i="4" s="1"/>
  <c r="QM4" i="2"/>
  <c r="WM4" i="2" s="1"/>
  <c r="AIM4" i="2" s="1"/>
  <c r="WM5" i="2"/>
  <c r="AIM5" i="2" s="1"/>
  <c r="OE5" i="2"/>
  <c r="UE6" i="2"/>
  <c r="AGE6" i="2" s="1"/>
  <c r="CE6" i="4" s="1"/>
  <c r="LV5" i="2"/>
  <c r="RV6" i="2"/>
  <c r="ADV6" i="2" s="1"/>
  <c r="LL5" i="2"/>
  <c r="RL6" i="2"/>
  <c r="ADL6" i="2" s="1"/>
  <c r="L6" i="4" s="1"/>
  <c r="UH7" i="2"/>
  <c r="AGH7" i="2" s="1"/>
  <c r="OH6" i="2"/>
  <c r="NH5" i="2"/>
  <c r="TH6" i="2"/>
  <c r="AFH6" i="2" s="1"/>
  <c r="PU5" i="2"/>
  <c r="VU6" i="2"/>
  <c r="AHU6" i="2" s="1"/>
  <c r="BA38" i="8"/>
  <c r="FJ78" i="11" s="1"/>
  <c r="BA43" i="8"/>
  <c r="FJ97" i="11" s="1"/>
  <c r="AX38" i="8"/>
  <c r="FG78" i="11" s="1"/>
  <c r="AX43" i="8"/>
  <c r="FG97" i="11" s="1"/>
  <c r="LT4" i="2"/>
  <c r="RT4" i="2" s="1"/>
  <c r="ADT4" i="2" s="1"/>
  <c r="RT5" i="2"/>
  <c r="ADT5" i="2" s="1"/>
  <c r="PG4" i="2"/>
  <c r="VG4" i="2" s="1"/>
  <c r="AHG4" i="2" s="1"/>
  <c r="VG5" i="2"/>
  <c r="AHG5" i="2" s="1"/>
  <c r="MO5" i="2"/>
  <c r="SO6" i="2"/>
  <c r="AEO6" i="2" s="1"/>
  <c r="AO6" i="4" s="1"/>
  <c r="UV5" i="2"/>
  <c r="AGV5" i="2" s="1"/>
  <c r="CV5" i="4" s="1"/>
  <c r="OV4" i="2"/>
  <c r="UV4" i="2" s="1"/>
  <c r="AGV4" i="2" s="1"/>
  <c r="CV4" i="4" s="1"/>
  <c r="ON5" i="2"/>
  <c r="UN6" i="2"/>
  <c r="AGN6" i="2" s="1"/>
  <c r="LK5" i="2"/>
  <c r="RK6" i="2"/>
  <c r="ADK6" i="2" s="1"/>
  <c r="K6" i="4" s="1"/>
  <c r="MQ5" i="2"/>
  <c r="SQ6" i="2"/>
  <c r="AEQ6" i="2" s="1"/>
  <c r="PV4" i="2"/>
  <c r="VV4" i="2" s="1"/>
  <c r="AHV4" i="2" s="1"/>
  <c r="DV4" i="4" s="1"/>
  <c r="DV39" i="4" s="1"/>
  <c r="VV5" i="2"/>
  <c r="AHV5" i="2" s="1"/>
  <c r="PT5" i="2"/>
  <c r="VT6" i="2"/>
  <c r="AHT6" i="2" s="1"/>
  <c r="TV5" i="2"/>
  <c r="AFV5" i="2" s="1"/>
  <c r="NV4" i="2"/>
  <c r="TV4" i="2" s="1"/>
  <c r="AFV4" i="2" s="1"/>
  <c r="BV4" i="4" s="1"/>
  <c r="BV39" i="4" s="1"/>
  <c r="NJ4" i="2"/>
  <c r="TJ4" i="2" s="1"/>
  <c r="AFJ4" i="2" s="1"/>
  <c r="TJ5" i="2"/>
  <c r="AFJ5" i="2" s="1"/>
  <c r="OI5" i="2"/>
  <c r="UI6" i="2"/>
  <c r="AGI6" i="2" s="1"/>
  <c r="CI6" i="4" s="1"/>
  <c r="MN5" i="2"/>
  <c r="SN6" i="2"/>
  <c r="AEN6" i="2" s="1"/>
  <c r="NR5" i="2"/>
  <c r="TR6" i="2"/>
  <c r="AFR6" i="2" s="1"/>
  <c r="BR6" i="4" s="1"/>
  <c r="QT5" i="2"/>
  <c r="WT6" i="2"/>
  <c r="AIT6" i="2" s="1"/>
  <c r="SJ5" i="2"/>
  <c r="AEJ5" i="2" s="1"/>
  <c r="MJ4" i="2"/>
  <c r="SJ4" i="2" s="1"/>
  <c r="AEJ4" i="2" s="1"/>
  <c r="ND5" i="2"/>
  <c r="TD6" i="2"/>
  <c r="AFD6" i="2" s="1"/>
  <c r="RE6" i="2"/>
  <c r="ADE6" i="2" s="1"/>
  <c r="LE5" i="2"/>
  <c r="SI5" i="2"/>
  <c r="AEI5" i="2" s="1"/>
  <c r="AI5" i="4" s="1"/>
  <c r="MI4" i="2"/>
  <c r="SI4" i="2" s="1"/>
  <c r="AEI4" i="2" s="1"/>
  <c r="AI4" i="4" s="1"/>
  <c r="QE4" i="2"/>
  <c r="WE4" i="2" s="1"/>
  <c r="AIE4" i="2" s="1"/>
  <c r="EE4" i="4" s="1"/>
  <c r="WE5" i="2"/>
  <c r="AIE5" i="2" s="1"/>
  <c r="EE5" i="4" s="1"/>
  <c r="EE40" i="4" s="1"/>
  <c r="TY6" i="2"/>
  <c r="AFY6" i="2" s="1"/>
  <c r="BY6" i="4" s="1"/>
  <c r="NY5" i="2"/>
  <c r="WF6" i="2"/>
  <c r="AIF6" i="2" s="1"/>
  <c r="QF5" i="2"/>
  <c r="LO4" i="2"/>
  <c r="RO4" i="2" s="1"/>
  <c r="ADO4" i="2" s="1"/>
  <c r="RO5" i="2"/>
  <c r="ADO5" i="2" s="1"/>
  <c r="QP5" i="2"/>
  <c r="WP6" i="2"/>
  <c r="AIP6" i="2" s="1"/>
  <c r="WY5" i="2"/>
  <c r="AIY5" i="2" s="1"/>
  <c r="QY4" i="2"/>
  <c r="WY4" i="2" s="1"/>
  <c r="AIY4" i="2" s="1"/>
  <c r="EY4" i="4" s="1"/>
  <c r="EY39" i="4" s="1"/>
  <c r="QH5" i="2"/>
  <c r="WH6" i="2"/>
  <c r="AIH6" i="2" s="1"/>
  <c r="EH6" i="4" s="1"/>
  <c r="NO4" i="2"/>
  <c r="TO4" i="2" s="1"/>
  <c r="AFO4" i="2" s="1"/>
  <c r="BO4" i="4" s="1"/>
  <c r="TO5" i="2"/>
  <c r="AFO5" i="2" s="1"/>
  <c r="BO5" i="4" s="1"/>
  <c r="AZ43" i="8"/>
  <c r="FI97" i="11" s="1"/>
  <c r="NZ5" i="2"/>
  <c r="TZ6" i="2"/>
  <c r="AFZ6" i="2" s="1"/>
  <c r="PW5" i="2"/>
  <c r="VW6" i="2"/>
  <c r="AHW6" i="2" s="1"/>
  <c r="DW6" i="4" s="1"/>
  <c r="NP4" i="2"/>
  <c r="TP4" i="2" s="1"/>
  <c r="AFP4" i="2" s="1"/>
  <c r="BP4" i="4" s="1"/>
  <c r="TP5" i="2"/>
  <c r="AFP5" i="2" s="1"/>
  <c r="BP5" i="4" s="1"/>
  <c r="BP40" i="4" s="1"/>
  <c r="OL4" i="2"/>
  <c r="UL4" i="2" s="1"/>
  <c r="AGL4" i="2" s="1"/>
  <c r="UL5" i="2"/>
  <c r="AGL5" i="2" s="1"/>
  <c r="NT5" i="2"/>
  <c r="TT6" i="2"/>
  <c r="AFT6" i="2" s="1"/>
  <c r="MB5" i="2"/>
  <c r="SB6" i="2"/>
  <c r="AEB6" i="2" s="1"/>
  <c r="OA4" i="2"/>
  <c r="UA4" i="2" s="1"/>
  <c r="AGA4" i="2" s="1"/>
  <c r="CA4" i="4" s="1"/>
  <c r="UA5" i="2"/>
  <c r="AGA5" i="2" s="1"/>
  <c r="CA5" i="4" s="1"/>
  <c r="CA40" i="4" s="1"/>
  <c r="TI6" i="2"/>
  <c r="AFI6" i="2" s="1"/>
  <c r="BI6" i="4" s="1"/>
  <c r="NI5" i="2"/>
  <c r="WK6" i="2"/>
  <c r="AIK6" i="2" s="1"/>
  <c r="QK5" i="2"/>
  <c r="QX4" i="2"/>
  <c r="WX4" i="2" s="1"/>
  <c r="AIX4" i="2" s="1"/>
  <c r="EX4" i="4" s="1"/>
  <c r="WX5" i="2"/>
  <c r="AIX5" i="2" s="1"/>
  <c r="EX5" i="4" s="1"/>
  <c r="EX40" i="4" s="1"/>
  <c r="LW4" i="2"/>
  <c r="RW4" i="2" s="1"/>
  <c r="ADW4" i="2" s="1"/>
  <c r="W4" i="4" s="1"/>
  <c r="RW5" i="2"/>
  <c r="ADW5" i="2" s="1"/>
  <c r="W5" i="4" s="1"/>
  <c r="W40" i="4" s="1"/>
  <c r="CB38" i="8"/>
  <c r="GG78" i="11" s="1"/>
  <c r="CB43" i="8"/>
  <c r="GG97" i="11" s="1"/>
  <c r="BH38" i="8"/>
  <c r="FQ78" i="11" s="1"/>
  <c r="BH43" i="8"/>
  <c r="FQ97" i="11" s="1"/>
  <c r="AS38" i="8"/>
  <c r="FC78" i="11" s="1"/>
  <c r="AS43" i="8"/>
  <c r="FC97" i="11" s="1"/>
  <c r="BD38" i="8"/>
  <c r="FM78" i="11" s="1"/>
  <c r="BD43" i="8"/>
  <c r="FM97" i="11" s="1"/>
  <c r="BZ38" i="8"/>
  <c r="GE78" i="11" s="1"/>
  <c r="BZ43" i="8"/>
  <c r="GE97" i="11" s="1"/>
  <c r="BP38" i="8"/>
  <c r="FW78" i="11" s="1"/>
  <c r="BP43" i="8"/>
  <c r="FW97" i="11" s="1"/>
  <c r="BX38" i="8"/>
  <c r="GC78" i="11" s="1"/>
  <c r="BX43" i="8"/>
  <c r="GC97" i="11" s="1"/>
  <c r="AR38" i="8"/>
  <c r="FB78" i="11" s="1"/>
  <c r="AR43" i="8"/>
  <c r="FB97" i="11" s="1"/>
  <c r="LZ5" i="2"/>
  <c r="RZ6" i="2"/>
  <c r="ADZ6" i="2" s="1"/>
  <c r="Z6" i="4" s="1"/>
  <c r="RY6" i="2"/>
  <c r="ADY6" i="2" s="1"/>
  <c r="Y6" i="4" s="1"/>
  <c r="LY5" i="2"/>
  <c r="LU5" i="2"/>
  <c r="RU6" i="2"/>
  <c r="ADU6" i="2" s="1"/>
  <c r="U6" i="4" s="1"/>
  <c r="OZ5" i="2"/>
  <c r="UZ6" i="2"/>
  <c r="AGZ6" i="2" s="1"/>
  <c r="CZ6" i="4" s="1"/>
  <c r="ML5" i="2"/>
  <c r="SL6" i="2"/>
  <c r="AEL6" i="2" s="1"/>
  <c r="AL6" i="4" s="1"/>
  <c r="UQ6" i="2"/>
  <c r="AGQ6" i="2" s="1"/>
  <c r="OQ5" i="2"/>
  <c r="VH5" i="2"/>
  <c r="AHH5" i="2" s="1"/>
  <c r="DH5" i="4" s="1"/>
  <c r="DH40" i="4" s="1"/>
  <c r="PH4" i="2"/>
  <c r="VH4" i="2" s="1"/>
  <c r="AHH4" i="2" s="1"/>
  <c r="DH4" i="4" s="1"/>
  <c r="LQ4" i="2"/>
  <c r="RQ4" i="2" s="1"/>
  <c r="ADQ4" i="2" s="1"/>
  <c r="Q4" i="4" s="1"/>
  <c r="RQ5" i="2"/>
  <c r="ADQ5" i="2" s="1"/>
  <c r="Q5" i="4" s="1"/>
  <c r="Q40" i="4" s="1"/>
  <c r="MA5" i="2"/>
  <c r="SA6" i="2"/>
  <c r="AEA6" i="2" s="1"/>
  <c r="QI5" i="2"/>
  <c r="WI6" i="2"/>
  <c r="AII6" i="2" s="1"/>
  <c r="PM5" i="2"/>
  <c r="VM6" i="2"/>
  <c r="AHM6" i="2" s="1"/>
  <c r="OW5" i="2"/>
  <c r="UW6" i="2"/>
  <c r="AGW6" i="2" s="1"/>
  <c r="QW4" i="2"/>
  <c r="WW4" i="2" s="1"/>
  <c r="AIW4" i="2" s="1"/>
  <c r="EW4" i="4" s="1"/>
  <c r="EW39" i="4" s="1"/>
  <c r="WW5" i="2"/>
  <c r="AIW5" i="2" s="1"/>
  <c r="PS4" i="2"/>
  <c r="VS4" i="2" s="1"/>
  <c r="AHS4" i="2" s="1"/>
  <c r="DS4" i="4" s="1"/>
  <c r="VS5" i="2"/>
  <c r="AHS5" i="2" s="1"/>
  <c r="DS5" i="4" s="1"/>
  <c r="DS40" i="4" s="1"/>
  <c r="VP6" i="2"/>
  <c r="AHP6" i="2" s="1"/>
  <c r="PP5" i="2"/>
  <c r="PA5" i="2"/>
  <c r="VA6" i="2"/>
  <c r="AHA6" i="2" s="1"/>
  <c r="LD4" i="2"/>
  <c r="RD4" i="2" s="1"/>
  <c r="ADD4" i="2" s="1"/>
  <c r="D4" i="4" s="1"/>
  <c r="RD5" i="2"/>
  <c r="ADD5" i="2" s="1"/>
  <c r="D5" i="4" s="1"/>
  <c r="D40" i="4" s="1"/>
  <c r="PO5" i="2"/>
  <c r="VO6" i="2"/>
  <c r="AHO6" i="2" s="1"/>
  <c r="NK5" i="2"/>
  <c r="TK6" i="2"/>
  <c r="AFK6" i="2" s="1"/>
  <c r="BK6" i="4" s="1"/>
  <c r="LF5" i="2"/>
  <c r="RF6" i="2"/>
  <c r="ADF6" i="2" s="1"/>
  <c r="F6" i="4" s="1"/>
  <c r="AZ44" i="8"/>
  <c r="FI98" i="11" s="1"/>
  <c r="MK5" i="2"/>
  <c r="SK6" i="2"/>
  <c r="AEK6" i="2" s="1"/>
  <c r="AK6" i="4" s="1"/>
  <c r="OM4" i="2"/>
  <c r="UM4" i="2" s="1"/>
  <c r="AGM4" i="2" s="1"/>
  <c r="CM4" i="4" s="1"/>
  <c r="UM5" i="2"/>
  <c r="AGM5" i="2" s="1"/>
  <c r="CM5" i="4" s="1"/>
  <c r="OO5" i="2"/>
  <c r="UO6" i="2"/>
  <c r="AGO6" i="2" s="1"/>
  <c r="CO6" i="4" s="1"/>
  <c r="MD4" i="2"/>
  <c r="SD4" i="2" s="1"/>
  <c r="AED4" i="2" s="1"/>
  <c r="AD4" i="4" s="1"/>
  <c r="SD5" i="2"/>
  <c r="AED5" i="2" s="1"/>
  <c r="AD5" i="4" s="1"/>
  <c r="AD40" i="4" s="1"/>
  <c r="NQ5" i="2"/>
  <c r="TQ6" i="2"/>
  <c r="AFQ6" i="2" s="1"/>
  <c r="OJ5" i="2"/>
  <c r="UJ6" i="2"/>
  <c r="AGJ6" i="2" s="1"/>
  <c r="CJ6" i="4" s="1"/>
  <c r="LI5" i="2"/>
  <c r="RI6" i="2"/>
  <c r="ADI6" i="2" s="1"/>
  <c r="OB4" i="2"/>
  <c r="UB4" i="2" s="1"/>
  <c r="AGB4" i="2" s="1"/>
  <c r="CB4" i="4" s="1"/>
  <c r="UB5" i="2"/>
  <c r="AGB5" i="2" s="1"/>
  <c r="CB5" i="4" s="1"/>
  <c r="CB40" i="4" s="1"/>
  <c r="PY5" i="2"/>
  <c r="VY6" i="2"/>
  <c r="AHY6" i="2" s="1"/>
  <c r="DY6" i="4" s="1"/>
  <c r="PK5" i="2"/>
  <c r="VK6" i="2"/>
  <c r="AHK6" i="2" s="1"/>
  <c r="NG5" i="2"/>
  <c r="TG6" i="2"/>
  <c r="AFG6" i="2" s="1"/>
  <c r="MX4" i="2"/>
  <c r="SX4" i="2" s="1"/>
  <c r="AEX4" i="2" s="1"/>
  <c r="SX5" i="2"/>
  <c r="AEX5" i="2" s="1"/>
  <c r="WS6" i="2"/>
  <c r="AIS6" i="2" s="1"/>
  <c r="QS5" i="2"/>
  <c r="OD5" i="2"/>
  <c r="UD6" i="2"/>
  <c r="AGD6" i="2" s="1"/>
  <c r="CD6" i="4" s="1"/>
  <c r="LH5" i="2"/>
  <c r="RH6" i="2"/>
  <c r="ADH6" i="2" s="1"/>
  <c r="PD5" i="2"/>
  <c r="VD6" i="2"/>
  <c r="AHD6" i="2" s="1"/>
  <c r="DD6" i="4" s="1"/>
  <c r="NE5" i="2"/>
  <c r="TE6" i="2"/>
  <c r="AFE6" i="2" s="1"/>
  <c r="BE6" i="4" s="1"/>
  <c r="PQ5" i="2"/>
  <c r="VQ6" i="2"/>
  <c r="AHQ6" i="2" s="1"/>
  <c r="DQ6" i="4" s="1"/>
  <c r="MW4" i="2"/>
  <c r="SW4" i="2" s="1"/>
  <c r="AEW4" i="2" s="1"/>
  <c r="AW4" i="4" s="1"/>
  <c r="SW5" i="2"/>
  <c r="AEW5" i="2" s="1"/>
  <c r="AW5" i="4" s="1"/>
  <c r="OF4" i="2"/>
  <c r="UF4" i="2" s="1"/>
  <c r="AGF4" i="2" s="1"/>
  <c r="CF4" i="4" s="1"/>
  <c r="CF39" i="4" s="1"/>
  <c r="UF5" i="2"/>
  <c r="AGF5" i="2" s="1"/>
  <c r="QQ5" i="2"/>
  <c r="WQ6" i="2"/>
  <c r="AIQ6" i="2" s="1"/>
  <c r="EQ6" i="4" s="1"/>
  <c r="NN5" i="2"/>
  <c r="TN6" i="2"/>
  <c r="AFN6" i="2" s="1"/>
  <c r="QL5" i="2"/>
  <c r="WL6" i="2"/>
  <c r="AIL6" i="2" s="1"/>
  <c r="NB5" i="2"/>
  <c r="TB6" i="2"/>
  <c r="AFB6" i="2" s="1"/>
  <c r="BB6" i="4" s="1"/>
  <c r="OY4" i="2"/>
  <c r="UY4" i="2" s="1"/>
  <c r="AGY4" i="2" s="1"/>
  <c r="CY4" i="4" s="1"/>
  <c r="UY5" i="2"/>
  <c r="AGY5" i="2" s="1"/>
  <c r="CY5" i="4" s="1"/>
  <c r="CY40" i="4" s="1"/>
  <c r="RC5" i="2"/>
  <c r="ADC5" i="2" s="1"/>
  <c r="LC4" i="2"/>
  <c r="RC4" i="2" s="1"/>
  <c r="ADC4" i="2" s="1"/>
  <c r="QD5" i="2"/>
  <c r="WD6" i="2"/>
  <c r="AID6" i="2" s="1"/>
  <c r="RB5" i="2"/>
  <c r="ADB5" i="2" s="1"/>
  <c r="LB4" i="2"/>
  <c r="RB4" i="2" s="1"/>
  <c r="ADB4" i="2" s="1"/>
  <c r="OP4" i="2"/>
  <c r="UP4" i="2" s="1"/>
  <c r="AGP4" i="2" s="1"/>
  <c r="CP4" i="4" s="1"/>
  <c r="UP5" i="2"/>
  <c r="AGP5" i="2" s="1"/>
  <c r="CP5" i="4" s="1"/>
  <c r="CP40" i="4" s="1"/>
  <c r="BA44" i="8"/>
  <c r="FJ98" i="11" s="1"/>
  <c r="CB44" i="8"/>
  <c r="GG98" i="11" s="1"/>
  <c r="BH44" i="8"/>
  <c r="FQ98" i="11" s="1"/>
  <c r="AS44" i="8"/>
  <c r="FC98" i="11" s="1"/>
  <c r="BD44" i="8"/>
  <c r="FM98" i="11" s="1"/>
  <c r="BZ44" i="8"/>
  <c r="GE98" i="11" s="1"/>
  <c r="BP44" i="8"/>
  <c r="FW98" i="11" s="1"/>
  <c r="BX44" i="8"/>
  <c r="GC98" i="11" s="1"/>
  <c r="AR44" i="8"/>
  <c r="FB98" i="11" s="1"/>
  <c r="OX5" i="2"/>
  <c r="UX6" i="2"/>
  <c r="AGX6" i="2" s="1"/>
  <c r="SV5" i="2"/>
  <c r="AEV5" i="2" s="1"/>
  <c r="AV5" i="4" s="1"/>
  <c r="MV4" i="2"/>
  <c r="SV4" i="2" s="1"/>
  <c r="AEV4" i="2" s="1"/>
  <c r="AV4" i="4" s="1"/>
  <c r="QO4" i="2"/>
  <c r="WO4" i="2" s="1"/>
  <c r="AIO4" i="2" s="1"/>
  <c r="EO4" i="4" s="1"/>
  <c r="EO39" i="4" s="1"/>
  <c r="WO5" i="2"/>
  <c r="AIO5" i="2" s="1"/>
  <c r="MS5" i="2"/>
  <c r="SS6" i="2"/>
  <c r="AES6" i="2" s="1"/>
  <c r="AS6" i="4" s="1"/>
  <c r="SZ5" i="2"/>
  <c r="AEZ5" i="2" s="1"/>
  <c r="MZ4" i="2"/>
  <c r="SZ4" i="2" s="1"/>
  <c r="AEZ4" i="2" s="1"/>
  <c r="AZ4" i="4" s="1"/>
  <c r="AZ39" i="4" s="1"/>
  <c r="NX5" i="2"/>
  <c r="TX6" i="2"/>
  <c r="AFX6" i="2" s="1"/>
  <c r="BX6" i="4" s="1"/>
  <c r="OR5" i="2"/>
  <c r="UR6" i="2"/>
  <c r="AGR6" i="2" s="1"/>
  <c r="CR6" i="4" s="1"/>
  <c r="PR4" i="2"/>
  <c r="VR4" i="2" s="1"/>
  <c r="AHR4" i="2" s="1"/>
  <c r="DR4" i="4" s="1"/>
  <c r="DR39" i="4" s="1"/>
  <c r="VR5" i="2"/>
  <c r="AHR5" i="2" s="1"/>
  <c r="QZ4" i="2"/>
  <c r="WZ4" i="2" s="1"/>
  <c r="AIZ4" i="2" s="1"/>
  <c r="WZ5" i="2"/>
  <c r="AIZ5" i="2" s="1"/>
  <c r="LN5" i="2"/>
  <c r="RN6" i="2"/>
  <c r="ADN6" i="2" s="1"/>
  <c r="NS4" i="2"/>
  <c r="TS4" i="2" s="1"/>
  <c r="AFS4" i="2" s="1"/>
  <c r="BS4" i="4" s="1"/>
  <c r="BS39" i="4" s="1"/>
  <c r="TS5" i="2"/>
  <c r="AFS5" i="2" s="1"/>
  <c r="BS5" i="4" s="1"/>
  <c r="BS40" i="4" s="1"/>
  <c r="PE5" i="2"/>
  <c r="VE6" i="2"/>
  <c r="AHE6" i="2" s="1"/>
  <c r="MM4" i="2"/>
  <c r="SM4" i="2" s="1"/>
  <c r="AEM4" i="2" s="1"/>
  <c r="AM4" i="4" s="1"/>
  <c r="SM5" i="2"/>
  <c r="AEM5" i="2" s="1"/>
  <c r="AM5" i="4" s="1"/>
  <c r="MC5" i="2"/>
  <c r="SC6" i="2"/>
  <c r="AEC6" i="2" s="1"/>
  <c r="ME5" i="2"/>
  <c r="SE6" i="2"/>
  <c r="AEE6" i="2" s="1"/>
  <c r="PN5" i="2"/>
  <c r="VN6" i="2"/>
  <c r="AHN6" i="2" s="1"/>
  <c r="DN6" i="4" s="1"/>
  <c r="MT5" i="2"/>
  <c r="ST6" i="2"/>
  <c r="AET6" i="2" s="1"/>
  <c r="AT6" i="4" s="1"/>
  <c r="PC4" i="2"/>
  <c r="VC4" i="2" s="1"/>
  <c r="AHC4" i="2" s="1"/>
  <c r="DC4" i="4" s="1"/>
  <c r="VC5" i="2"/>
  <c r="AHC5" i="2" s="1"/>
  <c r="DC5" i="4" s="1"/>
  <c r="LP4" i="2"/>
  <c r="RP4" i="2" s="1"/>
  <c r="ADP4" i="2" s="1"/>
  <c r="RP5" i="2"/>
  <c r="ADP5" i="2" s="1"/>
  <c r="AX44" i="8"/>
  <c r="FG98" i="11" s="1"/>
  <c r="WV6" i="2"/>
  <c r="AIV6" i="2" s="1"/>
  <c r="QV5" i="2"/>
  <c r="LX5" i="2"/>
  <c r="RX6" i="2"/>
  <c r="ADX6" i="2" s="1"/>
  <c r="VL5" i="2"/>
  <c r="AHL5" i="2" s="1"/>
  <c r="PL4" i="2"/>
  <c r="VL4" i="2" s="1"/>
  <c r="AHL4" i="2" s="1"/>
  <c r="DL4" i="4" s="1"/>
  <c r="DL39" i="4" s="1"/>
  <c r="UK6" i="2"/>
  <c r="AGK6" i="2" s="1"/>
  <c r="OK5" i="2"/>
  <c r="OU4" i="2"/>
  <c r="UU4" i="2" s="1"/>
  <c r="AGU4" i="2" s="1"/>
  <c r="UU5" i="2"/>
  <c r="AGU5" i="2" s="1"/>
  <c r="NC4" i="2"/>
  <c r="TC4" i="2" s="1"/>
  <c r="AFC4" i="2" s="1"/>
  <c r="BC4" i="4" s="1"/>
  <c r="TC5" i="2"/>
  <c r="AFC5" i="2" s="1"/>
  <c r="BC5" i="4" s="1"/>
  <c r="BC40" i="4" s="1"/>
  <c r="PF5" i="2"/>
  <c r="VF6" i="2"/>
  <c r="AHF6" i="2" s="1"/>
  <c r="DF6" i="4" s="1"/>
  <c r="MF5" i="2"/>
  <c r="SF6" i="2"/>
  <c r="AEF6" i="2" s="1"/>
  <c r="AF6" i="4" s="1"/>
  <c r="WG6" i="2"/>
  <c r="AIG6" i="2" s="1"/>
  <c r="QG5" i="2"/>
  <c r="QU4" i="2"/>
  <c r="WU4" i="2" s="1"/>
  <c r="AIU4" i="2" s="1"/>
  <c r="EU4" i="4" s="1"/>
  <c r="EU39" i="4" s="1"/>
  <c r="WU5" i="2"/>
  <c r="AIU5" i="2" s="1"/>
  <c r="LR5" i="2"/>
  <c r="RR6" i="2"/>
  <c r="ADR6" i="2" s="1"/>
  <c r="R6" i="4" s="1"/>
  <c r="QA5" i="2"/>
  <c r="WA6" i="2"/>
  <c r="AIA6" i="2" s="1"/>
  <c r="EA6" i="4" s="1"/>
  <c r="QJ5" i="2"/>
  <c r="WJ6" i="2"/>
  <c r="AIJ6" i="2" s="1"/>
  <c r="EJ6" i="4" s="1"/>
  <c r="NM5" i="2"/>
  <c r="TM6" i="2"/>
  <c r="AFM6" i="2" s="1"/>
  <c r="BM6" i="4" s="1"/>
  <c r="MR5" i="2"/>
  <c r="SR6" i="2"/>
  <c r="AER6" i="2" s="1"/>
  <c r="MG5" i="2"/>
  <c r="SG6" i="2"/>
  <c r="AEG6" i="2" s="1"/>
  <c r="AG6" i="4" s="1"/>
  <c r="LS5" i="2"/>
  <c r="RS6" i="2"/>
  <c r="ADS6" i="2" s="1"/>
  <c r="S6" i="4" s="1"/>
  <c r="OG6" i="2"/>
  <c r="UG7" i="2"/>
  <c r="AGG7" i="2" s="1"/>
  <c r="GG4" i="6"/>
  <c r="HV4" i="6" s="1"/>
  <c r="AB4" i="8" s="1"/>
  <c r="HV35" i="6"/>
  <c r="AB35" i="8" s="1"/>
  <c r="HV36" i="6"/>
  <c r="AB36" i="8" s="1"/>
  <c r="HV34" i="6"/>
  <c r="AB34" i="8" s="1"/>
  <c r="HV33" i="6"/>
  <c r="AB33" i="8" s="1"/>
  <c r="HV32" i="6"/>
  <c r="AB32" i="8" s="1"/>
  <c r="HV31" i="6"/>
  <c r="AB31" i="8" s="1"/>
  <c r="HV30" i="6"/>
  <c r="AB30" i="8" s="1"/>
  <c r="HV29" i="6"/>
  <c r="AB29" i="8" s="1"/>
  <c r="HV28" i="6"/>
  <c r="AB28" i="8" s="1"/>
  <c r="HV27" i="6"/>
  <c r="AB27" i="8" s="1"/>
  <c r="HV26" i="6"/>
  <c r="AB26" i="8" s="1"/>
  <c r="HV25" i="6"/>
  <c r="AB25" i="8" s="1"/>
  <c r="HV24" i="6"/>
  <c r="AB24" i="8" s="1"/>
  <c r="HV23" i="6"/>
  <c r="AB23" i="8" s="1"/>
  <c r="HV22" i="6"/>
  <c r="AB22" i="8" s="1"/>
  <c r="HV21" i="6"/>
  <c r="AB21" i="8" s="1"/>
  <c r="HV20" i="6"/>
  <c r="AB20" i="8" s="1"/>
  <c r="HV19" i="6"/>
  <c r="AB19" i="8" s="1"/>
  <c r="HV18" i="6"/>
  <c r="AB18" i="8" s="1"/>
  <c r="HV17" i="6"/>
  <c r="AB17" i="8" s="1"/>
  <c r="HV16" i="6"/>
  <c r="AB16" i="8" s="1"/>
  <c r="HV15" i="6"/>
  <c r="AB15" i="8" s="1"/>
  <c r="HV14" i="6"/>
  <c r="AB14" i="8" s="1"/>
  <c r="HV13" i="6"/>
  <c r="AB13" i="8" s="1"/>
  <c r="HV12" i="6"/>
  <c r="AB12" i="8" s="1"/>
  <c r="HV11" i="6"/>
  <c r="AB11" i="8" s="1"/>
  <c r="HV10" i="6"/>
  <c r="AB10" i="8" s="1"/>
  <c r="HV9" i="6"/>
  <c r="AB9" i="8" s="1"/>
  <c r="HV8" i="6"/>
  <c r="AB8" i="8" s="1"/>
  <c r="HV7" i="6"/>
  <c r="AB7" i="8" s="1"/>
  <c r="HV6" i="6"/>
  <c r="AB6" i="8" s="1"/>
  <c r="GE4" i="6"/>
  <c r="HT4" i="6" s="1"/>
  <c r="Z4" i="8" s="1"/>
  <c r="HT36" i="6"/>
  <c r="Z36" i="8" s="1"/>
  <c r="HT35" i="6"/>
  <c r="Z35" i="8" s="1"/>
  <c r="HT34" i="6"/>
  <c r="Z34" i="8" s="1"/>
  <c r="HT33" i="6"/>
  <c r="Z33" i="8" s="1"/>
  <c r="HT32" i="6"/>
  <c r="Z32" i="8" s="1"/>
  <c r="HT31" i="6"/>
  <c r="Z31" i="8" s="1"/>
  <c r="HT30" i="6"/>
  <c r="Z30" i="8" s="1"/>
  <c r="HT29" i="6"/>
  <c r="Z29" i="8" s="1"/>
  <c r="HT28" i="6"/>
  <c r="Z28" i="8" s="1"/>
  <c r="HT27" i="6"/>
  <c r="Z27" i="8" s="1"/>
  <c r="HT26" i="6"/>
  <c r="Z26" i="8" s="1"/>
  <c r="HT25" i="6"/>
  <c r="Z25" i="8" s="1"/>
  <c r="HT24" i="6"/>
  <c r="Z24" i="8" s="1"/>
  <c r="HT23" i="6"/>
  <c r="Z23" i="8" s="1"/>
  <c r="HT22" i="6"/>
  <c r="Z22" i="8" s="1"/>
  <c r="HT21" i="6"/>
  <c r="Z21" i="8" s="1"/>
  <c r="HT20" i="6"/>
  <c r="Z20" i="8" s="1"/>
  <c r="HT19" i="6"/>
  <c r="Z19" i="8" s="1"/>
  <c r="HT18" i="6"/>
  <c r="Z18" i="8" s="1"/>
  <c r="HT17" i="6"/>
  <c r="Z17" i="8" s="1"/>
  <c r="HT16" i="6"/>
  <c r="Z16" i="8" s="1"/>
  <c r="HT15" i="6"/>
  <c r="Z15" i="8" s="1"/>
  <c r="HT14" i="6"/>
  <c r="Z14" i="8" s="1"/>
  <c r="HT13" i="6"/>
  <c r="Z13" i="8" s="1"/>
  <c r="HT12" i="6"/>
  <c r="Z12" i="8" s="1"/>
  <c r="HT11" i="6"/>
  <c r="Z11" i="8" s="1"/>
  <c r="HT10" i="6"/>
  <c r="Z10" i="8" s="1"/>
  <c r="HT9" i="6"/>
  <c r="Z9" i="8" s="1"/>
  <c r="HT8" i="6"/>
  <c r="Z8" i="8" s="1"/>
  <c r="HT7" i="6"/>
  <c r="Z7" i="8" s="1"/>
  <c r="HT6" i="6"/>
  <c r="Z6" i="8" s="1"/>
  <c r="GO4" i="6"/>
  <c r="ID4" i="6" s="1"/>
  <c r="AJ4" i="8" s="1"/>
  <c r="ID35" i="6"/>
  <c r="AJ35" i="8" s="1"/>
  <c r="ID36" i="6"/>
  <c r="AJ36" i="8" s="1"/>
  <c r="ID34" i="6"/>
  <c r="AJ34" i="8" s="1"/>
  <c r="ID33" i="6"/>
  <c r="AJ33" i="8" s="1"/>
  <c r="ID32" i="6"/>
  <c r="AJ32" i="8" s="1"/>
  <c r="ID31" i="6"/>
  <c r="AJ31" i="8" s="1"/>
  <c r="ID30" i="6"/>
  <c r="AJ30" i="8" s="1"/>
  <c r="ID29" i="6"/>
  <c r="AJ29" i="8" s="1"/>
  <c r="ID28" i="6"/>
  <c r="AJ28" i="8" s="1"/>
  <c r="ID27" i="6"/>
  <c r="AJ27" i="8" s="1"/>
  <c r="ID26" i="6"/>
  <c r="AJ26" i="8" s="1"/>
  <c r="ID25" i="6"/>
  <c r="AJ25" i="8" s="1"/>
  <c r="ID24" i="6"/>
  <c r="AJ24" i="8" s="1"/>
  <c r="ID23" i="6"/>
  <c r="AJ23" i="8" s="1"/>
  <c r="ID22" i="6"/>
  <c r="AJ22" i="8" s="1"/>
  <c r="ID21" i="6"/>
  <c r="AJ21" i="8" s="1"/>
  <c r="ID20" i="6"/>
  <c r="AJ20" i="8" s="1"/>
  <c r="ID19" i="6"/>
  <c r="AJ19" i="8" s="1"/>
  <c r="ID18" i="6"/>
  <c r="AJ18" i="8" s="1"/>
  <c r="ID17" i="6"/>
  <c r="AJ17" i="8" s="1"/>
  <c r="ID16" i="6"/>
  <c r="AJ16" i="8" s="1"/>
  <c r="ID15" i="6"/>
  <c r="AJ15" i="8" s="1"/>
  <c r="ID14" i="6"/>
  <c r="AJ14" i="8" s="1"/>
  <c r="ID13" i="6"/>
  <c r="AJ13" i="8" s="1"/>
  <c r="ID12" i="6"/>
  <c r="AJ12" i="8" s="1"/>
  <c r="ID11" i="6"/>
  <c r="AJ11" i="8" s="1"/>
  <c r="ID10" i="6"/>
  <c r="AJ10" i="8" s="1"/>
  <c r="ID9" i="6"/>
  <c r="AJ9" i="8" s="1"/>
  <c r="ID8" i="6"/>
  <c r="AJ8" i="8" s="1"/>
  <c r="ID7" i="6"/>
  <c r="AJ7" i="8" s="1"/>
  <c r="ID6" i="6"/>
  <c r="AJ6" i="8" s="1"/>
  <c r="FU4" i="6"/>
  <c r="HJ4" i="6" s="1"/>
  <c r="P4" i="8" s="1"/>
  <c r="HJ36" i="6"/>
  <c r="P36" i="8" s="1"/>
  <c r="HJ35" i="6"/>
  <c r="P35" i="8" s="1"/>
  <c r="HJ34" i="6"/>
  <c r="P34" i="8" s="1"/>
  <c r="HJ33" i="6"/>
  <c r="P33" i="8" s="1"/>
  <c r="HJ32" i="6"/>
  <c r="P32" i="8" s="1"/>
  <c r="HJ31" i="6"/>
  <c r="P31" i="8" s="1"/>
  <c r="HJ30" i="6"/>
  <c r="P30" i="8" s="1"/>
  <c r="HJ29" i="6"/>
  <c r="P29" i="8" s="1"/>
  <c r="HJ28" i="6"/>
  <c r="P28" i="8" s="1"/>
  <c r="HJ27" i="6"/>
  <c r="P27" i="8" s="1"/>
  <c r="HJ26" i="6"/>
  <c r="P26" i="8" s="1"/>
  <c r="HJ25" i="6"/>
  <c r="P25" i="8" s="1"/>
  <c r="HJ24" i="6"/>
  <c r="P24" i="8" s="1"/>
  <c r="HJ23" i="6"/>
  <c r="P23" i="8" s="1"/>
  <c r="HJ22" i="6"/>
  <c r="P22" i="8" s="1"/>
  <c r="HJ21" i="6"/>
  <c r="P21" i="8" s="1"/>
  <c r="HJ20" i="6"/>
  <c r="P20" i="8" s="1"/>
  <c r="HJ19" i="6"/>
  <c r="P19" i="8" s="1"/>
  <c r="HJ18" i="6"/>
  <c r="P18" i="8" s="1"/>
  <c r="HJ17" i="6"/>
  <c r="P17" i="8" s="1"/>
  <c r="HJ16" i="6"/>
  <c r="P16" i="8" s="1"/>
  <c r="HJ15" i="6"/>
  <c r="P15" i="8" s="1"/>
  <c r="HJ14" i="6"/>
  <c r="P14" i="8" s="1"/>
  <c r="HJ13" i="6"/>
  <c r="P13" i="8" s="1"/>
  <c r="HJ12" i="6"/>
  <c r="P12" i="8" s="1"/>
  <c r="HJ11" i="6"/>
  <c r="P11" i="8" s="1"/>
  <c r="HJ10" i="6"/>
  <c r="P10" i="8" s="1"/>
  <c r="HJ9" i="6"/>
  <c r="P9" i="8" s="1"/>
  <c r="HJ8" i="6"/>
  <c r="P8" i="8" s="1"/>
  <c r="HJ7" i="6"/>
  <c r="P7" i="8" s="1"/>
  <c r="HJ6" i="6"/>
  <c r="P6" i="8" s="1"/>
  <c r="GK4" i="6"/>
  <c r="HZ4" i="6" s="1"/>
  <c r="AF4" i="8" s="1"/>
  <c r="HZ36" i="6"/>
  <c r="AF36" i="8" s="1"/>
  <c r="HZ35" i="6"/>
  <c r="AF35" i="8" s="1"/>
  <c r="HZ34" i="6"/>
  <c r="AF34" i="8" s="1"/>
  <c r="HZ33" i="6"/>
  <c r="AF33" i="8" s="1"/>
  <c r="HZ32" i="6"/>
  <c r="AF32" i="8" s="1"/>
  <c r="HZ31" i="6"/>
  <c r="AF31" i="8" s="1"/>
  <c r="HZ30" i="6"/>
  <c r="AF30" i="8" s="1"/>
  <c r="HZ29" i="6"/>
  <c r="AF29" i="8" s="1"/>
  <c r="HZ28" i="6"/>
  <c r="AF28" i="8" s="1"/>
  <c r="HZ27" i="6"/>
  <c r="AF27" i="8" s="1"/>
  <c r="HZ26" i="6"/>
  <c r="AF26" i="8" s="1"/>
  <c r="HZ25" i="6"/>
  <c r="AF25" i="8" s="1"/>
  <c r="HZ24" i="6"/>
  <c r="AF24" i="8" s="1"/>
  <c r="HZ23" i="6"/>
  <c r="AF23" i="8" s="1"/>
  <c r="HZ22" i="6"/>
  <c r="AF22" i="8" s="1"/>
  <c r="HZ21" i="6"/>
  <c r="AF21" i="8" s="1"/>
  <c r="HZ20" i="6"/>
  <c r="AF20" i="8" s="1"/>
  <c r="HZ19" i="6"/>
  <c r="AF19" i="8" s="1"/>
  <c r="HZ18" i="6"/>
  <c r="AF18" i="8" s="1"/>
  <c r="HZ17" i="6"/>
  <c r="AF17" i="8" s="1"/>
  <c r="HZ16" i="6"/>
  <c r="AF16" i="8" s="1"/>
  <c r="HZ15" i="6"/>
  <c r="AF15" i="8" s="1"/>
  <c r="HZ14" i="6"/>
  <c r="AF14" i="8" s="1"/>
  <c r="HZ13" i="6"/>
  <c r="AF13" i="8" s="1"/>
  <c r="HZ12" i="6"/>
  <c r="AF12" i="8" s="1"/>
  <c r="HZ11" i="6"/>
  <c r="AF11" i="8" s="1"/>
  <c r="HZ10" i="6"/>
  <c r="AF10" i="8" s="1"/>
  <c r="HZ9" i="6"/>
  <c r="AF9" i="8" s="1"/>
  <c r="HZ8" i="6"/>
  <c r="AF8" i="8" s="1"/>
  <c r="HZ7" i="6"/>
  <c r="AF7" i="8" s="1"/>
  <c r="HZ6" i="6"/>
  <c r="AF6" i="8" s="1"/>
  <c r="FG4" i="6"/>
  <c r="GV4" i="6" s="1"/>
  <c r="B4" i="8" s="1"/>
  <c r="GV36" i="6"/>
  <c r="B36" i="8" s="1"/>
  <c r="GV35" i="6"/>
  <c r="B35" i="8" s="1"/>
  <c r="GV34" i="6"/>
  <c r="B34" i="8" s="1"/>
  <c r="GV33" i="6"/>
  <c r="B33" i="8" s="1"/>
  <c r="GV32" i="6"/>
  <c r="B32" i="8" s="1"/>
  <c r="GV31" i="6"/>
  <c r="B31" i="8" s="1"/>
  <c r="GV30" i="6"/>
  <c r="B30" i="8" s="1"/>
  <c r="GV29" i="6"/>
  <c r="B29" i="8" s="1"/>
  <c r="GV28" i="6"/>
  <c r="B28" i="8" s="1"/>
  <c r="GV27" i="6"/>
  <c r="B27" i="8" s="1"/>
  <c r="GV26" i="6"/>
  <c r="B26" i="8" s="1"/>
  <c r="GV25" i="6"/>
  <c r="B25" i="8" s="1"/>
  <c r="GV24" i="6"/>
  <c r="B24" i="8" s="1"/>
  <c r="GV23" i="6"/>
  <c r="B23" i="8" s="1"/>
  <c r="GV22" i="6"/>
  <c r="B22" i="8" s="1"/>
  <c r="GV21" i="6"/>
  <c r="B21" i="8" s="1"/>
  <c r="GV20" i="6"/>
  <c r="B20" i="8" s="1"/>
  <c r="GV19" i="6"/>
  <c r="B19" i="8" s="1"/>
  <c r="GV18" i="6"/>
  <c r="B18" i="8" s="1"/>
  <c r="GV17" i="6"/>
  <c r="B17" i="8" s="1"/>
  <c r="GV16" i="6"/>
  <c r="B16" i="8" s="1"/>
  <c r="GV15" i="6"/>
  <c r="B15" i="8" s="1"/>
  <c r="GV14" i="6"/>
  <c r="B14" i="8" s="1"/>
  <c r="GV13" i="6"/>
  <c r="B13" i="8" s="1"/>
  <c r="GV12" i="6"/>
  <c r="B12" i="8" s="1"/>
  <c r="GV11" i="6"/>
  <c r="B11" i="8" s="1"/>
  <c r="GV10" i="6"/>
  <c r="B10" i="8" s="1"/>
  <c r="GV9" i="6"/>
  <c r="B9" i="8" s="1"/>
  <c r="GV8" i="6"/>
  <c r="B8" i="8" s="1"/>
  <c r="GV7" i="6"/>
  <c r="B7" i="8" s="1"/>
  <c r="GV6" i="6"/>
  <c r="B6" i="8" s="1"/>
  <c r="FW4" i="6"/>
  <c r="HL4" i="6" s="1"/>
  <c r="R4" i="8" s="1"/>
  <c r="HL36" i="6"/>
  <c r="R36" i="8" s="1"/>
  <c r="HL35" i="6"/>
  <c r="R35" i="8" s="1"/>
  <c r="HL34" i="6"/>
  <c r="R34" i="8" s="1"/>
  <c r="HL33" i="6"/>
  <c r="R33" i="8" s="1"/>
  <c r="HL32" i="6"/>
  <c r="R32" i="8" s="1"/>
  <c r="HL31" i="6"/>
  <c r="R31" i="8" s="1"/>
  <c r="HL30" i="6"/>
  <c r="R30" i="8" s="1"/>
  <c r="HL29" i="6"/>
  <c r="R29" i="8" s="1"/>
  <c r="HL28" i="6"/>
  <c r="R28" i="8" s="1"/>
  <c r="HL27" i="6"/>
  <c r="R27" i="8" s="1"/>
  <c r="HL26" i="6"/>
  <c r="R26" i="8" s="1"/>
  <c r="HL25" i="6"/>
  <c r="R25" i="8" s="1"/>
  <c r="HL24" i="6"/>
  <c r="R24" i="8" s="1"/>
  <c r="HL23" i="6"/>
  <c r="R23" i="8" s="1"/>
  <c r="HL22" i="6"/>
  <c r="R22" i="8" s="1"/>
  <c r="HL21" i="6"/>
  <c r="R21" i="8" s="1"/>
  <c r="HL20" i="6"/>
  <c r="R20" i="8" s="1"/>
  <c r="HL19" i="6"/>
  <c r="R19" i="8" s="1"/>
  <c r="HL18" i="6"/>
  <c r="R18" i="8" s="1"/>
  <c r="HL17" i="6"/>
  <c r="R17" i="8" s="1"/>
  <c r="HL16" i="6"/>
  <c r="R16" i="8" s="1"/>
  <c r="HL15" i="6"/>
  <c r="R15" i="8" s="1"/>
  <c r="HL14" i="6"/>
  <c r="R14" i="8" s="1"/>
  <c r="HL13" i="6"/>
  <c r="R13" i="8" s="1"/>
  <c r="HL12" i="6"/>
  <c r="R12" i="8" s="1"/>
  <c r="HL11" i="6"/>
  <c r="R11" i="8" s="1"/>
  <c r="HL10" i="6"/>
  <c r="R10" i="8" s="1"/>
  <c r="HL9" i="6"/>
  <c r="R9" i="8" s="1"/>
  <c r="HL8" i="6"/>
  <c r="R8" i="8" s="1"/>
  <c r="HL7" i="6"/>
  <c r="R7" i="8" s="1"/>
  <c r="HL6" i="6"/>
  <c r="R6" i="8" s="1"/>
  <c r="HV5" i="6"/>
  <c r="AB5" i="8" s="1"/>
  <c r="HT5" i="6"/>
  <c r="Z5" i="8" s="1"/>
  <c r="ID5" i="6"/>
  <c r="AJ5" i="8" s="1"/>
  <c r="HJ5" i="6"/>
  <c r="P5" i="8" s="1"/>
  <c r="HZ5" i="6"/>
  <c r="AF5" i="8" s="1"/>
  <c r="GV5" i="6"/>
  <c r="B5" i="8" s="1"/>
  <c r="HL5" i="6"/>
  <c r="R5" i="8" s="1"/>
  <c r="AZ38" i="8"/>
  <c r="FI78" i="11" s="1"/>
  <c r="AM40" i="4" l="1"/>
  <c r="BO40" i="4"/>
  <c r="EC97" i="11" s="1"/>
  <c r="EB39" i="4"/>
  <c r="CM40" i="4"/>
  <c r="EH97" i="11" s="1"/>
  <c r="CP39" i="4"/>
  <c r="CY39" i="4"/>
  <c r="EE39" i="4"/>
  <c r="AV39" i="4"/>
  <c r="AV40" i="4"/>
  <c r="AQ38" i="8"/>
  <c r="FA78" i="11" s="1"/>
  <c r="AQ43" i="8"/>
  <c r="FA97" i="11" s="1"/>
  <c r="DC39" i="4"/>
  <c r="DC40" i="4"/>
  <c r="Q39" i="4"/>
  <c r="W39" i="4"/>
  <c r="CA39" i="4"/>
  <c r="AW39" i="4"/>
  <c r="AW40" i="4"/>
  <c r="DH39" i="4"/>
  <c r="AQ44" i="8"/>
  <c r="FA98" i="11" s="1"/>
  <c r="CV40" i="4"/>
  <c r="AI39" i="4"/>
  <c r="AI40" i="4"/>
  <c r="CB39" i="4"/>
  <c r="AD39" i="4"/>
  <c r="BO39" i="4"/>
  <c r="EC96" i="11" s="1"/>
  <c r="BP39" i="4"/>
  <c r="BC39" i="4"/>
  <c r="AM39" i="4"/>
  <c r="EX39" i="4"/>
  <c r="D39" i="4"/>
  <c r="CM39" i="4"/>
  <c r="EH96" i="11" s="1"/>
  <c r="DS39" i="4"/>
  <c r="CV39" i="4"/>
  <c r="BG42" i="8"/>
  <c r="BG46" i="8"/>
  <c r="FP96" i="11" s="1"/>
  <c r="BU42" i="8"/>
  <c r="BU46" i="8"/>
  <c r="FZ96" i="11" s="1"/>
  <c r="BE42" i="8"/>
  <c r="BE46" i="8"/>
  <c r="FN96" i="11" s="1"/>
  <c r="BY42" i="8"/>
  <c r="BY46" i="8"/>
  <c r="GD96" i="11" s="1"/>
  <c r="BO42" i="8"/>
  <c r="BO46" i="8"/>
  <c r="FV96" i="11" s="1"/>
  <c r="BQ42" i="8"/>
  <c r="BQ46" i="8"/>
  <c r="FX96" i="11" s="1"/>
  <c r="AQ42" i="8"/>
  <c r="AQ46" i="8"/>
  <c r="FA96" i="11" s="1"/>
  <c r="PM4" i="2"/>
  <c r="VM4" i="2" s="1"/>
  <c r="AHM4" i="2" s="1"/>
  <c r="DM4" i="4" s="1"/>
  <c r="DM39" i="4" s="1"/>
  <c r="VM5" i="2"/>
  <c r="AHM5" i="2" s="1"/>
  <c r="RU5" i="2"/>
  <c r="ADU5" i="2" s="1"/>
  <c r="U5" i="4" s="1"/>
  <c r="LU4" i="2"/>
  <c r="RU4" i="2" s="1"/>
  <c r="ADU4" i="2" s="1"/>
  <c r="U4" i="4" s="1"/>
  <c r="BG44" i="8"/>
  <c r="FP98" i="11" s="1"/>
  <c r="BE44" i="8"/>
  <c r="FN98" i="11" s="1"/>
  <c r="BO44" i="8"/>
  <c r="FV98" i="11" s="1"/>
  <c r="OD4" i="2"/>
  <c r="UD4" i="2" s="1"/>
  <c r="AGD4" i="2" s="1"/>
  <c r="CD4" i="4" s="1"/>
  <c r="UD5" i="2"/>
  <c r="AGD5" i="2" s="1"/>
  <c r="CD5" i="4" s="1"/>
  <c r="ND4" i="2"/>
  <c r="TD4" i="2" s="1"/>
  <c r="AFD4" i="2" s="1"/>
  <c r="TD5" i="2"/>
  <c r="AFD5" i="2" s="1"/>
  <c r="ON4" i="2"/>
  <c r="UN4" i="2" s="1"/>
  <c r="AGN4" i="2" s="1"/>
  <c r="UN5" i="2"/>
  <c r="AGN5" i="2" s="1"/>
  <c r="OK4" i="2"/>
  <c r="UK4" i="2" s="1"/>
  <c r="AGK4" i="2" s="1"/>
  <c r="UK5" i="2"/>
  <c r="AGK5" i="2" s="1"/>
  <c r="PN4" i="2"/>
  <c r="VN4" i="2" s="1"/>
  <c r="AHN4" i="2" s="1"/>
  <c r="DN4" i="4" s="1"/>
  <c r="VN5" i="2"/>
  <c r="AHN5" i="2" s="1"/>
  <c r="DN5" i="4" s="1"/>
  <c r="DN40" i="4" s="1"/>
  <c r="PE4" i="2"/>
  <c r="VE4" i="2" s="1"/>
  <c r="AHE4" i="2" s="1"/>
  <c r="VE5" i="2"/>
  <c r="AHE5" i="2" s="1"/>
  <c r="MS4" i="2"/>
  <c r="SS4" i="2" s="1"/>
  <c r="AES4" i="2" s="1"/>
  <c r="AS4" i="4" s="1"/>
  <c r="SS5" i="2"/>
  <c r="AES5" i="2" s="1"/>
  <c r="AS5" i="4" s="1"/>
  <c r="WS5" i="2"/>
  <c r="AIS5" i="2" s="1"/>
  <c r="QS4" i="2"/>
  <c r="WS4" i="2" s="1"/>
  <c r="AIS4" i="2" s="1"/>
  <c r="PO4" i="2"/>
  <c r="VO4" i="2" s="1"/>
  <c r="AHO4" i="2" s="1"/>
  <c r="DO4" i="4" s="1"/>
  <c r="DO39" i="4" s="1"/>
  <c r="VO5" i="2"/>
  <c r="AHO5" i="2" s="1"/>
  <c r="QI4" i="2"/>
  <c r="WI4" i="2" s="1"/>
  <c r="AII4" i="2" s="1"/>
  <c r="EI4" i="4" s="1"/>
  <c r="WI5" i="2"/>
  <c r="AII5" i="2" s="1"/>
  <c r="NT4" i="2"/>
  <c r="TT4" i="2" s="1"/>
  <c r="AFT4" i="2" s="1"/>
  <c r="BT4" i="4" s="1"/>
  <c r="BT39" i="4" s="1"/>
  <c r="TT5" i="2"/>
  <c r="AFT5" i="2" s="1"/>
  <c r="NZ4" i="2"/>
  <c r="TZ4" i="2" s="1"/>
  <c r="AFZ4" i="2" s="1"/>
  <c r="TZ5" i="2"/>
  <c r="AFZ5" i="2" s="1"/>
  <c r="OH5" i="2"/>
  <c r="UH6" i="2"/>
  <c r="AGH6" i="2" s="1"/>
  <c r="MG4" i="2"/>
  <c r="SG4" i="2" s="1"/>
  <c r="AEG4" i="2" s="1"/>
  <c r="AG4" i="4" s="1"/>
  <c r="SG5" i="2"/>
  <c r="AEG5" i="2" s="1"/>
  <c r="AG5" i="4" s="1"/>
  <c r="WA5" i="2"/>
  <c r="AIA5" i="2" s="1"/>
  <c r="EA5" i="4" s="1"/>
  <c r="EA40" i="4" s="1"/>
  <c r="QA4" i="2"/>
  <c r="WA4" i="2" s="1"/>
  <c r="AIA4" i="2" s="1"/>
  <c r="EA4" i="4" s="1"/>
  <c r="SF5" i="2"/>
  <c r="AEF5" i="2" s="1"/>
  <c r="AF5" i="4" s="1"/>
  <c r="MF4" i="2"/>
  <c r="SF4" i="2" s="1"/>
  <c r="AEF4" i="2" s="1"/>
  <c r="AF4" i="4" s="1"/>
  <c r="WQ5" i="2"/>
  <c r="AIQ5" i="2" s="1"/>
  <c r="EQ5" i="4" s="1"/>
  <c r="QQ4" i="2"/>
  <c r="WQ4" i="2" s="1"/>
  <c r="AIQ4" i="2" s="1"/>
  <c r="EQ4" i="4" s="1"/>
  <c r="NE4" i="2"/>
  <c r="TE4" i="2" s="1"/>
  <c r="AFE4" i="2" s="1"/>
  <c r="BE4" i="4" s="1"/>
  <c r="TE5" i="2"/>
  <c r="AFE5" i="2" s="1"/>
  <c r="BE5" i="4" s="1"/>
  <c r="BE40" i="4" s="1"/>
  <c r="PY4" i="2"/>
  <c r="VY4" i="2" s="1"/>
  <c r="AHY4" i="2" s="1"/>
  <c r="DY4" i="4" s="1"/>
  <c r="VY5" i="2"/>
  <c r="AHY5" i="2" s="1"/>
  <c r="DY5" i="4" s="1"/>
  <c r="DY40" i="4" s="1"/>
  <c r="NQ4" i="2"/>
  <c r="TQ4" i="2" s="1"/>
  <c r="AFQ4" i="2" s="1"/>
  <c r="TQ5" i="2"/>
  <c r="AFQ5" i="2" s="1"/>
  <c r="MK4" i="2"/>
  <c r="SK4" i="2" s="1"/>
  <c r="AEK4" i="2" s="1"/>
  <c r="AK4" i="4" s="1"/>
  <c r="SK5" i="2"/>
  <c r="AEK5" i="2" s="1"/>
  <c r="AK5" i="4" s="1"/>
  <c r="NI4" i="2"/>
  <c r="TI4" i="2" s="1"/>
  <c r="AFI4" i="2" s="1"/>
  <c r="BI4" i="4" s="1"/>
  <c r="TI5" i="2"/>
  <c r="AFI5" i="2" s="1"/>
  <c r="BI5" i="4" s="1"/>
  <c r="QP4" i="2"/>
  <c r="WP4" i="2" s="1"/>
  <c r="AIP4" i="2" s="1"/>
  <c r="WP5" i="2"/>
  <c r="AIP5" i="2" s="1"/>
  <c r="OI4" i="2"/>
  <c r="UI4" i="2" s="1"/>
  <c r="AGI4" i="2" s="1"/>
  <c r="CI4" i="4" s="1"/>
  <c r="UI5" i="2"/>
  <c r="AGI5" i="2" s="1"/>
  <c r="CI5" i="4" s="1"/>
  <c r="CI40" i="4" s="1"/>
  <c r="TW5" i="2"/>
  <c r="AFW5" i="2" s="1"/>
  <c r="NW4" i="2"/>
  <c r="TW4" i="2" s="1"/>
  <c r="AFW4" i="2" s="1"/>
  <c r="BW4" i="4" s="1"/>
  <c r="BW39" i="4" s="1"/>
  <c r="QG4" i="2"/>
  <c r="WG4" i="2" s="1"/>
  <c r="AIG4" i="2" s="1"/>
  <c r="EG4" i="4" s="1"/>
  <c r="EG39" i="4" s="1"/>
  <c r="WG5" i="2"/>
  <c r="AIG5" i="2" s="1"/>
  <c r="QV4" i="2"/>
  <c r="WV4" i="2" s="1"/>
  <c r="AIV4" i="2" s="1"/>
  <c r="EV4" i="4" s="1"/>
  <c r="WV5" i="2"/>
  <c r="AIV5" i="2" s="1"/>
  <c r="OX4" i="2"/>
  <c r="UX4" i="2" s="1"/>
  <c r="AGX4" i="2" s="1"/>
  <c r="UX5" i="2"/>
  <c r="AGX5" i="2" s="1"/>
  <c r="NK4" i="2"/>
  <c r="TK4" i="2" s="1"/>
  <c r="AFK4" i="2" s="1"/>
  <c r="BK4" i="4" s="1"/>
  <c r="TK5" i="2"/>
  <c r="AFK5" i="2" s="1"/>
  <c r="BK5" i="4" s="1"/>
  <c r="MB4" i="2"/>
  <c r="SB4" i="2" s="1"/>
  <c r="AEB4" i="2" s="1"/>
  <c r="SB5" i="2"/>
  <c r="AEB5" i="2" s="1"/>
  <c r="TY5" i="2"/>
  <c r="AFY5" i="2" s="1"/>
  <c r="BY5" i="4" s="1"/>
  <c r="BY40" i="4" s="1"/>
  <c r="NY4" i="2"/>
  <c r="TY4" i="2" s="1"/>
  <c r="AFY4" i="2" s="1"/>
  <c r="BY4" i="4" s="1"/>
  <c r="BU44" i="8"/>
  <c r="FZ98" i="11" s="1"/>
  <c r="PQ4" i="2"/>
  <c r="VQ4" i="2" s="1"/>
  <c r="AHQ4" i="2" s="1"/>
  <c r="DQ4" i="4" s="1"/>
  <c r="VQ5" i="2"/>
  <c r="AHQ5" i="2" s="1"/>
  <c r="DQ5" i="4" s="1"/>
  <c r="DQ40" i="4" s="1"/>
  <c r="EU97" i="11" s="1"/>
  <c r="OQ4" i="2"/>
  <c r="UQ4" i="2" s="1"/>
  <c r="AGQ4" i="2" s="1"/>
  <c r="UQ5" i="2"/>
  <c r="AGQ5" i="2" s="1"/>
  <c r="LY4" i="2"/>
  <c r="RY4" i="2" s="1"/>
  <c r="ADY4" i="2" s="1"/>
  <c r="Y4" i="4" s="1"/>
  <c r="RY5" i="2"/>
  <c r="ADY5" i="2" s="1"/>
  <c r="Y5" i="4" s="1"/>
  <c r="Y40" i="4" s="1"/>
  <c r="MN4" i="2"/>
  <c r="SN4" i="2" s="1"/>
  <c r="AEN4" i="2" s="1"/>
  <c r="AN4" i="4" s="1"/>
  <c r="AN39" i="4" s="1"/>
  <c r="SN5" i="2"/>
  <c r="AEN5" i="2" s="1"/>
  <c r="UE5" i="2"/>
  <c r="AGE5" i="2" s="1"/>
  <c r="CE5" i="4" s="1"/>
  <c r="OE4" i="2"/>
  <c r="UE4" i="2" s="1"/>
  <c r="AGE4" i="2" s="1"/>
  <c r="CE4" i="4" s="1"/>
  <c r="ME4" i="2"/>
  <c r="SE4" i="2" s="1"/>
  <c r="AEE4" i="2" s="1"/>
  <c r="SE5" i="2"/>
  <c r="AEE5" i="2" s="1"/>
  <c r="MA4" i="2"/>
  <c r="SA4" i="2" s="1"/>
  <c r="AEA4" i="2" s="1"/>
  <c r="SA5" i="2"/>
  <c r="AEA5" i="2" s="1"/>
  <c r="ML4" i="2"/>
  <c r="SL4" i="2" s="1"/>
  <c r="AEL4" i="2" s="1"/>
  <c r="AL4" i="4" s="1"/>
  <c r="SL5" i="2"/>
  <c r="AEL5" i="2" s="1"/>
  <c r="AL5" i="4" s="1"/>
  <c r="LZ4" i="2"/>
  <c r="RZ4" i="2" s="1"/>
  <c r="ADZ4" i="2" s="1"/>
  <c r="Z4" i="4" s="1"/>
  <c r="RZ5" i="2"/>
  <c r="ADZ5" i="2" s="1"/>
  <c r="Z5" i="4" s="1"/>
  <c r="Z40" i="4" s="1"/>
  <c r="SR5" i="2"/>
  <c r="AER5" i="2" s="1"/>
  <c r="MR4" i="2"/>
  <c r="SR4" i="2" s="1"/>
  <c r="AER4" i="2" s="1"/>
  <c r="LR4" i="2"/>
  <c r="RR4" i="2" s="1"/>
  <c r="ADR4" i="2" s="1"/>
  <c r="R4" i="4" s="1"/>
  <c r="RR5" i="2"/>
  <c r="ADR5" i="2" s="1"/>
  <c r="R5" i="4" s="1"/>
  <c r="R40" i="4" s="1"/>
  <c r="PF4" i="2"/>
  <c r="VF4" i="2" s="1"/>
  <c r="AHF4" i="2" s="1"/>
  <c r="DF4" i="4" s="1"/>
  <c r="VF5" i="2"/>
  <c r="AHF5" i="2" s="1"/>
  <c r="DF5" i="4" s="1"/>
  <c r="NB4" i="2"/>
  <c r="TB4" i="2" s="1"/>
  <c r="AFB4" i="2" s="1"/>
  <c r="BB4" i="4" s="1"/>
  <c r="TB5" i="2"/>
  <c r="AFB5" i="2" s="1"/>
  <c r="BB5" i="4" s="1"/>
  <c r="BB40" i="4" s="1"/>
  <c r="PD4" i="2"/>
  <c r="VD4" i="2" s="1"/>
  <c r="AHD4" i="2" s="1"/>
  <c r="DD4" i="4" s="1"/>
  <c r="VD5" i="2"/>
  <c r="AHD5" i="2" s="1"/>
  <c r="DD5" i="4" s="1"/>
  <c r="QT4" i="2"/>
  <c r="WT4" i="2" s="1"/>
  <c r="AIT4" i="2" s="1"/>
  <c r="ET4" i="4" s="1"/>
  <c r="ET39" i="4" s="1"/>
  <c r="WT5" i="2"/>
  <c r="AIT5" i="2" s="1"/>
  <c r="MQ4" i="2"/>
  <c r="SQ4" i="2" s="1"/>
  <c r="AEQ4" i="2" s="1"/>
  <c r="SQ5" i="2"/>
  <c r="AEQ5" i="2" s="1"/>
  <c r="MO4" i="2"/>
  <c r="SO4" i="2" s="1"/>
  <c r="AEO4" i="2" s="1"/>
  <c r="AO4" i="4" s="1"/>
  <c r="SO5" i="2"/>
  <c r="AEO5" i="2" s="1"/>
  <c r="AO5" i="4" s="1"/>
  <c r="RL5" i="2"/>
  <c r="ADL5" i="2" s="1"/>
  <c r="L5" i="4" s="1"/>
  <c r="L40" i="4" s="1"/>
  <c r="LL4" i="2"/>
  <c r="RL4" i="2" s="1"/>
  <c r="ADL4" i="2" s="1"/>
  <c r="L4" i="4" s="1"/>
  <c r="MY4" i="2"/>
  <c r="SY4" i="2" s="1"/>
  <c r="AEY4" i="2" s="1"/>
  <c r="AY4" i="4" s="1"/>
  <c r="SY5" i="2"/>
  <c r="AEY5" i="2" s="1"/>
  <c r="AY5" i="4" s="1"/>
  <c r="AY40" i="4" s="1"/>
  <c r="LM4" i="2"/>
  <c r="RM4" i="2" s="1"/>
  <c r="ADM4" i="2" s="1"/>
  <c r="M4" i="4" s="1"/>
  <c r="RM5" i="2"/>
  <c r="ADM5" i="2" s="1"/>
  <c r="M5" i="4" s="1"/>
  <c r="M40" i="4" s="1"/>
  <c r="PW4" i="2"/>
  <c r="VW4" i="2" s="1"/>
  <c r="AHW4" i="2" s="1"/>
  <c r="DW4" i="4" s="1"/>
  <c r="VW5" i="2"/>
  <c r="AHW5" i="2" s="1"/>
  <c r="DW5" i="4" s="1"/>
  <c r="DW40" i="4" s="1"/>
  <c r="BY44" i="8"/>
  <c r="GD98" i="11" s="1"/>
  <c r="BQ44" i="8"/>
  <c r="FX98" i="11" s="1"/>
  <c r="RS5" i="2"/>
  <c r="ADS5" i="2" s="1"/>
  <c r="S5" i="4" s="1"/>
  <c r="S40" i="4" s="1"/>
  <c r="DO97" i="11" s="1"/>
  <c r="LS4" i="2"/>
  <c r="RS4" i="2" s="1"/>
  <c r="ADS4" i="2" s="1"/>
  <c r="S4" i="4" s="1"/>
  <c r="S39" i="4" s="1"/>
  <c r="DO96" i="11" s="1"/>
  <c r="QJ4" i="2"/>
  <c r="WJ4" i="2" s="1"/>
  <c r="AIJ4" i="2" s="1"/>
  <c r="EJ4" i="4" s="1"/>
  <c r="WJ5" i="2"/>
  <c r="AIJ5" i="2" s="1"/>
  <c r="EJ5" i="4" s="1"/>
  <c r="NN4" i="2"/>
  <c r="TN4" i="2" s="1"/>
  <c r="AFN4" i="2" s="1"/>
  <c r="BN4" i="4" s="1"/>
  <c r="BN39" i="4" s="1"/>
  <c r="TN5" i="2"/>
  <c r="AFN5" i="2" s="1"/>
  <c r="PK4" i="2"/>
  <c r="VK4" i="2" s="1"/>
  <c r="AHK4" i="2" s="1"/>
  <c r="DK4" i="4" s="1"/>
  <c r="DK39" i="4" s="1"/>
  <c r="VK5" i="2"/>
  <c r="AHK5" i="2" s="1"/>
  <c r="WK5" i="2"/>
  <c r="AIK5" i="2" s="1"/>
  <c r="QK4" i="2"/>
  <c r="WK4" i="2" s="1"/>
  <c r="AIK4" i="2" s="1"/>
  <c r="EK4" i="4" s="1"/>
  <c r="EK39" i="4" s="1"/>
  <c r="PT4" i="2"/>
  <c r="VT4" i="2" s="1"/>
  <c r="AHT4" i="2" s="1"/>
  <c r="DT4" i="4" s="1"/>
  <c r="DT39" i="4" s="1"/>
  <c r="VT5" i="2"/>
  <c r="AHT5" i="2" s="1"/>
  <c r="NH4" i="2"/>
  <c r="TH4" i="2" s="1"/>
  <c r="AFH4" i="2" s="1"/>
  <c r="TH5" i="2"/>
  <c r="AFH5" i="2" s="1"/>
  <c r="NL4" i="2"/>
  <c r="TL4" i="2" s="1"/>
  <c r="AFL4" i="2" s="1"/>
  <c r="TL5" i="2"/>
  <c r="AFL5" i="2" s="1"/>
  <c r="UR5" i="2"/>
  <c r="AGR5" i="2" s="1"/>
  <c r="CR5" i="4" s="1"/>
  <c r="OR4" i="2"/>
  <c r="UR4" i="2" s="1"/>
  <c r="AGR4" i="2" s="1"/>
  <c r="CR4" i="4" s="1"/>
  <c r="BG38" i="8"/>
  <c r="FP78" i="11" s="1"/>
  <c r="BG43" i="8"/>
  <c r="FP97" i="11" s="1"/>
  <c r="BU38" i="8"/>
  <c r="FZ78" i="11" s="1"/>
  <c r="BU43" i="8"/>
  <c r="FZ97" i="11" s="1"/>
  <c r="BE38" i="8"/>
  <c r="FN78" i="11" s="1"/>
  <c r="BE43" i="8"/>
  <c r="FN97" i="11" s="1"/>
  <c r="BY38" i="8"/>
  <c r="GD78" i="11" s="1"/>
  <c r="BY43" i="8"/>
  <c r="GD97" i="11" s="1"/>
  <c r="BO38" i="8"/>
  <c r="FV78" i="11" s="1"/>
  <c r="BO43" i="8"/>
  <c r="FV97" i="11" s="1"/>
  <c r="BQ38" i="8"/>
  <c r="FX78" i="11" s="1"/>
  <c r="BQ43" i="8"/>
  <c r="FX97" i="11" s="1"/>
  <c r="MC4" i="2"/>
  <c r="SC4" i="2" s="1"/>
  <c r="AEC4" i="2" s="1"/>
  <c r="SC5" i="2"/>
  <c r="AEC5" i="2" s="1"/>
  <c r="LN4" i="2"/>
  <c r="RN4" i="2" s="1"/>
  <c r="ADN4" i="2" s="1"/>
  <c r="RN5" i="2"/>
  <c r="ADN5" i="2" s="1"/>
  <c r="TX5" i="2"/>
  <c r="AFX5" i="2" s="1"/>
  <c r="BX5" i="4" s="1"/>
  <c r="BX40" i="4" s="1"/>
  <c r="NX4" i="2"/>
  <c r="TX4" i="2" s="1"/>
  <c r="AFX4" i="2" s="1"/>
  <c r="BX4" i="4" s="1"/>
  <c r="LF4" i="2"/>
  <c r="RF4" i="2" s="1"/>
  <c r="ADF4" i="2" s="1"/>
  <c r="F4" i="4" s="1"/>
  <c r="RF5" i="2"/>
  <c r="ADF5" i="2" s="1"/>
  <c r="F5" i="4" s="1"/>
  <c r="F40" i="4" s="1"/>
  <c r="PA4" i="2"/>
  <c r="VA4" i="2" s="1"/>
  <c r="AHA4" i="2" s="1"/>
  <c r="DA4" i="4" s="1"/>
  <c r="DA39" i="4" s="1"/>
  <c r="VA5" i="2"/>
  <c r="AHA5" i="2" s="1"/>
  <c r="OW4" i="2"/>
  <c r="UW4" i="2" s="1"/>
  <c r="AGW4" i="2" s="1"/>
  <c r="CW4" i="4" s="1"/>
  <c r="UW5" i="2"/>
  <c r="AGW5" i="2" s="1"/>
  <c r="UZ5" i="2"/>
  <c r="AGZ5" i="2" s="1"/>
  <c r="CZ5" i="4" s="1"/>
  <c r="CZ40" i="4" s="1"/>
  <c r="OZ4" i="2"/>
  <c r="UZ4" i="2" s="1"/>
  <c r="AGZ4" i="2" s="1"/>
  <c r="CZ4" i="4" s="1"/>
  <c r="QF4" i="2"/>
  <c r="WF4" i="2" s="1"/>
  <c r="AIF4" i="2" s="1"/>
  <c r="WF5" i="2"/>
  <c r="AIF5" i="2" s="1"/>
  <c r="LE4" i="2"/>
  <c r="RE4" i="2" s="1"/>
  <c r="ADE4" i="2" s="1"/>
  <c r="RE5" i="2"/>
  <c r="ADE5" i="2" s="1"/>
  <c r="PX4" i="2"/>
  <c r="VX4" i="2" s="1"/>
  <c r="AHX4" i="2" s="1"/>
  <c r="DX4" i="4" s="1"/>
  <c r="VX5" i="2"/>
  <c r="AHX5" i="2" s="1"/>
  <c r="DX5" i="4" s="1"/>
  <c r="DX40" i="4" s="1"/>
  <c r="MT4" i="2"/>
  <c r="ST4" i="2" s="1"/>
  <c r="AET4" i="2" s="1"/>
  <c r="AT4" i="4" s="1"/>
  <c r="ST5" i="2"/>
  <c r="AET5" i="2" s="1"/>
  <c r="AT5" i="4" s="1"/>
  <c r="UJ5" i="2"/>
  <c r="AGJ5" i="2" s="1"/>
  <c r="CJ5" i="4" s="1"/>
  <c r="OJ4" i="2"/>
  <c r="UJ4" i="2" s="1"/>
  <c r="AGJ4" i="2" s="1"/>
  <c r="CJ4" i="4" s="1"/>
  <c r="OG5" i="2"/>
  <c r="UG6" i="2"/>
  <c r="AGG6" i="2" s="1"/>
  <c r="NM4" i="2"/>
  <c r="TM4" i="2" s="1"/>
  <c r="AFM4" i="2" s="1"/>
  <c r="BM4" i="4" s="1"/>
  <c r="TM5" i="2"/>
  <c r="AFM5" i="2" s="1"/>
  <c r="BM5" i="4" s="1"/>
  <c r="BM40" i="4" s="1"/>
  <c r="RX5" i="2"/>
  <c r="ADX5" i="2" s="1"/>
  <c r="LX4" i="2"/>
  <c r="RX4" i="2" s="1"/>
  <c r="ADX4" i="2" s="1"/>
  <c r="QD4" i="2"/>
  <c r="WD4" i="2" s="1"/>
  <c r="AID4" i="2" s="1"/>
  <c r="WD5" i="2"/>
  <c r="AID5" i="2" s="1"/>
  <c r="QL4" i="2"/>
  <c r="WL4" i="2" s="1"/>
  <c r="AIL4" i="2" s="1"/>
  <c r="WL5" i="2"/>
  <c r="AIL5" i="2" s="1"/>
  <c r="LH4" i="2"/>
  <c r="RH4" i="2" s="1"/>
  <c r="ADH4" i="2" s="1"/>
  <c r="H4" i="4" s="1"/>
  <c r="H39" i="4" s="1"/>
  <c r="RH5" i="2"/>
  <c r="ADH5" i="2" s="1"/>
  <c r="NG4" i="2"/>
  <c r="TG4" i="2" s="1"/>
  <c r="AFG4" i="2" s="1"/>
  <c r="TG5" i="2"/>
  <c r="AFG5" i="2" s="1"/>
  <c r="LI4" i="2"/>
  <c r="RI4" i="2" s="1"/>
  <c r="ADI4" i="2" s="1"/>
  <c r="RI5" i="2"/>
  <c r="ADI5" i="2" s="1"/>
  <c r="OO4" i="2"/>
  <c r="UO4" i="2" s="1"/>
  <c r="AGO4" i="2" s="1"/>
  <c r="CO4" i="4" s="1"/>
  <c r="UO5" i="2"/>
  <c r="AGO5" i="2" s="1"/>
  <c r="CO5" i="4" s="1"/>
  <c r="PP4" i="2"/>
  <c r="VP4" i="2" s="1"/>
  <c r="AHP4" i="2" s="1"/>
  <c r="VP5" i="2"/>
  <c r="AHP5" i="2" s="1"/>
  <c r="QH4" i="2"/>
  <c r="WH4" i="2" s="1"/>
  <c r="AIH4" i="2" s="1"/>
  <c r="EH4" i="4" s="1"/>
  <c r="WH5" i="2"/>
  <c r="AIH5" i="2" s="1"/>
  <c r="EH5" i="4" s="1"/>
  <c r="EH40" i="4" s="1"/>
  <c r="NR4" i="2"/>
  <c r="TR4" i="2" s="1"/>
  <c r="AFR4" i="2" s="1"/>
  <c r="BR4" i="4" s="1"/>
  <c r="TR5" i="2"/>
  <c r="AFR5" i="2" s="1"/>
  <c r="BR5" i="4" s="1"/>
  <c r="BR40" i="4" s="1"/>
  <c r="RK5" i="2"/>
  <c r="ADK5" i="2" s="1"/>
  <c r="K5" i="4" s="1"/>
  <c r="K40" i="4" s="1"/>
  <c r="LK4" i="2"/>
  <c r="RK4" i="2" s="1"/>
  <c r="ADK4" i="2" s="1"/>
  <c r="K4" i="4" s="1"/>
  <c r="PU4" i="2"/>
  <c r="VU4" i="2" s="1"/>
  <c r="AHU4" i="2" s="1"/>
  <c r="VU5" i="2"/>
  <c r="AHU5" i="2" s="1"/>
  <c r="LV4" i="2"/>
  <c r="RV4" i="2" s="1"/>
  <c r="ADV4" i="2" s="1"/>
  <c r="RV5" i="2"/>
  <c r="ADV5" i="2" s="1"/>
  <c r="NA4" i="2"/>
  <c r="TA4" i="2" s="1"/>
  <c r="AFA4" i="2" s="1"/>
  <c r="BA4" i="4" s="1"/>
  <c r="BA39" i="4" s="1"/>
  <c r="TA5" i="2"/>
  <c r="AFA5" i="2" s="1"/>
  <c r="AF40" i="4" l="1"/>
  <c r="DS97" i="11" s="1"/>
  <c r="AL40" i="4"/>
  <c r="DV97" i="11" s="1"/>
  <c r="M39" i="4"/>
  <c r="AT40" i="4"/>
  <c r="EJ40" i="4"/>
  <c r="DN39" i="4"/>
  <c r="CD40" i="4"/>
  <c r="ED97" i="11" s="1"/>
  <c r="AO40" i="4"/>
  <c r="BY39" i="4"/>
  <c r="BM39" i="4"/>
  <c r="L39" i="4"/>
  <c r="EA39" i="4"/>
  <c r="CZ39" i="4"/>
  <c r="BX39" i="4"/>
  <c r="CI39" i="4"/>
  <c r="CR39" i="4"/>
  <c r="CR40" i="4"/>
  <c r="AS40" i="4"/>
  <c r="DX97" i="11" s="1"/>
  <c r="U39" i="4"/>
  <c r="U40" i="4"/>
  <c r="DF39" i="4"/>
  <c r="EP96" i="11" s="1"/>
  <c r="DF40" i="4"/>
  <c r="EP97" i="11" s="1"/>
  <c r="DX39" i="4"/>
  <c r="CW39" i="4"/>
  <c r="CW40" i="4"/>
  <c r="BI39" i="4"/>
  <c r="EA96" i="11" s="1"/>
  <c r="BI40" i="4"/>
  <c r="EA97" i="11" s="1"/>
  <c r="BE39" i="4"/>
  <c r="AG39" i="4"/>
  <c r="DT96" i="11" s="1"/>
  <c r="AG40" i="4"/>
  <c r="DT97" i="11" s="1"/>
  <c r="CO39" i="4"/>
  <c r="CO40" i="4"/>
  <c r="DD40" i="4"/>
  <c r="EN97" i="11" s="1"/>
  <c r="EQ40" i="4"/>
  <c r="CJ39" i="4"/>
  <c r="EE96" i="11" s="1"/>
  <c r="CJ40" i="4"/>
  <c r="EE97" i="11" s="1"/>
  <c r="CE39" i="4"/>
  <c r="CE40" i="4"/>
  <c r="BK39" i="4"/>
  <c r="BK40" i="4"/>
  <c r="AK39" i="4"/>
  <c r="AK40" i="4"/>
  <c r="K39" i="4"/>
  <c r="DY39" i="4"/>
  <c r="AS39" i="4"/>
  <c r="DX96" i="11" s="1"/>
  <c r="AY39" i="4"/>
  <c r="R39" i="4"/>
  <c r="Y39" i="4"/>
  <c r="BR39" i="4"/>
  <c r="F39" i="4"/>
  <c r="DD39" i="4"/>
  <c r="EN96" i="11" s="1"/>
  <c r="EQ39" i="4"/>
  <c r="AL39" i="4"/>
  <c r="DV96" i="11" s="1"/>
  <c r="CD39" i="4"/>
  <c r="ED96" i="11" s="1"/>
  <c r="EH39" i="4"/>
  <c r="DW39" i="4"/>
  <c r="BB39" i="4"/>
  <c r="Z39" i="4"/>
  <c r="DQ39" i="4"/>
  <c r="EU96" i="11" s="1"/>
  <c r="AF39" i="4"/>
  <c r="DS96" i="11" s="1"/>
  <c r="AT39" i="4"/>
  <c r="AO39" i="4"/>
  <c r="EJ39" i="4"/>
  <c r="OH4" i="2"/>
  <c r="UH4" i="2" s="1"/>
  <c r="AGH4" i="2" s="1"/>
  <c r="CH4" i="4" s="1"/>
  <c r="CH39" i="4" s="1"/>
  <c r="UH5" i="2"/>
  <c r="AGH5" i="2" s="1"/>
  <c r="UG5" i="2"/>
  <c r="AGG5" i="2" s="1"/>
  <c r="OG4" i="2"/>
  <c r="UG4" i="2" s="1"/>
  <c r="AGG4" i="2" s="1"/>
  <c r="CG4" i="4" s="1"/>
  <c r="CG39"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<sst xmlns="http://schemas.openxmlformats.org/spreadsheetml/2006/main" count="9818" uniqueCount="1007">
  <si>
    <t>Country</t>
  </si>
  <si>
    <t>Subject Descriptor</t>
  </si>
  <si>
    <t>Units</t>
  </si>
  <si>
    <t>Scale</t>
  </si>
  <si>
    <t>Country/Series-specific Notes</t>
  </si>
  <si>
    <t>Estimates Start After</t>
  </si>
  <si>
    <t>Afghanistan</t>
  </si>
  <si>
    <t>Gross domestic product, constant prices</t>
  </si>
  <si>
    <t>National currency</t>
  </si>
  <si>
    <t>Billions</t>
  </si>
  <si>
    <t>Source: National Statistics Office Latest actual data: 2021 Notes: National accounts data is originally compiled on the basis of a solar year, which runs from March 21 to March 20. Data is converted to calendar years for the purpose of WEO publication. For 2021-22, the data source is the National Statistics and Information Authority and IMF Staff Estimates. National accounts manual used: System of National Accounts (SNA) 2008 GDP valuation: Market prices Reporting in calendar year: Yes. Prior to 2016, national accounts data is originally compiled on the basis of a solar year, which runs from March 21 to March 20. From 2016, data is compiled on a new fiscal year basis that runs from December 21 to December 20. Start/end months of reporting year: January/December Base year: 2016 Chain-weighted: No Primary domestic currency: Afghan afghani Data last updated: 09/2023</t>
  </si>
  <si>
    <t>n/a</t>
  </si>
  <si>
    <t>Inflation, average consumer prices</t>
  </si>
  <si>
    <t>Index</t>
  </si>
  <si>
    <t>Source: National Statistics Office Latest actual data: 2022 Notes: For 2021-22, the data source is the National Statistics and Information Authority and IMF Staff Estimates Harmonized prices: No Base year: 2015. The base is March 2015=100 Primary domestic currency: Afghan afghani Data last updated: 09/2023</t>
  </si>
  <si>
    <t>General government total expenditure</t>
  </si>
  <si>
    <t>Source: Ministry of Finance or Treasury Latest actual data: 2021 Notes: For 2021, the data source is the National Statistics and Information Authority and IMF Staff Estimates Fiscal assumptions: Not applicable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09/2023</t>
  </si>
  <si>
    <t>Albania</t>
  </si>
  <si>
    <t>Source: IMF Staff Estimates. Official national accounts, including real GDP growth, rates available from 1996 onwards. Latest actual data: 2022 National accounts manual used: European System of Accounts (ESA) 2010 GDP valuation: Market prices Reporting in calendar year: Yes Start/end months of reporting year: January/December Base year: 1996 Chain-weighted: Yes, from 1996 Primary domestic currency: Albanian lek Data last updated: 09/2023</t>
  </si>
  <si>
    <t>Source: National Statistics Office Latest actual data: 2022 Notes: CPI basket was revised in 2001, 2007 and 2015. Harmonized prices: No Base year: 2015 Primary domestic currency: Albanian lek Data last updated: 09/2023</t>
  </si>
  <si>
    <t>Source: IMF Staff Estimates Latest actual data: 2022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09/2023</t>
  </si>
  <si>
    <t>Algeria</t>
  </si>
  <si>
    <t>Source: National Statistics Office Latest actual data: 2022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09/2023</t>
  </si>
  <si>
    <t>Source: National Statistics Office Latest actual data: 2022 Harmonized prices: No Base year: 2001 Primary domestic currency: Algerian dinar Data last updated: 09/2023</t>
  </si>
  <si>
    <t>Source: Ministry of Finance or Treasury Latest actual data: 2022 Notes: Calculated as debt liabilities minus government deposits. Fiscal assumptions: Projections for 2023-2028 are based on IMF staff estimates, intra-year budget outturns and the authorities' 2023 budget law and medium 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09/2023</t>
  </si>
  <si>
    <t>Angola</t>
  </si>
  <si>
    <t>Source: National Statistics Office. Ministry of Planning Latest actual data: 2022.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09/2023</t>
  </si>
  <si>
    <t>Source: National Statistics Office Latest actual data: 2022 Notes: Historical consumer price index (CPI) and inflation are measured by Angola's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09/2023</t>
  </si>
  <si>
    <t>--</t>
  </si>
  <si>
    <t>Source: Ministry of Finance or Treasury Latest actual data: 2022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09/2023</t>
  </si>
  <si>
    <t>Antigua and Barbuda</t>
  </si>
  <si>
    <t>Source: Central Bank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08/2023</t>
  </si>
  <si>
    <t>Source: National Statistics Office Latest actual data: 2022. Latest data December 2022 Harmonized prices: No Base year: 2019. CPI Index = 100 in January 2019. Primary domestic currency: Eastern Caribbean dollar Data last updated: 08/2023</t>
  </si>
  <si>
    <t>Source: Ministry of Finance or Treasury Latest actual data: 2022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08/2023</t>
  </si>
  <si>
    <t>Argentina</t>
  </si>
  <si>
    <t>Source: National Statistics Office Latest actual data: 2022 National accounts manual used: System of National Accounts (SNA) 2008 GDP valuation: Market prices Reporting in calendar year: Yes Start/end months of reporting year: January/December Base year: 2004 Chain-weighted: No Primary domestic currency: Argentine peso Data last updated: 09/2023</t>
  </si>
  <si>
    <t>Source: National Statistics Office Latest actual data: 2022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09/2023</t>
  </si>
  <si>
    <t>Source: Ministry of Economy and/or Planning Latest actual data: 2022 Notes: Government gross debt refers to the central government including untendered debt. Fiscal assumptions: Fiscal projections are based on the available information regarding budget outturn, budget plans, and IMF-supported program targets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09/2023</t>
  </si>
  <si>
    <t>Armenia</t>
  </si>
  <si>
    <t>Source: National Statistics Office Latest actual data: 2022 National accounts manual used: System of National Accounts (SNA) 2008 GDP valuation: Market prices Reporting in calendar year: Yes Start/end months of reporting year: January/December Base year: 2005 Chain-weighted: No Primary domestic currency: Armenian dram Data last updated: 09/2023</t>
  </si>
  <si>
    <t>Source: National Statistics Office Latest actual data: 2022 Harmonized prices: No Base year: 1997 Primary domestic currency: Armenian dram Data last updated: 09/2023</t>
  </si>
  <si>
    <t>Source: Ministry of Finance or Treasury Latest actual data: 2022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09/2023</t>
  </si>
  <si>
    <t>Aruba</t>
  </si>
  <si>
    <t>Source: National Statistics Office Latest actual data: 2021. The Central Bureau of Statistics (CBS) has compiled GDP at current prices by the production and expenditure approaches up to 2009 and has recently done so for the period 2013-19. GDP at constant prices by the expenditure approach has been estimated and disseminated by the Central Bank of Aruba up to 2019. In 2022,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09/2023</t>
  </si>
  <si>
    <t>Source: National Statistics Office Latest actual data: 2022 Harmonized prices: No Base year: 2019 Primary domestic currency: Aruban Florin Data last updated: 09/2023</t>
  </si>
  <si>
    <t>Source: Ministry of Finance or Treasury Latest actual data: 2021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09/2023</t>
  </si>
  <si>
    <t>Azerbaijan</t>
  </si>
  <si>
    <t>Source: National Statistics Office Latest actual data: 2022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09/2023</t>
  </si>
  <si>
    <t>Source: National Statistics Office Latest actual data: 2022 Harmonized prices: No Base year: 2005. PCPI = 100 in June 2005, Core CPI = 100 in 2006 Primary domestic currency: Azerbaijan manat Data last updated: 09/2023</t>
  </si>
  <si>
    <t>Source: Ministry of Finance or Treasury Latest actual data: 2022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09/2023</t>
  </si>
  <si>
    <t>The Bahamas</t>
  </si>
  <si>
    <t>Source: National Statistics Office Latest actual data: 2022 National accounts manual used: System of National Accounts (SNA) 1993 GDP valuation: Market prices Reporting in calendar year: Yes Start/end months of reporting year: January/December Base year: 2018 Chain-weighted: No Primary domestic currency: Bahamian dollar Data last updated: 09/2023</t>
  </si>
  <si>
    <t>Source: National Statistics Office Latest actual data: 2022 Harmonized prices: Yes. Retail Price Index Base year: 2014 Primary domestic currency: Bahamian dollar Data last updated: 09/2023</t>
  </si>
  <si>
    <t>Source: Ministry of Finance or Treasury Latest actual data: FY2021/22 Notes: All fiscal and debt series data in WEO are on fiscal year basis. Fiscal assumptions: Revenue projection is driven by nominal GDP with the elasticity higher than 1 due to "recovery" from the crises (Hurricane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Primary domestic currency: Bahamian dollar Data last updated: 09/2023</t>
  </si>
  <si>
    <t>Bahrain</t>
  </si>
  <si>
    <t>Source: National Statistics Office. Prior to 1990 data are IMF staff estimates Latest actual data: 2022 National accounts manual used: System of National Accounts (SNA) 2008 GDP valuation: Market prices Reporting in calendar year: Yes Start/end months of reporting year: January/December Base year: 2010 Chain-weighted: No Primary domestic currency: Bahrain dinar Data last updated: 09/2023</t>
  </si>
  <si>
    <t>Source: National Statistics Office Latest actual data: 2022 Harmonized prices: No Base year: 2019. April 2019= 100 Primary domestic currency: Bahrain dinar Data last updated: 09/2023</t>
  </si>
  <si>
    <t>Source: Ministry of Finance or Treasury. Ministry of Finance and National Economy Latest actual data: 2022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09/2023</t>
  </si>
  <si>
    <t>Bangladesh</t>
  </si>
  <si>
    <t>Source: National Statistics Office. Bangladesh Bureau of Statistics Latest actual data: FY2021/22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09/2023</t>
  </si>
  <si>
    <t>Source: Bangladesh Bureau of Statistics Latest actual data: FY2021/22 Harmonized prices: No Base year: FY2005/06 Primary domestic currency: Bangladesh taka Data last updated: 09/2023</t>
  </si>
  <si>
    <t>Source: Ministry of Finance or Treasury. GGR (Total Revenue) includes Grants starting 1990 on wards. Before, GGR does not include grants. Latest actual data: FY2021/22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09/2023</t>
  </si>
  <si>
    <t>Barbados</t>
  </si>
  <si>
    <t>Source: National Statistics Office. The National Statistics Office is the primary source of National Accounts Data. Partial data is published on the central bank website. Expenditure side not available. Latest actual data: 2022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09/2023</t>
  </si>
  <si>
    <t>Source: National Statistics Office. Headline CPI available since 1994. Components available since 2013. Latest actual data: 2022. Monthly data available with 1-2 months lag. Harmonized prices: No Base year: 2018. CPI base, July 2018 = 100 Primary domestic currency: Barbados dollar Data last updated: 09/2023</t>
  </si>
  <si>
    <t>Source: Ministry of Finance or Treasury Latest actual data: FY2022/23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Primary domestic currency: Barbados dollar Data last updated: 09/2023</t>
  </si>
  <si>
    <t>Belarus</t>
  </si>
  <si>
    <t>Source: National Statistics Office. Formally, the National Statistical Committee of the Republic of Belarus Latest actual data: 2022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09/2023</t>
  </si>
  <si>
    <t>Source: National Statistics Office. Formally, the National Statistical Committee of the Republic of Belarus Latest actual data: 2022 Harmonized prices: No Base year: 2005 Primary domestic currency: Belarusian ruble Data last updated: 09/2023</t>
  </si>
  <si>
    <t>Source: Ministry of Finance or Treasury Latest actual data: 2022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09/2023</t>
  </si>
  <si>
    <t>Belize</t>
  </si>
  <si>
    <t>Source: National Statistics Office Latest actual data: 2021.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09/2023</t>
  </si>
  <si>
    <t>Source: National Statistics Office Latest actual data: 2022 Harmonized prices: No Base year: 2020. The base period is October 2020. Primary domestic currency: Belize dollar Data last updated: 09/2023</t>
  </si>
  <si>
    <t>Source: Ministry of Finance or Treasury Latest actual data: 2022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09/2023</t>
  </si>
  <si>
    <t>Benin</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</si>
  <si>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CFA franc Data last updated: 08/2023</t>
  </si>
  <si>
    <t>Source: National Statistics Office Latest actual data: 2022 Harmonized prices: Yes Base year: 2014 Primary domestic currency: CFA franc Data last updated: 08/2023</t>
  </si>
  <si>
    <t>Source: Ministry of Finance or Treasury Latest actual data: 2022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08/2023</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</si>
  <si>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</si>
  <si>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09/2023</t>
  </si>
  <si>
    <t>Source: National Statistics Office Latest actual data: FY2021/22. Monthly data available Harmonized prices: No. Not specified Base year: FY2003/04 Primary domestic currency: Bhutanese ngultrum Data last updated: 09/2023</t>
  </si>
  <si>
    <t>Source: Ministry of Finance or Treasury Latest actual data: FY2021/22 Fiscal assumptions: Royal Government of Bhutan's Budget Circular for FY 2023/24, technical data on projected hydropower generation and sales, and staff projections of other non-hydropower revenues and expenditures.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Securities Other than Shares; Loans Primary domestic currency: Bhutanese ngultrum Data last updated: 09/2023</t>
  </si>
  <si>
    <t>Bolivia</t>
  </si>
  <si>
    <t>Source: National Statistics Office Latest actual data: 2022 National accounts manual used: System of National Accounts (SNA) 2008 GDP valuation: Market prices Reporting in calendar year: Yes Start/end months of reporting year: January/December Base year: 1990 Chain-weighted: No Primary domestic currency: Bolivian boliviano Data last updated: 09/2023</t>
  </si>
  <si>
    <t>Source: National Statistics Office Latest actual data: 2022 Harmonized prices: No Base year: 2016. Base year (2016) price index is not 100. According to the statistics office, it is a technical issue related to extrapolation of the old series to the new one. Primary domestic currency: Bolivian boliviano Data last updated: 09/2023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</si>
  <si>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09/2023</t>
  </si>
  <si>
    <t>Bosnia and Herzegovina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</si>
  <si>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09/2023</t>
  </si>
  <si>
    <t>Source: National Statistics Office Latest actual data: 2022 Harmonized prices: No Base year: 2015 Primary domestic currency: Bosnian convertible marka Data last updated: 09/2023</t>
  </si>
  <si>
    <t>Source: Ministry of Finance or Treasury. Additional data received from the Indirect Tax Authority Latest actual data: 2022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09/2023</t>
  </si>
  <si>
    <t>Botswana</t>
  </si>
  <si>
    <t>Source: National Statistics Office Latest actual data: 2021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09/2023</t>
  </si>
  <si>
    <t>Source: National Statistics Office Latest actual data: 2022 Harmonized prices: No Base year: 2000 Primary domestic currency: Botswana pula Data last updated: 09/2023</t>
  </si>
  <si>
    <t>Source: Ministry of Finance or Treasury Latest actual data: FY2021/22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09/2023</t>
  </si>
  <si>
    <t>Brazil</t>
  </si>
  <si>
    <t>Source: National Statistics Office Latest actual data: 2022 National accounts manual used: System of National Accounts (SNA) 2008 GDP valuation: Market prices Reporting in calendar year: Yes Start/end months of reporting year: January/December Base year: 1995 Chain-weighted: No Primary domestic currency: Brazilian real Data last updated: 09/2023</t>
  </si>
  <si>
    <t>Source: National Statistics Office Latest actual data: 2022 Harmonized prices: No Base year: 1980. December 1980 = 100; Jan 1991 =100 for Core Inflation Primary domestic currency: Brazilian real Data last updated: 09/2023</t>
  </si>
  <si>
    <t>Source: Ministry of Finance or Treasury. From 2001 to 2009, Banco Central do Brasil (BCB) fiscal statistics and borrowing requirements are used for interest payments/receipts and primary balances. 2010 to 2022 data for central government and states are based on Treasury GFSM 2014 statistics while municipalities' primary balances follow BCB borrowing requirements. Latest actual data: 2022 Notes: General Government (GG) debt includes the consolidated debt of federal, state and local governments. Prior to 2010 disaggregated data on gross interest payments and interest receipts are imputed from BCB fiscal statistics. The GFSM data between 2010-2019, includes nominal interest on transactions with foreign exchange reserves and transactions with foreign exchange derivatives carried out by the Central Bank, in accordance with the equalization of losses/gains (Law No. 11,803/2008). As of 2020, according to Law 13,820/2019, the result of these operations does not affect the nominal interest time series. Fiscal assumptions: Fiscal projections for 2023 reflect current policies in place. Reporting in calendar year: Yes Start/end months of reporting year: January/December GFS Manual used: Government Finance Statistics Manual (GFSM) 2014. The Brazil team is transitioning to GFSM 2014, with adjustments for the period 2001-2009. Municipalities' primary balances follow below-the-line borrowing requirements from 2001 to 2022. Accrual data for non-interest revenues are not available. Basis of recording: Cash General government includes: Central Government; State Government; Local Government; Social Security Funds; Valuation of public debt: Nominal value Instruments included in gross and net debt: Currency and Deposits; Securities Other than Shares; Loans;. Gross public debt includes federal debt at the central bank's balance sheet, including those not used under repurchase agreements. Primary domestic currency: Brazilian real Data last updated: 09/2023</t>
  </si>
  <si>
    <t>Brunei Darussalam</t>
  </si>
  <si>
    <t>Source: Ministry of Finance or Treasury. Department of Economic Planning and Statistics Latest actual data: 2022. None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09/2023</t>
  </si>
  <si>
    <t>Source: Ministry of Finance or Treasury. Department of Economic Planning and Statistics Latest actual data: 2022. Latest observation December 2022 Harmonized prices: No Base year: 2010 Primary domestic currency: Brunei dollar Data last updated: 09/2023</t>
  </si>
  <si>
    <t>Source: Ministry of Finance or Treasury Latest actual data: 2022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09/2023</t>
  </si>
  <si>
    <t>Bulgaria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</si>
  <si>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1996 Primary domestic currency: Bulgarian lev Data last updated: 09/2023</t>
  </si>
  <si>
    <t>Source: National Statistics Office Latest actual data: 2022 Notes: As of 1997, the consumer price index has been replaced by HICP. Harmonized prices: Yes Base year: 2015 Primary domestic currency: Bulgarian lev Data last updated: 09/2023</t>
  </si>
  <si>
    <t>Source: Ministry of Finance or Treasury Latest actual data: 2022 Notes: Gross debt is calculated using the national presentation, i.e. the Government Debt Act (GDA). Net debt: gross debt, adjusted for currency depositions, debt securities, and loans of general government. Fiscal assumptions: The expenditure projections for 2023-2025 are based on the adopted budget for 2023 and the medium term budget forecast 2023-2025.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09/2023</t>
  </si>
  <si>
    <t>Burkina Faso</t>
  </si>
  <si>
    <t>Source: National Statistics Office. The ministry of economy also provides estimates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09/2023</t>
  </si>
  <si>
    <t>Source: National Statistics Office Latest actual data: 2022 Harmonized prices: No Base year: 2014 Primary domestic currency: CFA franc Data last updated: 09/2023</t>
  </si>
  <si>
    <t>Source: Ministry of Finance or Treasury Latest actual data: 2021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09/2023</t>
  </si>
  <si>
    <t>Burundi</t>
  </si>
  <si>
    <t>Source: National Statistics Office. National Statistics Office / World Bank. World Bank estimates from 2012 onwards. Latest actual data: 2022.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09/2023</t>
  </si>
  <si>
    <t>Source: National Statistics Office Latest actual data: 2022. 07/01/2023 Harmonized prices: No. The data cover only the national capital, Bujumbura. Base year: 2013. December 2013=100 Primary domestic currency: Burundi franc Data last updated: 09/2023</t>
  </si>
  <si>
    <t>Source: Ministry of Finance or Treasury Latest actual data: 2022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09/2023</t>
  </si>
  <si>
    <t>Cabo Verde</t>
  </si>
  <si>
    <t>Source: National Statistics Office Latest actual data: 2021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2015 Chain-weighted: Yes, from 2011 Primary domestic currency: Cabo Verdean escudo Data last updated: 09/2023</t>
  </si>
  <si>
    <t>Source: National Statistics Office Latest actual data: 2021 Harmonized prices: No Base year: 2018 Primary domestic currency: Cabo Verdean escudo Data last updated: 09/2023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</si>
  <si>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09/2023</t>
  </si>
  <si>
    <t>Cambodia</t>
  </si>
  <si>
    <t>Source: National Statistics Office Latest actual data: 2022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09/2023</t>
  </si>
  <si>
    <t>Source: National Statistics Office Latest actual data: 2022 Harmonized prices: No Base year: 2006. October-December 2006=100 Primary domestic currency: Cambodian riel Data last updated: 09/2023</t>
  </si>
  <si>
    <t>Source: Ministry of Finance or Treasury Latest actual data: 2021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09/2023</t>
  </si>
  <si>
    <t>Cameroon</t>
  </si>
  <si>
    <t>Source: National Statistics Office Latest actual data: 2022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09/2023</t>
  </si>
  <si>
    <t>Source: National Statistics Office Latest actual data: 2022 Harmonized prices: Yes Base year: 1993. re-weighting of consumption basket on various occasions since 1993 Primary domestic currency: CFA franc Data last updated: 09/2023</t>
  </si>
  <si>
    <t>Source: Ministry of Finance or Treasury Latest actual data: 2022 Fiscal assumptions: Actual fiscal data, staff and WEO projections Reporting in calendar year: Yes Start/end months of reporting year: January/December GFS Manual used: Government Finance Statistics Manual (GFSM) 2001 Basis of recording: Other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09/2023</t>
  </si>
  <si>
    <t>Central African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</si>
  <si>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</si>
  <si>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2022 Harmonized prices: No Base year: 2000 Primary domestic currency: CFA franc Data last updated: 08/2023</t>
  </si>
  <si>
    <t>Source: Ministry of Finance or Treasury Latest actual data: 2021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08/2023</t>
  </si>
  <si>
    <t>Chad</t>
  </si>
  <si>
    <t>Source: Central Bank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</si>
  <si>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2021 Harmonized prices: No Base year: 2014. 2014 Period Average = 100 Primary domestic currency: CFA franc Data last updated: 08/2023</t>
  </si>
  <si>
    <t>Source: Ministry of Finance or Treasury Latest actual data: 2021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08/2023</t>
  </si>
  <si>
    <t>Chile</t>
  </si>
  <si>
    <t>Source: Central Bank. Real annual data based on seasonally adjusted quarterly data. Latest actual data: 2022 National accounts manual used: System of National Accounts (SNA) 2008 GDP valuation: Market prices Reporting in calendar year: Yes Start/end months of reporting year: January/December Base year: 2018 Chain-weighted: Yes, from 2003 Primary domestic currency: Chilean peso Data last updated: 08/2023</t>
  </si>
  <si>
    <t>Source: National Statistics Office Latest actual data: 2022 Harmonized prices: No Base year: 2018. Seasonally adjusted CPI data, therefore base year does not equal to 100. Primary domestic currency: Chilean peso Data last updated: 08/2023</t>
  </si>
  <si>
    <t>Source: Ministry of Finance or Treasury Latest actual data: 2022 Notes: GGCB and GGSB are approximated by the Central Government Cyclical-Adjusted Balance and Structural Balance, respectively as more than 90% of the expenditures and revenues are from the Central Government. The structural/cyclical fiscal balance includes adjustments for output, copper prices, and lithium revenues.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The structural/cyclical fiscal balance includes adjustments for output, copper prices, and lithium revenues. Valuation of public debt: Face value Instruments included in gross and net debt: Currency and Deposits; Securities Other than Shares; Loans Primary domestic currency: Chilean peso Data last updated: 08/2023</t>
  </si>
  <si>
    <t>China</t>
  </si>
  <si>
    <t>Source: National Statistics Office. Data retrieved from CEIC Latest actual data: 2022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09/2023</t>
  </si>
  <si>
    <t>Source: National Statistics Office. Data retrieved from CEIC Latest actual data: 2022 Harmonized prices: No Base year: 2015. CPI is calculated from authorities' series reported on a PY=100 basis, with weights in the basket adjusted regularly. Primary domestic currency: Chinese yuan Data last updated: 09/2023</t>
  </si>
  <si>
    <t>Source: Ministry of Finance or Treasury. Ministry of Finance (data retrieved from CEIC) and National Audit Office (NAO) (data obtained from NAO audit report) Latest actual data: 2022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as government explicit debt in line with NAO report (2013). Annually, we include 2/3 of estimated new LGFV debt in general government debt. Fiscal assumptions: Staff fiscal projections incorporate the 2023 budget as well as estimates of off-budget financing.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09/2023</t>
  </si>
  <si>
    <t>Colombia</t>
  </si>
  <si>
    <t>Source: National Statistics Office Latest actual data: 2022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09/2023</t>
  </si>
  <si>
    <t>Source: National Statistics Office Latest actual data: 2022 Harmonized prices: No Base year: 2018. Base year is December 2018 Primary domestic currency: Colombian peso Data last updated: 09/2023</t>
  </si>
  <si>
    <t>Source: Ministry of Finance or Treasury Latest actual data: 2022 Notes: Headline balance includes Central Bank utilities distributed to the Central Government. Structural balance based on staff estimates; adjusts for the cyclical variation of GDP, oil prices and oil production levels. Fiscal assumptions: Medium-Term Fiscal Framework 2023-2034.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09/2023</t>
  </si>
  <si>
    <t>Comoros</t>
  </si>
  <si>
    <t>Source: National Statistics Office. National Statistics Office Latest actual data: 2021 National accounts manual used: System of National Accounts (SNA) 1993 GDP valuation: Market prices Reporting in calendar year: Yes Start/end months of reporting year: January/December Base year: 2007 Chain-weighted: No Primary domestic currency: Comorian franc Data last updated: 08/2023</t>
  </si>
  <si>
    <t>Source: National Statistics Office. Planning Commissariat Latest actual data: 2021 Harmonized prices: Yes Base year: 2000 Primary domestic currency: Comorian franc Data last updated: 08/2023</t>
  </si>
  <si>
    <t>Source: Ministry of Finance or Treasury Latest actual data: 2021 Fiscal assumptions: Data from the MoF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08/2023</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</si>
  <si>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</si>
  <si>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09/2023</t>
  </si>
  <si>
    <t>Source: National Statistics Office. INS Latest actual data: 2022 Notes: Data prior to 2001 cannot be confirmed by national sources at this time. Harmonized prices: Yes Base year: 2000 Primary domestic currency: Congolese franc Data last updated: 09/2023</t>
  </si>
  <si>
    <t>Source: Ministry of Finance or Treasury Latest actual data: 2022 Fiscal assumptions: Budgetary documents and staff calculations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09/2023</t>
  </si>
  <si>
    <t>Republic of Congo</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</si>
  <si>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</si>
  <si>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2021 Harmonized prices: No Base year: 2018 Primary domestic currency: CFA franc Data last updated: 08/2023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</si>
  <si>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08/2023</t>
  </si>
  <si>
    <t>Costa Rica</t>
  </si>
  <si>
    <t>Source: Central Bank Latest actual data: 2022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09/2023</t>
  </si>
  <si>
    <t>Source: Central Bank Latest actual data: 2022 Harmonized prices: No Base year: 2020. Index Base (December 2020=100) Primary domestic currency: Costa Rican colón Data last updated: 09/2023</t>
  </si>
  <si>
    <t>Source: Ministry of Finance and Central Bank. Latest actual data: 2022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Strother Primary domestic currency: Costa Rican colón Data last updated: 09/2023</t>
  </si>
  <si>
    <t>Côte d'Ivoire</t>
  </si>
  <si>
    <t>Source: National Statistics Office Latest actual data: 2020 National accounts manual used: System of National Accounts (SNA) 2008 GDP valuation: Market prices Reporting in calendar year: Yes Start/end months of reporting year: January/December Base year: 2015. The authorities' rebasing exercise to 2015 is ongoing Chain-weighted: Yes, from 2015 Primary domestic currency: CFA franc Data last updated: 09/2023</t>
  </si>
  <si>
    <t>Source: National Statistics Office. Data prior to 1996 are preliminary in light of a pending re-basing operation. Latest actual data: 2022 Harmonized prices: Yes Base year: 2014. Base year is 2014 Primary domestic currency: CFA franc Data last updated: 09/2023</t>
  </si>
  <si>
    <t>Source: Ministry of Finance or Treasury Latest actual data: 2022 Fiscal assumptions: Staff projections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09/2023</t>
  </si>
  <si>
    <t>Djibouti</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</si>
  <si>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Djibouti franc Data last updated: 09/2023</t>
  </si>
  <si>
    <t>Source: National Statistics Office Latest actual data: 2022 Notes: Data prior to 1999 are IMF staff estimates based on the consumer price index for expatriates. Harmonized prices: No Base year: 2013. Base month is January 2013 Primary domestic currency: Djibouti franc Data last updated: 09/2023</t>
  </si>
  <si>
    <t>Source: Ministry of Finance or Treasury Latest actual data: 2022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09/2023</t>
  </si>
  <si>
    <t>Dominica</t>
  </si>
  <si>
    <t>Source: National Statistics Office Latest actual data: 2021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</si>
  <si>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2021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09/2023</t>
  </si>
  <si>
    <t>Source: Ministry of Finance or Treasury Latest actual data: FY2021/22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09/2023</t>
  </si>
  <si>
    <t>Dominican Republic</t>
  </si>
  <si>
    <t>Source: Central Bank Latest actual data: 2022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09/2023</t>
  </si>
  <si>
    <t>Source: Central Bank Latest actual data: 2022 Harmonized prices: No Base year: 2020. Year base October 2019 - September 2020=100 Primary domestic currency: Dominican peso Data last updated: 09/2023</t>
  </si>
  <si>
    <t>Source: Ministry of Finance or Treasury Latest actual data: 2022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Nonfinancial Public Corporation; Valuation of public debt: Face value Instruments included in gross and net debt: Currency and Deposits; Securities Other than Shares; Loans; Monetary Gold and SDRs Primary domestic currency: Dominican peso Data last updated: 09/2023</t>
  </si>
  <si>
    <t>Ecuador</t>
  </si>
  <si>
    <t>Source: Central Bank Latest actual data: 2022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09/2023</t>
  </si>
  <si>
    <t>Source: National Statistics Office. Source: INEC and Central Bank Latest actual data: 2022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09/2023</t>
  </si>
  <si>
    <t>Source: Ministry of Finance or Treasury Latest actual data: 2022 Reporting in calendar year: Yes Start/end months of reporting year: January/December GFS Manual used: Government Finance Statistics Manual (GFSM) 2014. Fiscal series are compiled according to GFSM2014 starting in 2012. Data up to 2011 are estimates based on available information. Basis of recording: Mixed General government includes: Central Government; State Government; Local Government; Social Security Funds; Nonfinancial Public Corporation; Valuation of public debt: Face value Instruments included in gross and net debt: Currency and Deposits; Securities Other than Shares; Loans; Other Accounts Receivable/Payable Primary domestic currency: US dollar Data last updated: 09/2023</t>
  </si>
  <si>
    <t>Egypt</t>
  </si>
  <si>
    <t>Source: Ministry of Economy and/or Planning. Ministry of Planning Latest actual data: FY2021/22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FY2021/22 Chain-weighted: No Primary domestic currency: Egyptian pound Data last updated: 09/2023</t>
  </si>
  <si>
    <t>Source: Central Agency for Public Mobilization and Statistics (CAPMAS) Latest actual data: FY2021/22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09/2023</t>
  </si>
  <si>
    <t>Source: Ministry of Finance or Treasury Latest actual data: FY2022/23 Fiscal assumptions: Fiscal projections are mainly based on budget sector operations. Projections are based on the budget for FY 2023/24 and the Fund's macroeconomic outlook. Reporting in calendar year: No. Fiscal year data are mapped to calendar year as follows: FY(t-1/t) = CY(t) Start/end months of reporting year: July/June GFS Manual used: Government Finance Statistics Manual (GFSM) 2001. The reporting does not fully comply with GFSM2001 as the net acquisition of financial assets is recorded above the line, and receipts from the sale of non-financial assets are recorded as revenue rather than on a net basis in expenditure.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09/2023</t>
  </si>
  <si>
    <t>El Salvador</t>
  </si>
  <si>
    <t>Source: Central Bank Latest actual data: 2022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08/2023</t>
  </si>
  <si>
    <t>Source: National Statistics Office Latest actual data: 2022 Harmonized prices: No Base year: 2009. Dec.2009=100 Primary domestic currency: US dollar Data last updated: 08/2023</t>
  </si>
  <si>
    <t>Source: Ministry of Finance and Central Bank Latest actual data: 2022 Fiscal assumptions: Debt coverage of the non-financial public sector (NFPS) follows the authorities' presentation until 2022. In April 2023 the authorities carried out a debt exchange with private pension funds as part of a pension reform plan; IMF staff projections follow the coverage of NFPS debt applied until end 2022, with projections of the overall fiscal balance being used to project NFPS debt going forward.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08/2023</t>
  </si>
  <si>
    <t>Equatorial Guinea</t>
  </si>
  <si>
    <t>Source: Ministry of Economy and/or Planning. Ministry of Economy, Planning, and Public Investment, and Banque des Etats de l'Afrique Centrale (Central Bank) Latest actual data: 2021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09/2023</t>
  </si>
  <si>
    <t>Source: Ministry of Economy and/or Planning. Ministry of Economy, Planning, and Public Investment Latest actual data: 2022 Harmonized prices: No Base year: 2008 Primary domestic currency: CFA franc Data last updated: 09/2023</t>
  </si>
  <si>
    <t>Source: Ministry of Economy and/or Planning. Ministry of Finance, Economy and Planning Latest actual data: 2021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09/2023</t>
  </si>
  <si>
    <t>Eritrea</t>
  </si>
  <si>
    <t>Source: Authorities up to 2009 and IMF staff estimates for 2010-19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09/2023</t>
  </si>
  <si>
    <t>Source: Authorities up to 2009 and IMF staff estimates for 2010-19 Latest actual data: 2019 Harmonized prices: No Base year: 2005 Primary domestic currency: Eritrean nakfa Data last updated: 09/2023</t>
  </si>
  <si>
    <t>Source: Authorities up to 2009 and IMF staff estimates for 2010-19 Latest actual data: 2019 Reporting in calendar year: Yes Start/end months of reporting year: January/December GFS Manual used: Government Finance Statistics Manual (GFSM) 2001 Basis of recording: Cash General government includes: Central Government Primary domestic currency: Eritrean nakfa Data last updated: 09/2023</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</si>
  <si>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</si>
  <si>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2021 National accounts manual used: System of National Accounts (SNA) 2008 GDP valuation: Market prices Reporting in calendar year: Yes Start/end months of reporting year: January/December Base year: 2011 Chain-weighted: No Primary domestic currency: Swazi lilangeni Data last updated: 09/2023</t>
  </si>
  <si>
    <t>Source: National Statistics Office. Updated methodology has been applied to the series. Prior to 2006, the data are adjusted using previous historical data as proxies to produce smooth series with the use of splicing technique. Latest actual data: 2022 Harmonized prices: No Base year: 2000 Primary domestic currency: Swazi lilangeni Data last updated: 09/2023</t>
  </si>
  <si>
    <t>Source: Ministry of Finance or Treasury Latest actual data: FY2021/22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09/2023</t>
  </si>
  <si>
    <t>Ethiopia</t>
  </si>
  <si>
    <t>Source: National Statistics Office Latest actual data: FY2021/22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09/2023</t>
  </si>
  <si>
    <t>Source: National Statistics Office Latest actual data: 2022 Notes: For WEO purposes, calendar year Harmonized prices: No Base year: 2016 Primary domestic currency: Ethiopian birr Data last updated: 09/2023</t>
  </si>
  <si>
    <t>Source: Ministry of Finance or Treasury Latest actual data: FY2021/22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09/2023</t>
  </si>
  <si>
    <t>Fiji</t>
  </si>
  <si>
    <t>Source: National Statistics Office. Fiji Islands Bureau of Statistics Latest actual data: 2022 National accounts manual used: System of National Accounts (SNA) 2008 GDP valuation: Factor costs Reporting in calendar year: Yes Start/end months of reporting year: January/December Base year: 2014 Chain-weighted: No Primary domestic currency: Fijian dollar Data last updated: 09/2023</t>
  </si>
  <si>
    <t>Source: National Statistics Office. Fiji Islands Bureau of Statistics Latest actual data: 2022 Harmonized prices: No Base year: 2011 Primary domestic currency: Fijian dollar Data last updated: 09/2023</t>
  </si>
  <si>
    <t>Source: Ministry of Finance or Treasury Latest actual data: FY2021/22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09/2023</t>
  </si>
  <si>
    <t>Gabon</t>
  </si>
  <si>
    <t>Source: Ministry of Economy and/or Planning Latest actual data: 2021 National accounts manual used: System of National Accounts (SNA) 1993 GDP valuation: Market prices Reporting in calendar year: Yes Start/end months of reporting year: January/December Base year: 2001 Chain-weighted: No Primary domestic currency: CFA franc Data last updated: 09/2023</t>
  </si>
  <si>
    <t>Source: National Statistics Office. Macroeconomics Department Latest actual data: 2022 Harmonized prices: Yes Base year: 2000 Primary domestic currency: CFA franc Data last updated: 09/2023</t>
  </si>
  <si>
    <t>Source: IMF Staff Estimates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Securities Other than Shares; Loans Primary domestic currency: CFA franc Data last updated: 09/2023</t>
  </si>
  <si>
    <t>The Gambia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</si>
  <si>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Gambian dalasi Data last updated: 08/2023</t>
  </si>
  <si>
    <t>Source: National Statistics Office Latest actual data: 2022 Harmonized prices: No Base year: 1990 Primary domestic currency: Gambian dalasi Data last updated: 08/2023</t>
  </si>
  <si>
    <t>Source: Ministry of Finance or Treasury Latest actual data: 2022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08/2023</t>
  </si>
  <si>
    <t>Georgia</t>
  </si>
  <si>
    <t>Source: National Statistics Office Latest actual data: 2022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08/2023</t>
  </si>
  <si>
    <t>Source: National Statistics Office Latest actual data: 2022 Harmonized prices: No Base year: 2010. The PCPI series are rebased, consistent with Geostat, to 2010 average = 100. Primary domestic currency: Georgian lari Data last updated: 08/2023</t>
  </si>
  <si>
    <t>Source: Ministry of Finance or Treasury Latest actual data: 2022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08/2023</t>
  </si>
  <si>
    <t>Ghana</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</si>
  <si>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Ghanaian cedi Data last updated: 09/2023</t>
  </si>
  <si>
    <t>Source: National Statistics Office Latest actual data: 2022 Harmonized prices: No Base year: 2012 Primary domestic currency: Ghanaian cedi Data last updated: 09/2023</t>
  </si>
  <si>
    <t>Source: Ministry of Finance or Treasury Latest actual data: 2022 Reporting in calendar year: Yes Start/end months of reporting year: January/December GFS Manual used: Government Finance Statistics Manual (GFSM) 2001 Basis of recording: Commitments Basis General government includes: Central Government; Valuation of public debt: Face value Instruments included in gross and net debt: Securities Other than Shares; Loans Primary domestic currency: Ghanaian cedi Data last updated: 09/2023</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</si>
  <si>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</si>
  <si>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</si>
  <si>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2021 Harmonized prices: No Base year: 2010. Jan. 2010 = 100 Primary domestic currency: Eastern Caribbean dollar Data last updated: 09/2023</t>
  </si>
  <si>
    <t>Source: Ministry of Finance or Treasury Latest actual data: 2022 Fiscal assumptions: The projections are based on existing policies, including those announced in the 2023 budget.  The projections assume a return to the fiscal rules set by the existing fiscal responsibility framework from 2023. Reporting in calendar year: Yes Start/end months of reporting year: January/December GFS Manual used: A modified version combining the GFSM 1986 and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09/2023</t>
  </si>
  <si>
    <t>Guatemala</t>
  </si>
  <si>
    <t>Source: Central Bank. Also use data from Haver. Latest actual data: 2022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09/2023</t>
  </si>
  <si>
    <t>Source: National Statistics Office Latest actual data: 2022 Harmonized prices: No Base year: 2010. 12/01/2010 Primary domestic currency: Guatemalan quetzal Data last updated: 09/2023</t>
  </si>
  <si>
    <t>Source: Ministry of Finance or Treasury. The Ministry has been making progress in publishing consolidated data of Guatemala's public sector.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09/2023</t>
  </si>
  <si>
    <t>Guinea</t>
  </si>
  <si>
    <t>Source: National Statistics Office Latest actual data: 2021.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09/2023</t>
  </si>
  <si>
    <t>Source: National Statistics Office Latest actual data: 2022 Notes: The change in inflation reflects the transition to the new CPI data that the authorities released in November 2022. The new index, starting from August 2022, has updated its weights from 2002 to 2019, and expanded coverage to include the entire country instead of just Conakry as in the previous index. It was developed with technical assistance from AFRISTAT and reviewed by STA. The figures presented in the tables rely only on Conakry's information, as there is insufficient data available for the other regions to calculate an annual average. Further changes will need to be accommodated once there is sufficient data availability to transition to the full-country index. The new CPI results in a lower inflation rate at the end of 2022 and a faster decline in inflation in 2023. Harmonized prices: No Base year: 1991 Primary domestic currency: Guinean franc Data last updated: 09/2023</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</si>
  <si>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09/2023</t>
  </si>
  <si>
    <t>Guinea-Bissau</t>
  </si>
  <si>
    <t>Source: National Statistics Office Latest actual data: 2021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08/2023</t>
  </si>
  <si>
    <t>Source: National Statistics Office Latest actual data: 2022 Notes: Data prior to 1997 cannot be confirmed by national sources at this time. Harmonized prices: No. The data cover only the national capital, Bissau. Base year: 2014 Primary domestic currency: CFA franc Data last updated: 08/2023</t>
  </si>
  <si>
    <t>Source: Ministry of Finance or Treasury Latest actual data: 2022 Reporting in calendar year: Yes Start/end months of reporting year: January/December GFS Manual used: Government Finance Statistics Manual (GFSM) 2014 Basis of recording: Mixed. Guinea-Bissau fiscal is presented on cash and commitment basis. General government includes: Central Government; Valuation of public debt: Nominal value Instruments included in gross and net debt: Securities Other than Shares; Loans; Other Accounts Receivable/Payable Primary domestic currency: CFA franc Data last updated: 08/2023</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</si>
  <si>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</si>
  <si>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09/2023</t>
  </si>
  <si>
    <t>Source: National Statistics Office Latest actual data: 2021 Harmonized prices: No Base year: 2009. Base is December 2009. Primary domestic currency: Guyanese dollar Data last updated: 09/2023</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</si>
  <si>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09/2023</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</si>
  <si>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</si>
  <si>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09/2023</t>
  </si>
  <si>
    <t>Source: National Statistics Office Latest actual data: FY2021/22. New rebased series from October 2017 (fiscal year 2018). Harmonized prices: No Base year: FY2017/18 Primary domestic currency: Haitian gourde Data last updated: 09/2023</t>
  </si>
  <si>
    <t>Source: Ministry of Finance or Treasury Latest actual data: FY2021/22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09/2023</t>
  </si>
  <si>
    <t>Honduras</t>
  </si>
  <si>
    <t>Source: Central Bank Latest actual data: 2022 National accounts manual used: System of National Accounts (SNA) 1993 GDP valuation: Market prices Reporting in calendar year: Yes Start/end months of reporting year: January/December Base year: 2000 Chain-weighted: No Primary domestic currency: Honduran lempira Data last updated: 09/2023</t>
  </si>
  <si>
    <t>Source: Central Bank Latest actual data: 2022 Harmonized prices: No Base year: 1999. December 1999 = 100 Primary domestic currency: Honduran lempira Data last updated: 09/2023</t>
  </si>
  <si>
    <t>Source: Ministry of Finance or Treasury Latest actual data: 2022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09/2023</t>
  </si>
  <si>
    <t>Hungary</t>
  </si>
  <si>
    <t>Source: National Statistics Office Latest actual data: 2022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09/2023</t>
  </si>
  <si>
    <t>Source: National Statistics Office Latest actual data: 2022 Harmonized prices: No Base year: 2010 Primary domestic currency: Hungarian forint Data last updated: 09/2023</t>
  </si>
  <si>
    <t>Source: Ministry of Economy and/or Planning. Ministry of National Economy; Eurostat Latest actual data: 2022 Fiscal assumptions: Fiscal projections include the IMF staff's projections for the macroeconomic framework and fiscal policy plans announced in the 2023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09/2023</t>
  </si>
  <si>
    <t>India</t>
  </si>
  <si>
    <t>Source: National Statistics Office. The original data is in fiscal years, which begins in April and ends in March, to match with authorities' reporting methods. Latest actual data: FY2022/23. Latest quarterly data is as of June 2023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09/2023</t>
  </si>
  <si>
    <t>Source: National Statistics Office. The original data are in monthly. IMF staff collapsed it to fiscal year data. Latest actual data: FY2022/23 Harmonized prices: No. CPI-National (CY2006M1 forward) is used spliced with CPI-Industrial Workers (CY2005M12 backward) [20011=100]. Base year: FY2011/12 Primary domestic currency: Indian rupee Data last updated: 09/2023</t>
  </si>
  <si>
    <t>Source: Ministry of Finance or Treasury. and IMF staff calculations Latest actual data: FY2020/21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with FY2020/21 data, expenditure also includes the off-budget component of food subsidies, consistent with the revised treatment of food subsidies in the budget. The IMF staff adjusts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Instruments included in gross and net debt: Securities Other than Shares; Loans; Other Primary domestic currency: Indian rupee Data last updated: 09/2023</t>
  </si>
  <si>
    <t>Indonesia</t>
  </si>
  <si>
    <t>Source: National Statistics Office. Accessed via Haver Data. Latest actual data: 2022 National accounts manual used: System of National Accounts (SNA) 2008 GDP valuation: Market prices Reporting in calendar year: Yes Start/end months of reporting year: January/December Base year: 2010 Chain-weighted: No Primary domestic currency: Indonesian rupiah Data last updated: 09/2023</t>
  </si>
  <si>
    <t>Source: National Statistics Office. Accessed via Haver Data. Latest actual data: 2022 Harmonized prices: No Base year: 2018. The authorities issue 2018=100 data from Jan. 2018 onward. Data prior 2018 were ratio spliced from Haver. Primary domestic currency: Indonesian rupiah Data last updated: 09/2023</t>
  </si>
  <si>
    <t>Source: Ministry of Finance or Treasury Latest actual data: 2022 Fiscal assumptions: The IMF staff's projections are based on maintaining a neutral fiscal stance going forward, accompanied by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2014 Basis of recording: Accrual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09/2023</t>
  </si>
  <si>
    <t>Islamic Republic of Iran</t>
  </si>
  <si>
    <t>Source: Central Bank. The accuracy of data before 1990, the time of the Iran-Iraq war, cannot be verified. Latest actual data: FY2022/23.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09/2023</t>
  </si>
  <si>
    <t>Source: Central Bank. CBI stopped publishing price statistics regularly since FY 2018/19, thus, desk uses Statistical Office data since then. Latest actual data: FY2022/23. The fiscal year data are mapped to calendar year as follows: FY(t/t+1) = CY(t) Notes: Data prior to 1990 cannot be confirmed by national sources at this time. Harmonized prices: No Base year: FY2016/17. 2016/17=100 Primary domestic currency: Iranian rial Data last updated: 09/2023</t>
  </si>
  <si>
    <t>Source: Ministry of Finance or Treasury. Policy Lending series does not exist Latest actual data: FY2020/21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09/2023</t>
  </si>
  <si>
    <t>Iraq</t>
  </si>
  <si>
    <t>Source: National Statistics Office Latest actual data: 2022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09/2023</t>
  </si>
  <si>
    <t>Source: National Statistics Office Latest actual data: 2022 Harmonized prices: No Base year: 2007. New base year introduced in Jan 2010 Primary domestic currency: Iraqi dinar Data last updated: 09/2023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</si>
  <si>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09/2023</t>
  </si>
  <si>
    <t>Jamaica</t>
  </si>
  <si>
    <t>Source: National Statistics Office Latest actual data: 2022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08/2023</t>
  </si>
  <si>
    <t>Source: National Statistics Office Latest actual data: 2022 Harmonized prices: No Base year: 2019. Base year was changed from 2000 to 2019 in April 2020 Primary domestic currency: Jamaican dollar Data last updated: 08/2023</t>
  </si>
  <si>
    <t>Source: Ministry of Finance or Treasury Latest actual data: FY2022/23 Notes: All fiscal and debt series data in WEO are on fiscal year basis. Fiscal assumptions: Based on policies outlined under the PLL/RSF (IMF Country Report No.23/105)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08/2023</t>
  </si>
  <si>
    <t>Jordan</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</si>
  <si>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Jordanian dinar Data last updated: 08/2023</t>
  </si>
  <si>
    <t>Source: National Statistics Office Latest actual data: 2021 Harmonized prices: No Base year: 2018 Primary domestic currency: Jordanian dinar Data last updated: 08/2023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</si>
  <si>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08/2023</t>
  </si>
  <si>
    <t>Kazakhstan</t>
  </si>
  <si>
    <t>Source: National Statistics Office Latest actual data: 2022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09/2023</t>
  </si>
  <si>
    <t>Source: National Statistics Office Latest actual data: 2022 Notes: Data prior to 1996 cannot be confirmed by national sources at this time. Harmonized prices: No Base year: 2000. Core consumer price base year is December 2010 Primary domestic currency: Kazakhstani tenge Data last updated: 09/2023</t>
  </si>
  <si>
    <t>Source: Ministry of Finance or Treasury Latest actual data: 2022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Shares and Other Equity Primary domestic currency: Kazakhstani tenge Data last updated: 09/2023</t>
  </si>
  <si>
    <t>Kenya</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</si>
  <si>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Kenyan shilling Data last updated: 09/2023</t>
  </si>
  <si>
    <t>Source: National Statistics Office Latest actual data: 2022 Harmonized prices: No Base year: 2000 Primary domestic currency: Kenyan shilling Data last updated: 09/2023</t>
  </si>
  <si>
    <t>Source: Ministry of Finance or Treasury Latest actual data: 2022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09/2023</t>
  </si>
  <si>
    <t>Kiribati</t>
  </si>
  <si>
    <t>Source: National Statistics Office Latest actual data: 2021 National accounts manual used: System of National Accounts (SNA) 2008 GDP valuation: Market prices Reporting in calendar year: Yes Start/end months of reporting year: January/December Base year: 2006 Chain-weighted: No Primary domestic currency: Australian dollar Data last updated: 08/2023</t>
  </si>
  <si>
    <t>Source: IMF Staff Estimates Latest actual data: 2022 Harmonized prices: No Base year: 2006. Base year is 2006M10 Primary domestic currency: Australian dollar Data last updated: 08/2023</t>
  </si>
  <si>
    <t>Source: Ministry of Finance or Treasury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08/2023</t>
  </si>
  <si>
    <t>Kosovo</t>
  </si>
  <si>
    <t>Source: National Statistics Office Latest actual data: 2022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09/2023</t>
  </si>
  <si>
    <t>Source: National Statistics Office Latest actual data: 2022 Harmonized prices: No Base year: 2016 Primary domestic currency: Euro Data last updated: 09/2023</t>
  </si>
  <si>
    <t>Source: Ministry of Finance or Treasury Latest actual data: 2022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Government Finance Statistics Manual (GFSM) 1986 Basis of recording: Cash General government includes: Central Government; Local Government; Other; Valuation of public debt: Face value Primary domestic currency: Euro Data last updated: 09/2023</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</si>
  <si>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</si>
  <si>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but real data has not. Therefore, deflators do not equal 100 in base year. Chain-weighted: No Primary domestic currency: Kuwaiti dinar Data last updated: 09/2023</t>
  </si>
  <si>
    <t>Source: Ministry of Planning and Central Statistical Office Latest actual data: 2022 Harmonized prices: No Base year: 2013 Primary domestic currency: Kuwaiti dinar Data last updated: 09/2023</t>
  </si>
  <si>
    <t>Source: Ministry of Finance or Treasury Latest actual data: 2021 Fiscal assumptions: Announced budget and understanding of government policies. Export oil revenues are based on WEO baseline oil price assumptions and staff's understanding of current oil policy under the OPEC+ agreement. Reporting in calendar year: Yes. Data are converted based on the weighted average of consecutive FYs, that is CY(t) = 0.25*FY(t-1/t) + 0.75*FY(t/t+1). Start/end months of reporting year: January/December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09/2023</t>
  </si>
  <si>
    <t>Kyrgyz Republic</t>
  </si>
  <si>
    <t>Source: National Statistics Office Latest actual data: 2022 Notes: for 2022, large E&amp;O affecting the external CA lead to a large discrepancy between GDP and the sum of its components from an expenditure-side approach. National accounts manual used: System of National Accounts (SNA) 2008 GDP valuation: Market prices Reporting in calendar year: Yes Start/end months of reporting year: January/December Base year: 2005 Chain-weighted: Yes, from 2010 Primary domestic currency: Kyrgyz som Data last updated: 08/2023</t>
  </si>
  <si>
    <t>Source: National Statistics Office Latest actual data: 2022 Harmonized prices: No Base year: 2010 Primary domestic currency: Kyrgyz som Data last updated: 08/2023</t>
  </si>
  <si>
    <t>Source: Ministry of Finance or Treasury Latest actual data: 2022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08/2023</t>
  </si>
  <si>
    <t>Lao P.D.R.</t>
  </si>
  <si>
    <t>Source: National Statistics Office Latest actual data: 2020 National accounts manual used: System of National Accounts (SNA) 2008 GDP valuation: Market prices Reporting in calendar year: Yes Start/end months of reporting year: January/December Base year: 2012 Chain-weighted: No Primary domestic currency: Lao kip Data last updated: 07/2023</t>
  </si>
  <si>
    <t>Source: National Statistics Office Latest actual data: 2022 Harmonized prices: No Base year: 2015. 2015M12=100 Primary domestic currency: Lao kip Data last updated: 07/2023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</si>
  <si>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07/2023</t>
  </si>
  <si>
    <t>Lebanon</t>
  </si>
  <si>
    <t>Source: National Statistics Office Latest actual data: 2020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08/2023</t>
  </si>
  <si>
    <t>Source: National Statistics Office Latest actual data: 2022 Harmonized prices: No Base year: 2013. December 2013=100 Primary domestic currency: Lebanese pound Data last updated: 08/2023</t>
  </si>
  <si>
    <t>Source: Ministry of Finance or Treasury Latest actual data: 2021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08/2023</t>
  </si>
  <si>
    <t>Lesotho</t>
  </si>
  <si>
    <t>Source: National Statistics Office Latest actual data: FY2020/21. Fiscal year data are mapped to calendar year as follows: FY(t/t+1) =0.75* CY(t)+0.25CY(t+1)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08/2023</t>
  </si>
  <si>
    <t>Source: National Statistics Office Latest actual data: 2021 Harmonized prices: No Base year: 2016 Primary domestic currency: Lesotho loti Data last updated: 08/2023</t>
  </si>
  <si>
    <t>Source: Ministry of Finance or Treasury Latest actual data: FY2021/22 Fiscal assumptions: Revenues: SACU transfers are taken from SACU secretariat projections and from the estimates for all SACU countries computed within the division. Grants are taken from the authorities' March 2022 Budget Document; tax and nontax revenues assume growth is in line with nominal GDP. Expenditures: current spending is assumed to grow in line with nominal GDP, except interest payments, which are taken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08/2023</t>
  </si>
  <si>
    <t>Liberia</t>
  </si>
  <si>
    <t>Source: IMF Staff Estimates. IMF STA preliminary survey; Publish growth rate from 2000 only, no data prior to 1999 due to civil war in the country. Latest actual data: 2021. The actual data is based on IMF staff estimates. STA is currently providing TA to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09/2023</t>
  </si>
  <si>
    <t>Source: Central Bank of Liberia; Publish growth rate from 2000 only, no data prior to 1999 due to civil war in the country. Latest actual data: 2021 Harmonized prices: No Base year: 2000. 12-month average Primary domestic currency: US dollar Data last updated: 09/2023</t>
  </si>
  <si>
    <t>Source: Ministry of Finance or Treasury. GGRSS, GGROPI, GGESS, GGAAN_T, GGAAFPL_T, GGCB and GGSB are not available, because the authorities do not generate those data. Latest actual data: 2021 Notes: Grants include most of off-budget grant disbursements. The fiscal data are observed from 2014, with substantial revision in 2019  and the historical series are spliced. Debt relief was granted in 2009, which explained the high number for that year in general government net lending/borrowing. Fiscal assumptions: Fiscal projections reflect current policies in place.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09/2023</t>
  </si>
  <si>
    <t>Libya</t>
  </si>
  <si>
    <t>Source: Ministry of Economy and/or Planning Latest actual data: 2021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09/2023</t>
  </si>
  <si>
    <t>Source: Bureau of Statistics and Census Libya Latest actual data: 2022. Latest actual data point is January 2023 Harmonized prices: No Base year: 2003 Primary domestic currency: Libyan dinar Data last updated: 09/2023</t>
  </si>
  <si>
    <t>Source: Central Bank Latest actual data: 2022 Fiscal assumptions: Staff judgement based on 2022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09/2023</t>
  </si>
  <si>
    <t>Madagascar</t>
  </si>
  <si>
    <t>Source: National Statistics Office Latest actual data: 2022. 2020 and 2021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09/2023</t>
  </si>
  <si>
    <t>Source: National Statistics Office Latest actual data: 2022 Harmonized prices: No Base year: 2016 Primary domestic currency: Malagasy ariary Data last updated: 09/2023</t>
  </si>
  <si>
    <t>Source: Ministry of Finance or Treasury. Data for domestic debt for 2013 includes interest only and excludes amortization due to lack of historical data. Starting 2014, data for domestic debt includes both interest and amortization. Latest actual data: 2022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09/2023</t>
  </si>
  <si>
    <t>Malawi</t>
  </si>
  <si>
    <t>Source: National Statistics Office Latest actual data: 2022.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09/2023</t>
  </si>
  <si>
    <t>Source: National Statistics Office Latest actual data: 2022 Harmonized prices: No Base year: 2021 Primary domestic currency: Malawian kwacha Data last updated: 09/2023</t>
  </si>
  <si>
    <t>Source: Ministry of Finance or Treasury Latest actual data: 2022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09/2023</t>
  </si>
  <si>
    <t>Malaysia</t>
  </si>
  <si>
    <t>Source: National Statistics Office. From Department of Statistics Malaysia (DOS) downloaded via CEIC Latest actual data: 2022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09/2023</t>
  </si>
  <si>
    <t>Source: National Statistics Office. From Department of Statistics Malaysia (DOS) downloaded via CEIC Latest actual data: 2022 Harmonized prices: No Base year: 2010 Primary domestic currency: Malaysian ringgit Data last updated: 09/2023</t>
  </si>
  <si>
    <t>Source: Ministry of Finance or Treasury Latest actual data: 2022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09/2023</t>
  </si>
  <si>
    <t>Maldives</t>
  </si>
  <si>
    <t>Source: Ministry of Finance or Treasury. National Bureau of Statistics Latest actual data: 2022 National accounts manual used: System of National Accounts (SNA) 2008 GDP valuation: Market prices. Production-based measure. Reporting in calendar year: Yes Start/end months of reporting year: January/December Base year: 2014 Chain-weighted: No Primary domestic currency: Maldivian rufiyaa Data last updated: 08/2023</t>
  </si>
  <si>
    <t>Source: Central Bank Latest actual data: 2022 Harmonized prices: No Base year: 2019. PCPIE with base year 2019 is not available Primary domestic currency: Maldivian rufiyaa Data last updated: 08/2023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</si>
  <si>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08/2023</t>
  </si>
  <si>
    <t>Mali</t>
  </si>
  <si>
    <t>Source: National Statistics Office Latest actual data: 2022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08/2023</t>
  </si>
  <si>
    <t>Source: National Statistics Office Latest actual data: 2022 Harmonized prices: Yes. HCPI follows common methodology for WAEMU countries Base year: 2000 Primary domestic currency: CFA franc Data last updated: 08/2023</t>
  </si>
  <si>
    <t>Source: Ministry of Finance or Treasury Latest actual data: 2022 Fiscal assumptions: Approved budget and staff estimates for past and current year; authorities' medium-term fiscal framework plus staff estimates for outer years .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08/2023</t>
  </si>
  <si>
    <t>Marshall Islands</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</si>
  <si>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08/2023</t>
  </si>
  <si>
    <t>Source: National Statistics Office Latest actual data: FY2021/22 Harmonized prices: No Base year: FY2002/03. Base Year is 2003 Quarter 1 Primary domestic currency: US dollar Data last updated: 08/2023</t>
  </si>
  <si>
    <t>Source: Ministry of Finance or Treasury Latest actual data: FY2021/22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08/2023</t>
  </si>
  <si>
    <t>Mauritania</t>
  </si>
  <si>
    <t>Source: National Statistics Office Latest actual data: 2021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08/2023</t>
  </si>
  <si>
    <t>Source: National Statistics Office Latest actual data: 2021 Harmonized prices: Yes Base year: 2005. Base year for quarterly data is 2019 Primary domestic currency: New Mauritanian ouguiya Data last updated: 08/2023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</si>
  <si>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08/2023</t>
  </si>
  <si>
    <t>Mauritius</t>
  </si>
  <si>
    <t>Source: National Statistics Office Latest actual data: 2022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09/2023</t>
  </si>
  <si>
    <t>Source: National Statistics Office. New base period and basket for CPI (January to December 2017=100) introduced in April 2018 Latest actual data: 2022 Harmonized prices: No. Data refer to calendar years Base year: 2017 Primary domestic currency: Mauritian rupee Data last updated: 09/2023</t>
  </si>
  <si>
    <t>Source: Ministry of Finance or Treasury. In the past the authorities shifted from FY to CY and have now returned to fiscal year reporting. Latest actual data: FY2021/22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09/2023</t>
  </si>
  <si>
    <t>Mexico</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</si>
  <si>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Mexican peso Data last updated: 09/2023</t>
  </si>
  <si>
    <t>Source: National Statistics Office Latest actual data: 2022 Harmonized prices: No Base year: 2018. Note: 100 = July 16-31, 2018. Thus looking at monthly data there will be no period equal to 100. Primary domestic currency: Mexican peso Data last updated: 09/2023</t>
  </si>
  <si>
    <t>Source: Ministry of Finance or Treasury Latest actual data: 2022 Fiscal assumptions: The 2020 public sector borrowing requirements estimated by the IMF staff adjust for some statistical discrepancies between above-the-line and below-the-line numbers. Fiscal projections for 2023 and 2024 are informed by the estimates in Criterios 2024; projections for 2025 onward assume continued compliance with rules established in the Federal Budget and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09/2023</t>
  </si>
  <si>
    <t>Micronesia</t>
  </si>
  <si>
    <t>Source: National Statistics Office Latest actual data: FY2017/18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09/2023</t>
  </si>
  <si>
    <t>Source: National Statistics Office Latest actual data: FY2021/22 Harmonized prices: No Base year: FY2007/08. The base is 2008Q2 (i.e. 2008Q2 = 100) Primary domestic currency: US dollar Data last updated: 09/2023</t>
  </si>
  <si>
    <t>Source: Ministry of Finance or Treasury Latest actual data: FY2020/21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09/2023</t>
  </si>
  <si>
    <t>Moldova</t>
  </si>
  <si>
    <t>Source: National Statistics Office Latest actual data: 2022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08/2023</t>
  </si>
  <si>
    <t>Source: National Statistics Office Latest actual data: 2022 Harmonized prices: No Base year: 1992 Primary domestic currency: Moldovan leu Data last updated: 08/2023</t>
  </si>
  <si>
    <t>Source: Ministry of Finance or Treasury Latest actual data: 2022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08/2023</t>
  </si>
  <si>
    <t>Mongolia</t>
  </si>
  <si>
    <t>Source: National Statistics Office. Discrepancies rise from staff estimates based on the balance of payment data and the authorities' data on net exports at constant price. Latest actual data: 2022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08/2023</t>
  </si>
  <si>
    <t>Source: National Statistics Office Latest actual data: 2022 Harmonized prices: No Base year: 2020 Primary domestic currency: Mongolian tögrög Data last updated: 08/2023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</si>
  <si>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08/2023</t>
  </si>
  <si>
    <t>Montenegro</t>
  </si>
  <si>
    <t>Source: National Statistics Office. MONSTAT Latest actual data: 2021 National accounts manual used: European System of Accounts (ESA) 2010 GDP valuation: Market prices Reporting in calendar year: Yes Start/end months of reporting year: January/December Base year: 2006 Chain-weighted: No Primary domestic currency: Euro Data last updated: 09/2023</t>
  </si>
  <si>
    <t>Source: National Statistics Office. MONSTAT Latest actual data: 2022 Harmonized prices: No Base year: 1999. 1999 for CPI (eop) and CPI (pa); 2008 for Core CPI Primary domestic currency: Euro Data last updated: 09/2023</t>
  </si>
  <si>
    <t>Source: Ministry of Finance or Treasury Latest actual data: 2022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09/2023</t>
  </si>
  <si>
    <t>Morocco</t>
  </si>
  <si>
    <t>Source: National Statistics Office Latest actual data: 2022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09/2023</t>
  </si>
  <si>
    <t>Source: National Statistics Office Latest actual data: 2022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09/2023</t>
  </si>
  <si>
    <t>Source: Ministry of Economy and/or Planning Latest actual data: 2022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09/2023</t>
  </si>
  <si>
    <t>Mozambique</t>
  </si>
  <si>
    <t>Source: National Statistics Office. Instituto Nacional de Estadistica (INE). Latest actual data: 2022 Notes: Data prior to 1992 cannot be confirmed by national sources at this time. National accounts manual used: System of National Accounts (SNA) 2008 GDP valuation: Market prices Reporting in calendar year: Yes Start/end months of reporting year: January/December Base year: 2014 Chain-weighted: No Primary domestic currency: Mozambican metical Data last updated: 09/2023</t>
  </si>
  <si>
    <t>Source: National Statistics Office. Instituto Nacional de Estadistica (INE). Latest actual data: 2022. January 2023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09/2023</t>
  </si>
  <si>
    <t>Source: Ministry of Finance or Treasury Latest actual data: 2022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09/2023</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</si>
  <si>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</si>
  <si>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08/2023</t>
  </si>
  <si>
    <t>Source: Central Statistical Organization. Annual historical data have been re-estimated based on monthly data by IMF staff to ensure data consistency after the change of fiscal year from April-March to October-September. Latest actual data: FY2020/21. FY(t/t+1) = CY(t+1) Harmonized prices: No. Data refer to fiscal years Base year: FY2011/12 Primary domestic currency: Myanmar kyat Data last updated: 08/2023</t>
  </si>
  <si>
    <t>Source: Historical data up to 2017/18 have been re-estimated by IMF staff to ensure data consistency after the change of fiscal year from April-March to October-September. Latest actual data: FY2019/20 Fiscal assumptions: fiscal year basis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08/2023</t>
  </si>
  <si>
    <t>Namibia</t>
  </si>
  <si>
    <t>Source: National Statistics Office Latest actual data: 2022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09/2023</t>
  </si>
  <si>
    <t>Source: National Statistics Office Latest actual data: 2022 Harmonized prices: No Base year: 2012. December=100 Primary domestic currency: Namibian dollar Data last updated: 09/2023</t>
  </si>
  <si>
    <t>Source: Ministry of Finance or Treasury Latest actual data: 2022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09/2023</t>
  </si>
  <si>
    <t>Nauru</t>
  </si>
  <si>
    <t>Source: Nauru Authorities, IMF staff estimates Latest actual data: FY2019/20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09/2023</t>
  </si>
  <si>
    <t>Source: National Statistics Office. Also includes assistance from IMF staff Latest actual data: FY2020/21 Harmonized prices: No Base year: FY2008/09. Base: August 2008 Primary domestic currency: Australian dollar Data last updated: 09/2023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</si>
  <si>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09/2023</t>
  </si>
  <si>
    <t>Nepal</t>
  </si>
  <si>
    <t>Source: National Statistics Office Latest actual data: FY2022/23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08/2023</t>
  </si>
  <si>
    <t>Source: Central Bank. Missing data points prior to 2010 is spliced (ratio spliced) using the old CPI series by the desk Latest actual data: FY2021/22 Harmonized prices: No. Data refer to fiscal years. Base year: FY2014/15. Average of 2014 and 2015 = 100; numbers may slightly differ due to rounding Primary domestic currency: Nepalese rupee Data last updated: 08/2023</t>
  </si>
  <si>
    <t>Source: Ministry of Finance or Treasury Latest actual data: FY2021/22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08/2023</t>
  </si>
  <si>
    <t>Nicaragua</t>
  </si>
  <si>
    <t>Source: Central Bank Latest actual data: 2022. Real sector indicators may be lagged by one or two quarters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Córdoba Data last updated: 09/2023</t>
  </si>
  <si>
    <t>Source: Central Bank Latest actual data: 2022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Bank's website. Primary domestic currency: Nicaraguan Córdoba Data last updated: 09/2023</t>
  </si>
  <si>
    <t>Source: Ministry of Finance or Treasury Latest actual data: 2022 Fiscal assumptions: Projections use the latest forecast from Nicaragua's Finance Ministry and staff assumptions.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Córdoba Data last updated: 09/2023</t>
  </si>
  <si>
    <t>Niger</t>
  </si>
  <si>
    <t>Source: National Statistics Office Latest actual data: 2021. 2021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09/2023</t>
  </si>
  <si>
    <t>Source: Ministry of Finance or Treasury Latest actual data: 2021 Fiscal assumptions: Fiscal data contains outturns as of end-2022. Fiscal sector projections are based on the 2023 budget, discussions with the authorities, as well as the recent political events.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09/2023</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</si>
  <si>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</si>
  <si>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2022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09/2023</t>
  </si>
  <si>
    <t>Source: National Statistics Office Latest actual data: 2022 Notes: Data prior to 1990 cannot be confirmed by national sources at this time. Harmonized prices: No Base year: 2009. The base period is November 2009 which explains the small discrepancy in 2009. Primary domestic currency: Nigerian naira Data last updated: 09/2023</t>
  </si>
  <si>
    <t>Source: Ministry of Finance or Treasury Latest actual data: 2022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09/2023</t>
  </si>
  <si>
    <t>North Macedonia</t>
  </si>
  <si>
    <t>Source: National Statistics Office Latest actual data: 2022 National accounts manual used: European System of Accounts (ESA) 2010 GDP valuation: Market prices Reporting in calendar year: Yes Start/end months of reporting year: January/December Base year: 2005 Chain-weighted: No Primary domestic currency: Macedonian denar Data last updated: 09/2023</t>
  </si>
  <si>
    <t>Source: National Statistics Office Latest actual data: 2022 Harmonized prices: No Base year: 2010 Primary domestic currency: Macedonian denar Data last updated: 09/2023</t>
  </si>
  <si>
    <t>Source: Ministry of Finance or Treasury Latest actual data: 2022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09/2023</t>
  </si>
  <si>
    <t>Oman</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</si>
  <si>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Omani rial Data last updated: 09/2023</t>
  </si>
  <si>
    <t>Source: National Statistics Office Latest actual data: 2022 Harmonized prices: No Base year: 2012. Base Year for Weights and CPI is 2012. Primary domestic currency: Omani rial Data last updated: 09/2023</t>
  </si>
  <si>
    <t>Source: Ministry of Finance or Treasury Latest actual data: 2022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09/2023</t>
  </si>
  <si>
    <t>Pakistan</t>
  </si>
  <si>
    <t>Source: National Statistics Office Latest actual data: FY2021/22.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2001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09/2023</t>
  </si>
  <si>
    <t>Source: National Statistics Office Latest actual data: FY2022/23.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09/2023</t>
  </si>
  <si>
    <t>Source: Ministry of Finance or Treasury Latest actual data: FY2022/23 Notes: Pakistan's data for the projection years exclude payments for electricity arrears and commodity operations. Fiscal assumptions: Based on fiscal data through April 2023.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09/2023</t>
  </si>
  <si>
    <t>Palau</t>
  </si>
  <si>
    <t>Source: Ministry of Finance or Treasury Latest actual data: FY2021/22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09/2023</t>
  </si>
  <si>
    <t>Source: Ministry of Finance or Treasury Latest actual data: FY2021/22 Harmonized prices: No Base year: FY2016/17. Reference year is FY2016Q4=100. The base year is 2016Q3. The team converts quarterly CY CPI to FY. Primary domestic currency: US dollar Data last updated: 09/2023</t>
  </si>
  <si>
    <t>Source: Ministry of Finance or Treasury Latest actual data: FY2021/22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09/2023</t>
  </si>
  <si>
    <t>Panama</t>
  </si>
  <si>
    <t>Source: National Statistics Office Latest actual data: 2022 National accounts manual used: System of National Accounts (SNA) 1993 GDP valuation: Market prices Reporting in calendar year: Yes Start/end months of reporting year: January/December Base year: 2018. The deflator in base year 2018 is not exactly 100 because of data splicing. In February 2023 the authorities published new national accounts with a base year of 2018. The new methodology uses chain-linked volume measures as opposed to constant prices. The authorities did not publish data for years before 2018 for the re-based series, but the team extended the series using the growth rates of the previous series with base 2007. Chain-weighted: Yes, from 2018 Primary domestic currency: US dollar Data last updated: 09/2023</t>
  </si>
  <si>
    <t>Source: National Statistics Office Latest actual data: 2022 Harmonized prices: No Base year: 2013 Primary domestic currency: US dollar Data last updated: 09/2023</t>
  </si>
  <si>
    <t>Source: Ministry of Finance or Treasury Latest actual data: 2022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Panama's sovereign wealth fund (Fondo de Ahorro de Panama). Primary domestic currency: US dollar Data last updated: 09/2023</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</si>
  <si>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</si>
  <si>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09/2023</t>
  </si>
  <si>
    <t>Source: National Statistics Office Latest actual data: 2022 Harmonized prices: No Base year: 2012. June 2012 Primary domestic currency: Papua New Guinea kina Data last updated: 09/2023</t>
  </si>
  <si>
    <t>Source: Ministry of Finance or Treasury Latest actual data: 2022 Fiscal assumptions: For 2023, agreement with authorities for program. For 2024 onwards, staff's projections. Reporting in calendar year: Yes Start/end months of reporting year: January/December GFS Manual used: Government Finance Statistics Manual (GFSM) 2014 Basis of recording: Cash General government includes: Central Government; Valuation of public debt: Face value Instruments included in gross and net debt: Securities Other than Shares; Loans Primary domestic currency: Papua New Guinea kina Data last updated: 09/2023</t>
  </si>
  <si>
    <t>Paraguay</t>
  </si>
  <si>
    <t>Source: Central Bank Latest actual data: 2022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09/2023</t>
  </si>
  <si>
    <t>Source: Central Bank Latest actual data: 2022 Harmonized prices: No Base year: 2017. Index Dec-2017=100 Primary domestic currency: Paraguayan guaraní Data last updated: 09/2023</t>
  </si>
  <si>
    <t>Source: Ministry of Finance or Treasury Latest actual data: 2022 Fiscal assumptions: Central government accounts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guaraní Data last updated: 09/2023</t>
  </si>
  <si>
    <t>Peru</t>
  </si>
  <si>
    <t>Source: Central Bank Latest actual data: 2022 National accounts manual used: System of National Accounts (SNA) 2008 GDP valuation: Market prices Reporting in calendar year: Yes Start/end months of reporting year: January/December Base year: 2007 Chain-weighted: No Primary domestic currency: Peruvian sol Data last updated: 09/2023</t>
  </si>
  <si>
    <t>Source: Central Bank Latest actual data: 2022 Harmonized prices: No Base year: 2021 Primary domestic currency: Peruvian sol Data last updated: 09/2023</t>
  </si>
  <si>
    <t>Source: Ministry of Finance or Treasury. Ministry of Finance and Central Bank Latest actual data: 2022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09/2023</t>
  </si>
  <si>
    <t>Philippines</t>
  </si>
  <si>
    <t>Source: National Statistics Office. accessed via Haver Latest actual data: 2022 National accounts manual used: System of National Accounts (SNA) 2008 GDP valuation: Market prices Reporting in calendar year: Yes Start/end months of reporting year: January/December Base year: 2018 Chain-weighted: No Primary domestic currency: Philippine peso Data last updated: 09/2023</t>
  </si>
  <si>
    <t>Source: National Statistics Office. Accessed via Haver Latest actual data: 2022 Harmonized prices: No Base year: 2018 Primary domestic currency: Philippine peso Data last updated: 09/2023</t>
  </si>
  <si>
    <t>Source: Ministry of Finance or Treasury. Department of Finance Latest actual data: 2022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2014. The general government operations is presented using the GFSM 2014 format. Detailed information for the central (national) and local governments is still available in the GFSM 1986 format.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09/2023</t>
  </si>
  <si>
    <t>Poland</t>
  </si>
  <si>
    <t>Source: National Statistics Office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09/2023</t>
  </si>
  <si>
    <t>Source: National Statistics Office Latest actual data: 2022 Harmonized prices: No Base year: 1998. Quarterly index has base January 2011; Core inflation base year is 2011. Primary domestic currency: Polish zloty Data last updated: 09/2023</t>
  </si>
  <si>
    <t>Source: Ministry of Finance or Treasury. Eurostat Latest actual data: 2022 Notes: gross debt follows the Maastricht definition of gross debt, and excludes other accounts payable Fiscal assumptions: Data is on a ESA-95 2004 and prior. Data is on ESA-2010 beginning 2005 (accrual) basis. Latest actual data are for 2022 and projections begin in 2023, based on the 2023 budget and subsequently announced fiscal measures.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09/2023</t>
  </si>
  <si>
    <t>Qatar</t>
  </si>
  <si>
    <t>Source: National Statistics Office. Qatar Planning and Statistics Authority(from 2010); Haver and IMF staff estimates (pre-2010). Latest actual data: 2022 National accounts manual used: System of National Accounts (SNA) 1993 GDP valuation: Market prices Reporting in calendar year: Yes Start/end months of reporting year: January/December Base year: 2018 Chain-weighted: No Primary domestic currency: Qatari riyal Data last updated: 09/2023</t>
  </si>
  <si>
    <t>Source: National Statistics Office. Qatar Planning and Statistics Authority (from 2014); Haver and IMF staff estimates (pre-2014). Latest actual data: 2022 Harmonized prices: No Base year: 2018 Primary domestic currency: Qatari riyal Data last updated: 09/2023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</si>
  <si>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09/2023</t>
  </si>
  <si>
    <t>Romania</t>
  </si>
  <si>
    <t>Source: National Statistics Office. Source: Eurostat and National Institute of Statistics. Minor differences between National Statistical Office and Eurostat. Latest actual data: 2022 National accounts manual used: European System of Accounts (ESA) 2010 GDP valuation: Market prices Reporting in calendar year: Yes Start/end months of reporting year: January/December Base year: 2015 Chain-weighted: Yes, from 2000 Primary domestic currency: Romanian leu Data last updated: 09/2023</t>
  </si>
  <si>
    <t>Source: National Statistics Office Latest actual data: 2022 Harmonized prices: No Base year: 2010 Primary domestic currency: Romanian leu Data last updated: 09/2023</t>
  </si>
  <si>
    <t>Source: Ministry of Finance or Treasury Latest actual data: 2022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end-2022 and measures announced in 2023. Medium-term projections include assumptions about gradual implementation of measures and disbursement in the framework of the EU's Recovery and resilience Facility (RRF).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09/2023</t>
  </si>
  <si>
    <t>Russia</t>
  </si>
  <si>
    <t>Source: National Statistics Office Latest actual data: 2022 Notes: Gross capital formation includes statistical discrepancy. National accounts manual used: System of National Accounts (SNA) 2008 GDP valuation: Market prices Reporting in calendar year: Yes Start/end months of reporting year: January/December Base year: 2021. The discrepancy in historical national account comes from source data which recently got rebased. In the new methodology they rebased all the components of GDP to 2021 prices. Chain-weighted: Yes, from 1995 Primary domestic currency: Russian ruble Data last updated: 09/2023</t>
  </si>
  <si>
    <t>Source: National Statistics Office Latest actual data: 2022 Harmonized prices: No Base year: 2015 Primary domestic currency: Russian ruble Data last updated: 09/2023</t>
  </si>
  <si>
    <t>Source: Ministry of Finance or Treasury Latest actual data: 2022 Fiscal assumptions: The fiscal rule was suspended last year by the government in response to the sanctions imposed after the invasion of Ukraine, allowing for windfall oil and gas revenues above benchmark to be used to finance a larger deficit in 2022. Savings accumulated in the National Welfare Fund can also now be used this way. A new fiscal rule will become fully effective in 2025. The new rule allows for higher oil and gas revenues to be spent, but it simultaneously targets a smaller primary structural deficit.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09/2023</t>
  </si>
  <si>
    <t>Rwanda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</si>
  <si>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Rwandan franc Data last updated: 08/2023</t>
  </si>
  <si>
    <t>Source: National Statistics Office Latest actual data: 2021 Harmonized prices: No Base year: 2014. 02/01/2014 Primary domestic currency: Rwandan franc Data last updated: 08/2023</t>
  </si>
  <si>
    <t>Source: Ministry of Finance or Treasury Latest actual data: 2021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08/2023</t>
  </si>
  <si>
    <t>Samoa</t>
  </si>
  <si>
    <t>Source: National Statistics Office Latest actual data: FY2021/22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08/2023</t>
  </si>
  <si>
    <t>Source: National Statistics Office Latest actual data: FY2021/22 Notes: Data prior to 1991 cannot be confirmed by national sources at this time. Harmonized prices: Yes. Data refer to fiscal years Base year: 2016. It is a monthly series. The base year is Feb 2016 = 100 Primary domestic currency: Samoan tala Data last updated: 08/2023</t>
  </si>
  <si>
    <t>Source: Ministry of Finance or Treasury Latest actual data: FY2021/22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08/2023</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</si>
  <si>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</si>
  <si>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08/2023</t>
  </si>
  <si>
    <t>Source: National Statistics Office. Instituto Nacional de Estatistica de Sao Tome &amp; Principe. Latest actual data: 2020 Harmonized prices: No Base year: 2015. Nov 2015=100 Primary domestic currency: São Tomé and Príncipe dobra Data last updated: 08/2023</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</si>
  <si>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São Tomé and Príncipe dobra Data last updated: 08/2023</t>
  </si>
  <si>
    <t>Saudi Arabia</t>
  </si>
  <si>
    <t>Source: National Statistics Office. General Authority for Statistics, Kingdom of Saudi Arabia (GSTAT) Latest actual data: 2022 National accounts manual used: System of National Accounts (SNA) 2008 GDP valuation: Factor costs Reporting in calendar year: Yes Start/end months of reporting year: January/December Base year: 2010 Chain-weighted: No Primary domestic currency: Saudi riyal Data last updated: 09/2023</t>
  </si>
  <si>
    <t>Source: National Statistics Office. General Authority for Statistics, Kingdom of Saudi Arabia (GSTAT) Latest actual data: 2022 Harmonized prices: No Base year: 2018 Primary domestic currency: Saudi riyal Data last updated: 09/2023</t>
  </si>
  <si>
    <t>Source: Ministry of Finance or Treasury Latest actual data: 2022 Fiscal assumptions: The IMF staff's baseline fiscal projections are based primarily on its understanding of government policies as outlined in the 2022 budget. Export oil revenues are based on WEO baseline oil price assumptions and the IMF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09/2023</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</si>
  <si>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</si>
  <si>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09/2023</t>
  </si>
  <si>
    <t>Source: National Statistics Office Latest actual data: 2021 Harmonized prices: Yes Base year: 2014 Primary domestic currency: CFA franc Data last updated: 09/2023</t>
  </si>
  <si>
    <t>Source: Ministry of Finance or Treasury Latest actual data: 2021 Fiscal assumptions: Based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09/2023</t>
  </si>
  <si>
    <t>Serbia</t>
  </si>
  <si>
    <t>Source: National Statistics Office. Statistical Office of the Republic of Serbia Latest actual data: 2022.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09/2023</t>
  </si>
  <si>
    <t>Source: National Statistics Office. Statistical Office of the Republic of Serbia Latest actual data: 2022.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09/2023</t>
  </si>
  <si>
    <t>Source: Ministry of Finance or Treasury. Ministry of Finance Latest actual data: 2022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2014. GFSM2014 data available since Oct 2021, with time series back to 2015.Coverage spans most of the fiscally relevant GG, but there are some omissions.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09/2023</t>
  </si>
  <si>
    <t>Seychelles</t>
  </si>
  <si>
    <t>Source: National Statistics Office Latest actual data: 2021 National accounts manual used: System of National Accounts (SNA) 1993 GDP valuation: Market prices Reporting in calendar year: Yes Start/end months of reporting year: January/December Base year: 2014 Chain-weighted: No Primary domestic currency: Seychelles rupee Data last updated: 09/2023</t>
  </si>
  <si>
    <t>Source: National Statistics Office Latest actual data: 2021 Harmonized prices: No Base year: 2014. New weights , a new product basket, an expanded price collection were introduced based on 2018/2019 Household Budget Survey for the CPI starting in Jan.2021.The index reference period for the new CPI index series is therefore 2020=100. Starting with theindex for January 2021, only the new CPI index series will be calculated.To enable a long run CPI index series to be published. The new CPI index (2020=100) must belinked to the current CPI index series (2014=100), this requires the new index series to be rescaledto the level of the last monthly index of the current CPI index series i.e., December 2020. Startingwith the index for January 2021, this is achieved by multiplying each month's index of the newupdated CPI series by the December 2020 index of the current CPI index series 2014, then dividingby 100. The actual calculation of the _x0018_ All items' index for January 2021 linked to the current CPIindex is given below by way of example.103.84 (All Items index Jan 2021) * 116.41(All items index Dec 2020)/100=120.88 Primary domestic currency: Seychelles rupee Data last updated: 09/2023</t>
  </si>
  <si>
    <t>Source: Ministry of Finance or Treasury Latest actual data: 2021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09/2023</t>
  </si>
  <si>
    <t>Sierra Leone</t>
  </si>
  <si>
    <t>Source: National Statistics Office Latest actual data: 2021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08/2023</t>
  </si>
  <si>
    <t>Source: National Statistics Office. National CPI Latest actual data: 2022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08/2023</t>
  </si>
  <si>
    <t>Source: Ministry of Finance or Treasury Latest actual data: 2022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08/2023</t>
  </si>
  <si>
    <t>Solomon Islands</t>
  </si>
  <si>
    <t>Source: Central Bank. For data prior to 1990, the source is IMF staff estimates. Latest actual data: 2020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08/2023</t>
  </si>
  <si>
    <t>Source: National Statistics Office. For data prior to 1990, the source is IMF staff estimates. Latest actual data: 2022 Harmonized prices: No Base year: 2017 Primary domestic currency: Solomon Islands dollar Data last updated: 08/2023</t>
  </si>
  <si>
    <t>Source: Ministry of Finance or Treasury Latest actual data: 2022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08/2023</t>
  </si>
  <si>
    <t>Somalia</t>
  </si>
  <si>
    <t>Source: National Statistics Office Latest actual data: 2022 National accounts manual used: System of National Accounts (SNA) 2008 GDP valuation: Market prices Reporting in calendar year: Yes Start/end months of reporting year: January/December Base year: 2022 Chain-weighted: No Primary domestic currency: US dollar Data last updated: 09/2023</t>
  </si>
  <si>
    <t>Source: National Statistics Office Latest actual data: 2022 Harmonized prices: No Base year: 2014 Primary domestic currency: US dollar Data last updated: 09/2023</t>
  </si>
  <si>
    <t>Source: Ministry of Finance or Treasury Latest actual data: 2022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09/2023</t>
  </si>
  <si>
    <t>South Africa</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</si>
  <si>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South African rand Data last updated: 09/2023</t>
  </si>
  <si>
    <t>Source: National Statistics Office Latest actual data: 2022 Harmonized prices: No Base year: 2021. CPI basket has been updated and rebased at Dec-2021=100 Primary domestic currency: South African rand Data last updated: 09/2023</t>
  </si>
  <si>
    <t>Source: Ministry of Finance or Treasury Latest actual data: 2022 Notes: Gross debt does not include other accounts payable and refers to Central Government debt only. Net debt is calculated as gross debt minus government deposits. Fiscal assumptions: Fiscal assumptions are informed by the 2023 budget.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 State Government; Social Security Funds; Other; Valuation of public debt: Nominal value Instruments included in gross and net debt: Currency and Deposits; Securities Other than Shares; Loans Primary domestic currency: South African rand Data last updated: 09/2023</t>
  </si>
  <si>
    <t>South Sudan</t>
  </si>
  <si>
    <t>Source: IMF Staff Estimates. National Bureau of Statistics Latest actual data: 2021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09/2023</t>
  </si>
  <si>
    <t>Source: National Statistics Office. National Bureau of Statistics Latest actual data: 2022 Harmonized prices: No Base year: 2011. 06/01/2011 Primary domestic currency: South Sudanese pound Data last updated: 09/2023</t>
  </si>
  <si>
    <t>Source: Ministry of Finance or Treasury. Ministry of Finance, Commerce, Investment and Economic Planning Latest actual data: 2021 Fiscal assumptions: IMF Staff Estimates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09/2023</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</si>
  <si>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</si>
  <si>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09/2023</t>
  </si>
  <si>
    <t>Source: National Statistics Office. CPI Colombo Latest actual data: 2021 Harmonized prices: No Base year: 2019. Published data uses December 2019 as the base period, not the average of the whole year. The authorities issue data from Jan 2003 onward for this base year. The previous base year was 2013 = 100. Primary domestic currency: Sri Lankan rupee Data last updated: 09/2023</t>
  </si>
  <si>
    <t>Source: Ministry of Finance or Treasury Latest actual data: 2021 Fiscal assumptions: Fiscal projections are based on staff judgment.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 Securities Other than Shares;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09/2023</t>
  </si>
  <si>
    <t>St. Kitts and Nevis</t>
  </si>
  <si>
    <t>Source: National Statistics Office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</si>
  <si>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2022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09/2023</t>
  </si>
  <si>
    <t>Source: Ministry of Finance or Treasury Latest actual data: 2022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09/2023</t>
  </si>
  <si>
    <t>St. Lucia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</si>
  <si>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09/2023</t>
  </si>
  <si>
    <t>Source: National Statistics Office Latest actual data: 2022. Latest data May 2022. Harmonized prices: No Base year: 2018. Base month is January 2018. Primary domestic currency: Eastern Caribbean dollar Data last updated: 09/2023</t>
  </si>
  <si>
    <t>Source: Ministry of Finance or Treasury Latest actual data: FY2022/23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09/2023</t>
  </si>
  <si>
    <t>St. Vincent and the Grenadines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</si>
  <si>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09/2023</t>
  </si>
  <si>
    <t>Source: National Statistics Office Latest actual data: 2022 Harmonized prices: No Base year: 2010. January 2010 = 100. Primary domestic currency: Eastern Caribbean dollar Data last updated: 09/2023</t>
  </si>
  <si>
    <t>Source: Ministry of Finance or Treasury Latest actual data: 2022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09/2023</t>
  </si>
  <si>
    <t>Sudan</t>
  </si>
  <si>
    <t>Source: National Statistics Office. Central Bureau of Statistics. Latest actual data: 2019. Substantial delay occurred in the regular production of national accounts data. National accounts manual used: We don't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09/2023</t>
  </si>
  <si>
    <t>Source: National Statistics Office. Central Bureau of Statistics. Latest actual data: 2022 Harmonized prices: No Base year: 2007 Primary domestic currency: Sudanese pound Data last updated: 09/2023</t>
  </si>
  <si>
    <t>Source: Ministry of Finance or Treasury Latest actual data: 2021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Securities Other than Shares; Loans;. The net debt data is unavailable. Primary domestic currency: Sudanese pound Data last updated: 09/2023</t>
  </si>
  <si>
    <t>Suriname</t>
  </si>
  <si>
    <t>Source: National Statistics Office. IMF Staff reports, National Statistical Office, and IMF staff estimates. Latest actual data: 2021 National accounts manual used: System of National Accounts (SNA) 2008 GDP valuation: Market prices Reporting in calendar year: Yes Start/end months of reporting year: January/December Base year: 2015 Chain-weighted: No Primary domestic currency: Surinamese dollar Data last updated: 09/2023</t>
  </si>
  <si>
    <t>Source: National Statistics Office Latest actual data: 2021 Harmonized prices: No Base year: 2016. April--June Primary domestic currency: Surinamese dollar Data last updated: 09/2023</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</si>
  <si>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09/2023</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</si>
  <si>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</si>
  <si>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t>
  </si>
  <si>
    <t>Source: National Statistics Office Latest actual data: 2011 Harmonized prices: No Base year: 2000 Primary domestic currency: Syrian pound Data last updated:</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</si>
  <si>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t>
  </si>
  <si>
    <t>Tajikistan</t>
  </si>
  <si>
    <t>Source: National Statistics Office Latest actual data: 2022 National accounts manual used: System of National Accounts (SNA) 1993 GDP valuation: Market prices Reporting in calendar year: Yes Start/end months of reporting year: January/December Base year: 1995 Chain-weighted: No Primary domestic currency: Tajik somoni Data last updated: 08/2023</t>
  </si>
  <si>
    <t>Source: National Statistics Office Latest actual data: 2022 Harmonized prices: No Base year: 1997. Core prices base year = 2005 Primary domestic currency: Tajik somoni Data last updated: 08/2023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</si>
  <si>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08/2023</t>
  </si>
  <si>
    <t>Tanzania</t>
  </si>
  <si>
    <t>Source: National Statistics Office Latest actual data: 2021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09/2023</t>
  </si>
  <si>
    <t>Source: National Statistics Office Latest actual data: 2022 Harmonized prices: No Base year: 2000. The latest CPI weights are based on the 2011/12 household budget survey, and CPI data with those weights were released starting for December 2015. Primary domestic currency: Tanzanian shilling Data last updated: 09/2023</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</si>
  <si>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09/2023</t>
  </si>
  <si>
    <t>Thailand</t>
  </si>
  <si>
    <t>Source: National Economic and Social Development Board Latest actual data: 2022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08/2023</t>
  </si>
  <si>
    <t>Source: Ministry of Commerce Latest actual data: 2022 Harmonized prices: No Base year: 2019. Annual data were derived from monthly data received from the authorities Primary domestic currency: Thai baht Data last updated: 08/2023</t>
  </si>
  <si>
    <t>Source: Ministry of Finance or Treasury. Downloaded from MoF website Latest actual data: FY2021/22 Fiscal assumptions: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08/2023</t>
  </si>
  <si>
    <t>Timor-Leste</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</si>
  <si>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US dollar Data last updated: 08/2023</t>
  </si>
  <si>
    <t>Source: National Statistics Office Latest actual data: 2021 Harmonized prices: No Base year: 2018. The CPI base year is August 2018. CPI weights are based on a 2011 Household Income and Expenditure Survey. Primary domestic currency: US dollar Data last updated: 08/2023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</si>
  <si>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08/2023</t>
  </si>
  <si>
    <t>Togo</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</si>
  <si>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CFA franc Data last updated: 09/2023</t>
  </si>
  <si>
    <t>Source: National Statistics Office Latest actual data: 2022 Harmonized prices: Yes Base year: 2014 Primary domestic currency: CFA franc Data last updated: 09/2023</t>
  </si>
  <si>
    <t>Source: Ministry of Finance or Treasury Latest actual data: 2022 Fiscal assumptions: n/a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09/2023</t>
  </si>
  <si>
    <t>Tonga</t>
  </si>
  <si>
    <t>Source: Central Bank. National Reserve Bank of Tonga Latest actual data: FY2021/22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pa'anga Data last updated: 08/2023</t>
  </si>
  <si>
    <t>Source: Central Bank. National Reserve Bank of Tonga Latest actual data: FY2021/22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pa'anga Data last updated: 08/2023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</si>
  <si>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08/2023</t>
  </si>
  <si>
    <t>Trinidad and Tobago</t>
  </si>
  <si>
    <t>Source: National Statistics Office Latest actual data: 2022 Notes: Trinidad and Tobago's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09/2023</t>
  </si>
  <si>
    <t>Source: National Statistics Office Latest actual data: 2022 Harmonized prices: No Base year: 2012 Primary domestic currency: Trinidad and Tobago dollar Data last updated: 09/2023</t>
  </si>
  <si>
    <t>Source: Ministry of Finance or Treasury Latest actual data: FY2022/23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09/2023</t>
  </si>
  <si>
    <t>Tunisia</t>
  </si>
  <si>
    <t>Source: National Statistics Office Latest actual data: 2022. Latest actual data for Nominal GDP is 2022Q4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09/2023</t>
  </si>
  <si>
    <t>Source: National Statistics Office Latest actual data: 2022 Harmonized prices: No Base year: 2015 Primary domestic currency: Tunisian dinar Data last updated: 09/2023</t>
  </si>
  <si>
    <t>Source: Ministry of Finance or Treasury Latest actual data: 2022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09/2023</t>
  </si>
  <si>
    <t>Türkiye</t>
  </si>
  <si>
    <t>Source: National Statistics Office. Data from Turkish Statistical Institute (TurkStat) Latest actual data: 2022 National accounts manual used: European System of Accounts (ESA) 2010 GDP valuation: Market prices Reporting in calendar year: Yes Start/end months of reporting year: January/December Base year: 2009 Chain-weighted: Yes, from 2009 Primary domestic currency: Turkish lira Data last updated: 09/2023</t>
  </si>
  <si>
    <t>Source: National Statistics Office. Data from Turkish Statistical Institute (TurkStat) Latest actual data: 2022 Harmonized prices: No Base year: 2003 Primary domestic currency: Turkish lira Data last updated: 09/2023</t>
  </si>
  <si>
    <t>Source: Ministry of Finance or Treasury Latest actual data: 2022 Notes: Gross debt follows the Maastricht definition of gross debt, and excludes other accounts payable. Fiscal assumptions: The basis for the projections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09/2023</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</si>
  <si>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</si>
  <si>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2022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09/2023</t>
  </si>
  <si>
    <t>Source: National Statistics Office. Turkmenistan authorities and IMF staff estimates and projections. Latest actual data: 2022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09/2023</t>
  </si>
  <si>
    <t>Source: Ministry of Finance or Treasury. The authorities have recently submitted detailed data which dates back to 2009. Latest actual data: 2022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09/2023</t>
  </si>
  <si>
    <t>Tuvalu</t>
  </si>
  <si>
    <t>Source: PFTAC advisors Latest actual data: 2021 National accounts manual used: System of National Accounts (SNA) 1993 GDP valuation: Market prices Reporting in calendar year: Yes Start/end months of reporting year: January/December Base year: 2016 Chain-weighted: No Primary domestic currency: Australian dollar Data last updated: 09/2023</t>
  </si>
  <si>
    <t>Source: Central Statistical Directorate Latest actual data: 2022 Harmonized prices: No Base year: 2000 Primary domestic currency: Australian dollar Data last updated: 09/2023</t>
  </si>
  <si>
    <t>Source: Ministry of Finance or Treasury Latest actual data: 2022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09/2023</t>
  </si>
  <si>
    <t>Uganda</t>
  </si>
  <si>
    <t>Source: National Statistics Office Latest actual data: 2022. Historical data are in CY, but projections are converted by averaging two FYs (i.e. Avg[FY(t-1/t),FY(t/t+1)]= CY(t)). For example, the projection of 2027 is the average of 2026/27 and 2027/28.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09/2023</t>
  </si>
  <si>
    <t>Source: Central Bank Latest actual data: 2022 Harmonized prices: No Base year: 2016. The authorities use a FY base; the average of CPI from July 2016 to June 2017 is 100. Primary domestic currency: Ugandan shilling Data last updated: 09/2023</t>
  </si>
  <si>
    <t>Source: Ministry of Finance or Treasury Latest actual data: 2022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09/2023</t>
  </si>
  <si>
    <t>Ukraine</t>
  </si>
  <si>
    <t>Source: National Statistics Office. Formally, the State Statistics Service of Ukraine Latest actual data: 2022.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09/2023</t>
  </si>
  <si>
    <t>Source: National Statistics Office. Formally, the State Statistics Service of Ukraine Latest actual data: 2022. Starting in 2014, data excludes Crimea and Sevastopol. Harmonized prices: No Base year: 1991 Primary domestic currency: Ukrainian hryvnia Data last updated: 09/2023</t>
  </si>
  <si>
    <t>Source: Ministry of Finance or Treasury Latest actual data: 2022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09/2023</t>
  </si>
  <si>
    <t>United Arab Emirates</t>
  </si>
  <si>
    <t>Source: National Statistics Office Latest actual data: 2022 National accounts manual used: System of National Accounts (SNA) 2008 GDP valuation: Factor costs Reporting in calendar year: Yes Start/end months of reporting year: January/December Base year: 2010 Chain-weighted: No Primary domestic currency: U.A.E. dirham Data last updated: 09/2023</t>
  </si>
  <si>
    <t>Source: National Statistics Office Latest actual data: 2022 Harmonized prices: No Base year: 1990 Primary domestic currency: U.A.E. dirham Data last updated: 09/2023</t>
  </si>
  <si>
    <t>Source: Ministry of Finance or Treasury Latest actual data: 2022 Reporting in calendar year: Yes Start/end months of reporting year: January/December GFS Manual used: Government Finance Statistics Manual (GFSM) 2014. Accrual accounting Basis of recording: Mixed. Fiscal data for the general government are recorded on accrual basis.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09/2023</t>
  </si>
  <si>
    <t>Uruguay</t>
  </si>
  <si>
    <t>Source: Central Bank Latest actual data: 2022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08/2023</t>
  </si>
  <si>
    <t>Source: National Statistics Office Latest actual data: 2022 Harmonized prices: No Base year: 2022. Index Oct-2022=100. Primary domestic currency: Uruguayan peso Data last updated: 08/2023</t>
  </si>
  <si>
    <t>Source: Ministry of Finance or Treasury Latest actual data: 2022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08/2023</t>
  </si>
  <si>
    <t>Uzbekistan</t>
  </si>
  <si>
    <t>Source: National Statistics Office Latest actual data: 2022.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09/2023</t>
  </si>
  <si>
    <t>Source: National Statistics Office. And IMF staff Latest actual data: 2022. Latest annual data is 2021. Harmonized prices: No Base year: 2020 Primary domestic currency: Uzbek som Data last updated: 09/2023</t>
  </si>
  <si>
    <t>Source: Ministry of Finance or Treasury Latest actual data: 2022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09/2023</t>
  </si>
  <si>
    <t>Vanuatu</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</si>
  <si>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Vanuatu vatu Data last updated: 08/2023</t>
  </si>
  <si>
    <t>Source: National Statistics Office Latest actual data: 2022 Harmonized prices: No Base year: 2000. Base year is 2000Q1 Primary domestic currency: Vanuatu vatu Data last updated: 08/2023</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</si>
  <si>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08/2023</t>
  </si>
  <si>
    <t>Venezuela</t>
  </si>
  <si>
    <t>Source: Central Bank Latest actual data: 2018. Latest year for real accounts is 2018. Starting 2012, staff elaborates its own nominal GDP accounts estimates. Notes: Due to the prevalence of multiple exchange rates and a parallel market, for 2012-2022,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bolívar Data last updated: 08/2023</t>
  </si>
  <si>
    <t>Source: Central Bank Latest actual data: 2022 Harmonized prices: No Base year: 2007. 2007M12 Primary domestic currency: Venezuelan bolívar Data last updated: 08/2023</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</si>
  <si>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 Other;. Fiscal accounts correspond to the budgetary central government, public enterprises (including PDVSA), Instituto Venezolano de los Seguros Sociales (IVSS_x0014_ social security), and Fondo de Garantía de Depósitos y Protección Bancaria (FOGADE_x0014_ deposit insurance). Valuation of public debt: Nominal value Primary domestic currency: Venezuelan bolívar Data last updated: 08/2023</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</si>
  <si>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</si>
  <si>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'unrevised' GDP data are substantially different, leading to sharp breaks in national accounts variables in 2010. Latest actual data: 2022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09/2023</t>
  </si>
  <si>
    <t>Source: National Statistics Office Latest actual data: 2022 Harmonized prices: No Base year: 2005 Primary domestic currency: Vietnamese dong Data last updated: 09/2023</t>
  </si>
  <si>
    <t>Source: Ministry of Finance or Treasury Latest actual data: 2021 Fiscal assumptions: Projections starting 2022 use authorities' 2022 estimates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09/2023</t>
  </si>
  <si>
    <t>West Bank and Gaza</t>
  </si>
  <si>
    <t>Source: National Statistics Office. National accounts are reported in USD, although NIS is the most commonly used currency and the most common means of transaction. Latest actual data: 2022 National accounts manual used: System of National Accounts (SNA) 2008 GDP valuation: Market prices Reporting in calendar year: Yes Start/end months of reporting year: January/December Base year: 2015 Chain-weighted: No Primary domestic currency: Israeli new shekel Data last updated: 09/2023</t>
  </si>
  <si>
    <t>Source: National Statistics Office Latest actual data: 2022 Harmonized prices: No Base year: 2018 Primary domestic currency: Israeli new shekel Data last updated: 09/2023</t>
  </si>
  <si>
    <t>Source: Ministry of Finance or Treasury Latest actual data: 2022 Fiscal assumptions: Largely nominal GDP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Currency and Deposits; Loans; Other Accounts Receivable/Payable Primary domestic currency: Israeli new shekel Data last updated: 09/2023</t>
  </si>
  <si>
    <t>Yemen</t>
  </si>
  <si>
    <t>Source: IMF Staff Estimates Latest actual data: 2022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09/2023</t>
  </si>
  <si>
    <t>Source: IMF Staff Estimates. IMF staff estimates based on information provided by Central Bank of Yemen and - in previous years - the National Statistics Office. Latest actual data: 2022 Harmonized prices: No Base year: 2000 Primary domestic currency: Yemeni rial Data last updated: 09/2023</t>
  </si>
  <si>
    <t>Source: Ministry of Finance or Treasury Latest actual data: 2022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09/2023</t>
  </si>
  <si>
    <t>Zambia</t>
  </si>
  <si>
    <t>Source: National Statistics Office Latest actual data: 2021 National accounts manual used: System of National Accounts (SNA) 2008 GDP valuation: Market prices Reporting in calendar year: Yes Start/end months of reporting year: January/December Base year: 2010 Chain-weighted: No Primary domestic currency: Zambian kwacha Data last updated: 09/2023</t>
  </si>
  <si>
    <t>Source: National Statistics Office Latest actual data: 2021 Harmonized prices: No Base year: 2010. The CPI level data is provided by the authorities Primary domestic currency: Zambian kwacha Data last updated: 09/2023</t>
  </si>
  <si>
    <t>Source: Ministry of Finance or Treasury Latest actual data: 2022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09/2023</t>
  </si>
  <si>
    <t>Zimbabwe</t>
  </si>
  <si>
    <t>Source: National Statistics Office Latest actual data: 2022.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The authorities just published end-November 2022, GDP for 2019, 2020, and 2021. National accounts manual used: System of National Accounts (SNA) 2008 GDP valuation: Market prices Reporting in calendar year: Yes Start/end months of reporting year: January/December Base year: 2019. Base year used by authorities is 2019, previous base year was 2012. However, due to the nature of changing base year along with changing currencies, we maintain 2012 as the base year in our database. Chain-weighted: No Primary domestic currency: Zimbabwe dollar Data last updated: 09/2023</t>
  </si>
  <si>
    <t>Source: National Statistics Office Latest actual data: 2022 Notes: The National Statistics Office started publishing U.S. dollar CPI in January 2009. The original Zimbabwe dollar series that has been converted to U.S. dollars ends in July 2008. Harmonized prices: No Base year: 2019. Technically the data are based on a base month, which is February 2019. As such, the base year is kept at 2019 as the closest approximation to that date. Primary domestic currency: Zimbabwe dollar Data last updated: 09/2023</t>
  </si>
  <si>
    <t>Source: Ministry of Finance or Treasury Latest actual data: 2021 Notes: Fiscal data prior to 2009 are not reliable. Fiscal assumptions: Inflation, economic growth, and monetary projections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09/2023</t>
  </si>
  <si>
    <t>International Monetary Fund, World Economic Outlook Database, October 2023</t>
  </si>
  <si>
    <t>GASTO</t>
  </si>
  <si>
    <t>INFLATION</t>
  </si>
  <si>
    <t>DEFLATOR</t>
  </si>
  <si>
    <t>GASTO REAL</t>
  </si>
  <si>
    <t>GASTO NOMINAL</t>
  </si>
  <si>
    <t>PBI REAL</t>
  </si>
  <si>
    <t>GDP CYCLE</t>
  </si>
  <si>
    <t>CYCLE</t>
  </si>
  <si>
    <t>HP GASTO</t>
  </si>
  <si>
    <t>CYCLE GASTO</t>
  </si>
  <si>
    <t>CYCLE GDP</t>
  </si>
  <si>
    <t>HP</t>
  </si>
  <si>
    <t>St. Vincent</t>
  </si>
  <si>
    <t>Kyrgyz Rep</t>
  </si>
  <si>
    <t>Brunei</t>
  </si>
  <si>
    <t>Saudi A.</t>
  </si>
  <si>
    <t>St. Kitts</t>
  </si>
  <si>
    <t>Bosnia H</t>
  </si>
  <si>
    <t>Solomon I</t>
  </si>
  <si>
    <t>Antigua &amp; B</t>
  </si>
  <si>
    <t>Trinidad &amp; T</t>
  </si>
  <si>
    <t>Iran</t>
  </si>
  <si>
    <t>DRCongo</t>
  </si>
  <si>
    <t>Cent African R</t>
  </si>
  <si>
    <t>Congo</t>
  </si>
  <si>
    <t>CORR</t>
  </si>
  <si>
    <t>Vol GDP</t>
  </si>
  <si>
    <t>ST dev</t>
  </si>
  <si>
    <t>Source: BEA and IMF's Government Finance Statistics Yearbook (revenue, expenditure, and net lending); Flow of Funds (debt) Latest actual data: 2022 Notes: Revenue, expenditure, and net lending data are is compiled using SNA 2008, and when translated into GFS this is in accordance with GFSM 2014. Due to data limitations, most series begin 2001. Fiscal assumptions: Fiscal projections are based on the May 2023 Congressional Budget Office baseline and the latest treasury monthly statement, adjusted for the IMF staff's policy and macroeconomic assumptions. Projections incorporate the effects of the Fiscal Responsibility Act.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09/2023</t>
  </si>
  <si>
    <t>United States</t>
  </si>
  <si>
    <t>Source: National Statistics Office Latest actual data: 2022 Harmonized prices: No Base year: Base is 1982-1984=100 Primary domestic currency: US dollar Data last updated: 09/2023</t>
  </si>
  <si>
    <t>Source: National Statistics Office Latest actual data: 2022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09/2023</t>
  </si>
  <si>
    <t>Source: National Statistics Office. Data takes into account statistical revisions (including on student loans accounting) implemented on September 24, 2019, and revisions to historical data released on December 22, 2020. Latest actual data: 2022 Notes: Note the general government variables exclude the temporary effects of financial interventions. Fiscal assumptions: Fiscal projections are based on the March 2023 forecast from the Office for Budget Responsibility (OBR), and the September 2023 release on public sector finances from the Office of National Statistics. IMF projections take the OBR forecast as a reference and overlay adjustments (for differences in assumptions) to both revenues and expenditures. IMF forecasts do not necessarily assume that the fiscal rules announced on November 17, 2022 will be met at the end of the forecast period.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09/2023</t>
  </si>
  <si>
    <t>United Kingdom</t>
  </si>
  <si>
    <t>Source: National Statistics Office. For data prior to 1988, the source is the WEO - World Economic Outlook. Latest actual data: 2022. Our PCPIE (end-period CPI data) is for December each year; latest PCPICO is 2021Q4 Notes: Data prior to 1988 cannot be confirmed by national sources at this time. Harmonized prices: Yes Base year: 2015 Primary domestic currency: British pound Data last updated: 09/2023</t>
  </si>
  <si>
    <t>Source: National Statistics Office Latest actual data: 2022 Notes: The projections for the United Kingdom do not incorporate the significant statistical revisions to 2020 and 2021 GDP that were previewed by the Office of National Statistics on September 1, 2023, (with a release date of September 29, 2023).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09/2023</t>
  </si>
  <si>
    <t>Source: Ministry of Finance or Treasury. Data retrieved from CEIC Latest actual data: 2022 Notes: We do not have data on policy lending. Fiscal assumptions: Projections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08/2023</t>
  </si>
  <si>
    <t>Taiwan Province of China</t>
  </si>
  <si>
    <t>Source: National Statistics Office. Data retrieved from CEIC Latest actual data: 2022 Harmonized prices: No Base year: 2021 Primary domestic currency: New Taiwan dollar Data last updated: 08/2023</t>
  </si>
  <si>
    <t>Source: National Statistics Office. Data retrieved from CEIC Latest actual data: 2022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08/2023</t>
  </si>
  <si>
    <t>Source: Ministry of Finance or Treasury Latest actual data: 2022 Fiscal assumptions: The projections assume that fiscal policy is adjusted as necessary to keep fiscal balances in line with the requirements of Switzerland's fiscal rules.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09/2023</t>
  </si>
  <si>
    <t>Switzerland</t>
  </si>
  <si>
    <t>Source: National Statistics Office Latest actual data: 2022 Harmonized prices: No Base year: 2020. December 2020 = 100 Primary domestic currency: Swiss franc Data last updated: 09/2023</t>
  </si>
  <si>
    <t>Source: National Statistics Office. Quarterly national accounts data are the responsibility of the State Secretariat for Economic Affairs (SECO) Latest actual data: 2022 National accounts manual used: European System of Accounts (ESA) 2010 GDP valuation: Market prices Reporting in calendar year: Yes Start/end months of reporting year: January/December Base year: 2015 Chain-weighted: Yes, from 1980 Primary domestic currency: Swiss franc Data last updated: 09/2023</t>
  </si>
  <si>
    <t>Source: Ministry of Finance or Treasury Latest actual data: 2021 Notes: Gross debt follows the Maastricht definition of gross debt, and excludes other accounts payable Fiscal assumptions: Fiscal estimates are based on the authorities' budget projections, adjusted to reflect IMF's staff's macroeconomic forecasts.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09/2023</t>
  </si>
  <si>
    <t>Sweden</t>
  </si>
  <si>
    <t>Source: National Statistics Office. Consumer Price Index (Shadow Index) Latest actual data: 2022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09/2023</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</si>
  <si>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2022 National accounts manual used: European System of Accounts (ESA) 2010 GDP valuation: Market prices Reporting in calendar year: Yes Start/end months of reporting year: January/December Base year: 2022 Chain-weighted: Yes, from 1993 Primary domestic currency: Swedish krona Data last updated: 09/2023</t>
  </si>
  <si>
    <t>Source: Ministry of Finance or Treasury. Eurostat Latest actual data: 2022 Notes: Gross debt follows the Maastricht definition of gross debt, and excludes other accounts payable. Fiscal assumptions: Fiscal projections from 2023 onward assume energy support measures amounting to 1 percent of GDP in 2023. Projections for 2021-26 reflect disbursements under the EU Recovery and Resilience Facility.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09/2023</t>
  </si>
  <si>
    <t>Spain</t>
  </si>
  <si>
    <t>Source: Statistical Office of the European Union (Eurostat) Latest actual data: 2022 Harmonized prices: Yes Base year: 2015 Primary domestic currency: Euro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</si>
  <si>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09/2023</t>
  </si>
  <si>
    <t>Source: Ministry of Finance or Treasury Latest actual data: 2022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09/2023</t>
  </si>
  <si>
    <t>Slovenia</t>
  </si>
  <si>
    <t>Source: National Statistics Office. CPI has been the official measure of price inflation since Jan. 1, 1998, earlier it was the Retail Price Index (RPI). Latest actual data: 2022 Harmonized prices: No Base year: 2015 Primary domestic currency: Euro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</si>
  <si>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2000 Primary domestic currency: Euro Data last updated: 09/2023</t>
  </si>
  <si>
    <t>Source: Eurostat Latest actual data: 2022 Notes: Gross debt follows the Maastricht definition of gross debt, and excludes other accounts payable. Fiscal assumptions: The fiscal projection is based on the 2022 Stability Program and takes into consideration of available data for 2022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09/2023</t>
  </si>
  <si>
    <t>Slovak Republic</t>
  </si>
  <si>
    <t>Source: National Statistics Office. Eurostat &amp; Haver Analytics Latest actual data: 2022 Harmonized prices: Yes. 2015=100 Base year: 2015 Primary domestic currency: Euro Data last updated: 09/2023</t>
  </si>
  <si>
    <t>Source: National Statistics Office. Eurostat &amp; Haver Analytics Latest actual data: 2022 National accounts manual used: European System of Accounts (ESA) 2010 GDP valuation: Market prices Reporting in calendar year: Yes Start/end months of reporting year: January/December Base year: 2015 Chain-weighted: Yes, from 1997 Primary domestic currency: Euro Data last updated: 09/2023</t>
  </si>
  <si>
    <t>Source: National Statistics Office. Data complemented with data from the Ministry of Finance or Treasury Latest actual data: FY2022/23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on budget execution through the end of 2021. FY2022 projections are based on the initial budget of February 18, 2022. The IMF staff assumes gradual withdrawal of remaining pandemic-related measures and the implementation of various revenue measures announced in the FY2022 budget for the remainder of the projection period. These include (1) an increase in the Goods and Services Tax from 7 percent to 8 percent on January 1, 2023, and to 9 percent on January 1, 2024; (2) an increase in property taxes in 2023 for non-owner-occupied properties (from 10-20 percent to 12-36 percent) and for owner-occupied properties with an annual value in excess of $30,000 (from 4-16 percent to 6-32 percent); and (3) an increase of the carbon tax from S$5 a tonne to S$25 a tonne in 2024 and 2025 and S$45 a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09/2023</t>
  </si>
  <si>
    <t>Singapore</t>
  </si>
  <si>
    <t>Source: National Statistics Office Latest actual data: 2022 Harmonized prices: No Base year: 2019 Primary domestic currency: Singapore dollar Data last updated: 09/2023</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</si>
  <si>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09/2023</t>
  </si>
  <si>
    <t>Source: Ministry of Finance or Treasury Latest actual data: 2022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2004-2022. However not all series are updated to 2022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08/2023</t>
  </si>
  <si>
    <t>San Marino</t>
  </si>
  <si>
    <t>Source: National Statistics Office Latest actual data: 2022 Harmonized prices: Yes Base year: 2015. Published data uses December 2015 as the base period, not the average of the whole year. Primary domestic currency: Euro Data last updated: 08/2023</t>
  </si>
  <si>
    <t>Source: National Statistics Office Latest actual data: 2021 National accounts manual used: European System of Accounts (ESA) 2010 GDP valuation: Market prices Reporting in calendar year: Yes Start/end months of reporting year: January/December Base year: 2007 Chain-weighted: No Primary domestic currency: Euro Data last updated: 08/2023</t>
  </si>
  <si>
    <t>Source: Government Development Bank of Puerto Rico; and Fiscal and Economic Growth Plan Latest actual data: FY2021/22 Fiscal assumptions: Fiscal projections are informed by the Certified Fiscal Plan for the Commonwealth of Puerto Rico, which was prepared in April 2023,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08/2023</t>
  </si>
  <si>
    <t>Puerto Rico</t>
  </si>
  <si>
    <t>Source: National Statistics Office Latest actual data: 2022 Harmonized prices: No Base year: 2006. Base year, December 2006. Primary domestic currency: US dollar Data last updated: 08/2023</t>
  </si>
  <si>
    <t>Source: National Statistics Office. Puerto Rico Planning Board Latest actual data: FY2020/21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08/2023</t>
  </si>
  <si>
    <t>Source: National Statistics Office Latest actual data: 2022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Projections for 2023 reflect information available in the 2023 budget proposal.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09/2023</t>
  </si>
  <si>
    <t>Portugal</t>
  </si>
  <si>
    <t>Source: National Statistics Office Latest actual data: 2022 Harmonized prices: Yes Base year: 2015 Primary domestic currency: Euro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</si>
  <si>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2016 Chain-weighted: Yes, from 1980 Primary domestic currency: Euro Data last updated: 09/2023</t>
  </si>
  <si>
    <t>Source: National Statistical Office and Ministry of Finance Latest actual data: 2022 Fiscal assumptions: The fiscal projections are based on the 2023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09/2023</t>
  </si>
  <si>
    <t>Norway</t>
  </si>
  <si>
    <t>Source: National Statistics Office Latest actual data: 2022 Harmonized prices: No Base year: 2010 Primary domestic currency: Norwegian krone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</si>
  <si>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2020 Chain-weighted: Yes, from 1980 Primary domestic currency: Norwegian krone Data last updated: 09/2023</t>
  </si>
  <si>
    <t>Source: National Statistics Office Latest actual data: 2022 Fiscal assumptions: Fiscal projections are based on the FY2023/24 budget (May 2023) and the IMF staff's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09/2023</t>
  </si>
  <si>
    <t>New Zealand</t>
  </si>
  <si>
    <t>Source: IMF Staff Estimates. IMF staff estimates based on Statistics New Zealand data Latest actual data: 2022 Harmonized prices: No Base year: 2000. Source data are based June 2017=1000. We rebase them 2000=100 Primary domestic currency: New Zealand dollar Data last updated: 09/2023</t>
  </si>
  <si>
    <t>Source: National Statistics Office. Statistics New Zealand Latest actual data: 2022.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09/2023</t>
  </si>
  <si>
    <t>Source: Ministry of Finance or Treasury Latest actual data: 2022 Notes: Gross debt follows the Maastricht definition of gross debt, and excludes other accounts payable. Fiscal assumptions: Fiscal projections for 2023-28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08/2023</t>
  </si>
  <si>
    <t>Netherlands</t>
  </si>
  <si>
    <t>Source: National Statistics Office Latest actual data: 2022 Harmonized prices: Yes Base year: 2015 Primary domestic currency: Euro Data last updated: 08/2023</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</si>
  <si>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08/2023</t>
  </si>
  <si>
    <t>Source: NSO data via Eurostat Latest actual data: 2022 Notes: Fiscal balance for 2022 has been revised down by 1.9 percent of GDP due mainly to lower expenditure (1.1 of GDP) and higher revenue (0.8 % of GDP), based on the Updated Stability Programme, other recently adopted fiscal measures, adjusted for staff's macroeconomic and other assumptions. Upward revision for 2021 is based on the latest quarterly data. Fiscal assumptions: Projections are based on the authorities' latest budget document, adjusted for staff's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09/2023</t>
  </si>
  <si>
    <t>Malta</t>
  </si>
  <si>
    <t>Source: National Statistics Office. Eurostat Latest actual data: 2022 Harmonized prices: Yes Base year: 2015 Primary domestic currency: Euro Data last updated: 09/2023</t>
  </si>
  <si>
    <t>Source: National Statistics Office. Eurostat Latest actual data: 2022 National accounts manual used: European System of Accounts (ESA) 2010 GDP valuation: Market prices Reporting in calendar year: Yes Start/end months of reporting year: January/December Base year: 2015 Chain-weighted: Yes, from 2000 Primary domestic currency: Euro Data last updated: 09/2023</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</si>
  <si>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09/2023</t>
  </si>
  <si>
    <t>Macao SAR</t>
  </si>
  <si>
    <t>Source: National Statistics Office Latest actual data: 2022 Harmonized prices: No Base year: 2008 Primary domestic currency: Macanese pataca Data last updated: 09/2023</t>
  </si>
  <si>
    <t>Source: National Statistics Office Latest actual data: 2022 National accounts manual used: System of National Accounts (SNA) 2008 GDP valuation: Market prices Reporting in calendar year: Yes Start/end months of reporting year: January/December Base year: 2021 Chain-weighted: Yes, from 2001 Primary domestic currency: Macanese pataca Data last updated: 09/2023</t>
  </si>
  <si>
    <t>Source: Ministry of Finance or Treasury Latest actual data: 2022 Notes: Gross debt follows the Maastricht definition of gross debt, and excludes other accounts payable Fiscal assumptions: Projections are based on the 2023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09/2023</t>
  </si>
  <si>
    <t>Luxembourg</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</si>
  <si>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09/2023</t>
  </si>
  <si>
    <t>Source: Ministry of Finance or Treasury Latest actual data: 2022 Notes: gross debt follows the Maastricht definition of gross debt, and excludes other accounts payable Fiscal assumptions: Fiscal projections are passive on the basis of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09/2023</t>
  </si>
  <si>
    <t>Lithuania</t>
  </si>
  <si>
    <t>Source: National Statistics Office. Data from Statistics Lithuania: http://www.stat.gov.lt/en/ Latest actual data: 2022 Notes: The Department of Statistics publishes an CPI index consistent with the harmonized EU methodology (HICP) from 1995. Harmonized prices: Yes Base year: 2015 Primary domestic currency: Euro Data last updated: 09/2023</t>
  </si>
  <si>
    <t>Source: National Statistics Office. Data from Statistics Lithuania: http://www.stat.gov.lt/en/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09/2023</t>
  </si>
  <si>
    <t>Source: Ministry of Finance or Treasury Latest actual data: 2022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09/2023</t>
  </si>
  <si>
    <t>Latvia</t>
  </si>
  <si>
    <t>Source: Eurostat Latest actual data: 2022 Harmonized prices: Yes Base year: 2015 Primary domestic currency: Euro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</si>
  <si>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</si>
  <si>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Source: Ministry of Finance or Treasury Latest actual data: 2022 Notes: The series on general government debt does not include non-market non-profit institutions. Fiscal assumptions: The forecast incorporates the overall fiscal balance in the 2022 annual budget and two supplementary budgets, the proposed 2023 budget and medium-term fiscal plan, and the IMF staff's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09/2023</t>
  </si>
  <si>
    <t>Korea</t>
  </si>
  <si>
    <t>Source: National Statistics Office Latest actual data: 2022 Harmonized prices: No Base year: 2020 Primary domestic currency: South Korean won Data last updated: 09/2023</t>
  </si>
  <si>
    <t>Source: Central Bank Latest actual data: 2022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09/2023</t>
  </si>
  <si>
    <t>Source: Cabinet Office of Japan via Haver Analytics Latest actual data: 2021 Fiscal assumptions: The projections reflect fiscal measures the government has already announced,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09/2023</t>
  </si>
  <si>
    <t>Japan</t>
  </si>
  <si>
    <t>Source: Ministry of Internal Affairs and Communications Latest actual data: 2022 Notes: The CPI basket was constructed by averaging 2019 and 2020 weights. Harmonized prices: No Base year: 2020 Primary domestic currency: Japanese yen Data last updated: 09/2023</t>
  </si>
  <si>
    <t>Source: Cabinet Office of Japan via Haver Analytics Latest actual data: 2022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09/2023</t>
  </si>
  <si>
    <t>Source: National Statistics Office Latest actual data: 2022 Fiscal assumptions: The IMF staff's estimates and projections are informed by the fiscal plans included in the government's 2023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09/2023</t>
  </si>
  <si>
    <t>Italy</t>
  </si>
  <si>
    <t>Source: National Statistics Office. Data available from 1982 only Latest actual data: 2022 Harmonized prices: Yes Base year: 2015 Primary domestic currency: Euro Data last updated: 09/2023</t>
  </si>
  <si>
    <t>Source: National Statistics Office Latest actual data: 2022.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</si>
  <si>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Source: Ministry of Finance and National Statistics Office Latest actual data: 2022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09/2023</t>
  </si>
  <si>
    <t>Israel</t>
  </si>
  <si>
    <t>Source: National Statistics Office. NSO and Haver Latest actual data: 2022 Harmonized prices: No Base year: 2022 Primary domestic currency: Israeli new shekel Data last updated: 09/2023</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</si>
  <si>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09/2023</t>
  </si>
  <si>
    <t>Source: Ministry of Finance or Treasury. Eurostat Latest actual data: 2022 Fiscal assumptions: Fiscal projections are based on the country's Budget 2023.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09/2023</t>
  </si>
  <si>
    <t>Ireland</t>
  </si>
  <si>
    <t>Source: National Statistics Office. Central Statistical Office of Ireland (CSO) Latest actual data: 2022 Harmonized prices: Yes Base year: 2015 Primary domestic currency: Euro Data last updated: 09/2023</t>
  </si>
  <si>
    <t>Source: National Statistics Office. Central Statistical Office of Ireland (CSO) Latest actual data: 2022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2021 Chain-weighted: Yes, from 1995 Primary domestic currency: Euro Data last updated: 09/2023</t>
  </si>
  <si>
    <t>Source: National Statistics Office Latest actual data: 2022 Fiscal assumptions: IMF desk estimates, calculations, and forecasts, based on Iceland's medium-term fiscal plans.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09/2023</t>
  </si>
  <si>
    <t>Iceland</t>
  </si>
  <si>
    <t>Source: National Statistics Office Latest actual data: 2022 Harmonized prices: No Base year: 2008. Base period is 2008M1. Primary domestic currency: Icelandic króna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</si>
  <si>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09/2023</t>
  </si>
  <si>
    <t>Source: National Statistics Office Latest actual data: 2022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09/2023</t>
  </si>
  <si>
    <t>Greece</t>
  </si>
  <si>
    <t>Source: National Statistics Office. Formally, the National Statistical Office (ELSTAT) Latest actual data: 2022 Harmonized prices: Yes Base year: 2005 Primary domestic currency: Euro Data last updated: 09/2023</t>
  </si>
  <si>
    <t>Source: National Statistics Office. Formally, the National Statistical Office (ELSTAT) Latest actual data: 2022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</si>
  <si>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Source: National Statistics Office. Data of general government gross debt comes from EUROSTAT Latest actual data: 2022 Fiscal assumptions: The IMF staff's projections for 2023 and beyond are based on the 2023 budget, the 2023 Stability Programme, the draft 2024 federal budget, the federal government's medium-term budget plan, and data updates from the national statistical agency (Destatis) and the ministry of finance, adjusted for differences in the IMF staff's macroeconomic framework and assumptions concerning revenue elasticities.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09/2023</t>
  </si>
  <si>
    <t>Germany</t>
  </si>
  <si>
    <t>Source: National Statistics Office Latest actual data: 2022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09/2023</t>
  </si>
  <si>
    <t>Source: National Statistics Office Latest actual data: 2022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09/2023</t>
  </si>
  <si>
    <t>Source: National Statistics Office Latest actual data: 2022 Fiscal assumptions: Projections for 2023 onward are based on the 2018-23 budget laws, Stability Program 2023-27, draft medium-term programming bill, and other available information on the authorities' fiscal plans,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09/2023</t>
  </si>
  <si>
    <t>France</t>
  </si>
  <si>
    <t>Source: National Statistics Office Latest actual data: 2022 National accounts manual used: European System of Accounts (ESA) 2010 GDP valuation: Market prices Reporting in calendar year: Yes Start/end months of reporting year: January/December Base year: 2014 Chain-weighted: Yes, from 1980 Primary domestic currency: Euro Data last updated: 09/2023</t>
  </si>
  <si>
    <t>Source: Ministry of Finance or Treasury Latest actual data: 2022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09/2023</t>
  </si>
  <si>
    <t>Finland</t>
  </si>
  <si>
    <t>Source: National Statistics Office. Eurostat, downloaded through Haver Analytics Latest actual data: 2022 Harmonized prices: Yes Base year: 2015 Primary domestic currency: Euro Data last updated: 09/2023</t>
  </si>
  <si>
    <t>Source: National Statistics Office. Downloaded through Haver Analytics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</si>
  <si>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Source: Ministry of Finance or Treasury Latest actual data: 2022 Notes: gross debt follows the Maastricht definition of gross debt, and excludes other accounts payable Fiscal assumptions: The forecast incorporates the authorities' Budget for 2023, adopted tax changes, recent developments and staff's macroeconomic assumptions.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09/2023</t>
  </si>
  <si>
    <t>Estonia</t>
  </si>
  <si>
    <t>Source: National Statistics Office Latest actual data: 2022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09/2023</t>
  </si>
  <si>
    <t>Source: National Statistics Office. Denmark does not publish the policy rate (GGAAFPL_T). Latest actual data: 2021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09/2023</t>
  </si>
  <si>
    <t>Denmark</t>
  </si>
  <si>
    <t>Source: National Statistics Office Latest actual data: 2022 Harmonized prices: Yes Base year: 2015 Primary domestic currency: Danish krone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</si>
  <si>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1980 Primary domestic currency: Danish krone Data last updated: 09/2023</t>
  </si>
  <si>
    <t>Source: Ministry of Finance or Treasury Latest actual data: 2022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09/2023</t>
  </si>
  <si>
    <t>Czech Republic</t>
  </si>
  <si>
    <t>Source: National Statistics Office Latest actual data: 2022 Harmonized prices: No Base year: 2015 Primary domestic currency: Czech koruna Data last updated: 09/2023</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</si>
  <si>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Czech koruna Data last updated: 09/2023</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</si>
  <si>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2022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09/2023</t>
  </si>
  <si>
    <t>Cyprus</t>
  </si>
  <si>
    <t>Source: Haver. Haver seasonally adjusts non-seasonally adjusted Eurostat Data. Latest actual data: 2022 Harmonized prices: Yes Base year: 2015 Primary domestic currency: Euro Data last updated: 09/2023</t>
  </si>
  <si>
    <t>Source: Eurostat Latest actual data: 2022 National accounts manual used: European System of Accounts (ESA) 2010 GDP valuation: Market prices Reporting in calendar year: Yes Start/end months of reporting year: January/December Base year: 2010 Chain-weighted: Yes, from 1995 Primary domestic currency: Euro Data last updated: 09/2023</t>
  </si>
  <si>
    <t>Source: Ministry of Finance or Treasury Latest actual data: 2022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Euro Data last updated: 09/2023</t>
  </si>
  <si>
    <t>Croatia</t>
  </si>
  <si>
    <t>Source: National Statistics Office. By the former Central Bureau of Statistics of the Republic of Croatia (CroStat), now the Croatian Bureau of Statistics (CBS, www.dzs.hr). Latest actual data: 2022 Notes: The CPI follows the recommendations laid down in the ILO's Consumer Price Index Manual: Theory and Practices (2004) 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Euro Data last updated: 09/2023</t>
  </si>
  <si>
    <t>Source: National Statistics Office. By the former Central Bureau of Statistics of the Republic of Croatia (CroStat), now the Croatian Bureau of Statistics (CBS, www.dzs.hr). Latest actual data: 2022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Euro Data last updated: 09/2023</t>
  </si>
  <si>
    <t>Source: Ministry of Finance or Treasury. Some historical data is also from National Statistics Office Latest actual data: 2022 Notes: Fiscal data are on a calendar year basis. Canada's net debt corresponds to net financial liabilities as reported by Statistics Canada and includes equity and investment fund shares, which Canada has built up substantially. Statistics Canada made a methodological change in late 2022 to value assets at market value instead of book value, which has decreased net debt. Fiscal assumptions: Projections use the baseline forecasts from the Government of Canada's 2023 Budget and the latest provincial budgets. The IMF staff makes some adjustments to these forecasts, including those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09/2023</t>
  </si>
  <si>
    <t>Canada</t>
  </si>
  <si>
    <t>Source: National Statistics Office Latest actual data: 2022 Harmonized prices: No Base year: 2002 Primary domestic currency: Canadian dollar Data last updated: 09/2023</t>
  </si>
  <si>
    <t>Source: National Statistics Office Latest actual data: 2022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09/2023</t>
  </si>
  <si>
    <t>Source: Central Bank Latest actual data: 2022 Fiscal assumptions: Projections are based on the Belgian Stability Program 2023-26, the 2023 Budgetary Plan,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09/2023</t>
  </si>
  <si>
    <t>Belgium</t>
  </si>
  <si>
    <t>Source: Central Bank Latest actual data: 2022 Harmonized prices: Yes Base year: 2015 Primary domestic currency: Euro Data last updated: 09/2023</t>
  </si>
  <si>
    <t>Source: Central Bank. Data before 1995 were spliced with older series. Data from 1995 reflect current official series, following benchmark national account revision 1995-2018 released in Sept 2019. Latest actual data: 2022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09/2023</t>
  </si>
  <si>
    <t>Source: National Statistics Office Latest actual data: 2021 Fiscal assumptions: Fiscal projections are based on the 2023 budget and the Austria Medium Term Strategy Programme. The NextGenerationEU (NGEU) fund and the latest announcement on fiscal measures have also been incorporated.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09/2023</t>
  </si>
  <si>
    <t>Austria</t>
  </si>
  <si>
    <t>Source: National Statistics Office Latest actual data: 2022 Harmonized prices: Yes Base year: 2005 Primary domestic currency: Euro Data last updated: 09/2023</t>
  </si>
  <si>
    <t>Source: Ministry of Finance or Treasury. Treasury Department Latest actual data: 2021 Notes: Social Benefits series comprises social security and welfare spending for which we do not have comparable data prior to 2004 Fiscal assumptions: Fiscal projections are based on data from the Australian Bureau of Statistics, the fiscal year (FY)2023/24 budgets published by the Commonwealth Government and the respective state/territory governments,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09/2023</t>
  </si>
  <si>
    <t>Australia</t>
  </si>
  <si>
    <t>Source: National Statistics Office. Australian Bureau of Statistics (via Haver Analytics) Latest actual data: 2022. Data refer to calendar years Harmonized prices: No Base year: 2011. The base period is 2011Q3-2012Q2 Primary domestic currency: Australian dollar Data last updated: 09/2023</t>
  </si>
  <si>
    <t>Source: National Statistics Office. Australian Bureau of Statistics (via Haver Analytics) Latest actual data: 2022.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2020Q1-2020Q4 Chain-weighted: Yes, from before 1980. Annually-reweighted Primary domestic currency: Australian dollar Data last updated: 09/2023</t>
  </si>
  <si>
    <t>GDP REAL</t>
  </si>
  <si>
    <t>St Dev</t>
  </si>
  <si>
    <t>Bosnia &amp; H.</t>
  </si>
  <si>
    <t>Turkey</t>
  </si>
  <si>
    <t>ALB</t>
  </si>
  <si>
    <t>ARG</t>
  </si>
  <si>
    <t>AUS</t>
  </si>
  <si>
    <t>BEL</t>
  </si>
  <si>
    <t>BOL</t>
  </si>
  <si>
    <t>BOS</t>
  </si>
  <si>
    <t>BRA</t>
  </si>
  <si>
    <t>BUL</t>
  </si>
  <si>
    <t>CAN</t>
  </si>
  <si>
    <t>CHI</t>
  </si>
  <si>
    <t>COL</t>
  </si>
  <si>
    <t>COS</t>
  </si>
  <si>
    <t>CRO</t>
  </si>
  <si>
    <t>CZE</t>
  </si>
  <si>
    <t>DEN</t>
  </si>
  <si>
    <t>ECU</t>
  </si>
  <si>
    <t xml:space="preserve">EL </t>
  </si>
  <si>
    <t>EST</t>
  </si>
  <si>
    <t>FIN</t>
  </si>
  <si>
    <t>FRA</t>
  </si>
  <si>
    <t>GER</t>
  </si>
  <si>
    <t>GRE</t>
  </si>
  <si>
    <t>GUA</t>
  </si>
  <si>
    <t>HON</t>
  </si>
  <si>
    <t>HUN</t>
  </si>
  <si>
    <t>ICE</t>
  </si>
  <si>
    <t>IRE</t>
  </si>
  <si>
    <t>ISR</t>
  </si>
  <si>
    <t>ITA</t>
  </si>
  <si>
    <t>JAP</t>
  </si>
  <si>
    <t>KOR</t>
  </si>
  <si>
    <t>LAT</t>
  </si>
  <si>
    <t>LIT</t>
  </si>
  <si>
    <t>LUX</t>
  </si>
  <si>
    <t>MEX</t>
  </si>
  <si>
    <t>MOL</t>
  </si>
  <si>
    <t>MON</t>
  </si>
  <si>
    <t>NET</t>
  </si>
  <si>
    <t>NEW</t>
  </si>
  <si>
    <t>NIC</t>
  </si>
  <si>
    <t>NOR</t>
  </si>
  <si>
    <t>PAN</t>
  </si>
  <si>
    <t>PAR</t>
  </si>
  <si>
    <t>PER</t>
  </si>
  <si>
    <t>POL</t>
  </si>
  <si>
    <t>POR</t>
  </si>
  <si>
    <t>ROM</t>
  </si>
  <si>
    <t>RUS</t>
  </si>
  <si>
    <t>SER</t>
  </si>
  <si>
    <t>SIN</t>
  </si>
  <si>
    <t>SLO</t>
  </si>
  <si>
    <t>SPA</t>
  </si>
  <si>
    <t>SWE</t>
  </si>
  <si>
    <t>SWI</t>
  </si>
  <si>
    <t>TUR</t>
  </si>
  <si>
    <t>UKR</t>
  </si>
  <si>
    <t>UNI</t>
  </si>
  <si>
    <t>URU</t>
  </si>
  <si>
    <t>2000-2022</t>
  </si>
  <si>
    <t>GDP Volatility</t>
  </si>
  <si>
    <t>2000-2021</t>
  </si>
  <si>
    <t>Middle East</t>
  </si>
  <si>
    <t>East Asia &amp; Pacific</t>
  </si>
  <si>
    <t>AZE</t>
  </si>
  <si>
    <t>BAN</t>
  </si>
  <si>
    <t>IRA</t>
  </si>
  <si>
    <t>ISL</t>
  </si>
  <si>
    <t>KAZ</t>
  </si>
  <si>
    <t>KOS</t>
  </si>
  <si>
    <t>KUW</t>
  </si>
  <si>
    <t>LEB</t>
  </si>
  <si>
    <t>LIB</t>
  </si>
  <si>
    <t>OMA</t>
  </si>
  <si>
    <t>PAK</t>
  </si>
  <si>
    <t>QAT</t>
  </si>
  <si>
    <t>SAU</t>
  </si>
  <si>
    <t>TAJ</t>
  </si>
  <si>
    <t>TUN</t>
  </si>
  <si>
    <t>UZB</t>
  </si>
  <si>
    <t>FIJ</t>
  </si>
  <si>
    <t>MAL</t>
  </si>
  <si>
    <t>MIC</t>
  </si>
  <si>
    <t>MYA</t>
  </si>
  <si>
    <t>PHI</t>
  </si>
  <si>
    <t>SEY</t>
  </si>
  <si>
    <t>TAI</t>
  </si>
  <si>
    <t>TON</t>
  </si>
  <si>
    <t>VIE</t>
  </si>
  <si>
    <t>LAC</t>
  </si>
  <si>
    <t>JAM</t>
  </si>
  <si>
    <t>AE</t>
  </si>
  <si>
    <t>UK</t>
  </si>
  <si>
    <t>USA</t>
  </si>
  <si>
    <t>Emerging EU</t>
  </si>
  <si>
    <t>2000-2010</t>
  </si>
  <si>
    <t>2011-2022</t>
  </si>
  <si>
    <t>1990-2010</t>
  </si>
  <si>
    <t>GASTO Cycle</t>
  </si>
  <si>
    <t>Cycle GDP</t>
  </si>
  <si>
    <t>Year</t>
  </si>
  <si>
    <t>1990-2022</t>
  </si>
  <si>
    <t>2010-2022</t>
  </si>
  <si>
    <t>Corr 2000-2022</t>
  </si>
  <si>
    <t>EM EU</t>
  </si>
  <si>
    <t>gdp</t>
  </si>
  <si>
    <t>gasto</t>
  </si>
  <si>
    <t>gdp_em</t>
  </si>
  <si>
    <t>gasto_em</t>
  </si>
  <si>
    <t>gdp_ae</t>
  </si>
  <si>
    <t>gasto_ae</t>
  </si>
  <si>
    <t>GDP Vol 90-22</t>
  </si>
  <si>
    <t>Corr 1990-2022</t>
  </si>
  <si>
    <t>Emerging Markets</t>
  </si>
  <si>
    <t>Advanced Economies</t>
  </si>
  <si>
    <t>TÜR</t>
  </si>
  <si>
    <t>In values</t>
  </si>
  <si>
    <t>Source: ONP</t>
  </si>
  <si>
    <t>In Formula</t>
  </si>
  <si>
    <t>Figure 3</t>
  </si>
  <si>
    <t>Figure 1</t>
  </si>
  <si>
    <t>CORR 2000-2022</t>
  </si>
  <si>
    <t>CR</t>
  </si>
  <si>
    <t>ES</t>
  </si>
  <si>
    <t>NM</t>
  </si>
  <si>
    <t>NZ</t>
  </si>
  <si>
    <t>SR</t>
  </si>
  <si>
    <t>US</t>
  </si>
  <si>
    <t>Figure 4</t>
  </si>
  <si>
    <t>Figure 3 and 4</t>
  </si>
  <si>
    <t>INSTRUCTIONS</t>
  </si>
  <si>
    <t>Sheet</t>
  </si>
  <si>
    <t>Content</t>
  </si>
  <si>
    <t>OUTPUT CHARTS</t>
  </si>
  <si>
    <t>EM Database</t>
  </si>
  <si>
    <t>Spending EM</t>
  </si>
  <si>
    <t>GDP EM</t>
  </si>
  <si>
    <t>OUTPUT EM</t>
  </si>
  <si>
    <t>AE Database</t>
  </si>
  <si>
    <t>Spending AE</t>
  </si>
  <si>
    <t>GDP AE</t>
  </si>
  <si>
    <t>OUTPUT AE</t>
  </si>
  <si>
    <t>Calculation of cyclical component of REAL GDP, using HP Filter, for each Emerging Economy</t>
  </si>
  <si>
    <t>Calculation of cyclical component of REAL Public Spending, using HP Filter, for each Emerging Economy</t>
  </si>
  <si>
    <t>Summary of selected EM cyclical component of spending and GDP, and its correlations</t>
  </si>
  <si>
    <t>Total Database (nominal spending, GDP, Inflation) for Advanced Economies. Source: IMF WEO Database</t>
  </si>
  <si>
    <t>Calculation of cyclical component of REAL Public Spending, using HP Filter, for each AE</t>
  </si>
  <si>
    <t>Calculation of cyclical component of REAL GDP, using HP Filter, for each AE</t>
  </si>
  <si>
    <t>Summary of selected AE cyclical component of spending and GDP, and its correlations</t>
  </si>
  <si>
    <t>HP FILTER</t>
  </si>
  <si>
    <t>Cycle</t>
  </si>
  <si>
    <t>SPA GASTO REAL</t>
  </si>
  <si>
    <t>Real GDP</t>
  </si>
  <si>
    <t>Gastos Corrientes</t>
  </si>
  <si>
    <t>Personal</t>
  </si>
  <si>
    <t>Seguridad Social</t>
  </si>
  <si>
    <t>Gasto Capital</t>
  </si>
  <si>
    <t>Gasto Total</t>
  </si>
  <si>
    <t>g_corr</t>
  </si>
  <si>
    <t>personal</t>
  </si>
  <si>
    <t>seg_soc</t>
  </si>
  <si>
    <t>g_capital</t>
  </si>
  <si>
    <t>g_total</t>
  </si>
  <si>
    <t>Correl</t>
  </si>
  <si>
    <t>g_recurrent</t>
  </si>
  <si>
    <t>wage bill</t>
  </si>
  <si>
    <t>Social Security</t>
  </si>
  <si>
    <t>Capex</t>
  </si>
  <si>
    <t>Total exp</t>
  </si>
  <si>
    <t>1961-2022</t>
  </si>
  <si>
    <t>1961-1999</t>
  </si>
  <si>
    <t>ARG GG Real Public Spending</t>
  </si>
  <si>
    <t>Source: Oficina Nacional de Presupuesto and INDEC</t>
  </si>
  <si>
    <t>https://www.economia.gob.ar/onp/estadisticas/</t>
  </si>
  <si>
    <t>Figure 2</t>
  </si>
  <si>
    <t>Cycle Spending</t>
  </si>
  <si>
    <t>ARG Long Series</t>
  </si>
  <si>
    <t>Data for ARG 1961-2022, HP Filter and Cyclical component of Spending and real GDP</t>
  </si>
  <si>
    <t>Final Charts with the data in values and formulas linked to the rest of the sheets (Figures 1 to 4)</t>
  </si>
  <si>
    <t>N. Macedonia</t>
  </si>
  <si>
    <t>Taiwan</t>
  </si>
  <si>
    <t>HP Filter</t>
  </si>
  <si>
    <t>In order to get Cyclical component of series, we use the HP Filter Excel Application. First open the Hpfilter.xla file. Then use the Excel function "+HP(XXX, 100)", to get the series trend, to later detrend it and get the cyclical component.</t>
  </si>
  <si>
    <t>INDEX</t>
  </si>
  <si>
    <t>% yoy</t>
  </si>
  <si>
    <t>https://www.conference-board.org/data/economydatabase</t>
  </si>
  <si>
    <t>Source: conference Board Database. Real GDP growth 1950-2023</t>
  </si>
  <si>
    <t xml:space="preserve">Data for GDP comes from Conference Board DataBase. Real INDEX (1961=100) using yoy real growth rates from this database. </t>
  </si>
  <si>
    <t>Total Database (nominal spending, GDP, Inflation) for Emerging Market countries. Source: IMF WEO Database. https://www.imf.org/en/Publications/WEO/weo-database/2024/April/select-country-group</t>
  </si>
  <si>
    <r>
      <t xml:space="preserve">Numbers in line 101 are pasted in </t>
    </r>
    <r>
      <rPr>
        <b/>
        <sz val="14"/>
        <color rgb="FFFF0000"/>
        <rFont val="Calibri"/>
        <family val="2"/>
      </rPr>
      <t>value</t>
    </r>
    <r>
      <rPr>
        <sz val="14"/>
        <color rgb="FFFF0000"/>
        <rFont val="Calibri"/>
        <family val="2"/>
        <scheme val="minor"/>
      </rPr>
      <t xml:space="preserve"> for chart-presentation purpose. Numbers come from line 96 -i.e. Correlation between 1990-2022, linked both to the Emerging Market and Advance Economies Sheets in this same excel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</si>
</sst>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 #,##0.0_);_(* \(#,##0.0\);_(* &quot;-&quot;??_);_(@_)"/>
    <numFmt numFmtId="165" formatCode="_(* #,##0_);_(* \(#,##0\);_(* &quot;-&quot;??_);_(@_)"/>
    <numFmt numFmtId="166" formatCode="0.000"/>
    <numFmt numFmtId="167" formatCode="0.0%"/>
    <numFmt numFmtId="168" formatCode="_(* #,##0.000_);_(* \(#,##0.000\);_(* &quot;-&quot;??_);_(@_)"/>
    <numFmt numFmtId="169" formatCode="_(* #,##0.0000_);_(* \(#,##0.0000\);_(* &quot;-&quot;??_);_(@_)"/>
    <numFmt numFmtId="170" formatCode="0.0000"/>
    <numFmt numFmtId="171" formatCode="0_);\(0\)"/>
    <numFmt numFmtId="172" formatCode="0.00_);\(0.00\)"/>
  </numFmts>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b/>
      <sz val="11"/>
      <color rgb="FFFF0000"/>
      <name val="Calibri"/>
      <family val="2"/>
      <scheme val="minor"/>
    </font>
    <font>
      <sz val="8"/>
      <color theme="1"/>
      <name val="Calibri"/>
      <family val="2"/>
      <scheme val="minor"/>
    </font>
    <font>
      <sz val="9"/>
      <color theme="1"/>
      <name val="Calibri"/>
      <family val="2"/>
      <scheme val="minor"/>
    </font>
    <font>
      <u/>
      <sz val="11"/>
      <color theme="10"/>
      <name val="Calibri"/>
      <family val="2"/>
      <scheme val="minor"/>
    </font>
    <font>
      <sz val="14"/>
      <color rgb="FFFF0000"/>
      <name val="Calibri"/>
      <family val="2"/>
      <scheme val="minor"/>
    </font>
    <font>
      <b/>
      <sz val="14"/>
      <color rgb="FFFF0000"/>
      <name val="Calibri"/>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7"/>
        <bgColor indexed="64"/>
      </patternFill>
    </fill>
    <fill>
      <patternFill patternType="solid">
        <fgColor theme="9"/>
        <bgColor indexed="64"/>
      </patternFill>
    </fill>
    <fill>
      <patternFill patternType="solid">
        <fgColor rgb="FFFF000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00B0F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108">
    <xf numFmtId="0" fontId="0" fillId="0" borderId="0" xfId="0"/>
    <xf numFmtId="4" fontId="0" fillId="0" borderId="0" xfId="0" applyNumberFormat="1"/>
    <xf numFmtId="43" fontId="0" fillId="0" borderId="0" xfId="1" applyFont="1"/>
    <xf numFmtId="164" fontId="0" fillId="0" borderId="0" xfId="1" applyNumberFormat="1" applyFont="1"/>
    <xf numFmtId="0" fontId="14" fillId="0" borderId="0" xfId="0" applyFont="1"/>
    <xf numFmtId="164" fontId="14" fillId="0" borderId="0" xfId="1" applyNumberFormat="1" applyFont="1"/>
    <xf numFmtId="165" fontId="0" fillId="0" borderId="0" xfId="1" applyNumberFormat="1" applyFont="1"/>
    <xf numFmtId="43" fontId="0" fillId="0" borderId="0" xfId="1" applyNumberFormat="1" applyFont="1"/>
    <xf numFmtId="43" fontId="0" fillId="0" borderId="0" xfId="0" applyNumberFormat="1"/>
    <xf numFmtId="165" fontId="0" fillId="0" borderId="0" xfId="0" applyNumberFormat="1"/>
    <xf numFmtId="165" fontId="14" fillId="0" borderId="0" xfId="1" applyNumberFormat="1" applyFont="1"/>
    <xf numFmtId="166" fontId="0" fillId="0" borderId="0" xfId="0" applyNumberFormat="1"/>
    <xf numFmtId="2" fontId="0" fillId="0" borderId="0" xfId="0" applyNumberFormat="1"/>
    <xf numFmtId="165" fontId="14" fillId="0" borderId="0" xfId="0" applyNumberFormat="1" applyFont="1"/>
    <xf numFmtId="0" fontId="0" fillId="33" borderId="0" xfId="0" applyFill="1"/>
    <xf numFmtId="2" fontId="14" fillId="0" borderId="0" xfId="0" applyNumberFormat="1" applyFont="1"/>
    <xf numFmtId="0" fontId="0" fillId="34" borderId="0" xfId="0" applyFill="1"/>
    <xf numFmtId="9" fontId="0" fillId="0" borderId="0" xfId="0" applyNumberFormat="1"/>
    <xf numFmtId="9" fontId="14" fillId="0" borderId="0" xfId="0" applyNumberFormat="1" applyFont="1"/>
    <xf numFmtId="43" fontId="14" fillId="0" borderId="0" xfId="1" applyFont="1"/>
    <xf numFmtId="167" fontId="0" fillId="0" borderId="0" xfId="0" applyNumberFormat="1"/>
    <xf numFmtId="0" fontId="0" fillId="35" borderId="0" xfId="0" applyFill="1"/>
    <xf numFmtId="0" fontId="0" fillId="36" borderId="0" xfId="0" applyFill="1"/>
    <xf numFmtId="168" fontId="0" fillId="0" borderId="0" xfId="1" applyNumberFormat="1" applyFont="1"/>
    <xf numFmtId="0" fontId="0" fillId="37" borderId="0" xfId="0" applyFill="1"/>
    <xf numFmtId="165" fontId="0" fillId="37" borderId="0" xfId="1" applyNumberFormat="1" applyFont="1" applyFill="1"/>
    <xf numFmtId="2" fontId="0" fillId="0" borderId="0" xfId="1" applyNumberFormat="1" applyFont="1"/>
    <xf numFmtId="168" fontId="0" fillId="38" borderId="0" xfId="1" applyNumberFormat="1" applyFont="1" applyFill="1"/>
    <xf numFmtId="166" fontId="14" fillId="0" borderId="0" xfId="0" applyNumberFormat="1" applyFont="1"/>
    <xf numFmtId="170" fontId="0" fillId="0" borderId="0" xfId="0" applyNumberFormat="1"/>
    <xf numFmtId="43" fontId="0" fillId="33" borderId="0" xfId="1" applyFont="1" applyFill="1"/>
    <xf numFmtId="43" fontId="0" fillId="33" borderId="0" xfId="1" applyNumberFormat="1" applyFont="1" applyFill="1"/>
    <xf numFmtId="165" fontId="0" fillId="33" borderId="0" xfId="1" applyNumberFormat="1" applyFont="1" applyFill="1"/>
    <xf numFmtId="0" fontId="0" fillId="35" borderId="11" xfId="0" applyFill="1" applyBorder="1"/>
    <xf numFmtId="0" fontId="0" fillId="35" borderId="12" xfId="0" applyFill="1" applyBorder="1"/>
    <xf numFmtId="0" fontId="0" fillId="35" borderId="13" xfId="0" applyFill="1" applyBorder="1"/>
    <xf numFmtId="0" fontId="0" fillId="35" borderId="0" xfId="0" applyFill="1" applyBorder="1"/>
    <xf numFmtId="0" fontId="0" fillId="35" borderId="14" xfId="0" applyFill="1" applyBorder="1"/>
    <xf numFmtId="43" fontId="0" fillId="35" borderId="0" xfId="0" applyNumberFormat="1" applyFill="1" applyBorder="1"/>
    <xf numFmtId="43" fontId="0" fillId="35" borderId="14" xfId="0" applyNumberFormat="1" applyFill="1" applyBorder="1"/>
    <xf numFmtId="2" fontId="0" fillId="35" borderId="0" xfId="0" applyNumberFormat="1" applyFill="1" applyBorder="1"/>
    <xf numFmtId="2" fontId="0" fillId="35" borderId="14" xfId="0" applyNumberFormat="1" applyFill="1" applyBorder="1"/>
    <xf numFmtId="166" fontId="0" fillId="35" borderId="0" xfId="0" applyNumberFormat="1" applyFill="1" applyBorder="1"/>
    <xf numFmtId="166" fontId="0" fillId="35" borderId="14" xfId="0" applyNumberFormat="1" applyFill="1" applyBorder="1"/>
    <xf numFmtId="0" fontId="0" fillId="35" borderId="15" xfId="0" applyFill="1" applyBorder="1"/>
    <xf numFmtId="0" fontId="0" fillId="35" borderId="16" xfId="0" applyFill="1" applyBorder="1"/>
    <xf numFmtId="0" fontId="0" fillId="35" borderId="17" xfId="0" applyFill="1" applyBorder="1"/>
    <xf numFmtId="0" fontId="16" fillId="35" borderId="10" xfId="0" applyFont="1" applyFill="1" applyBorder="1"/>
    <xf numFmtId="0" fontId="18" fillId="35" borderId="13" xfId="0" applyFont="1" applyFill="1" applyBorder="1"/>
    <xf numFmtId="43" fontId="0" fillId="35" borderId="0" xfId="1" applyNumberFormat="1" applyFont="1" applyFill="1" applyBorder="1"/>
    <xf numFmtId="168" fontId="0" fillId="35" borderId="0" xfId="0" applyNumberFormat="1" applyFill="1" applyBorder="1"/>
    <xf numFmtId="168" fontId="0" fillId="35" borderId="14" xfId="0" applyNumberFormat="1" applyFill="1" applyBorder="1"/>
    <xf numFmtId="169" fontId="0" fillId="35" borderId="0" xfId="0" applyNumberFormat="1" applyFill="1" applyBorder="1"/>
    <xf numFmtId="169" fontId="0" fillId="35" borderId="14" xfId="0" applyNumberFormat="1" applyFill="1" applyBorder="1"/>
    <xf numFmtId="165" fontId="0" fillId="35" borderId="16" xfId="1" applyNumberFormat="1" applyFont="1" applyFill="1" applyBorder="1"/>
    <xf numFmtId="0" fontId="19" fillId="0" borderId="0" xfId="0" applyFont="1"/>
    <xf numFmtId="0" fontId="0" fillId="39" borderId="0" xfId="0" applyFill="1"/>
    <xf numFmtId="0" fontId="0" fillId="40" borderId="0" xfId="0" applyFill="1"/>
    <xf numFmtId="0" fontId="16" fillId="0" borderId="0" xfId="0" applyFont="1"/>
    <xf numFmtId="0" fontId="20" fillId="0" borderId="0" xfId="0" applyFont="1"/>
    <xf numFmtId="0" fontId="0" fillId="41" borderId="0" xfId="0" applyFill="1" applyAlignment="1">
      <alignment horizontal="center"/>
    </xf>
    <xf numFmtId="0" fontId="20" fillId="0" borderId="0" xfId="0" applyFont="1" applyAlignment="1">
      <alignment horizontal="center" vertical="center" wrapText="1"/>
    </xf>
    <xf numFmtId="0" fontId="20" fillId="0" borderId="19" xfId="0" applyFont="1" applyBorder="1" applyAlignment="1">
      <alignment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165" fontId="20" fillId="0" borderId="0" xfId="1" applyNumberFormat="1" applyFont="1" applyBorder="1" applyAlignment="1">
      <alignment horizontal="center" vertical="center" wrapText="1"/>
    </xf>
    <xf numFmtId="165" fontId="20" fillId="42" borderId="0" xfId="1" applyNumberFormat="1" applyFont="1" applyFill="1"/>
    <xf numFmtId="165" fontId="20" fillId="0" borderId="0" xfId="1" applyNumberFormat="1" applyFont="1" applyBorder="1"/>
    <xf numFmtId="171" fontId="20" fillId="0" borderId="0" xfId="1" applyNumberFormat="1" applyFont="1" applyBorder="1" applyAlignment="1">
      <alignment horizontal="center" vertical="center" wrapText="1"/>
    </xf>
    <xf numFmtId="165" fontId="20" fillId="43" borderId="0" xfId="1" applyNumberFormat="1" applyFont="1" applyFill="1"/>
    <xf numFmtId="165" fontId="20" fillId="41" borderId="0" xfId="1" applyNumberFormat="1" applyFont="1" applyFill="1"/>
    <xf numFmtId="165" fontId="20" fillId="44" borderId="0" xfId="1" applyNumberFormat="1" applyFont="1" applyFill="1"/>
    <xf numFmtId="165" fontId="20" fillId="45" borderId="0" xfId="1" applyNumberFormat="1" applyFont="1" applyFill="1"/>
    <xf numFmtId="165" fontId="20" fillId="46" borderId="0" xfId="1" applyNumberFormat="1" applyFont="1" applyFill="1"/>
    <xf numFmtId="167" fontId="20" fillId="0" borderId="0" xfId="0" applyNumberFormat="1" applyFont="1"/>
    <xf numFmtId="10" fontId="0" fillId="0" borderId="0" xfId="0" applyNumberFormat="1"/>
    <xf numFmtId="172" fontId="20" fillId="0" borderId="0" xfId="1" applyNumberFormat="1" applyFont="1" applyBorder="1" applyAlignment="1">
      <alignment horizontal="center" vertical="center" wrapText="1"/>
    </xf>
    <xf numFmtId="43" fontId="20" fillId="0" borderId="0" xfId="1" applyFont="1" applyBorder="1"/>
    <xf numFmtId="169" fontId="20" fillId="0" borderId="0" xfId="1" applyNumberFormat="1" applyFont="1" applyBorder="1"/>
    <xf numFmtId="0" fontId="22" fillId="0" borderId="0" xfId="43"/>
    <xf numFmtId="0" fontId="16" fillId="35" borderId="11" xfId="0" applyFont="1" applyFill="1" applyBorder="1"/>
    <xf numFmtId="0" fontId="16" fillId="35" borderId="12" xfId="0" applyFont="1" applyFill="1" applyBorder="1"/>
    <xf numFmtId="165" fontId="0" fillId="35" borderId="0" xfId="1" applyNumberFormat="1" applyFont="1" applyFill="1" applyBorder="1"/>
    <xf numFmtId="165" fontId="0" fillId="35" borderId="14" xfId="1" applyNumberFormat="1" applyFont="1" applyFill="1" applyBorder="1"/>
    <xf numFmtId="165" fontId="0" fillId="35" borderId="17" xfId="1" applyNumberFormat="1" applyFont="1" applyFill="1" applyBorder="1"/>
    <xf numFmtId="0" fontId="0" fillId="47" borderId="0" xfId="0" applyFill="1"/>
    <xf numFmtId="0" fontId="16" fillId="38" borderId="0" xfId="0" applyFont="1" applyFill="1"/>
    <xf numFmtId="0" fontId="0" fillId="38" borderId="0" xfId="0" applyFill="1"/>
    <xf numFmtId="0" fontId="20" fillId="0" borderId="20" xfId="0" applyFont="1" applyBorder="1" applyAlignment="1">
      <alignment vertical="center" wrapText="1"/>
    </xf>
    <xf numFmtId="0" fontId="21" fillId="0" borderId="0" xfId="0" applyFont="1"/>
    <xf numFmtId="10" fontId="20" fillId="42" borderId="0" xfId="1" applyNumberFormat="1" applyFont="1" applyFill="1"/>
    <xf numFmtId="10" fontId="20" fillId="43" borderId="0" xfId="1" applyNumberFormat="1" applyFont="1" applyFill="1"/>
    <xf numFmtId="10" fontId="20" fillId="41" borderId="0" xfId="1" applyNumberFormat="1" applyFont="1" applyFill="1"/>
    <xf numFmtId="10" fontId="20" fillId="44" borderId="0" xfId="1" applyNumberFormat="1" applyFont="1" applyFill="1"/>
    <xf numFmtId="10" fontId="20" fillId="45" borderId="0" xfId="1" applyNumberFormat="1" applyFont="1" applyFill="1"/>
    <xf numFmtId="10" fontId="20" fillId="46" borderId="0" xfId="1" applyNumberFormat="1" applyFont="1" applyFill="1"/>
    <xf numFmtId="0" fontId="20" fillId="0" borderId="21" xfId="0" applyFont="1" applyBorder="1" applyAlignment="1">
      <alignment vertical="center" wrapText="1"/>
    </xf>
    <xf numFmtId="9" fontId="0" fillId="34" borderId="0" xfId="0" applyNumberFormat="1" applyFill="1"/>
    <xf numFmtId="0" fontId="16" fillId="37" borderId="0" xfId="0" applyFont="1" applyFill="1" applyAlignment="1">
      <alignment horizontal="center"/>
    </xf>
    <xf numFmtId="0" fontId="20" fillId="0" borderId="0" xfId="0" applyFont="1" applyAlignment="1">
      <alignment horizontal="center" wrapText="1"/>
    </xf>
    <xf numFmtId="0" fontId="16" fillId="34" borderId="0" xfId="0" applyFont="1" applyFill="1" applyAlignment="1">
      <alignment horizontal="center"/>
    </xf>
    <xf numFmtId="0" fontId="0" fillId="41" borderId="18" xfId="0" applyFill="1" applyBorder="1" applyAlignment="1">
      <alignment horizontal="center"/>
    </xf>
    <xf numFmtId="0" fontId="0" fillId="0" borderId="19" xfId="0" applyBorder="1" applyAlignment="1">
      <alignment horizontal="center" vertical="center"/>
    </xf>
    <xf numFmtId="0" fontId="0" fillId="0" borderId="19" xfId="0" applyBorder="1" applyAlignment="1">
      <alignment horizontal="center"/>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3" fillId="33" borderId="14" xfId="0" applyFont="1" applyFill="1" applyBorder="1" applyAlignment="1">
      <alignment horizontal="center" vertical="center" wrapText="1"/>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43" builtinId="8"/>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847038604395963"/>
          <c:y val="4.3999986141736648E-2"/>
          <c:w val="0.81782064218033046"/>
          <c:h val="0.81823228179412311"/>
        </c:manualLayout>
      </c:layout>
      <c:scatterChart>
        <c:scatterStyle val="lineMarker"/>
        <c:varyColors val="0"/>
        <c:ser>
          <c:idx val="0"/>
          <c:order val="0"/>
          <c:tx>
            <c:v>Emerging Economies</c:v>
          </c:tx>
          <c:spPr>
            <a:ln w="19050" cap="rnd">
              <a:noFill/>
              <a:round/>
            </a:ln>
            <a:effectLst/>
          </c:spPr>
          <c:marker>
            <c:symbol val="circle"/>
            <c:size val="5"/>
            <c:spPr>
              <a:solidFill>
                <a:schemeClr val="accent1"/>
              </a:solidFill>
              <a:ln w="9525">
                <a:solidFill>
                  <a:schemeClr val="accent1"/>
                </a:solidFill>
              </a:ln>
              <a:effectLst/>
            </c:spPr>
          </c:marker>
          <c:dLbls>
            <c:dLbl>
              <c:idx val="0"/>
              <c:layout>
                <c:manualLayout>
                  <c:x val="-3.8842856026507347E-2"/>
                  <c:y val="2.1215931828366452E-2"/>
                </c:manualLayout>
              </c:layout>
              <c:tx>
                <c:rich>
                  <a:bodyPr/>
                  <a:lstStyle/>
                  <a:p>
                    <a:fld id="{5620B3AD-F608-46F8-B982-FB5DD7090AA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1716-43C4-AE93-9B39E5B0127B}"/>
                </c:ext>
              </c:extLst>
            </c:dLbl>
            <c:dLbl>
              <c:idx val="1"/>
              <c:layout>
                <c:manualLayout>
                  <c:x val="-1.5521331901378435E-2"/>
                  <c:y val="-3.7200326057301059E-2"/>
                </c:manualLayout>
              </c:layout>
              <c:tx>
                <c:rich>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fld id="{8D71996A-CA86-4A64-BA89-992275BFB418}" type="CELLRANGE">
                      <a:rPr lang="en-US" b="1">
                        <a:solidFill>
                          <a:schemeClr val="bg1"/>
                        </a:solidFill>
                      </a:rPr>
                      <a:pPr>
                        <a:defRPr b="1">
                          <a:solidFill>
                            <a:schemeClr val="bg1"/>
                          </a:solidFill>
                        </a:defRPr>
                      </a:pPr>
                      <a:t>[CELLRANGE]</a:t>
                    </a:fld>
                    <a:endParaRPr lang="en-US"/>
                  </a:p>
                </c:rich>
              </c:tx>
              <c:spPr>
                <a:solidFill>
                  <a:srgbClr val="FF0000"/>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1716-43C4-AE93-9B39E5B0127B}"/>
                </c:ext>
              </c:extLst>
            </c:dLbl>
            <c:dLbl>
              <c:idx val="2"/>
              <c:tx>
                <c:rich>
                  <a:bodyPr/>
                  <a:lstStyle/>
                  <a:p>
                    <a:fld id="{08935B38-1695-4A17-81B8-9F10B03DEB0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1716-43C4-AE93-9B39E5B0127B}"/>
                </c:ext>
              </c:extLst>
            </c:dLbl>
            <c:dLbl>
              <c:idx val="3"/>
              <c:layout>
                <c:manualLayout>
                  <c:x val="-9.5150970546325781E-3"/>
                  <c:y val="-1.1999937141816226E-2"/>
                </c:manualLayout>
              </c:layout>
              <c:tx>
                <c:rich>
                  <a:bodyPr/>
                  <a:lstStyle/>
                  <a:p>
                    <a:fld id="{0C8E257F-2327-4C91-996B-4745F132EA4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1716-43C4-AE93-9B39E5B0127B}"/>
                </c:ext>
              </c:extLst>
            </c:dLbl>
            <c:dLbl>
              <c:idx val="4"/>
              <c:layout>
                <c:manualLayout>
                  <c:x val="-5.0495712834459548E-2"/>
                  <c:y val="1.5911948871274839E-2"/>
                </c:manualLayout>
              </c:layout>
              <c:tx>
                <c:rich>
                  <a:bodyPr/>
                  <a:lstStyle/>
                  <a:p>
                    <a:fld id="{1DF80F78-5E8A-4D38-A9FC-87148113B5B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1716-43C4-AE93-9B39E5B0127B}"/>
                </c:ext>
              </c:extLst>
            </c:dLbl>
            <c:dLbl>
              <c:idx val="5"/>
              <c:tx>
                <c:rich>
                  <a:bodyPr/>
                  <a:lstStyle/>
                  <a:p>
                    <a:fld id="{79F658DE-3174-47CC-82ED-0E545CEED1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1716-43C4-AE93-9B39E5B0127B}"/>
                </c:ext>
              </c:extLst>
            </c:dLbl>
            <c:dLbl>
              <c:idx val="6"/>
              <c:tx>
                <c:rich>
                  <a:bodyPr/>
                  <a:lstStyle/>
                  <a:p>
                    <a:fld id="{23B04D15-AA8F-4B8D-8F38-8BD25EA4132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1716-43C4-AE93-9B39E5B0127B}"/>
                </c:ext>
              </c:extLst>
            </c:dLbl>
            <c:dLbl>
              <c:idx val="7"/>
              <c:layout>
                <c:manualLayout>
                  <c:x val="-5.1914547551837241E-2"/>
                  <c:y val="-4.0880344232670767E-3"/>
                </c:manualLayout>
              </c:layout>
              <c:tx>
                <c:rich>
                  <a:bodyPr/>
                  <a:lstStyle/>
                  <a:p>
                    <a:fld id="{53C06BBE-6BAE-4714-98F5-D21DEFE5F74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1716-43C4-AE93-9B39E5B0127B}"/>
                </c:ext>
              </c:extLst>
            </c:dLbl>
            <c:dLbl>
              <c:idx val="8"/>
              <c:layout>
                <c:manualLayout>
                  <c:x val="-5.1630719438509658E-2"/>
                  <c:y val="-5.1720098378443425E-3"/>
                </c:manualLayout>
              </c:layout>
              <c:tx>
                <c:rich>
                  <a:bodyPr/>
                  <a:lstStyle/>
                  <a:p>
                    <a:fld id="{523F0EA7-9ED3-4C41-B191-5671023D668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1716-43C4-AE93-9B39E5B0127B}"/>
                </c:ext>
              </c:extLst>
            </c:dLbl>
            <c:dLbl>
              <c:idx val="9"/>
              <c:layout>
                <c:manualLayout>
                  <c:x val="-1.5537142410602937E-2"/>
                  <c:y val="3.4475889221095485E-2"/>
                </c:manualLayout>
              </c:layout>
              <c:tx>
                <c:rich>
                  <a:bodyPr/>
                  <a:lstStyle/>
                  <a:p>
                    <a:fld id="{DF23345B-87BB-4D1F-857C-B121E7B0973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1716-43C4-AE93-9B39E5B0127B}"/>
                </c:ext>
              </c:extLst>
            </c:dLbl>
            <c:dLbl>
              <c:idx val="10"/>
              <c:layout>
                <c:manualLayout>
                  <c:x val="-6.4876897966698821E-2"/>
                  <c:y val="-1.1779853802183153E-2"/>
                </c:manualLayout>
              </c:layout>
              <c:tx>
                <c:rich>
                  <a:bodyPr/>
                  <a:lstStyle/>
                  <a:p>
                    <a:fld id="{FEF34511-668D-4F37-937F-0BEA282791A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1716-43C4-AE93-9B39E5B0127B}"/>
                </c:ext>
              </c:extLst>
            </c:dLbl>
            <c:dLbl>
              <c:idx val="11"/>
              <c:layout>
                <c:manualLayout>
                  <c:x val="3.4261234110939073E-3"/>
                  <c:y val="-8.087947554884763E-3"/>
                </c:manualLayout>
              </c:layout>
              <c:tx>
                <c:rich>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fld id="{71DF551F-E8A1-4E33-BBA2-E607A42DB6C7}" type="CELLRANGE">
                      <a:rPr lang="en-US" b="0">
                        <a:solidFill>
                          <a:schemeClr val="accent1"/>
                        </a:solidFill>
                      </a:rPr>
                      <a:pPr>
                        <a:defRPr sz="1000">
                          <a:solidFill>
                            <a:schemeClr val="accent1"/>
                          </a:solidFill>
                        </a:defRPr>
                      </a:pPr>
                      <a:t>[CELLRANGE]</a:t>
                    </a:fld>
                    <a:endParaRPr lang="en-US"/>
                  </a:p>
                </c:rich>
              </c:tx>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1716-43C4-AE93-9B39E5B0127B}"/>
                </c:ext>
              </c:extLst>
            </c:dLbl>
            <c:dLbl>
              <c:idx val="12"/>
              <c:layout>
                <c:manualLayout>
                  <c:x val="-1.7676557984662065E-3"/>
                  <c:y val="2.3867923306912259E-2"/>
                </c:manualLayout>
              </c:layout>
              <c:tx>
                <c:rich>
                  <a:bodyPr/>
                  <a:lstStyle/>
                  <a:p>
                    <a:fld id="{A051A814-44CD-465B-8FB1-8DAB61DA18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1716-43C4-AE93-9B39E5B0127B}"/>
                </c:ext>
              </c:extLst>
            </c:dLbl>
            <c:dLbl>
              <c:idx val="13"/>
              <c:layout>
                <c:manualLayout>
                  <c:x val="-6.4418636599000323E-2"/>
                  <c:y val="1.5999994960631508E-2"/>
                </c:manualLayout>
              </c:layout>
              <c:tx>
                <c:rich>
                  <a:bodyPr/>
                  <a:lstStyle/>
                  <a:p>
                    <a:fld id="{73FA82FA-5FC5-4A15-9684-B0528711B2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1716-43C4-AE93-9B39E5B0127B}"/>
                </c:ext>
              </c:extLst>
            </c:dLbl>
            <c:dLbl>
              <c:idx val="14"/>
              <c:tx>
                <c:rich>
                  <a:bodyPr/>
                  <a:lstStyle/>
                  <a:p>
                    <a:fld id="{6B6A95BD-0AD3-43ED-B649-CD2D8A11E99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1716-43C4-AE93-9B39E5B0127B}"/>
                </c:ext>
              </c:extLst>
            </c:dLbl>
            <c:dLbl>
              <c:idx val="15"/>
              <c:layout>
                <c:manualLayout>
                  <c:x val="-2.6273521910811674E-2"/>
                  <c:y val="-2.243188036219099E-2"/>
                </c:manualLayout>
              </c:layout>
              <c:tx>
                <c:rich>
                  <a:bodyPr/>
                  <a:lstStyle/>
                  <a:p>
                    <a:fld id="{6B359833-3DD5-4F86-BC35-316557858FE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1716-43C4-AE93-9B39E5B0127B}"/>
                </c:ext>
              </c:extLst>
            </c:dLbl>
            <c:dLbl>
              <c:idx val="16"/>
              <c:layout>
                <c:manualLayout>
                  <c:x val="-6.0206426841086381E-2"/>
                  <c:y val="-7.9559744356374196E-3"/>
                </c:manualLayout>
              </c:layout>
              <c:tx>
                <c:rich>
                  <a:bodyPr/>
                  <a:lstStyle/>
                  <a:p>
                    <a:fld id="{62E44A7A-97BA-4B6F-8285-ED53B9C861E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1716-43C4-AE93-9B39E5B0127B}"/>
                </c:ext>
              </c:extLst>
            </c:dLbl>
            <c:dLbl>
              <c:idx val="17"/>
              <c:layout>
                <c:manualLayout>
                  <c:x val="-5.4424193655187685E-2"/>
                  <c:y val="-1.0343810857461931E-2"/>
                </c:manualLayout>
              </c:layout>
              <c:tx>
                <c:rich>
                  <a:bodyPr/>
                  <a:lstStyle/>
                  <a:p>
                    <a:fld id="{37CBA08B-2708-4AE8-8FC4-0B759BF2447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1716-43C4-AE93-9B39E5B0127B}"/>
                </c:ext>
              </c:extLst>
            </c:dLbl>
            <c:dLbl>
              <c:idx val="18"/>
              <c:layout>
                <c:manualLayout>
                  <c:x val="-1.3594999609277571E-2"/>
                  <c:y val="-2.6519914785459037E-3"/>
                </c:manualLayout>
              </c:layout>
              <c:tx>
                <c:rich>
                  <a:bodyPr/>
                  <a:lstStyle/>
                  <a:p>
                    <a:fld id="{B41C12B6-D791-4D39-922D-CD353BA33BD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1716-43C4-AE93-9B39E5B0127B}"/>
                </c:ext>
              </c:extLst>
            </c:dLbl>
            <c:dLbl>
              <c:idx val="19"/>
              <c:layout>
                <c:manualLayout>
                  <c:x val="-7.2470966173875398E-2"/>
                  <c:y val="-2.3999992440947263E-2"/>
                </c:manualLayout>
              </c:layout>
              <c:tx>
                <c:rich>
                  <a:bodyPr/>
                  <a:lstStyle/>
                  <a:p>
                    <a:fld id="{490FB364-E624-4DA8-8BAA-F83EFABBD3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1716-43C4-AE93-9B39E5B0127B}"/>
                </c:ext>
              </c:extLst>
            </c:dLbl>
            <c:dLbl>
              <c:idx val="20"/>
              <c:tx>
                <c:rich>
                  <a:bodyPr/>
                  <a:lstStyle/>
                  <a:p>
                    <a:fld id="{5AE73B0F-53C0-4536-810B-AE1AD46369C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1716-43C4-AE93-9B39E5B0127B}"/>
                </c:ext>
              </c:extLst>
            </c:dLbl>
            <c:dLbl>
              <c:idx val="21"/>
              <c:tx>
                <c:rich>
                  <a:bodyPr/>
                  <a:lstStyle/>
                  <a:p>
                    <a:fld id="{F2CBA097-71F2-4A10-852A-1C41AA861F3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1716-43C4-AE93-9B39E5B0127B}"/>
                </c:ext>
              </c:extLst>
            </c:dLbl>
            <c:dLbl>
              <c:idx val="22"/>
              <c:layout>
                <c:manualLayout>
                  <c:x val="-5.2477057930142075E-2"/>
                  <c:y val="-3.7258183284277421E-2"/>
                </c:manualLayout>
              </c:layout>
              <c:tx>
                <c:rich>
                  <a:bodyPr/>
                  <a:lstStyle/>
                  <a:p>
                    <a:fld id="{0277A1C8-63F9-4001-8D86-F7E0B177A47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6-1716-43C4-AE93-9B39E5B0127B}"/>
                </c:ext>
              </c:extLst>
            </c:dLbl>
            <c:dLbl>
              <c:idx val="23"/>
              <c:tx>
                <c:rich>
                  <a:bodyPr/>
                  <a:lstStyle/>
                  <a:p>
                    <a:fld id="{3A298963-25E6-4AA5-B48D-82434BE34E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1716-43C4-AE93-9B39E5B0127B}"/>
                </c:ext>
              </c:extLst>
            </c:dLbl>
            <c:dLbl>
              <c:idx val="24"/>
              <c:tx>
                <c:rich>
                  <a:bodyPr/>
                  <a:lstStyle/>
                  <a:p>
                    <a:fld id="{672E6D36-26FB-4B04-8EE1-840CBD661BD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1716-43C4-AE93-9B39E5B0127B}"/>
                </c:ext>
              </c:extLst>
            </c:dLbl>
            <c:dLbl>
              <c:idx val="25"/>
              <c:tx>
                <c:rich>
                  <a:bodyPr/>
                  <a:lstStyle/>
                  <a:p>
                    <a:fld id="{85E50AD0-B906-4953-82DF-BED80D04211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1716-43C4-AE93-9B39E5B0127B}"/>
                </c:ext>
              </c:extLst>
            </c:dLbl>
            <c:dLbl>
              <c:idx val="26"/>
              <c:layout>
                <c:manualLayout>
                  <c:x val="-5.4420652668295447E-2"/>
                  <c:y val="1.330649403009908E-2"/>
                </c:manualLayout>
              </c:layout>
              <c:tx>
                <c:rich>
                  <a:bodyPr/>
                  <a:lstStyle/>
                  <a:p>
                    <a:fld id="{7C65D411-F257-4546-BF61-5523BBE822D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1716-43C4-AE93-9B39E5B0127B}"/>
                </c:ext>
              </c:extLst>
            </c:dLbl>
            <c:dLbl>
              <c:idx val="27"/>
              <c:tx>
                <c:rich>
                  <a:bodyPr/>
                  <a:lstStyle/>
                  <a:p>
                    <a:fld id="{7E5A2607-99A3-416D-87C7-BD402658B03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1716-43C4-AE93-9B39E5B0127B}"/>
                </c:ext>
              </c:extLst>
            </c:dLbl>
            <c:dLbl>
              <c:idx val="28"/>
              <c:layout>
                <c:manualLayout>
                  <c:x val="-5.3572942337964016E-2"/>
                  <c:y val="2.55769783590433E-3"/>
                </c:manualLayout>
              </c:layout>
              <c:tx>
                <c:rich>
                  <a:bodyPr/>
                  <a:lstStyle/>
                  <a:p>
                    <a:fld id="{6F7686D3-EFF1-4D5E-BD0D-22139B1F70A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1716-43C4-AE93-9B39E5B0127B}"/>
                </c:ext>
              </c:extLst>
            </c:dLbl>
            <c:dLbl>
              <c:idx val="29"/>
              <c:layout>
                <c:manualLayout>
                  <c:x val="-5.0533463191988592E-2"/>
                  <c:y val="-1.8629091642138711E-2"/>
                </c:manualLayout>
              </c:layout>
              <c:tx>
                <c:rich>
                  <a:bodyPr/>
                  <a:lstStyle/>
                  <a:p>
                    <a:fld id="{5EE93D11-4296-4FC2-9AB3-84A12187F3F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D-1716-43C4-AE93-9B39E5B0127B}"/>
                </c:ext>
              </c:extLst>
            </c:dLbl>
            <c:dLbl>
              <c:idx val="30"/>
              <c:layout>
                <c:manualLayout>
                  <c:x val="-8.0523295748750459E-2"/>
                  <c:y val="1.9999993700789385E-2"/>
                </c:manualLayout>
              </c:layout>
              <c:tx>
                <c:rich>
                  <a:bodyPr/>
                  <a:lstStyle/>
                  <a:p>
                    <a:fld id="{37FAD370-320D-409C-A7C5-487DA959F8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1716-43C4-AE93-9B39E5B0127B}"/>
                </c:ext>
              </c:extLst>
            </c:dLbl>
            <c:dLbl>
              <c:idx val="31"/>
              <c:tx>
                <c:rich>
                  <a:bodyPr/>
                  <a:lstStyle/>
                  <a:p>
                    <a:fld id="{E5C86437-2CC3-4BB6-A401-FFD37DDBC50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F-1716-43C4-AE93-9B39E5B0127B}"/>
                </c:ext>
              </c:extLst>
            </c:dLbl>
            <c:dLbl>
              <c:idx val="32"/>
              <c:tx>
                <c:rich>
                  <a:bodyPr/>
                  <a:lstStyle/>
                  <a:p>
                    <a:fld id="{C012E658-C2E6-412F-B1F1-91B8CA01CC2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1716-43C4-AE93-9B39E5B0127B}"/>
                </c:ext>
              </c:extLst>
            </c:dLbl>
            <c:dLbl>
              <c:idx val="33"/>
              <c:layout>
                <c:manualLayout>
                  <c:x val="1.8788769008041762E-2"/>
                  <c:y val="3.9999987401578589E-3"/>
                </c:manualLayout>
              </c:layout>
              <c:tx>
                <c:rich>
                  <a:bodyPr/>
                  <a:lstStyle/>
                  <a:p>
                    <a:fld id="{5DBBE8A9-4BBB-4967-AD12-90A0C2DFCE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1-1716-43C4-AE93-9B39E5B0127B}"/>
                </c:ext>
              </c:extLst>
            </c:dLbl>
            <c:dLbl>
              <c:idx val="34"/>
              <c:layout>
                <c:manualLayout>
                  <c:x val="-1.5462703912505446E-2"/>
                  <c:y val="1.8735937509220441E-2"/>
                </c:manualLayout>
              </c:layout>
              <c:tx>
                <c:rich>
                  <a:bodyPr/>
                  <a:lstStyle/>
                  <a:p>
                    <a:fld id="{1BFDB020-1C7D-4468-AF60-10E862C0139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2-1716-43C4-AE93-9B39E5B0127B}"/>
                </c:ext>
              </c:extLst>
            </c:dLbl>
            <c:dLbl>
              <c:idx val="35"/>
              <c:layout>
                <c:manualLayout>
                  <c:x val="-4.8589868453835186E-2"/>
                  <c:y val="-1.3306494030099128E-2"/>
                </c:manualLayout>
              </c:layout>
              <c:tx>
                <c:rich>
                  <a:bodyPr/>
                  <a:lstStyle/>
                  <a:p>
                    <a:fld id="{4F8BD93D-1D72-4253-9B46-EDDE4C09D63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3-1716-43C4-AE93-9B39E5B0127B}"/>
                </c:ext>
              </c:extLst>
            </c:dLbl>
            <c:dLbl>
              <c:idx val="36"/>
              <c:layout>
                <c:manualLayout>
                  <c:x val="-5.4379998437110284E-2"/>
                  <c:y val="2.6519914785457968E-2"/>
                </c:manualLayout>
              </c:layout>
              <c:tx>
                <c:rich>
                  <a:bodyPr/>
                  <a:lstStyle/>
                  <a:p>
                    <a:fld id="{36DA09CE-8D67-4C18-8779-A2A8A58A542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4-1716-43C4-AE93-9B39E5B0127B}"/>
                </c:ext>
              </c:extLst>
            </c:dLbl>
            <c:dLbl>
              <c:idx val="37"/>
              <c:layout>
                <c:manualLayout>
                  <c:x val="-6.7974998046387847E-2"/>
                  <c:y val="2.6519914785458065E-3"/>
                </c:manualLayout>
              </c:layout>
              <c:tx>
                <c:rich>
                  <a:bodyPr/>
                  <a:lstStyle/>
                  <a:p>
                    <a:fld id="{F3D756BD-D526-4130-AA9C-B6253F166D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5-1716-43C4-AE93-9B39E5B0127B}"/>
                </c:ext>
              </c:extLst>
            </c:dLbl>
            <c:dLbl>
              <c:idx val="38"/>
              <c:tx>
                <c:rich>
                  <a:bodyPr/>
                  <a:lstStyle/>
                  <a:p>
                    <a:fld id="{4A91A5D2-FAC8-443A-85AC-352D6C1E4A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6-1716-43C4-AE93-9B39E5B0127B}"/>
                </c:ext>
              </c:extLst>
            </c:dLbl>
            <c:dLbl>
              <c:idx val="39"/>
              <c:tx>
                <c:rich>
                  <a:bodyPr/>
                  <a:lstStyle/>
                  <a:p>
                    <a:fld id="{2C366E01-BFE6-4917-975C-D28288EA7BB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1716-43C4-AE93-9B39E5B0127B}"/>
                </c:ext>
              </c:extLst>
            </c:dLbl>
            <c:dLbl>
              <c:idx val="40"/>
              <c:tx>
                <c:rich>
                  <a:bodyPr/>
                  <a:lstStyle/>
                  <a:p>
                    <a:fld id="{033BE416-FF15-462F-A205-050C66C1E6F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8-1716-43C4-AE93-9B39E5B0127B}"/>
                </c:ext>
              </c:extLst>
            </c:dLbl>
            <c:dLbl>
              <c:idx val="42"/>
              <c:layout>
                <c:manualLayout>
                  <c:x val="-5.9683856289072787E-2"/>
                  <c:y val="-1.4701732384823998E-2"/>
                </c:manualLayout>
              </c:layout>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2A-1716-43C4-AE93-9B39E5B012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'OUTPUT CHARTS - Figures 1 to 4'!$DL$79:$EZ$79</c:f>
              <c:numCache>
                <c:formatCode>0.000</c:formatCode>
                <c:ptCount val="41"/>
                <c:pt idx="0">
                  <c:v>2.647205353455059E-2</c:v>
                </c:pt>
                <c:pt idx="1">
                  <c:v>6.3821568817732766E-2</c:v>
                </c:pt>
                <c:pt idx="2">
                  <c:v>4.4672874191208627E-2</c:v>
                </c:pt>
                <c:pt idx="3">
                  <c:v>2.9954779080635038E-2</c:v>
                </c:pt>
                <c:pt idx="4">
                  <c:v>2.5296600459656798E-2</c:v>
                </c:pt>
                <c:pt idx="5">
                  <c:v>2.9104312516931151E-2</c:v>
                </c:pt>
                <c:pt idx="6">
                  <c:v>3.1254390475504511E-2</c:v>
                </c:pt>
                <c:pt idx="7">
                  <c:v>3.3712935690790695E-2</c:v>
                </c:pt>
                <c:pt idx="8">
                  <c:v>2.7015175006868283E-2</c:v>
                </c:pt>
                <c:pt idx="9">
                  <c:v>3.3289143520721043E-2</c:v>
                </c:pt>
                <c:pt idx="10">
                  <c:v>2.5777730055693313E-2</c:v>
                </c:pt>
                <c:pt idx="11">
                  <c:v>3.3460008585453081E-2</c:v>
                </c:pt>
                <c:pt idx="12">
                  <c:v>3.1089534933254521E-2</c:v>
                </c:pt>
                <c:pt idx="13">
                  <c:v>6.1429391390481203E-2</c:v>
                </c:pt>
                <c:pt idx="14">
                  <c:v>1.8359978153410526E-2</c:v>
                </c:pt>
                <c:pt idx="15">
                  <c:v>3.7436765175256417E-2</c:v>
                </c:pt>
                <c:pt idx="16">
                  <c:v>3.2037121465049709E-2</c:v>
                </c:pt>
                <c:pt idx="17">
                  <c:v>2.9488382266142917E-2</c:v>
                </c:pt>
                <c:pt idx="18">
                  <c:v>2.9955051122900929E-2</c:v>
                </c:pt>
                <c:pt idx="19">
                  <c:v>3.2891084697144087E-2</c:v>
                </c:pt>
                <c:pt idx="20">
                  <c:v>2.272476494262176E-2</c:v>
                </c:pt>
                <c:pt idx="21">
                  <c:v>5.1135060646674883E-2</c:v>
                </c:pt>
                <c:pt idx="22">
                  <c:v>4.6134747291424236E-2</c:v>
                </c:pt>
                <c:pt idx="23">
                  <c:v>5.3836985922386976E-2</c:v>
                </c:pt>
                <c:pt idx="24">
                  <c:v>6.5311031072044529E-2</c:v>
                </c:pt>
                <c:pt idx="25">
                  <c:v>3.3613784376582967E-2</c:v>
                </c:pt>
                <c:pt idx="26">
                  <c:v>2.631988261028444E-2</c:v>
                </c:pt>
                <c:pt idx="27">
                  <c:v>6.2801351326084179E-2</c:v>
                </c:pt>
                <c:pt idx="28">
                  <c:v>3.1074646881295031E-2</c:v>
                </c:pt>
                <c:pt idx="29">
                  <c:v>4.4531747010343715E-2</c:v>
                </c:pt>
                <c:pt idx="30">
                  <c:v>3.5010877033798578E-2</c:v>
                </c:pt>
                <c:pt idx="31">
                  <c:v>2.1353411910486383E-2</c:v>
                </c:pt>
                <c:pt idx="32">
                  <c:v>4.058441006412964E-2</c:v>
                </c:pt>
                <c:pt idx="33">
                  <c:v>3.957948076466971E-2</c:v>
                </c:pt>
                <c:pt idx="34">
                  <c:v>3.0686552522212748E-2</c:v>
                </c:pt>
                <c:pt idx="35">
                  <c:v>5.5055737875939752E-2</c:v>
                </c:pt>
                <c:pt idx="36">
                  <c:v>2.9529635108091767E-2</c:v>
                </c:pt>
                <c:pt idx="37">
                  <c:v>4.3726622002887565E-2</c:v>
                </c:pt>
                <c:pt idx="38">
                  <c:v>8.9946940975967268E-2</c:v>
                </c:pt>
                <c:pt idx="39">
                  <c:v>4.0924340974276247E-2</c:v>
                </c:pt>
                <c:pt idx="40">
                  <c:v>1.3717905673962104E-2</c:v>
                </c:pt>
              </c:numCache>
            </c:numRef>
          </c:xVal>
          <c:yVal>
            <c:numRef>
              <c:f>'OUTPUT CHARTS - Figures 1 to 4'!$DL$78:$EZ$78</c:f>
              <c:numCache>
                <c:formatCode>0.000</c:formatCode>
                <c:ptCount val="41"/>
                <c:pt idx="0">
                  <c:v>0.43902854335205144</c:v>
                </c:pt>
                <c:pt idx="1">
                  <c:v>0.71969293825001102</c:v>
                </c:pt>
                <c:pt idx="2">
                  <c:v>0.51123831016569077</c:v>
                </c:pt>
                <c:pt idx="3">
                  <c:v>0.48583356213896783</c:v>
                </c:pt>
                <c:pt idx="4">
                  <c:v>0.47297958125867856</c:v>
                </c:pt>
                <c:pt idx="5">
                  <c:v>0.32480691108651705</c:v>
                </c:pt>
                <c:pt idx="6">
                  <c:v>0.40099523947351146</c:v>
                </c:pt>
                <c:pt idx="7">
                  <c:v>2.0781384127251345E-2</c:v>
                </c:pt>
                <c:pt idx="8">
                  <c:v>0.27279526125083581</c:v>
                </c:pt>
                <c:pt idx="9">
                  <c:v>0.6481227964285291</c:v>
                </c:pt>
                <c:pt idx="10">
                  <c:v>-0.2614036463509023</c:v>
                </c:pt>
                <c:pt idx="11">
                  <c:v>0.65460864568054677</c:v>
                </c:pt>
                <c:pt idx="12">
                  <c:v>-0.1879856642199168</c:v>
                </c:pt>
                <c:pt idx="13">
                  <c:v>0.61579043683251644</c:v>
                </c:pt>
                <c:pt idx="14">
                  <c:v>-0.36232238848421006</c:v>
                </c:pt>
                <c:pt idx="15">
                  <c:v>7.3195802151632836E-2</c:v>
                </c:pt>
                <c:pt idx="16">
                  <c:v>0.68744936929546019</c:v>
                </c:pt>
                <c:pt idx="17">
                  <c:v>0.39909246268113491</c:v>
                </c:pt>
                <c:pt idx="18">
                  <c:v>-0.13049716747812612</c:v>
                </c:pt>
                <c:pt idx="19">
                  <c:v>0.123462428972613</c:v>
                </c:pt>
                <c:pt idx="20">
                  <c:v>0.56148014880411223</c:v>
                </c:pt>
                <c:pt idx="21">
                  <c:v>0.37919655546778047</c:v>
                </c:pt>
                <c:pt idx="22">
                  <c:v>-0.13976941196917034</c:v>
                </c:pt>
                <c:pt idx="23">
                  <c:v>0.45236878361348365</c:v>
                </c:pt>
                <c:pt idx="24">
                  <c:v>0.3948173057049108</c:v>
                </c:pt>
                <c:pt idx="25">
                  <c:v>0.76923751707351151</c:v>
                </c:pt>
                <c:pt idx="26">
                  <c:v>-6.8958232315201083E-3</c:v>
                </c:pt>
                <c:pt idx="27">
                  <c:v>-3.1829093199582735E-2</c:v>
                </c:pt>
                <c:pt idx="28">
                  <c:v>-0.21264512988675963</c:v>
                </c:pt>
                <c:pt idx="29">
                  <c:v>-0.2710924513023934</c:v>
                </c:pt>
                <c:pt idx="30">
                  <c:v>1.4951352498863372E-2</c:v>
                </c:pt>
                <c:pt idx="31">
                  <c:v>0.15819290382170179</c:v>
                </c:pt>
                <c:pt idx="32">
                  <c:v>0.64550232803496976</c:v>
                </c:pt>
                <c:pt idx="33">
                  <c:v>0.45939081210527027</c:v>
                </c:pt>
                <c:pt idx="34">
                  <c:v>0.65162823758872779</c:v>
                </c:pt>
                <c:pt idx="35">
                  <c:v>9.6799578179108434E-2</c:v>
                </c:pt>
                <c:pt idx="36">
                  <c:v>1.5494582693312872E-4</c:v>
                </c:pt>
                <c:pt idx="37">
                  <c:v>0.2618907607390904</c:v>
                </c:pt>
                <c:pt idx="38">
                  <c:v>0.23287261303360346</c:v>
                </c:pt>
                <c:pt idx="39">
                  <c:v>0.72005436913788845</c:v>
                </c:pt>
                <c:pt idx="40">
                  <c:v>0.12641673669906936</c:v>
                </c:pt>
              </c:numCache>
            </c:numRef>
          </c:yVal>
          <c:smooth val="0"/>
          <c:extLst>
            <c:ext xmlns:c15="http://schemas.microsoft.com/office/drawing/2012/chart" uri="{02D57815-91ED-43cb-92C2-25804820EDAC}">
              <c15:datalabelsRange>
                <c15:f>'OUTPUT CHARTS - Figures 1 to 4'!$DL$77:$EZ$77</c15:f>
                <c15:dlblRangeCache>
                  <c:ptCount val="41"/>
                  <c:pt idx="0">
                    <c:v>ALB</c:v>
                  </c:pt>
                  <c:pt idx="1">
                    <c:v>ARG</c:v>
                  </c:pt>
                  <c:pt idx="2">
                    <c:v>BEL</c:v>
                  </c:pt>
                  <c:pt idx="3">
                    <c:v>BOL</c:v>
                  </c:pt>
                  <c:pt idx="4">
                    <c:v>BOS</c:v>
                  </c:pt>
                  <c:pt idx="5">
                    <c:v>BRA</c:v>
                  </c:pt>
                  <c:pt idx="6">
                    <c:v>BUL</c:v>
                  </c:pt>
                  <c:pt idx="7">
                    <c:v>CHI</c:v>
                  </c:pt>
                  <c:pt idx="8">
                    <c:v>CHI</c:v>
                  </c:pt>
                  <c:pt idx="9">
                    <c:v>COL</c:v>
                  </c:pt>
                  <c:pt idx="10">
                    <c:v>COS</c:v>
                  </c:pt>
                  <c:pt idx="11">
                    <c:v>ECU</c:v>
                  </c:pt>
                  <c:pt idx="12">
                    <c:v>EL </c:v>
                  </c:pt>
                  <c:pt idx="13">
                    <c:v>FIJ</c:v>
                  </c:pt>
                  <c:pt idx="14">
                    <c:v>GUA</c:v>
                  </c:pt>
                  <c:pt idx="15">
                    <c:v>HON</c:v>
                  </c:pt>
                  <c:pt idx="16">
                    <c:v>HUN</c:v>
                  </c:pt>
                  <c:pt idx="17">
                    <c:v>JAM</c:v>
                  </c:pt>
                  <c:pt idx="18">
                    <c:v>MAL</c:v>
                  </c:pt>
                  <c:pt idx="19">
                    <c:v>MEX</c:v>
                  </c:pt>
                  <c:pt idx="20">
                    <c:v>MIC</c:v>
                  </c:pt>
                  <c:pt idx="21">
                    <c:v>MOL</c:v>
                  </c:pt>
                  <c:pt idx="22">
                    <c:v>MON</c:v>
                  </c:pt>
                  <c:pt idx="23">
                    <c:v>MON</c:v>
                  </c:pt>
                  <c:pt idx="24">
                    <c:v>MYA</c:v>
                  </c:pt>
                  <c:pt idx="25">
                    <c:v>NIC</c:v>
                  </c:pt>
                  <c:pt idx="26">
                    <c:v>NOR</c:v>
                  </c:pt>
                  <c:pt idx="27">
                    <c:v>PAN</c:v>
                  </c:pt>
                  <c:pt idx="28">
                    <c:v>PAR</c:v>
                  </c:pt>
                  <c:pt idx="29">
                    <c:v>PER</c:v>
                  </c:pt>
                  <c:pt idx="30">
                    <c:v>PHI</c:v>
                  </c:pt>
                  <c:pt idx="31">
                    <c:v>POL</c:v>
                  </c:pt>
                  <c:pt idx="32">
                    <c:v>ROM</c:v>
                  </c:pt>
                  <c:pt idx="33">
                    <c:v>RUS</c:v>
                  </c:pt>
                  <c:pt idx="34">
                    <c:v>SER</c:v>
                  </c:pt>
                  <c:pt idx="35">
                    <c:v>SEY</c:v>
                  </c:pt>
                  <c:pt idx="36">
                    <c:v>TON</c:v>
                  </c:pt>
                  <c:pt idx="37">
                    <c:v>TÜR</c:v>
                  </c:pt>
                  <c:pt idx="38">
                    <c:v>UKR</c:v>
                  </c:pt>
                  <c:pt idx="39">
                    <c:v>URU</c:v>
                  </c:pt>
                  <c:pt idx="40">
                    <c:v>VIE</c:v>
                  </c:pt>
                </c15:dlblRangeCache>
              </c15:datalabelsRange>
            </c:ext>
            <c:ext xmlns:c16="http://schemas.microsoft.com/office/drawing/2014/chart" uri="{C3380CC4-5D6E-409C-BE32-E72D297353CC}">
              <c16:uniqueId val="{0000002D-1716-43C4-AE93-9B39E5B0127B}"/>
            </c:ext>
          </c:extLst>
        </c:ser>
        <c:ser>
          <c:idx val="1"/>
          <c:order val="1"/>
          <c:tx>
            <c:v>Advanced Economies</c:v>
          </c:tx>
          <c:spPr>
            <a:ln w="25400" cap="rnd">
              <a:noFill/>
              <a:round/>
            </a:ln>
            <a:effectLst/>
          </c:spPr>
          <c:marker>
            <c:symbol val="circle"/>
            <c:size val="5"/>
            <c:spPr>
              <a:solidFill>
                <a:schemeClr val="accent2"/>
              </a:solidFill>
              <a:ln w="9525">
                <a:solidFill>
                  <a:schemeClr val="accent2"/>
                </a:solidFill>
              </a:ln>
              <a:effectLst/>
            </c:spPr>
          </c:marker>
          <c:dLbls>
            <c:dLbl>
              <c:idx val="0"/>
              <c:tx>
                <c:rich>
                  <a:bodyPr/>
                  <a:lstStyle/>
                  <a:p>
                    <a:fld id="{EF384B0C-4812-483F-999A-59853CA6D696}"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E-1716-43C4-AE93-9B39E5B0127B}"/>
                </c:ext>
              </c:extLst>
            </c:dLbl>
            <c:dLbl>
              <c:idx val="1"/>
              <c:layout>
                <c:manualLayout>
                  <c:x val="-7.2458139218819939E-2"/>
                  <c:y val="4.0000910452756356E-3"/>
                </c:manualLayout>
              </c:layout>
              <c:tx>
                <c:rich>
                  <a:bodyPr/>
                  <a:lstStyle/>
                  <a:p>
                    <a:fld id="{13F44E3D-7C66-48B9-A942-167C03CEF21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F-1716-43C4-AE93-9B39E5B0127B}"/>
                </c:ext>
              </c:extLst>
            </c:dLbl>
            <c:dLbl>
              <c:idx val="2"/>
              <c:tx>
                <c:rich>
                  <a:bodyPr/>
                  <a:lstStyle/>
                  <a:p>
                    <a:fld id="{29953C9A-83B7-4FC3-9B68-74492F9AA4CA}"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0-1716-43C4-AE93-9B39E5B0127B}"/>
                </c:ext>
              </c:extLst>
            </c:dLbl>
            <c:dLbl>
              <c:idx val="3"/>
              <c:layout>
                <c:manualLayout>
                  <c:x val="-2.6923225253141808E-2"/>
                  <c:y val="1.8707044646535512E-2"/>
                </c:manualLayout>
              </c:layout>
              <c:tx>
                <c:rich>
                  <a:bodyPr/>
                  <a:lstStyle/>
                  <a:p>
                    <a:fld id="{EC3F5817-3576-475B-8AC4-52ECC31116A1}"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1716-43C4-AE93-9B39E5B0127B}"/>
                </c:ext>
              </c:extLst>
            </c:dLbl>
            <c:dLbl>
              <c:idx val="4"/>
              <c:layout>
                <c:manualLayout>
                  <c:x val="-3.621117606839646E-2"/>
                  <c:y val="-2.1215931828366452E-2"/>
                </c:manualLayout>
              </c:layout>
              <c:tx>
                <c:rich>
                  <a:bodyPr/>
                  <a:lstStyle/>
                  <a:p>
                    <a:fld id="{29B3FA5E-A170-4F5B-AB23-98F476F061C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1716-43C4-AE93-9B39E5B0127B}"/>
                </c:ext>
              </c:extLst>
            </c:dLbl>
            <c:dLbl>
              <c:idx val="5"/>
              <c:layout>
                <c:manualLayout>
                  <c:x val="-6.625071698750773E-2"/>
                  <c:y val="-2.5544277516048471E-3"/>
                </c:manualLayout>
              </c:layout>
              <c:tx>
                <c:rich>
                  <a:bodyPr/>
                  <a:lstStyle/>
                  <a:p>
                    <a:fld id="{DC262204-6F84-41D0-9AA4-3C080CEDFDB1}"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3-1716-43C4-AE93-9B39E5B0127B}"/>
                </c:ext>
              </c:extLst>
            </c:dLbl>
            <c:dLbl>
              <c:idx val="6"/>
              <c:tx>
                <c:rich>
                  <a:bodyPr/>
                  <a:lstStyle/>
                  <a:p>
                    <a:fld id="{2272A80C-D14E-411B-B84F-71D837000650}"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4-1716-43C4-AE93-9B39E5B0127B}"/>
                </c:ext>
              </c:extLst>
            </c:dLbl>
            <c:dLbl>
              <c:idx val="7"/>
              <c:tx>
                <c:rich>
                  <a:bodyPr/>
                  <a:lstStyle/>
                  <a:p>
                    <a:fld id="{EFFF5542-A45B-41E6-8869-589FEBAC34D3}"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5-1716-43C4-AE93-9B39E5B0127B}"/>
                </c:ext>
              </c:extLst>
            </c:dLbl>
            <c:dLbl>
              <c:idx val="8"/>
              <c:layout>
                <c:manualLayout>
                  <c:x val="-4.1227868556386903E-2"/>
                  <c:y val="2.3911983952736918E-2"/>
                </c:manualLayout>
              </c:layout>
              <c:tx>
                <c:rich>
                  <a:bodyPr/>
                  <a:lstStyle/>
                  <a:p>
                    <a:fld id="{AAF06307-F6C8-40F9-A6FA-FD9D96BC1D2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6-1716-43C4-AE93-9B39E5B0127B}"/>
                </c:ext>
              </c:extLst>
            </c:dLbl>
            <c:dLbl>
              <c:idx val="9"/>
              <c:layout>
                <c:manualLayout>
                  <c:x val="-3.5013935727311478E-2"/>
                  <c:y val="5.3225137916047868E-2"/>
                </c:manualLayout>
              </c:layout>
              <c:tx>
                <c:rich>
                  <a:bodyPr/>
                  <a:lstStyle/>
                  <a:p>
                    <a:fld id="{CEB7F803-C47A-4A57-8535-D019183F2DE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7-1716-43C4-AE93-9B39E5B0127B}"/>
                </c:ext>
              </c:extLst>
            </c:dLbl>
            <c:dLbl>
              <c:idx val="10"/>
              <c:layout>
                <c:manualLayout>
                  <c:x val="-1.4794275853329913E-2"/>
                  <c:y val="-2.7935674521898816E-2"/>
                </c:manualLayout>
              </c:layout>
              <c:tx>
                <c:rich>
                  <a:bodyPr/>
                  <a:lstStyle/>
                  <a:p>
                    <a:fld id="{B9DF0C33-DAE2-4164-8016-A86D5B4396FC}"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8-1716-43C4-AE93-9B39E5B0127B}"/>
                </c:ext>
              </c:extLst>
            </c:dLbl>
            <c:dLbl>
              <c:idx val="11"/>
              <c:tx>
                <c:rich>
                  <a:bodyPr/>
                  <a:lstStyle/>
                  <a:p>
                    <a:fld id="{3B565BE3-682D-4E1E-9885-0A8DB542BADC}"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9-1716-43C4-AE93-9B39E5B0127B}"/>
                </c:ext>
              </c:extLst>
            </c:dLbl>
            <c:dLbl>
              <c:idx val="12"/>
              <c:layout>
                <c:manualLayout>
                  <c:x val="-5.7842567446185808E-2"/>
                  <c:y val="-3.1999989921263017E-2"/>
                </c:manualLayout>
              </c:layout>
              <c:tx>
                <c:rich>
                  <a:bodyPr/>
                  <a:lstStyle/>
                  <a:p>
                    <a:fld id="{71BD48A1-6693-4F19-955C-B0AA1B3215E7}"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A-1716-43C4-AE93-9B39E5B0127B}"/>
                </c:ext>
              </c:extLst>
            </c:dLbl>
            <c:dLbl>
              <c:idx val="13"/>
              <c:layout>
                <c:manualLayout>
                  <c:x val="-1.6422610342617494E-2"/>
                  <c:y val="-3.1983991973355164E-2"/>
                </c:manualLayout>
              </c:layout>
              <c:tx>
                <c:rich>
                  <a:bodyPr/>
                  <a:lstStyle/>
                  <a:p>
                    <a:fld id="{86891460-0DF1-42F6-ADAE-0CA2BBCE016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B-1716-43C4-AE93-9B39E5B0127B}"/>
                </c:ext>
              </c:extLst>
            </c:dLbl>
            <c:dLbl>
              <c:idx val="14"/>
              <c:layout>
                <c:manualLayout>
                  <c:x val="-2.5072372122178954E-3"/>
                  <c:y val="-3.1935585672237789E-2"/>
                </c:manualLayout>
              </c:layout>
              <c:tx>
                <c:rich>
                  <a:bodyPr/>
                  <a:lstStyle/>
                  <a:p>
                    <a:fld id="{3B0F41DA-FFBE-42E2-9F97-2AA191D54A0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C-1716-43C4-AE93-9B39E5B0127B}"/>
                </c:ext>
              </c:extLst>
            </c:dLbl>
            <c:dLbl>
              <c:idx val="15"/>
              <c:layout>
                <c:manualLayout>
                  <c:x val="-9.8194281261120495E-2"/>
                  <c:y val="3.9999966589083738E-2"/>
                </c:manualLayout>
              </c:layout>
              <c:tx>
                <c:rich>
                  <a:bodyPr/>
                  <a:lstStyle/>
                  <a:p>
                    <a:fld id="{C18DD055-7A0C-4A0B-A0E9-D2DDAC12CA8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1716-43C4-AE93-9B39E5B0127B}"/>
                </c:ext>
              </c:extLst>
            </c:dLbl>
            <c:dLbl>
              <c:idx val="16"/>
              <c:layout>
                <c:manualLayout>
                  <c:x val="-6.8498483583603678E-2"/>
                  <c:y val="1.5999994960631436E-2"/>
                </c:manualLayout>
              </c:layout>
              <c:tx>
                <c:rich>
                  <a:bodyPr/>
                  <a:lstStyle/>
                  <a:p>
                    <a:fld id="{C46FBAEB-D18A-4907-A241-769390EA30B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1716-43C4-AE93-9B39E5B0127B}"/>
                </c:ext>
              </c:extLst>
            </c:dLbl>
            <c:dLbl>
              <c:idx val="17"/>
              <c:layout>
                <c:manualLayout>
                  <c:x val="-5.698365229153237E-2"/>
                  <c:y val="-3.9999987401578771E-2"/>
                </c:manualLayout>
              </c:layout>
              <c:tx>
                <c:rich>
                  <a:bodyPr/>
                  <a:lstStyle/>
                  <a:p>
                    <a:fld id="{39E11701-90D5-48D9-99F8-73AFFC2A29E5}"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F-1716-43C4-AE93-9B39E5B0127B}"/>
                </c:ext>
              </c:extLst>
            </c:dLbl>
            <c:dLbl>
              <c:idx val="18"/>
              <c:tx>
                <c:rich>
                  <a:bodyPr/>
                  <a:lstStyle/>
                  <a:p>
                    <a:fld id="{6AE639AD-E425-44CB-9412-08A0DBADC111}"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0-1716-43C4-AE93-9B39E5B0127B}"/>
                </c:ext>
              </c:extLst>
            </c:dLbl>
            <c:dLbl>
              <c:idx val="19"/>
              <c:tx>
                <c:rich>
                  <a:bodyPr/>
                  <a:lstStyle/>
                  <a:p>
                    <a:fld id="{1FAA614B-D931-42FE-9CAF-B8CF9F883C01}"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1-1716-43C4-AE93-9B39E5B0127B}"/>
                </c:ext>
              </c:extLst>
            </c:dLbl>
            <c:dLbl>
              <c:idx val="20"/>
              <c:layout>
                <c:manualLayout>
                  <c:x val="9.2709469009916827E-3"/>
                  <c:y val="5.3225976120396317E-3"/>
                </c:manualLayout>
              </c:layout>
              <c:tx>
                <c:rich>
                  <a:bodyPr/>
                  <a:lstStyle/>
                  <a:p>
                    <a:fld id="{38A55B0B-42B5-43A3-8FCA-25B9C06433E9}"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2-1716-43C4-AE93-9B39E5B0127B}"/>
                </c:ext>
              </c:extLst>
            </c:dLbl>
            <c:dLbl>
              <c:idx val="21"/>
              <c:layout>
                <c:manualLayout>
                  <c:x val="-6.2538757115546253E-2"/>
                  <c:y val="4.5891688072310214E-5"/>
                </c:manualLayout>
              </c:layout>
              <c:tx>
                <c:rich>
                  <a:bodyPr/>
                  <a:lstStyle/>
                  <a:p>
                    <a:fld id="{48740F7D-2393-4CBA-BD2B-8071D63F7F7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1716-43C4-AE93-9B39E5B0127B}"/>
                </c:ext>
              </c:extLst>
            </c:dLbl>
            <c:dLbl>
              <c:idx val="22"/>
              <c:tx>
                <c:rich>
                  <a:bodyPr/>
                  <a:lstStyle/>
                  <a:p>
                    <a:fld id="{EB68E772-352B-4FC9-A738-D3A1A938F1DA}"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4-1716-43C4-AE93-9B39E5B0127B}"/>
                </c:ext>
              </c:extLst>
            </c:dLbl>
            <c:dLbl>
              <c:idx val="23"/>
              <c:tx>
                <c:rich>
                  <a:bodyPr/>
                  <a:lstStyle/>
                  <a:p>
                    <a:fld id="{CE7CE494-74B5-4A82-B4A0-794E1C13EFAF}"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1716-43C4-AE93-9B39E5B0127B}"/>
                </c:ext>
              </c:extLst>
            </c:dLbl>
            <c:dLbl>
              <c:idx val="24"/>
              <c:layout>
                <c:manualLayout>
                  <c:x val="-4.1777645416085377E-2"/>
                  <c:y val="-2.661298806019816E-2"/>
                </c:manualLayout>
              </c:layout>
              <c:tx>
                <c:rich>
                  <a:bodyPr/>
                  <a:lstStyle/>
                  <a:p>
                    <a:fld id="{9037630B-8654-4B00-9935-4281678D3FFA}"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6-1716-43C4-AE93-9B39E5B0127B}"/>
                </c:ext>
              </c:extLst>
            </c:dLbl>
            <c:dLbl>
              <c:idx val="25"/>
              <c:tx>
                <c:rich>
                  <a:bodyPr/>
                  <a:lstStyle/>
                  <a:p>
                    <a:fld id="{0E06AD8A-6E57-4B01-A9DE-4F00D8DC38CB}"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7-1716-43C4-AE93-9B39E5B0127B}"/>
                </c:ext>
              </c:extLst>
            </c:dLbl>
            <c:dLbl>
              <c:idx val="26"/>
              <c:layout>
                <c:manualLayout>
                  <c:x val="-3.4725513287697567E-2"/>
                  <c:y val="-4.5083855135278759E-2"/>
                </c:manualLayout>
              </c:layout>
              <c:tx>
                <c:rich>
                  <a:bodyPr/>
                  <a:lstStyle/>
                  <a:p>
                    <a:fld id="{814E3733-F01F-4F3F-BFDA-E4578C7D7AAD}"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8-1716-43C4-AE93-9B39E5B0127B}"/>
                </c:ext>
              </c:extLst>
            </c:dLbl>
            <c:dLbl>
              <c:idx val="27"/>
              <c:layout>
                <c:manualLayout>
                  <c:x val="-3.2488531799682877E-2"/>
                  <c:y val="1.8797607945449997E-2"/>
                </c:manualLayout>
              </c:layout>
              <c:tx>
                <c:rich>
                  <a:bodyPr/>
                  <a:lstStyle/>
                  <a:p>
                    <a:fld id="{DFE0C77B-07A0-4F3C-B20B-EAF1308CCDB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1716-43C4-AE93-9B39E5B0127B}"/>
                </c:ext>
              </c:extLst>
            </c:dLbl>
            <c:dLbl>
              <c:idx val="28"/>
              <c:layout>
                <c:manualLayout>
                  <c:x val="-3.6921510974865533E-2"/>
                  <c:y val="-1.8480204240931129E-2"/>
                </c:manualLayout>
              </c:layout>
              <c:tx>
                <c:rich>
                  <a:bodyPr/>
                  <a:lstStyle/>
                  <a:p>
                    <a:fld id="{7142892F-FE0F-4251-B239-D904B6510908}"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1716-43C4-AE93-9B39E5B0127B}"/>
                </c:ext>
              </c:extLst>
            </c:dLbl>
            <c:dLbl>
              <c:idx val="29"/>
              <c:layout>
                <c:manualLayout>
                  <c:x val="-6.1291336587145584E-2"/>
                  <c:y val="1.330649403009908E-2"/>
                </c:manualLayout>
              </c:layout>
              <c:tx>
                <c:rich>
                  <a:bodyPr/>
                  <a:lstStyle/>
                  <a:p>
                    <a:fld id="{77475DA4-4CCA-4248-95EB-77ECDA6A34D0}"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B-1716-43C4-AE93-9B39E5B0127B}"/>
                </c:ext>
              </c:extLst>
            </c:dLbl>
            <c:dLbl>
              <c:idx val="30"/>
              <c:tx>
                <c:rich>
                  <a:bodyPr/>
                  <a:lstStyle/>
                  <a:p>
                    <a:fld id="{10A3E08F-EA22-4519-899C-FE9F7A134C15}"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F-1716-43C4-AE93-9B39E5B0127B}"/>
                </c:ext>
              </c:extLst>
            </c:dLbl>
            <c:dLbl>
              <c:idx val="31"/>
              <c:tx>
                <c:rich>
                  <a:bodyPr/>
                  <a:lstStyle/>
                  <a:p>
                    <a:fld id="{1663BFFC-B645-457C-9642-496022A95971}"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0-1716-43C4-AE93-9B39E5B0127B}"/>
                </c:ext>
              </c:extLst>
            </c:dLbl>
            <c:dLbl>
              <c:idx val="32"/>
              <c:tx>
                <c:rich>
                  <a:bodyPr/>
                  <a:lstStyle/>
                  <a:p>
                    <a:fld id="{6A616DD9-76E5-4C1A-9E91-942BCEBBCF88}"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1-1716-43C4-AE93-9B39E5B0127B}"/>
                </c:ext>
              </c:extLst>
            </c:dLbl>
            <c:dLbl>
              <c:idx val="33"/>
              <c:tx>
                <c:rich>
                  <a:bodyPr/>
                  <a:lstStyle/>
                  <a:p>
                    <a:fld id="{2D4D17B3-B66D-411A-8BF1-AA9E6AEF92FC}"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2-1716-43C4-AE93-9B39E5B012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l"/>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'OUTPUT CHARTS - Figures 1 to 4'!$FA$79:$GH$79</c:f>
              <c:numCache>
                <c:formatCode>_(* #,##0.000_);_(* \(#,##0.000\);_(* "-"??_);_(@_)</c:formatCode>
                <c:ptCount val="34"/>
                <c:pt idx="0">
                  <c:v>1.2817600537797904E-2</c:v>
                </c:pt>
                <c:pt idx="1">
                  <c:v>2.4125639625827887E-2</c:v>
                </c:pt>
                <c:pt idx="2">
                  <c:v>2.1525434849902637E-2</c:v>
                </c:pt>
                <c:pt idx="3">
                  <c:v>2.172823217916044E-2</c:v>
                </c:pt>
                <c:pt idx="4">
                  <c:v>4.4007927918178001E-2</c:v>
                </c:pt>
                <c:pt idx="5">
                  <c:v>2.9843235109902555E-2</c:v>
                </c:pt>
                <c:pt idx="6">
                  <c:v>2.2306880465924484E-2</c:v>
                </c:pt>
                <c:pt idx="7">
                  <c:v>5.3566655303027268E-2</c:v>
                </c:pt>
                <c:pt idx="8">
                  <c:v>2.8403749538443053E-2</c:v>
                </c:pt>
                <c:pt idx="9">
                  <c:v>2.500790897390915E-2</c:v>
                </c:pt>
                <c:pt idx="10">
                  <c:v>2.2647468774776532E-2</c:v>
                </c:pt>
                <c:pt idx="11">
                  <c:v>4.8762158243002771E-2</c:v>
                </c:pt>
                <c:pt idx="12">
                  <c:v>4.0997624793790231E-2</c:v>
                </c:pt>
                <c:pt idx="13">
                  <c:v>6.0274087196523503E-2</c:v>
                </c:pt>
                <c:pt idx="14">
                  <c:v>2.5614180188357667E-2</c:v>
                </c:pt>
                <c:pt idx="15">
                  <c:v>3.0650136941541877E-2</c:v>
                </c:pt>
                <c:pt idx="16">
                  <c:v>2.0713238871842024E-2</c:v>
                </c:pt>
                <c:pt idx="17">
                  <c:v>2.1023119410995311E-2</c:v>
                </c:pt>
                <c:pt idx="18">
                  <c:v>5.5867503189316707E-2</c:v>
                </c:pt>
                <c:pt idx="19">
                  <c:v>4.8360948167552188E-2</c:v>
                </c:pt>
                <c:pt idx="20">
                  <c:v>2.7068994083389638E-2</c:v>
                </c:pt>
                <c:pt idx="21">
                  <c:v>2.2779368692562925E-2</c:v>
                </c:pt>
                <c:pt idx="22">
                  <c:v>1.7893640521749101E-2</c:v>
                </c:pt>
                <c:pt idx="23">
                  <c:v>1.4375774322545994E-2</c:v>
                </c:pt>
                <c:pt idx="24">
                  <c:v>3.1193209493586144E-2</c:v>
                </c:pt>
                <c:pt idx="25">
                  <c:v>3.964506142362826E-2</c:v>
                </c:pt>
                <c:pt idx="26">
                  <c:v>3.4261874312122333E-2</c:v>
                </c:pt>
                <c:pt idx="27">
                  <c:v>3.4435001702795967E-2</c:v>
                </c:pt>
                <c:pt idx="28">
                  <c:v>3.7143463611495092E-2</c:v>
                </c:pt>
                <c:pt idx="29">
                  <c:v>2.412339070145899E-2</c:v>
                </c:pt>
                <c:pt idx="30">
                  <c:v>1.8168414941315665E-2</c:v>
                </c:pt>
                <c:pt idx="31">
                  <c:v>2.6911812446189936E-2</c:v>
                </c:pt>
                <c:pt idx="32">
                  <c:v>3.3574182208962536E-2</c:v>
                </c:pt>
                <c:pt idx="33">
                  <c:v>1.8400999477139308E-2</c:v>
                </c:pt>
              </c:numCache>
            </c:numRef>
          </c:xVal>
          <c:yVal>
            <c:numRef>
              <c:f>'OUTPUT CHARTS - Figures 1 to 4'!$FA$78:$GH$78</c:f>
              <c:numCache>
                <c:formatCode>_(* #,##0.000_);_(* \(#,##0.000\);_(* "-"??_);_(@_)</c:formatCode>
                <c:ptCount val="34"/>
                <c:pt idx="0">
                  <c:v>-0.69184666602895462</c:v>
                </c:pt>
                <c:pt idx="1">
                  <c:v>-0.58021196809425646</c:v>
                </c:pt>
                <c:pt idx="2">
                  <c:v>-0.69776840373887172</c:v>
                </c:pt>
                <c:pt idx="3">
                  <c:v>-0.80179330066030174</c:v>
                </c:pt>
                <c:pt idx="4">
                  <c:v>0.26676388809917628</c:v>
                </c:pt>
                <c:pt idx="5">
                  <c:v>8.0130365680332258E-2</c:v>
                </c:pt>
                <c:pt idx="6">
                  <c:v>-0.64636432655010823</c:v>
                </c:pt>
                <c:pt idx="7">
                  <c:v>0.47904926469297487</c:v>
                </c:pt>
                <c:pt idx="8">
                  <c:v>-0.24662262209033972</c:v>
                </c:pt>
                <c:pt idx="9">
                  <c:v>-0.61933015656652146</c:v>
                </c:pt>
                <c:pt idx="10">
                  <c:v>-0.55121924548414103</c:v>
                </c:pt>
                <c:pt idx="11">
                  <c:v>0.69130579270901726</c:v>
                </c:pt>
                <c:pt idx="12">
                  <c:v>0.49531720846601279</c:v>
                </c:pt>
                <c:pt idx="13">
                  <c:v>7.9482296476403744E-2</c:v>
                </c:pt>
                <c:pt idx="14">
                  <c:v>-0.52397286331829207</c:v>
                </c:pt>
                <c:pt idx="15">
                  <c:v>-6.6122466932590912E-2</c:v>
                </c:pt>
                <c:pt idx="16">
                  <c:v>-0.80912203767294111</c:v>
                </c:pt>
                <c:pt idx="17">
                  <c:v>-0.36788440895342389</c:v>
                </c:pt>
                <c:pt idx="18">
                  <c:v>0.76611345732036296</c:v>
                </c:pt>
                <c:pt idx="19">
                  <c:v>0.43206033864337073</c:v>
                </c:pt>
                <c:pt idx="20">
                  <c:v>-0.52289377689860428</c:v>
                </c:pt>
                <c:pt idx="21">
                  <c:v>-7.7523830045751918E-2</c:v>
                </c:pt>
                <c:pt idx="22">
                  <c:v>-0.13755333666809805</c:v>
                </c:pt>
                <c:pt idx="23">
                  <c:v>-0.4219229574649942</c:v>
                </c:pt>
                <c:pt idx="24">
                  <c:v>7.2483315914564958E-2</c:v>
                </c:pt>
                <c:pt idx="25">
                  <c:v>-0.81828056391105286</c:v>
                </c:pt>
                <c:pt idx="26">
                  <c:v>5.7442375928712749E-2</c:v>
                </c:pt>
                <c:pt idx="27">
                  <c:v>-6.0606711257047932E-2</c:v>
                </c:pt>
                <c:pt idx="28">
                  <c:v>-5.561532163348587E-2</c:v>
                </c:pt>
                <c:pt idx="29">
                  <c:v>4.0554149205222573E-2</c:v>
                </c:pt>
                <c:pt idx="30">
                  <c:v>-0.65592804575202979</c:v>
                </c:pt>
                <c:pt idx="31">
                  <c:v>0.23095700778103337</c:v>
                </c:pt>
                <c:pt idx="32">
                  <c:v>-0.69513313969127377</c:v>
                </c:pt>
                <c:pt idx="33">
                  <c:v>-0.47886688847321784</c:v>
                </c:pt>
              </c:numCache>
            </c:numRef>
          </c:yVal>
          <c:smooth val="0"/>
          <c:extLst>
            <c:ext xmlns:c15="http://schemas.microsoft.com/office/drawing/2012/chart" uri="{02D57815-91ED-43cb-92C2-25804820EDAC}">
              <c15:datalabelsRange>
                <c15:f>'OUTPUT CHARTS - Figures 1 to 4'!$FA$77:$GH$77</c15:f>
                <c15:dlblRangeCache>
                  <c:ptCount val="34"/>
                  <c:pt idx="0">
                    <c:v>AUS</c:v>
                  </c:pt>
                  <c:pt idx="1">
                    <c:v>AUS</c:v>
                  </c:pt>
                  <c:pt idx="2">
                    <c:v>BEL</c:v>
                  </c:pt>
                  <c:pt idx="3">
                    <c:v>CAN</c:v>
                  </c:pt>
                  <c:pt idx="4">
                    <c:v>CRO</c:v>
                  </c:pt>
                  <c:pt idx="5">
                    <c:v>CZE</c:v>
                  </c:pt>
                  <c:pt idx="6">
                    <c:v>DEN</c:v>
                  </c:pt>
                  <c:pt idx="7">
                    <c:v>EST</c:v>
                  </c:pt>
                  <c:pt idx="8">
                    <c:v>FIN</c:v>
                  </c:pt>
                  <c:pt idx="9">
                    <c:v>FRA</c:v>
                  </c:pt>
                  <c:pt idx="10">
                    <c:v>GER</c:v>
                  </c:pt>
                  <c:pt idx="11">
                    <c:v>GRE</c:v>
                  </c:pt>
                  <c:pt idx="12">
                    <c:v>ICE</c:v>
                  </c:pt>
                  <c:pt idx="13">
                    <c:v>IRE</c:v>
                  </c:pt>
                  <c:pt idx="14">
                    <c:v>ISR</c:v>
                  </c:pt>
                  <c:pt idx="15">
                    <c:v>ITA</c:v>
                  </c:pt>
                  <c:pt idx="16">
                    <c:v>JAP</c:v>
                  </c:pt>
                  <c:pt idx="17">
                    <c:v>KOR</c:v>
                  </c:pt>
                  <c:pt idx="18">
                    <c:v>LAT</c:v>
                  </c:pt>
                  <c:pt idx="19">
                    <c:v>LIT</c:v>
                  </c:pt>
                  <c:pt idx="20">
                    <c:v>LUX</c:v>
                  </c:pt>
                  <c:pt idx="21">
                    <c:v>NET</c:v>
                  </c:pt>
                  <c:pt idx="22">
                    <c:v>NEW</c:v>
                  </c:pt>
                  <c:pt idx="23">
                    <c:v>NOR</c:v>
                  </c:pt>
                  <c:pt idx="24">
                    <c:v>POR</c:v>
                  </c:pt>
                  <c:pt idx="25">
                    <c:v>SIN</c:v>
                  </c:pt>
                  <c:pt idx="26">
                    <c:v>SLO</c:v>
                  </c:pt>
                  <c:pt idx="27">
                    <c:v>SLO</c:v>
                  </c:pt>
                  <c:pt idx="28">
                    <c:v>SPA</c:v>
                  </c:pt>
                  <c:pt idx="29">
                    <c:v>SWE</c:v>
                  </c:pt>
                  <c:pt idx="30">
                    <c:v>SWI</c:v>
                  </c:pt>
                  <c:pt idx="31">
                    <c:v>TAI</c:v>
                  </c:pt>
                  <c:pt idx="32">
                    <c:v>UNI</c:v>
                  </c:pt>
                  <c:pt idx="33">
                    <c:v>UNI</c:v>
                  </c:pt>
                </c15:dlblRangeCache>
              </c15:datalabelsRange>
            </c:ext>
            <c:ext xmlns:c16="http://schemas.microsoft.com/office/drawing/2014/chart" uri="{C3380CC4-5D6E-409C-BE32-E72D297353CC}">
              <c16:uniqueId val="{0000004C-1716-43C4-AE93-9B39E5B0127B}"/>
            </c:ext>
          </c:extLst>
        </c:ser>
        <c:ser>
          <c:idx val="2"/>
          <c:order val="2"/>
          <c:spPr>
            <a:ln w="25400" cap="rnd">
              <a:noFill/>
              <a:round/>
            </a:ln>
            <a:effectLst/>
          </c:spPr>
          <c:marker>
            <c:symbol val="none"/>
          </c:marker>
          <c:trendline>
            <c:spPr>
              <a:ln w="6350" cap="flat" cmpd="sng" algn="ctr">
                <a:solidFill>
                  <a:schemeClr val="dk1"/>
                </a:solidFill>
                <a:prstDash val="dash"/>
                <a:miter lim="800000"/>
              </a:ln>
              <a:effectLst/>
            </c:spPr>
            <c:trendlineType val="log"/>
            <c:dispRSqr val="0"/>
            <c:dispEq val="0"/>
          </c:trendline>
          <c:xVal>
            <c:numRef>
              <c:f>'OUTPUT CHARTS - Figures 1 to 4'!$DL$79:$GH$79</c:f>
              <c:numCache>
                <c:formatCode>0.000</c:formatCode>
                <c:ptCount val="75"/>
                <c:pt idx="0">
                  <c:v>2.647205353455059E-2</c:v>
                </c:pt>
                <c:pt idx="1">
                  <c:v>6.3821568817732766E-2</c:v>
                </c:pt>
                <c:pt idx="2">
                  <c:v>4.4672874191208627E-2</c:v>
                </c:pt>
                <c:pt idx="3">
                  <c:v>2.9954779080635038E-2</c:v>
                </c:pt>
                <c:pt idx="4">
                  <c:v>2.5296600459656798E-2</c:v>
                </c:pt>
                <c:pt idx="5">
                  <c:v>2.9104312516931151E-2</c:v>
                </c:pt>
                <c:pt idx="6">
                  <c:v>3.1254390475504511E-2</c:v>
                </c:pt>
                <c:pt idx="7">
                  <c:v>3.3712935690790695E-2</c:v>
                </c:pt>
                <c:pt idx="8">
                  <c:v>2.7015175006868283E-2</c:v>
                </c:pt>
                <c:pt idx="9">
                  <c:v>3.3289143520721043E-2</c:v>
                </c:pt>
                <c:pt idx="10">
                  <c:v>2.5777730055693313E-2</c:v>
                </c:pt>
                <c:pt idx="11">
                  <c:v>3.3460008585453081E-2</c:v>
                </c:pt>
                <c:pt idx="12">
                  <c:v>3.1089534933254521E-2</c:v>
                </c:pt>
                <c:pt idx="13">
                  <c:v>6.1429391390481203E-2</c:v>
                </c:pt>
                <c:pt idx="14">
                  <c:v>1.8359978153410526E-2</c:v>
                </c:pt>
                <c:pt idx="15">
                  <c:v>3.7436765175256417E-2</c:v>
                </c:pt>
                <c:pt idx="16">
                  <c:v>3.2037121465049709E-2</c:v>
                </c:pt>
                <c:pt idx="17">
                  <c:v>2.9488382266142917E-2</c:v>
                </c:pt>
                <c:pt idx="18">
                  <c:v>2.9955051122900929E-2</c:v>
                </c:pt>
                <c:pt idx="19">
                  <c:v>3.2891084697144087E-2</c:v>
                </c:pt>
                <c:pt idx="20">
                  <c:v>2.272476494262176E-2</c:v>
                </c:pt>
                <c:pt idx="21">
                  <c:v>5.1135060646674883E-2</c:v>
                </c:pt>
                <c:pt idx="22">
                  <c:v>4.6134747291424236E-2</c:v>
                </c:pt>
                <c:pt idx="23">
                  <c:v>5.3836985922386976E-2</c:v>
                </c:pt>
                <c:pt idx="24">
                  <c:v>6.5311031072044529E-2</c:v>
                </c:pt>
                <c:pt idx="25">
                  <c:v>3.3613784376582967E-2</c:v>
                </c:pt>
                <c:pt idx="26">
                  <c:v>2.631988261028444E-2</c:v>
                </c:pt>
                <c:pt idx="27">
                  <c:v>6.2801351326084179E-2</c:v>
                </c:pt>
                <c:pt idx="28">
                  <c:v>3.1074646881295031E-2</c:v>
                </c:pt>
                <c:pt idx="29">
                  <c:v>4.4531747010343715E-2</c:v>
                </c:pt>
                <c:pt idx="30">
                  <c:v>3.5010877033798578E-2</c:v>
                </c:pt>
                <c:pt idx="31">
                  <c:v>2.1353411910486383E-2</c:v>
                </c:pt>
                <c:pt idx="32">
                  <c:v>4.058441006412964E-2</c:v>
                </c:pt>
                <c:pt idx="33">
                  <c:v>3.957948076466971E-2</c:v>
                </c:pt>
                <c:pt idx="34">
                  <c:v>3.0686552522212748E-2</c:v>
                </c:pt>
                <c:pt idx="35">
                  <c:v>5.5055737875939752E-2</c:v>
                </c:pt>
                <c:pt idx="36">
                  <c:v>2.9529635108091767E-2</c:v>
                </c:pt>
                <c:pt idx="37">
                  <c:v>4.3726622002887565E-2</c:v>
                </c:pt>
                <c:pt idx="38">
                  <c:v>8.9946940975967268E-2</c:v>
                </c:pt>
                <c:pt idx="39">
                  <c:v>4.0924340974276247E-2</c:v>
                </c:pt>
                <c:pt idx="40">
                  <c:v>1.3717905673962104E-2</c:v>
                </c:pt>
                <c:pt idx="41" formatCode="_(* #,##0.000_);_(* \(#,##0.000\);_(* &quot;-&quot;??_);_(@_)">
                  <c:v>1.2817600537797904E-2</c:v>
                </c:pt>
                <c:pt idx="42" formatCode="_(* #,##0.000_);_(* \(#,##0.000\);_(* &quot;-&quot;??_);_(@_)">
                  <c:v>2.4125639625827887E-2</c:v>
                </c:pt>
                <c:pt idx="43" formatCode="_(* #,##0.000_);_(* \(#,##0.000\);_(* &quot;-&quot;??_);_(@_)">
                  <c:v>2.1525434849902637E-2</c:v>
                </c:pt>
                <c:pt idx="44" formatCode="_(* #,##0.000_);_(* \(#,##0.000\);_(* &quot;-&quot;??_);_(@_)">
                  <c:v>2.172823217916044E-2</c:v>
                </c:pt>
                <c:pt idx="45" formatCode="_(* #,##0.000_);_(* \(#,##0.000\);_(* &quot;-&quot;??_);_(@_)">
                  <c:v>4.4007927918178001E-2</c:v>
                </c:pt>
                <c:pt idx="46" formatCode="_(* #,##0.000_);_(* \(#,##0.000\);_(* &quot;-&quot;??_);_(@_)">
                  <c:v>2.9843235109902555E-2</c:v>
                </c:pt>
                <c:pt idx="47" formatCode="_(* #,##0.000_);_(* \(#,##0.000\);_(* &quot;-&quot;??_);_(@_)">
                  <c:v>2.2306880465924484E-2</c:v>
                </c:pt>
                <c:pt idx="48" formatCode="_(* #,##0.000_);_(* \(#,##0.000\);_(* &quot;-&quot;??_);_(@_)">
                  <c:v>5.3566655303027268E-2</c:v>
                </c:pt>
                <c:pt idx="49" formatCode="_(* #,##0.000_);_(* \(#,##0.000\);_(* &quot;-&quot;??_);_(@_)">
                  <c:v>2.8403749538443053E-2</c:v>
                </c:pt>
                <c:pt idx="50" formatCode="_(* #,##0.000_);_(* \(#,##0.000\);_(* &quot;-&quot;??_);_(@_)">
                  <c:v>2.500790897390915E-2</c:v>
                </c:pt>
                <c:pt idx="51" formatCode="_(* #,##0.000_);_(* \(#,##0.000\);_(* &quot;-&quot;??_);_(@_)">
                  <c:v>2.2647468774776532E-2</c:v>
                </c:pt>
                <c:pt idx="52" formatCode="_(* #,##0.000_);_(* \(#,##0.000\);_(* &quot;-&quot;??_);_(@_)">
                  <c:v>4.8762158243002771E-2</c:v>
                </c:pt>
                <c:pt idx="53" formatCode="_(* #,##0.000_);_(* \(#,##0.000\);_(* &quot;-&quot;??_);_(@_)">
                  <c:v>4.0997624793790231E-2</c:v>
                </c:pt>
                <c:pt idx="54" formatCode="_(* #,##0.000_);_(* \(#,##0.000\);_(* &quot;-&quot;??_);_(@_)">
                  <c:v>6.0274087196523503E-2</c:v>
                </c:pt>
                <c:pt idx="55" formatCode="_(* #,##0.000_);_(* \(#,##0.000\);_(* &quot;-&quot;??_);_(@_)">
                  <c:v>2.5614180188357667E-2</c:v>
                </c:pt>
                <c:pt idx="56" formatCode="_(* #,##0.000_);_(* \(#,##0.000\);_(* &quot;-&quot;??_);_(@_)">
                  <c:v>3.0650136941541877E-2</c:v>
                </c:pt>
                <c:pt idx="57" formatCode="_(* #,##0.000_);_(* \(#,##0.000\);_(* &quot;-&quot;??_);_(@_)">
                  <c:v>2.0713238871842024E-2</c:v>
                </c:pt>
                <c:pt idx="58" formatCode="_(* #,##0.000_);_(* \(#,##0.000\);_(* &quot;-&quot;??_);_(@_)">
                  <c:v>2.1023119410995311E-2</c:v>
                </c:pt>
                <c:pt idx="59" formatCode="_(* #,##0.000_);_(* \(#,##0.000\);_(* &quot;-&quot;??_);_(@_)">
                  <c:v>5.5867503189316707E-2</c:v>
                </c:pt>
                <c:pt idx="60" formatCode="_(* #,##0.000_);_(* \(#,##0.000\);_(* &quot;-&quot;??_);_(@_)">
                  <c:v>4.8360948167552188E-2</c:v>
                </c:pt>
                <c:pt idx="61" formatCode="_(* #,##0.000_);_(* \(#,##0.000\);_(* &quot;-&quot;??_);_(@_)">
                  <c:v>2.7068994083389638E-2</c:v>
                </c:pt>
                <c:pt idx="62" formatCode="_(* #,##0.000_);_(* \(#,##0.000\);_(* &quot;-&quot;??_);_(@_)">
                  <c:v>2.2779368692562925E-2</c:v>
                </c:pt>
                <c:pt idx="63" formatCode="_(* #,##0.000_);_(* \(#,##0.000\);_(* &quot;-&quot;??_);_(@_)">
                  <c:v>1.7893640521749101E-2</c:v>
                </c:pt>
                <c:pt idx="64" formatCode="_(* #,##0.000_);_(* \(#,##0.000\);_(* &quot;-&quot;??_);_(@_)">
                  <c:v>1.4375774322545994E-2</c:v>
                </c:pt>
                <c:pt idx="65" formatCode="_(* #,##0.000_);_(* \(#,##0.000\);_(* &quot;-&quot;??_);_(@_)">
                  <c:v>3.1193209493586144E-2</c:v>
                </c:pt>
                <c:pt idx="66" formatCode="_(* #,##0.000_);_(* \(#,##0.000\);_(* &quot;-&quot;??_);_(@_)">
                  <c:v>3.964506142362826E-2</c:v>
                </c:pt>
                <c:pt idx="67" formatCode="_(* #,##0.000_);_(* \(#,##0.000\);_(* &quot;-&quot;??_);_(@_)">
                  <c:v>3.4261874312122333E-2</c:v>
                </c:pt>
                <c:pt idx="68" formatCode="_(* #,##0.000_);_(* \(#,##0.000\);_(* &quot;-&quot;??_);_(@_)">
                  <c:v>3.4435001702795967E-2</c:v>
                </c:pt>
                <c:pt idx="69" formatCode="_(* #,##0.000_);_(* \(#,##0.000\);_(* &quot;-&quot;??_);_(@_)">
                  <c:v>3.7143463611495092E-2</c:v>
                </c:pt>
                <c:pt idx="70" formatCode="_(* #,##0.000_);_(* \(#,##0.000\);_(* &quot;-&quot;??_);_(@_)">
                  <c:v>2.412339070145899E-2</c:v>
                </c:pt>
                <c:pt idx="71" formatCode="_(* #,##0.000_);_(* \(#,##0.000\);_(* &quot;-&quot;??_);_(@_)">
                  <c:v>1.8168414941315665E-2</c:v>
                </c:pt>
                <c:pt idx="72" formatCode="_(* #,##0.000_);_(* \(#,##0.000\);_(* &quot;-&quot;??_);_(@_)">
                  <c:v>2.6911812446189936E-2</c:v>
                </c:pt>
                <c:pt idx="73" formatCode="_(* #,##0.000_);_(* \(#,##0.000\);_(* &quot;-&quot;??_);_(@_)">
                  <c:v>3.3574182208962536E-2</c:v>
                </c:pt>
                <c:pt idx="74" formatCode="_(* #,##0.000_);_(* \(#,##0.000\);_(* &quot;-&quot;??_);_(@_)">
                  <c:v>1.8400999477139308E-2</c:v>
                </c:pt>
              </c:numCache>
            </c:numRef>
          </c:xVal>
          <c:yVal>
            <c:numRef>
              <c:f>'OUTPUT CHARTS - Figures 1 to 4'!$DL$78:$GH$78</c:f>
              <c:numCache>
                <c:formatCode>0.000</c:formatCode>
                <c:ptCount val="75"/>
                <c:pt idx="0">
                  <c:v>0.43902854335205144</c:v>
                </c:pt>
                <c:pt idx="1">
                  <c:v>0.71969293825001102</c:v>
                </c:pt>
                <c:pt idx="2">
                  <c:v>0.51123831016569077</c:v>
                </c:pt>
                <c:pt idx="3">
                  <c:v>0.48583356213896783</c:v>
                </c:pt>
                <c:pt idx="4">
                  <c:v>0.47297958125867856</c:v>
                </c:pt>
                <c:pt idx="5">
                  <c:v>0.32480691108651705</c:v>
                </c:pt>
                <c:pt idx="6">
                  <c:v>0.40099523947351146</c:v>
                </c:pt>
                <c:pt idx="7">
                  <c:v>2.0781384127251345E-2</c:v>
                </c:pt>
                <c:pt idx="8">
                  <c:v>0.27279526125083581</c:v>
                </c:pt>
                <c:pt idx="9">
                  <c:v>0.6481227964285291</c:v>
                </c:pt>
                <c:pt idx="10">
                  <c:v>-0.2614036463509023</c:v>
                </c:pt>
                <c:pt idx="11">
                  <c:v>0.65460864568054677</c:v>
                </c:pt>
                <c:pt idx="12">
                  <c:v>-0.1879856642199168</c:v>
                </c:pt>
                <c:pt idx="13">
                  <c:v>0.61579043683251644</c:v>
                </c:pt>
                <c:pt idx="14">
                  <c:v>-0.36232238848421006</c:v>
                </c:pt>
                <c:pt idx="15">
                  <c:v>7.3195802151632836E-2</c:v>
                </c:pt>
                <c:pt idx="16">
                  <c:v>0.68744936929546019</c:v>
                </c:pt>
                <c:pt idx="17">
                  <c:v>0.39909246268113491</c:v>
                </c:pt>
                <c:pt idx="18">
                  <c:v>-0.13049716747812612</c:v>
                </c:pt>
                <c:pt idx="19">
                  <c:v>0.123462428972613</c:v>
                </c:pt>
                <c:pt idx="20">
                  <c:v>0.56148014880411223</c:v>
                </c:pt>
                <c:pt idx="21">
                  <c:v>0.37919655546778047</c:v>
                </c:pt>
                <c:pt idx="22">
                  <c:v>-0.13976941196917034</c:v>
                </c:pt>
                <c:pt idx="23">
                  <c:v>0.45236878361348365</c:v>
                </c:pt>
                <c:pt idx="24">
                  <c:v>0.3948173057049108</c:v>
                </c:pt>
                <c:pt idx="25">
                  <c:v>0.76923751707351151</c:v>
                </c:pt>
                <c:pt idx="26">
                  <c:v>-6.8958232315201083E-3</c:v>
                </c:pt>
                <c:pt idx="27">
                  <c:v>-3.1829093199582735E-2</c:v>
                </c:pt>
                <c:pt idx="28">
                  <c:v>-0.21264512988675963</c:v>
                </c:pt>
                <c:pt idx="29">
                  <c:v>-0.2710924513023934</c:v>
                </c:pt>
                <c:pt idx="30">
                  <c:v>1.4951352498863372E-2</c:v>
                </c:pt>
                <c:pt idx="31">
                  <c:v>0.15819290382170179</c:v>
                </c:pt>
                <c:pt idx="32">
                  <c:v>0.64550232803496976</c:v>
                </c:pt>
                <c:pt idx="33">
                  <c:v>0.45939081210527027</c:v>
                </c:pt>
                <c:pt idx="34">
                  <c:v>0.65162823758872779</c:v>
                </c:pt>
                <c:pt idx="35">
                  <c:v>9.6799578179108434E-2</c:v>
                </c:pt>
                <c:pt idx="36">
                  <c:v>1.5494582693312872E-4</c:v>
                </c:pt>
                <c:pt idx="37">
                  <c:v>0.2618907607390904</c:v>
                </c:pt>
                <c:pt idx="38">
                  <c:v>0.23287261303360346</c:v>
                </c:pt>
                <c:pt idx="39">
                  <c:v>0.72005436913788845</c:v>
                </c:pt>
                <c:pt idx="40">
                  <c:v>0.12641673669906936</c:v>
                </c:pt>
                <c:pt idx="41" formatCode="_(* #,##0.000_);_(* \(#,##0.000\);_(* &quot;-&quot;??_);_(@_)">
                  <c:v>-0.69184666602895462</c:v>
                </c:pt>
                <c:pt idx="42" formatCode="_(* #,##0.000_);_(* \(#,##0.000\);_(* &quot;-&quot;??_);_(@_)">
                  <c:v>-0.58021196809425646</c:v>
                </c:pt>
                <c:pt idx="43" formatCode="_(* #,##0.000_);_(* \(#,##0.000\);_(* &quot;-&quot;??_);_(@_)">
                  <c:v>-0.69776840373887172</c:v>
                </c:pt>
                <c:pt idx="44" formatCode="_(* #,##0.000_);_(* \(#,##0.000\);_(* &quot;-&quot;??_);_(@_)">
                  <c:v>-0.80179330066030174</c:v>
                </c:pt>
                <c:pt idx="45" formatCode="_(* #,##0.000_);_(* \(#,##0.000\);_(* &quot;-&quot;??_);_(@_)">
                  <c:v>0.26676388809917628</c:v>
                </c:pt>
                <c:pt idx="46" formatCode="_(* #,##0.000_);_(* \(#,##0.000\);_(* &quot;-&quot;??_);_(@_)">
                  <c:v>8.0130365680332258E-2</c:v>
                </c:pt>
                <c:pt idx="47" formatCode="_(* #,##0.000_);_(* \(#,##0.000\);_(* &quot;-&quot;??_);_(@_)">
                  <c:v>-0.64636432655010823</c:v>
                </c:pt>
                <c:pt idx="48" formatCode="_(* #,##0.000_);_(* \(#,##0.000\);_(* &quot;-&quot;??_);_(@_)">
                  <c:v>0.47904926469297487</c:v>
                </c:pt>
                <c:pt idx="49" formatCode="_(* #,##0.000_);_(* \(#,##0.000\);_(* &quot;-&quot;??_);_(@_)">
                  <c:v>-0.24662262209033972</c:v>
                </c:pt>
                <c:pt idx="50" formatCode="_(* #,##0.000_);_(* \(#,##0.000\);_(* &quot;-&quot;??_);_(@_)">
                  <c:v>-0.61933015656652146</c:v>
                </c:pt>
                <c:pt idx="51" formatCode="_(* #,##0.000_);_(* \(#,##0.000\);_(* &quot;-&quot;??_);_(@_)">
                  <c:v>-0.55121924548414103</c:v>
                </c:pt>
                <c:pt idx="52" formatCode="_(* #,##0.000_);_(* \(#,##0.000\);_(* &quot;-&quot;??_);_(@_)">
                  <c:v>0.69130579270901726</c:v>
                </c:pt>
                <c:pt idx="53" formatCode="_(* #,##0.000_);_(* \(#,##0.000\);_(* &quot;-&quot;??_);_(@_)">
                  <c:v>0.49531720846601279</c:v>
                </c:pt>
                <c:pt idx="54" formatCode="_(* #,##0.000_);_(* \(#,##0.000\);_(* &quot;-&quot;??_);_(@_)">
                  <c:v>7.9482296476403744E-2</c:v>
                </c:pt>
                <c:pt idx="55" formatCode="_(* #,##0.000_);_(* \(#,##0.000\);_(* &quot;-&quot;??_);_(@_)">
                  <c:v>-0.52397286331829207</c:v>
                </c:pt>
                <c:pt idx="56" formatCode="_(* #,##0.000_);_(* \(#,##0.000\);_(* &quot;-&quot;??_);_(@_)">
                  <c:v>-6.6122466932590912E-2</c:v>
                </c:pt>
                <c:pt idx="57" formatCode="_(* #,##0.000_);_(* \(#,##0.000\);_(* &quot;-&quot;??_);_(@_)">
                  <c:v>-0.80912203767294111</c:v>
                </c:pt>
                <c:pt idx="58" formatCode="_(* #,##0.000_);_(* \(#,##0.000\);_(* &quot;-&quot;??_);_(@_)">
                  <c:v>-0.36788440895342389</c:v>
                </c:pt>
                <c:pt idx="59" formatCode="_(* #,##0.000_);_(* \(#,##0.000\);_(* &quot;-&quot;??_);_(@_)">
                  <c:v>0.76611345732036296</c:v>
                </c:pt>
                <c:pt idx="60" formatCode="_(* #,##0.000_);_(* \(#,##0.000\);_(* &quot;-&quot;??_);_(@_)">
                  <c:v>0.43206033864337073</c:v>
                </c:pt>
                <c:pt idx="61" formatCode="_(* #,##0.000_);_(* \(#,##0.000\);_(* &quot;-&quot;??_);_(@_)">
                  <c:v>-0.52289377689860428</c:v>
                </c:pt>
                <c:pt idx="62" formatCode="_(* #,##0.000_);_(* \(#,##0.000\);_(* &quot;-&quot;??_);_(@_)">
                  <c:v>-7.7523830045751918E-2</c:v>
                </c:pt>
                <c:pt idx="63" formatCode="_(* #,##0.000_);_(* \(#,##0.000\);_(* &quot;-&quot;??_);_(@_)">
                  <c:v>-0.13755333666809805</c:v>
                </c:pt>
                <c:pt idx="64" formatCode="_(* #,##0.000_);_(* \(#,##0.000\);_(* &quot;-&quot;??_);_(@_)">
                  <c:v>-0.4219229574649942</c:v>
                </c:pt>
                <c:pt idx="65" formatCode="_(* #,##0.000_);_(* \(#,##0.000\);_(* &quot;-&quot;??_);_(@_)">
                  <c:v>7.2483315914564958E-2</c:v>
                </c:pt>
                <c:pt idx="66" formatCode="_(* #,##0.000_);_(* \(#,##0.000\);_(* &quot;-&quot;??_);_(@_)">
                  <c:v>-0.81828056391105286</c:v>
                </c:pt>
                <c:pt idx="67" formatCode="_(* #,##0.000_);_(* \(#,##0.000\);_(* &quot;-&quot;??_);_(@_)">
                  <c:v>5.7442375928712749E-2</c:v>
                </c:pt>
                <c:pt idx="68" formatCode="_(* #,##0.000_);_(* \(#,##0.000\);_(* &quot;-&quot;??_);_(@_)">
                  <c:v>-6.0606711257047932E-2</c:v>
                </c:pt>
                <c:pt idx="69" formatCode="_(* #,##0.000_);_(* \(#,##0.000\);_(* &quot;-&quot;??_);_(@_)">
                  <c:v>-5.561532163348587E-2</c:v>
                </c:pt>
                <c:pt idx="70" formatCode="_(* #,##0.000_);_(* \(#,##0.000\);_(* &quot;-&quot;??_);_(@_)">
                  <c:v>4.0554149205222573E-2</c:v>
                </c:pt>
                <c:pt idx="71" formatCode="_(* #,##0.000_);_(* \(#,##0.000\);_(* &quot;-&quot;??_);_(@_)">
                  <c:v>-0.65592804575202979</c:v>
                </c:pt>
                <c:pt idx="72" formatCode="_(* #,##0.000_);_(* \(#,##0.000\);_(* &quot;-&quot;??_);_(@_)">
                  <c:v>0.23095700778103337</c:v>
                </c:pt>
                <c:pt idx="73" formatCode="_(* #,##0.000_);_(* \(#,##0.000\);_(* &quot;-&quot;??_);_(@_)">
                  <c:v>-0.69513313969127377</c:v>
                </c:pt>
                <c:pt idx="74" formatCode="_(* #,##0.000_);_(* \(#,##0.000\);_(* &quot;-&quot;??_);_(@_)">
                  <c:v>-0.47886688847321784</c:v>
                </c:pt>
              </c:numCache>
            </c:numRef>
          </c:yVal>
          <c:smooth val="0"/>
          <c:extLst>
            <c:ext xmlns:c16="http://schemas.microsoft.com/office/drawing/2014/chart" uri="{C3380CC4-5D6E-409C-BE32-E72D297353CC}">
              <c16:uniqueId val="{0000004E-1716-43C4-AE93-9B39E5B0127B}"/>
            </c:ext>
          </c:extLst>
        </c:ser>
        <c:dLbls>
          <c:showLegendKey val="0"/>
          <c:showVal val="0"/>
          <c:showCatName val="0"/>
          <c:showSerName val="0"/>
          <c:showPercent val="0"/>
          <c:showBubbleSize val="0"/>
        </c:dLbls>
        <c:axId val="196600192"/>
        <c:axId val="185437296"/>
      </c:scatterChart>
      <c:valAx>
        <c:axId val="196600192"/>
        <c:scaling>
          <c:orientation val="minMax"/>
          <c:max val="7.0000000000000007E-2"/>
          <c:min val="1.0000000000000002E-2"/>
        </c:scaling>
        <c:delete val="0"/>
        <c:axPos val="b"/>
        <c:majorGridlines>
          <c:spPr>
            <a:ln w="9525" cap="flat" cmpd="sng" algn="ctr">
              <a:solidFill>
                <a:schemeClr val="bg1">
                  <a:lumMod val="9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GDP Volatility</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5437296"/>
        <c:crosses val="autoZero"/>
        <c:crossBetween val="midCat"/>
      </c:valAx>
      <c:valAx>
        <c:axId val="185437296"/>
        <c:scaling>
          <c:orientation val="minMax"/>
        </c:scaling>
        <c:delete val="0"/>
        <c:axPos val="l"/>
        <c:majorGridlines>
          <c:spPr>
            <a:ln w="9525" cap="flat" cmpd="sng" algn="ctr">
              <a:solidFill>
                <a:schemeClr val="bg1">
                  <a:lumMod val="95000"/>
                </a:schemeClr>
              </a:solidFill>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Fiscal Cyclicality</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_(* #,##0.0_);_(* \(#,##0.0\);_(* &quot;-&quot;?_);_(@_)"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60019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799978202271859E-2"/>
          <c:y val="3.4096855571870414E-2"/>
          <c:w val="0.84977766056080262"/>
          <c:h val="0.82860045221656409"/>
        </c:manualLayout>
      </c:layout>
      <c:barChart>
        <c:barDir val="col"/>
        <c:grouping val="clustered"/>
        <c:varyColors val="0"/>
        <c:ser>
          <c:idx val="0"/>
          <c:order val="0"/>
          <c:spPr>
            <a:solidFill>
              <a:schemeClr val="accent1"/>
            </a:solidFill>
            <a:ln>
              <a:noFill/>
            </a:ln>
            <a:effectLst/>
          </c:spPr>
          <c:invertIfNegative val="0"/>
          <c:dPt>
            <c:idx val="0"/>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1-CC62-4355-8AC4-7828383CD439}"/>
              </c:ext>
            </c:extLst>
          </c:dPt>
          <c:dPt>
            <c:idx val="1"/>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3-CC62-4355-8AC4-7828383CD439}"/>
              </c:ext>
            </c:extLst>
          </c:dPt>
          <c:dPt>
            <c:idx val="2"/>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5-CC62-4355-8AC4-7828383CD439}"/>
              </c:ext>
            </c:extLst>
          </c:dPt>
          <c:dPt>
            <c:idx val="3"/>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7-CC62-4355-8AC4-7828383CD439}"/>
              </c:ext>
            </c:extLst>
          </c:dPt>
          <c:dPt>
            <c:idx val="4"/>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9-CC62-4355-8AC4-7828383CD439}"/>
              </c:ext>
            </c:extLst>
          </c:dPt>
          <c:dPt>
            <c:idx val="5"/>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B-CC62-4355-8AC4-7828383CD439}"/>
              </c:ext>
            </c:extLst>
          </c:dPt>
          <c:dPt>
            <c:idx val="6"/>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D-CC62-4355-8AC4-7828383CD439}"/>
              </c:ext>
            </c:extLst>
          </c:dPt>
          <c:dPt>
            <c:idx val="7"/>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0F-CC62-4355-8AC4-7828383CD439}"/>
              </c:ext>
            </c:extLst>
          </c:dPt>
          <c:dPt>
            <c:idx val="8"/>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1-CC62-4355-8AC4-7828383CD439}"/>
              </c:ext>
            </c:extLst>
          </c:dPt>
          <c:dPt>
            <c:idx val="9"/>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3-CC62-4355-8AC4-7828383CD439}"/>
              </c:ext>
            </c:extLst>
          </c:dPt>
          <c:dPt>
            <c:idx val="10"/>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5-CC62-4355-8AC4-7828383CD439}"/>
              </c:ext>
            </c:extLst>
          </c:dPt>
          <c:dPt>
            <c:idx val="11"/>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7-CC62-4355-8AC4-7828383CD439}"/>
              </c:ext>
            </c:extLst>
          </c:dPt>
          <c:dPt>
            <c:idx val="12"/>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9-CC62-4355-8AC4-7828383CD439}"/>
              </c:ext>
            </c:extLst>
          </c:dPt>
          <c:dPt>
            <c:idx val="13"/>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B-CC62-4355-8AC4-7828383CD439}"/>
              </c:ext>
            </c:extLst>
          </c:dPt>
          <c:dPt>
            <c:idx val="14"/>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1D-CC62-4355-8AC4-7828383CD439}"/>
              </c:ext>
            </c:extLst>
          </c:dPt>
          <c:dPt>
            <c:idx val="15"/>
            <c:invertIfNegative val="0"/>
            <c:bubble3D val="0"/>
            <c:spPr>
              <a:solidFill>
                <a:schemeClr val="accent1"/>
              </a:solidFill>
              <a:ln>
                <a:noFill/>
              </a:ln>
              <a:effectLst/>
            </c:spPr>
            <c:extLst>
              <c:ext xmlns:c16="http://schemas.microsoft.com/office/drawing/2014/chart" uri="{C3380CC4-5D6E-409C-BE32-E72D297353CC}">
                <c16:uniqueId val="{0000001F-CC62-4355-8AC4-7828383CD439}"/>
              </c:ext>
            </c:extLst>
          </c:dPt>
          <c:dPt>
            <c:idx val="19"/>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21-CC62-4355-8AC4-7828383CD439}"/>
              </c:ext>
            </c:extLst>
          </c:dPt>
          <c:dPt>
            <c:idx val="20"/>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23-CC62-4355-8AC4-7828383CD439}"/>
              </c:ext>
            </c:extLst>
          </c:dPt>
          <c:dPt>
            <c:idx val="21"/>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25-CC62-4355-8AC4-7828383CD439}"/>
              </c:ext>
            </c:extLst>
          </c:dPt>
          <c:dPt>
            <c:idx val="2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7-CC62-4355-8AC4-7828383CD439}"/>
              </c:ext>
            </c:extLst>
          </c:dPt>
          <c:dPt>
            <c:idx val="23"/>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29-CC62-4355-8AC4-7828383CD439}"/>
              </c:ext>
            </c:extLst>
          </c:dPt>
          <c:dPt>
            <c:idx val="24"/>
            <c:invertIfNegative val="0"/>
            <c:bubble3D val="0"/>
            <c:spPr>
              <a:solidFill>
                <a:schemeClr val="accent1"/>
              </a:solidFill>
              <a:ln>
                <a:noFill/>
              </a:ln>
              <a:effectLst/>
            </c:spPr>
            <c:extLst>
              <c:ext xmlns:c16="http://schemas.microsoft.com/office/drawing/2014/chart" uri="{C3380CC4-5D6E-409C-BE32-E72D297353CC}">
                <c16:uniqueId val="{0000002B-CC62-4355-8AC4-7828383CD439}"/>
              </c:ext>
            </c:extLst>
          </c:dPt>
          <c:dPt>
            <c:idx val="25"/>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73-CC62-4355-8AC4-7828383CD439}"/>
              </c:ext>
            </c:extLst>
          </c:dPt>
          <c:dPt>
            <c:idx val="26"/>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2D-CC62-4355-8AC4-7828383CD439}"/>
              </c:ext>
            </c:extLst>
          </c:dPt>
          <c:dPt>
            <c:idx val="27"/>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2F-CC62-4355-8AC4-7828383CD439}"/>
              </c:ext>
            </c:extLst>
          </c:dPt>
          <c:dPt>
            <c:idx val="28"/>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31-CC62-4355-8AC4-7828383CD439}"/>
              </c:ext>
            </c:extLst>
          </c:dPt>
          <c:dPt>
            <c:idx val="33"/>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33-CC62-4355-8AC4-7828383CD439}"/>
              </c:ext>
            </c:extLst>
          </c:dPt>
          <c:dPt>
            <c:idx val="35"/>
            <c:invertIfNegative val="0"/>
            <c:bubble3D val="0"/>
            <c:spPr>
              <a:solidFill>
                <a:schemeClr val="accent1"/>
              </a:solidFill>
              <a:ln>
                <a:noFill/>
              </a:ln>
              <a:effectLst/>
            </c:spPr>
            <c:extLst>
              <c:ext xmlns:c16="http://schemas.microsoft.com/office/drawing/2014/chart" uri="{C3380CC4-5D6E-409C-BE32-E72D297353CC}">
                <c16:uniqueId val="{00000035-CC62-4355-8AC4-7828383CD439}"/>
              </c:ext>
            </c:extLst>
          </c:dPt>
          <c:dPt>
            <c:idx val="36"/>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37-CC62-4355-8AC4-7828383CD439}"/>
              </c:ext>
            </c:extLst>
          </c:dPt>
          <c:dPt>
            <c:idx val="37"/>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39-CC62-4355-8AC4-7828383CD439}"/>
              </c:ext>
            </c:extLst>
          </c:dPt>
          <c:dPt>
            <c:idx val="38"/>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74-CC62-4355-8AC4-7828383CD439}"/>
              </c:ext>
            </c:extLst>
          </c:dPt>
          <c:dPt>
            <c:idx val="39"/>
            <c:invertIfNegative val="0"/>
            <c:bubble3D val="0"/>
            <c:spPr>
              <a:solidFill>
                <a:schemeClr val="accent1"/>
              </a:solidFill>
              <a:ln>
                <a:noFill/>
              </a:ln>
              <a:effectLst/>
            </c:spPr>
            <c:extLst>
              <c:ext xmlns:c16="http://schemas.microsoft.com/office/drawing/2014/chart" uri="{C3380CC4-5D6E-409C-BE32-E72D297353CC}">
                <c16:uniqueId val="{0000003B-CC62-4355-8AC4-7828383CD439}"/>
              </c:ext>
            </c:extLst>
          </c:dPt>
          <c:dPt>
            <c:idx val="4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3D-CC62-4355-8AC4-7828383CD439}"/>
              </c:ext>
            </c:extLst>
          </c:dPt>
          <c:dPt>
            <c:idx val="41"/>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3F-CC62-4355-8AC4-7828383CD439}"/>
              </c:ext>
            </c:extLst>
          </c:dPt>
          <c:dPt>
            <c:idx val="42"/>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41-CC62-4355-8AC4-7828383CD439}"/>
              </c:ext>
            </c:extLst>
          </c:dPt>
          <c:dPt>
            <c:idx val="43"/>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43-CC62-4355-8AC4-7828383CD439}"/>
              </c:ext>
            </c:extLst>
          </c:dPt>
          <c:dPt>
            <c:idx val="44"/>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45-CC62-4355-8AC4-7828383CD439}"/>
              </c:ext>
            </c:extLst>
          </c:dPt>
          <c:dPt>
            <c:idx val="45"/>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47-CC62-4355-8AC4-7828383CD439}"/>
              </c:ext>
            </c:extLst>
          </c:dPt>
          <c:dPt>
            <c:idx val="46"/>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49-CC62-4355-8AC4-7828383CD439}"/>
              </c:ext>
            </c:extLst>
          </c:dPt>
          <c:dPt>
            <c:idx val="47"/>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4B-CC62-4355-8AC4-7828383CD439}"/>
              </c:ext>
            </c:extLst>
          </c:dPt>
          <c:dPt>
            <c:idx val="48"/>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4D-CC62-4355-8AC4-7828383CD439}"/>
              </c:ext>
            </c:extLst>
          </c:dPt>
          <c:dPt>
            <c:idx val="49"/>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4F-CC62-4355-8AC4-7828383CD439}"/>
              </c:ext>
            </c:extLst>
          </c:dPt>
          <c:dPt>
            <c:idx val="5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75-CC62-4355-8AC4-7828383CD439}"/>
              </c:ext>
            </c:extLst>
          </c:dPt>
          <c:dPt>
            <c:idx val="5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1-CC62-4355-8AC4-7828383CD439}"/>
              </c:ext>
            </c:extLst>
          </c:dPt>
          <c:dPt>
            <c:idx val="53"/>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3-CC62-4355-8AC4-7828383CD439}"/>
              </c:ext>
            </c:extLst>
          </c:dPt>
          <c:dPt>
            <c:idx val="54"/>
            <c:invertIfNegative val="0"/>
            <c:bubble3D val="0"/>
            <c:spPr>
              <a:solidFill>
                <a:schemeClr val="accent1"/>
              </a:solidFill>
              <a:ln>
                <a:noFill/>
              </a:ln>
              <a:effectLst/>
            </c:spPr>
            <c:extLst>
              <c:ext xmlns:c16="http://schemas.microsoft.com/office/drawing/2014/chart" uri="{C3380CC4-5D6E-409C-BE32-E72D297353CC}">
                <c16:uniqueId val="{00000055-CC62-4355-8AC4-7828383CD439}"/>
              </c:ext>
            </c:extLst>
          </c:dPt>
          <c:dPt>
            <c:idx val="55"/>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7-CC62-4355-8AC4-7828383CD439}"/>
              </c:ext>
            </c:extLst>
          </c:dPt>
          <c:dPt>
            <c:idx val="56"/>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9-CC62-4355-8AC4-7828383CD439}"/>
              </c:ext>
            </c:extLst>
          </c:dPt>
          <c:dPt>
            <c:idx val="57"/>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B-CC62-4355-8AC4-7828383CD439}"/>
              </c:ext>
            </c:extLst>
          </c:dPt>
          <c:dPt>
            <c:idx val="58"/>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D-CC62-4355-8AC4-7828383CD439}"/>
              </c:ext>
            </c:extLst>
          </c:dPt>
          <c:dPt>
            <c:idx val="59"/>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5F-CC62-4355-8AC4-7828383CD439}"/>
              </c:ext>
            </c:extLst>
          </c:dPt>
          <c:dPt>
            <c:idx val="60"/>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76-CC62-4355-8AC4-7828383CD439}"/>
              </c:ext>
            </c:extLst>
          </c:dPt>
          <c:dPt>
            <c:idx val="61"/>
            <c:invertIfNegative val="0"/>
            <c:bubble3D val="0"/>
            <c:spPr>
              <a:solidFill>
                <a:schemeClr val="accent1"/>
              </a:solidFill>
              <a:ln>
                <a:noFill/>
              </a:ln>
              <a:effectLst/>
            </c:spPr>
            <c:extLst>
              <c:ext xmlns:c16="http://schemas.microsoft.com/office/drawing/2014/chart" uri="{C3380CC4-5D6E-409C-BE32-E72D297353CC}">
                <c16:uniqueId val="{00000061-CC62-4355-8AC4-7828383CD439}"/>
              </c:ext>
            </c:extLst>
          </c:dPt>
          <c:dPt>
            <c:idx val="62"/>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63-CC62-4355-8AC4-7828383CD439}"/>
              </c:ext>
            </c:extLst>
          </c:dPt>
          <c:dPt>
            <c:idx val="63"/>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65-CC62-4355-8AC4-7828383CD439}"/>
              </c:ext>
            </c:extLst>
          </c:dPt>
          <c:dPt>
            <c:idx val="64"/>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67-CC62-4355-8AC4-7828383CD439}"/>
              </c:ext>
            </c:extLst>
          </c:dPt>
          <c:dPt>
            <c:idx val="65"/>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77-CC62-4355-8AC4-7828383CD439}"/>
              </c:ext>
            </c:extLst>
          </c:dPt>
          <c:dPt>
            <c:idx val="66"/>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69-CC62-4355-8AC4-7828383CD439}"/>
              </c:ext>
            </c:extLst>
          </c:dPt>
          <c:dPt>
            <c:idx val="67"/>
            <c:invertIfNegative val="0"/>
            <c:bubble3D val="0"/>
            <c:spPr>
              <a:solidFill>
                <a:schemeClr val="accent1"/>
              </a:solidFill>
              <a:ln>
                <a:noFill/>
              </a:ln>
              <a:effectLst/>
            </c:spPr>
            <c:extLst>
              <c:ext xmlns:c16="http://schemas.microsoft.com/office/drawing/2014/chart" uri="{C3380CC4-5D6E-409C-BE32-E72D297353CC}">
                <c16:uniqueId val="{0000006B-CC62-4355-8AC4-7828383CD439}"/>
              </c:ext>
            </c:extLst>
          </c:dPt>
          <c:dPt>
            <c:idx val="68"/>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78-CC62-4355-8AC4-7828383CD439}"/>
              </c:ext>
            </c:extLst>
          </c:dPt>
          <c:dPt>
            <c:idx val="69"/>
            <c:invertIfNegative val="0"/>
            <c:bubble3D val="0"/>
            <c:spPr>
              <a:solidFill>
                <a:schemeClr val="accent1"/>
              </a:solidFill>
              <a:ln>
                <a:noFill/>
              </a:ln>
              <a:effectLst/>
            </c:spPr>
            <c:extLst>
              <c:ext xmlns:c16="http://schemas.microsoft.com/office/drawing/2014/chart" uri="{C3380CC4-5D6E-409C-BE32-E72D297353CC}">
                <c16:uniqueId val="{0000006D-CC62-4355-8AC4-7828383CD439}"/>
              </c:ext>
            </c:extLst>
          </c:dPt>
          <c:dPt>
            <c:idx val="70"/>
            <c:invertIfNegative val="0"/>
            <c:bubble3D val="0"/>
            <c:spPr>
              <a:solidFill>
                <a:schemeClr val="accent4">
                  <a:lumMod val="60000"/>
                  <a:lumOff val="40000"/>
                </a:schemeClr>
              </a:solidFill>
              <a:ln>
                <a:noFill/>
              </a:ln>
              <a:effectLst/>
            </c:spPr>
            <c:extLst>
              <c:ext xmlns:c16="http://schemas.microsoft.com/office/drawing/2014/chart" uri="{C3380CC4-5D6E-409C-BE32-E72D297353CC}">
                <c16:uniqueId val="{0000006F-CC62-4355-8AC4-7828383CD439}"/>
              </c:ext>
            </c:extLst>
          </c:dPt>
          <c:dPt>
            <c:idx val="71"/>
            <c:invertIfNegative val="0"/>
            <c:bubble3D val="0"/>
            <c:spPr>
              <a:solidFill>
                <a:schemeClr val="accent1">
                  <a:lumMod val="60000"/>
                  <a:lumOff val="40000"/>
                </a:schemeClr>
              </a:solidFill>
              <a:ln>
                <a:noFill/>
              </a:ln>
              <a:effectLst/>
            </c:spPr>
            <c:extLst>
              <c:ext xmlns:c16="http://schemas.microsoft.com/office/drawing/2014/chart" uri="{C3380CC4-5D6E-409C-BE32-E72D297353CC}">
                <c16:uniqueId val="{00000071-CC62-4355-8AC4-7828383CD439}"/>
              </c:ext>
            </c:extLst>
          </c:dPt>
          <c:dPt>
            <c:idx val="72"/>
            <c:invertIfNegative val="0"/>
            <c:bubble3D val="0"/>
            <c:spPr>
              <a:solidFill>
                <a:schemeClr val="accent2"/>
              </a:solidFill>
              <a:ln>
                <a:noFill/>
              </a:ln>
              <a:effectLst/>
            </c:spPr>
            <c:extLst>
              <c:ext xmlns:c16="http://schemas.microsoft.com/office/drawing/2014/chart" uri="{C3380CC4-5D6E-409C-BE32-E72D297353CC}">
                <c16:uniqueId val="{00000079-CC62-4355-8AC4-7828383CD439}"/>
              </c:ext>
            </c:extLst>
          </c:dPt>
          <c:cat>
            <c:strRef>
              <c:f>'OUTPUT CHARTS - Figures 1 to 4'!$DL$100:$GH$100</c:f>
              <c:strCache>
                <c:ptCount val="75"/>
                <c:pt idx="0">
                  <c:v>Singapore</c:v>
                </c:pt>
                <c:pt idx="1">
                  <c:v>Canada</c:v>
                </c:pt>
                <c:pt idx="2">
                  <c:v>Belgium</c:v>
                </c:pt>
                <c:pt idx="3">
                  <c:v>Switzerland</c:v>
                </c:pt>
                <c:pt idx="4">
                  <c:v>UK</c:v>
                </c:pt>
                <c:pt idx="5">
                  <c:v>Denmark</c:v>
                </c:pt>
                <c:pt idx="6">
                  <c:v>Japan</c:v>
                </c:pt>
                <c:pt idx="7">
                  <c:v>France</c:v>
                </c:pt>
                <c:pt idx="8">
                  <c:v>Austria</c:v>
                </c:pt>
                <c:pt idx="9">
                  <c:v>Australia</c:v>
                </c:pt>
                <c:pt idx="10">
                  <c:v>Israel</c:v>
                </c:pt>
                <c:pt idx="11">
                  <c:v>USA</c:v>
                </c:pt>
                <c:pt idx="12">
                  <c:v>Finland</c:v>
                </c:pt>
                <c:pt idx="13">
                  <c:v>Norway</c:v>
                </c:pt>
                <c:pt idx="14">
                  <c:v>Germany</c:v>
                </c:pt>
                <c:pt idx="15">
                  <c:v>Peru</c:v>
                </c:pt>
                <c:pt idx="16">
                  <c:v>El Salvador</c:v>
                </c:pt>
                <c:pt idx="17">
                  <c:v>Guatemala</c:v>
                </c:pt>
                <c:pt idx="18">
                  <c:v>Costa Rica</c:v>
                </c:pt>
                <c:pt idx="19">
                  <c:v>Korea</c:v>
                </c:pt>
                <c:pt idx="20">
                  <c:v>Sweden</c:v>
                </c:pt>
                <c:pt idx="21">
                  <c:v>New Zealand</c:v>
                </c:pt>
                <c:pt idx="22">
                  <c:v>Malaysia</c:v>
                </c:pt>
                <c:pt idx="23">
                  <c:v>Netherlands</c:v>
                </c:pt>
                <c:pt idx="24">
                  <c:v>Paraguay</c:v>
                </c:pt>
                <c:pt idx="25">
                  <c:v>Italy</c:v>
                </c:pt>
                <c:pt idx="26">
                  <c:v>Luxembourg</c:v>
                </c:pt>
                <c:pt idx="27">
                  <c:v>Slovenia</c:v>
                </c:pt>
                <c:pt idx="28">
                  <c:v>Spain</c:v>
                </c:pt>
                <c:pt idx="29">
                  <c:v>Panama</c:v>
                </c:pt>
                <c:pt idx="30">
                  <c:v>Mongolia</c:v>
                </c:pt>
                <c:pt idx="31">
                  <c:v>Tonga</c:v>
                </c:pt>
                <c:pt idx="32">
                  <c:v>N. Macedonia</c:v>
                </c:pt>
                <c:pt idx="33">
                  <c:v>Chile</c:v>
                </c:pt>
                <c:pt idx="34">
                  <c:v>Philippines</c:v>
                </c:pt>
                <c:pt idx="35">
                  <c:v>Honduras</c:v>
                </c:pt>
                <c:pt idx="36">
                  <c:v>Slovak Republic</c:v>
                </c:pt>
                <c:pt idx="37">
                  <c:v>Ireland</c:v>
                </c:pt>
                <c:pt idx="38">
                  <c:v>Vietnam</c:v>
                </c:pt>
                <c:pt idx="39">
                  <c:v>Mexico</c:v>
                </c:pt>
                <c:pt idx="40">
                  <c:v>Poland</c:v>
                </c:pt>
                <c:pt idx="41">
                  <c:v>Czech Republic</c:v>
                </c:pt>
                <c:pt idx="42">
                  <c:v>Seychelles</c:v>
                </c:pt>
                <c:pt idx="43">
                  <c:v>Ukraine</c:v>
                </c:pt>
                <c:pt idx="44">
                  <c:v>Taiwan</c:v>
                </c:pt>
                <c:pt idx="45">
                  <c:v>Portugal</c:v>
                </c:pt>
                <c:pt idx="46">
                  <c:v>Moldova</c:v>
                </c:pt>
                <c:pt idx="47">
                  <c:v>Russia</c:v>
                </c:pt>
                <c:pt idx="48">
                  <c:v>Croatia</c:v>
                </c:pt>
                <c:pt idx="49">
                  <c:v>Albania</c:v>
                </c:pt>
                <c:pt idx="50">
                  <c:v>Türkiye</c:v>
                </c:pt>
                <c:pt idx="51">
                  <c:v>China</c:v>
                </c:pt>
                <c:pt idx="52">
                  <c:v>Brazil</c:v>
                </c:pt>
                <c:pt idx="53">
                  <c:v>Bulgaria</c:v>
                </c:pt>
                <c:pt idx="54">
                  <c:v>Jamaica</c:v>
                </c:pt>
                <c:pt idx="55">
                  <c:v>Micronesia</c:v>
                </c:pt>
                <c:pt idx="56">
                  <c:v>Myanmar</c:v>
                </c:pt>
                <c:pt idx="57">
                  <c:v>Lithuania</c:v>
                </c:pt>
                <c:pt idx="58">
                  <c:v>Estonia</c:v>
                </c:pt>
                <c:pt idx="59">
                  <c:v>Montenegro</c:v>
                </c:pt>
                <c:pt idx="60">
                  <c:v>Bosnia &amp; H.</c:v>
                </c:pt>
                <c:pt idx="61">
                  <c:v>Bolivia</c:v>
                </c:pt>
                <c:pt idx="62">
                  <c:v>Iceland</c:v>
                </c:pt>
                <c:pt idx="63">
                  <c:v>Belarus</c:v>
                </c:pt>
                <c:pt idx="64">
                  <c:v>Fiji</c:v>
                </c:pt>
                <c:pt idx="65">
                  <c:v>Serbia</c:v>
                </c:pt>
                <c:pt idx="66">
                  <c:v>Romania</c:v>
                </c:pt>
                <c:pt idx="67">
                  <c:v>Ecuador</c:v>
                </c:pt>
                <c:pt idx="68">
                  <c:v>Hungary</c:v>
                </c:pt>
                <c:pt idx="69">
                  <c:v>Colombia</c:v>
                </c:pt>
                <c:pt idx="70">
                  <c:v>Greece</c:v>
                </c:pt>
                <c:pt idx="71">
                  <c:v>Latvia</c:v>
                </c:pt>
                <c:pt idx="72">
                  <c:v>Argentina</c:v>
                </c:pt>
                <c:pt idx="73">
                  <c:v>Uruguay</c:v>
                </c:pt>
                <c:pt idx="74">
                  <c:v>Nicaragua</c:v>
                </c:pt>
              </c:strCache>
            </c:strRef>
          </c:cat>
          <c:val>
            <c:numRef>
              <c:f>'OUTPUT CHARTS - Figures 1 to 4'!$DL$101:$GH$101</c:f>
              <c:numCache>
                <c:formatCode>0.000</c:formatCode>
                <c:ptCount val="75"/>
                <c:pt idx="0">
                  <c:v>-0.74981081468770228</c:v>
                </c:pt>
                <c:pt idx="1">
                  <c:v>-0.69042820076908595</c:v>
                </c:pt>
                <c:pt idx="2">
                  <c:v>-0.66774549037508946</c:v>
                </c:pt>
                <c:pt idx="3">
                  <c:v>-0.63154973988771623</c:v>
                </c:pt>
                <c:pt idx="4">
                  <c:v>-0.63130315028782913</c:v>
                </c:pt>
                <c:pt idx="5">
                  <c:v>-0.62733409088131964</c:v>
                </c:pt>
                <c:pt idx="6">
                  <c:v>-0.61608051759855398</c:v>
                </c:pt>
                <c:pt idx="7">
                  <c:v>-0.56286938145579224</c:v>
                </c:pt>
                <c:pt idx="8">
                  <c:v>-0.56042462236377377</c:v>
                </c:pt>
                <c:pt idx="9">
                  <c:v>-0.53190032166162449</c:v>
                </c:pt>
                <c:pt idx="10">
                  <c:v>-0.52397286331829207</c:v>
                </c:pt>
                <c:pt idx="11">
                  <c:v>-0.47886688847321784</c:v>
                </c:pt>
                <c:pt idx="12">
                  <c:v>-0.44220631634249885</c:v>
                </c:pt>
                <c:pt idx="13">
                  <c:v>-0.39907537055774689</c:v>
                </c:pt>
                <c:pt idx="14">
                  <c:v>-0.3905599282580961</c:v>
                </c:pt>
                <c:pt idx="15">
                  <c:v>-0.2710924513023934</c:v>
                </c:pt>
                <c:pt idx="16">
                  <c:v>-0.23654533612805226</c:v>
                </c:pt>
                <c:pt idx="17">
                  <c:v>-0.22962800136159933</c:v>
                </c:pt>
                <c:pt idx="18">
                  <c:v>-0.22859231340491479</c:v>
                </c:pt>
                <c:pt idx="19">
                  <c:v>-0.16438884796347014</c:v>
                </c:pt>
                <c:pt idx="20">
                  <c:v>-0.15785608157469538</c:v>
                </c:pt>
                <c:pt idx="21">
                  <c:v>-0.15572661764009552</c:v>
                </c:pt>
                <c:pt idx="22">
                  <c:v>-0.1338991484818447</c:v>
                </c:pt>
                <c:pt idx="23">
                  <c:v>-0.10545321816524074</c:v>
                </c:pt>
                <c:pt idx="24">
                  <c:v>-7.3800584442758402E-2</c:v>
                </c:pt>
                <c:pt idx="25">
                  <c:v>-6.058794721128212E-2</c:v>
                </c:pt>
                <c:pt idx="26">
                  <c:v>-4.8675721097920392E-2</c:v>
                </c:pt>
                <c:pt idx="27">
                  <c:v>-4.6478983641017962E-2</c:v>
                </c:pt>
                <c:pt idx="28">
                  <c:v>-4.4174134569699354E-2</c:v>
                </c:pt>
                <c:pt idx="29">
                  <c:v>6.1065946774385036E-3</c:v>
                </c:pt>
                <c:pt idx="30">
                  <c:v>8.4097762918217567E-3</c:v>
                </c:pt>
                <c:pt idx="31">
                  <c:v>1.5055032751630391E-2</c:v>
                </c:pt>
                <c:pt idx="32">
                  <c:v>1.6028391649794541E-2</c:v>
                </c:pt>
                <c:pt idx="33">
                  <c:v>2.8598970959739178E-2</c:v>
                </c:pt>
                <c:pt idx="34">
                  <c:v>5.4883014926040655E-2</c:v>
                </c:pt>
                <c:pt idx="35">
                  <c:v>6.8366098273489245E-2</c:v>
                </c:pt>
                <c:pt idx="36">
                  <c:v>9.4694957511217495E-2</c:v>
                </c:pt>
                <c:pt idx="37">
                  <c:v>9.4973502260082374E-2</c:v>
                </c:pt>
                <c:pt idx="38">
                  <c:v>0.10686065772420682</c:v>
                </c:pt>
                <c:pt idx="39">
                  <c:v>0.10775796999623458</c:v>
                </c:pt>
                <c:pt idx="40">
                  <c:v>0.13496229298725743</c:v>
                </c:pt>
                <c:pt idx="41">
                  <c:v>0.13922173653247474</c:v>
                </c:pt>
                <c:pt idx="42">
                  <c:v>0.15633787750255934</c:v>
                </c:pt>
                <c:pt idx="43">
                  <c:v>0.15659612980524171</c:v>
                </c:pt>
                <c:pt idx="44">
                  <c:v>0.19438406647426518</c:v>
                </c:pt>
                <c:pt idx="45">
                  <c:v>0.20122907679393842</c:v>
                </c:pt>
                <c:pt idx="46">
                  <c:v>0.20472644865899065</c:v>
                </c:pt>
                <c:pt idx="47">
                  <c:v>0.23264707202328674</c:v>
                </c:pt>
                <c:pt idx="48">
                  <c:v>0.24826520828111756</c:v>
                </c:pt>
                <c:pt idx="49">
                  <c:v>0.26069207606549372</c:v>
                </c:pt>
                <c:pt idx="50">
                  <c:v>0.2618907607390904</c:v>
                </c:pt>
                <c:pt idx="51">
                  <c:v>0.29336379717965622</c:v>
                </c:pt>
                <c:pt idx="52">
                  <c:v>0.32480691108651705</c:v>
                </c:pt>
                <c:pt idx="53">
                  <c:v>0.34553815707683022</c:v>
                </c:pt>
                <c:pt idx="54">
                  <c:v>0.34829949935257443</c:v>
                </c:pt>
                <c:pt idx="55">
                  <c:v>0.36928990980000598</c:v>
                </c:pt>
                <c:pt idx="56">
                  <c:v>0.40090226141779922</c:v>
                </c:pt>
                <c:pt idx="57">
                  <c:v>0.42064372677318718</c:v>
                </c:pt>
                <c:pt idx="58">
                  <c:v>0.44691916744297905</c:v>
                </c:pt>
                <c:pt idx="59">
                  <c:v>0.45236878361348365</c:v>
                </c:pt>
                <c:pt idx="60">
                  <c:v>0.48164525122396507</c:v>
                </c:pt>
                <c:pt idx="61">
                  <c:v>0.48505363364718657</c:v>
                </c:pt>
                <c:pt idx="62">
                  <c:v>0.50724735523545994</c:v>
                </c:pt>
                <c:pt idx="63">
                  <c:v>0.51123831016569077</c:v>
                </c:pt>
                <c:pt idx="64">
                  <c:v>0.57800381453734928</c:v>
                </c:pt>
                <c:pt idx="65">
                  <c:v>0.58303460555517816</c:v>
                </c:pt>
                <c:pt idx="66">
                  <c:v>0.595986953083528</c:v>
                </c:pt>
                <c:pt idx="67">
                  <c:v>0.61994911512330753</c:v>
                </c:pt>
                <c:pt idx="68">
                  <c:v>0.65423093151403566</c:v>
                </c:pt>
                <c:pt idx="69">
                  <c:v>0.65587263661459827</c:v>
                </c:pt>
                <c:pt idx="70">
                  <c:v>0.65959446044235348</c:v>
                </c:pt>
                <c:pt idx="71">
                  <c:v>0.73354064098287064</c:v>
                </c:pt>
                <c:pt idx="72">
                  <c:v>0.74</c:v>
                </c:pt>
                <c:pt idx="73">
                  <c:v>0.74383534947319574</c:v>
                </c:pt>
                <c:pt idx="74">
                  <c:v>0.76923751707351151</c:v>
                </c:pt>
              </c:numCache>
            </c:numRef>
          </c:val>
          <c:extLst>
            <c:ext xmlns:c16="http://schemas.microsoft.com/office/drawing/2014/chart" uri="{C3380CC4-5D6E-409C-BE32-E72D297353CC}">
              <c16:uniqueId val="{00000072-CC62-4355-8AC4-7828383CD439}"/>
            </c:ext>
          </c:extLst>
        </c:ser>
        <c:dLbls>
          <c:showLegendKey val="0"/>
          <c:showVal val="0"/>
          <c:showCatName val="0"/>
          <c:showSerName val="0"/>
          <c:showPercent val="0"/>
          <c:showBubbleSize val="0"/>
        </c:dLbls>
        <c:gapWidth val="50"/>
        <c:overlap val="-27"/>
        <c:axId val="1026922672"/>
        <c:axId val="709758432"/>
      </c:barChart>
      <c:catAx>
        <c:axId val="102692267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600" b="0" i="0" u="none" strike="noStrike" kern="1200" baseline="0">
                <a:solidFill>
                  <a:schemeClr val="tx1">
                    <a:lumMod val="65000"/>
                    <a:lumOff val="35000"/>
                  </a:schemeClr>
                </a:solidFill>
                <a:latin typeface="+mn-lt"/>
                <a:ea typeface="+mn-ea"/>
                <a:cs typeface="+mn-cs"/>
              </a:defRPr>
            </a:pPr>
            <a:endParaRPr lang="en-US"/>
          </a:p>
        </c:txPr>
        <c:crossAx val="709758432"/>
        <c:crosses val="autoZero"/>
        <c:auto val="1"/>
        <c:lblAlgn val="ctr"/>
        <c:lblOffset val="100"/>
        <c:noMultiLvlLbl val="0"/>
      </c:catAx>
      <c:valAx>
        <c:axId val="709758432"/>
        <c:scaling>
          <c:orientation val="minMax"/>
          <c:max val="1"/>
        </c:scaling>
        <c:delete val="0"/>
        <c:axPos val="l"/>
        <c:majorGridlines>
          <c:spPr>
            <a:ln w="9525" cap="flat" cmpd="sng" algn="ctr">
              <a:solidFill>
                <a:schemeClr val="bg1">
                  <a:lumMod val="9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i="1"/>
                  <a:t>Correlation between</a:t>
                </a:r>
                <a:r>
                  <a:rPr lang="en-US" i="1" baseline="0"/>
                  <a:t> real GDP and public spending cyclical component</a:t>
                </a:r>
                <a:endParaRPr lang="en-US" i="1"/>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_(* \(#,##0.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69226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v>Emerging Economies</c:v>
          </c:tx>
          <c:spPr>
            <a:ln w="19050" cap="rnd">
              <a:noFill/>
              <a:round/>
            </a:ln>
            <a:effectLst/>
          </c:spPr>
          <c:marker>
            <c:symbol val="circle"/>
            <c:size val="5"/>
            <c:spPr>
              <a:solidFill>
                <a:schemeClr val="accent1"/>
              </a:solidFill>
              <a:ln w="9525">
                <a:solidFill>
                  <a:schemeClr val="accent1"/>
                </a:solidFill>
              </a:ln>
              <a:effectLst/>
            </c:spPr>
          </c:marker>
          <c:dLbls>
            <c:dLbl>
              <c:idx val="0"/>
              <c:tx>
                <c:rich>
                  <a:bodyPr/>
                  <a:lstStyle/>
                  <a:p>
                    <a:fld id="{E137E123-5B64-4304-8C45-BE9235BB571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1755-4175-9F87-3AF643709520}"/>
                </c:ext>
              </c:extLst>
            </c:dLbl>
            <c:dLbl>
              <c:idx val="1"/>
              <c:layout>
                <c:manualLayout>
                  <c:x val="-1.2367919305331952E-2"/>
                  <c:y val="-4.2272095158147574E-2"/>
                </c:manualLayout>
              </c:layout>
              <c:tx>
                <c:rich>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fld id="{9F47DD5B-882A-4650-B4F8-078B31970022}" type="CELLRANGE">
                      <a:rPr lang="en-US"/>
                      <a:pPr>
                        <a:defRPr>
                          <a:solidFill>
                            <a:schemeClr val="accent1"/>
                          </a:solidFill>
                        </a:defRPr>
                      </a:pPr>
                      <a:t>[CELLRANGE]</a:t>
                    </a:fld>
                    <a:endParaRPr lang="en-US"/>
                  </a:p>
                </c:rich>
              </c:tx>
              <c:spPr>
                <a:solidFill>
                  <a:schemeClr val="accent2"/>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1755-4175-9F87-3AF643709520}"/>
                </c:ext>
              </c:extLst>
            </c:dLbl>
            <c:dLbl>
              <c:idx val="2"/>
              <c:layout>
                <c:manualLayout>
                  <c:x val="-4.7410357337105823E-2"/>
                  <c:y val="-1.9726977740468887E-2"/>
                </c:manualLayout>
              </c:layout>
              <c:tx>
                <c:rich>
                  <a:bodyPr/>
                  <a:lstStyle/>
                  <a:p>
                    <a:fld id="{9AA938F2-DDEF-44EE-808C-8741B4FE491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1755-4175-9F87-3AF643709520}"/>
                </c:ext>
              </c:extLst>
            </c:dLbl>
            <c:dLbl>
              <c:idx val="3"/>
              <c:layout>
                <c:manualLayout>
                  <c:x val="-4.7410357337105823E-2"/>
                  <c:y val="2.5363257094888538E-2"/>
                </c:manualLayout>
              </c:layout>
              <c:tx>
                <c:rich>
                  <a:bodyPr/>
                  <a:lstStyle/>
                  <a:p>
                    <a:fld id="{3EB635FE-71EE-4832-9317-8733662D35E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1755-4175-9F87-3AF643709520}"/>
                </c:ext>
              </c:extLst>
            </c:dLbl>
            <c:dLbl>
              <c:idx val="4"/>
              <c:tx>
                <c:rich>
                  <a:bodyPr/>
                  <a:lstStyle/>
                  <a:p>
                    <a:fld id="{7646CDF2-E6C6-4D04-AC41-2F105610914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1755-4175-9F87-3AF643709520}"/>
                </c:ext>
              </c:extLst>
            </c:dLbl>
            <c:dLbl>
              <c:idx val="5"/>
              <c:tx>
                <c:rich>
                  <a:bodyPr/>
                  <a:lstStyle/>
                  <a:p>
                    <a:fld id="{225169B9-5A26-4C6A-8D98-CC9E874DD12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1755-4175-9F87-3AF643709520}"/>
                </c:ext>
              </c:extLst>
            </c:dLbl>
            <c:dLbl>
              <c:idx val="6"/>
              <c:layout>
                <c:manualLayout>
                  <c:x val="-1.8551878957997928E-2"/>
                  <c:y val="-1.9726977740468915E-2"/>
                </c:manualLayout>
              </c:layout>
              <c:tx>
                <c:rich>
                  <a:bodyPr/>
                  <a:lstStyle/>
                  <a:p>
                    <a:fld id="{95615E24-B15E-4F3F-B4C0-8BEAABA4A06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1755-4175-9F87-3AF643709520}"/>
                </c:ext>
              </c:extLst>
            </c:dLbl>
            <c:dLbl>
              <c:idx val="7"/>
              <c:tx>
                <c:rich>
                  <a:bodyPr/>
                  <a:lstStyle/>
                  <a:p>
                    <a:fld id="{AA5ABCDC-BFBB-433B-9F29-17506AB4124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1755-4175-9F87-3AF643709520}"/>
                </c:ext>
              </c:extLst>
            </c:dLbl>
            <c:dLbl>
              <c:idx val="8"/>
              <c:layout>
                <c:manualLayout>
                  <c:x val="-2.2674518726442064E-2"/>
                  <c:y val="2.5363257094888538E-2"/>
                </c:manualLayout>
              </c:layout>
              <c:tx>
                <c:rich>
                  <a:bodyPr/>
                  <a:lstStyle/>
                  <a:p>
                    <a:fld id="{9E1E6736-6F0D-4253-B363-3F76AFD6D86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1755-4175-9F87-3AF643709520}"/>
                </c:ext>
              </c:extLst>
            </c:dLbl>
            <c:dLbl>
              <c:idx val="9"/>
              <c:tx>
                <c:rich>
                  <a:bodyPr/>
                  <a:lstStyle/>
                  <a:p>
                    <a:fld id="{71DD96CC-4567-4F36-A756-FC90A2E0A22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1755-4175-9F87-3AF643709520}"/>
                </c:ext>
              </c:extLst>
            </c:dLbl>
            <c:dLbl>
              <c:idx val="10"/>
              <c:layout>
                <c:manualLayout>
                  <c:x val="-5.9778276642437775E-2"/>
                  <c:y val="-1.127255870883935E-2"/>
                </c:manualLayout>
              </c:layout>
              <c:tx>
                <c:rich>
                  <a:bodyPr/>
                  <a:lstStyle/>
                  <a:p>
                    <a:fld id="{4C292148-D945-4C1A-B75F-E5CABE7B26C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1755-4175-9F87-3AF643709520}"/>
                </c:ext>
              </c:extLst>
            </c:dLbl>
            <c:dLbl>
              <c:idx val="11"/>
              <c:layout>
                <c:manualLayout>
                  <c:x val="-6.3791844996535674E-2"/>
                  <c:y val="3.2557279798442842E-3"/>
                </c:manualLayout>
              </c:layout>
              <c:tx>
                <c:rich>
                  <a:bodyPr/>
                  <a:lstStyle/>
                  <a:p>
                    <a:fld id="{45B16A3D-FBB0-48F1-AA0A-1073E2C8B07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1755-4175-9F87-3AF643709520}"/>
                </c:ext>
              </c:extLst>
            </c:dLbl>
            <c:dLbl>
              <c:idx val="12"/>
              <c:tx>
                <c:rich>
                  <a:bodyPr/>
                  <a:lstStyle/>
                  <a:p>
                    <a:fld id="{25637D3A-279B-4BCA-8EA1-6531DFA19D3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1755-4175-9F87-3AF643709520}"/>
                </c:ext>
              </c:extLst>
            </c:dLbl>
            <c:dLbl>
              <c:idx val="13"/>
              <c:tx>
                <c:rich>
                  <a:bodyPr/>
                  <a:lstStyle/>
                  <a:p>
                    <a:fld id="{7731D8C8-F2F0-44F5-9F04-C31258F2920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1755-4175-9F87-3AF643709520}"/>
                </c:ext>
              </c:extLst>
            </c:dLbl>
            <c:dLbl>
              <c:idx val="14"/>
              <c:tx>
                <c:rich>
                  <a:bodyPr/>
                  <a:lstStyle/>
                  <a:p>
                    <a:fld id="{3D79CC87-421F-47C9-A3D4-92D6BFAFA35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1755-4175-9F87-3AF643709520}"/>
                </c:ext>
              </c:extLst>
            </c:dLbl>
            <c:dLbl>
              <c:idx val="15"/>
              <c:tx>
                <c:rich>
                  <a:bodyPr/>
                  <a:lstStyle/>
                  <a:p>
                    <a:fld id="{173E6576-42D0-44CD-A50D-7B16F5A0D2C0}"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1755-4175-9F87-3AF643709520}"/>
                </c:ext>
              </c:extLst>
            </c:dLbl>
            <c:dLbl>
              <c:idx val="16"/>
              <c:tx>
                <c:rich>
                  <a:bodyPr/>
                  <a:lstStyle/>
                  <a:p>
                    <a:fld id="{FE69BDF9-6A10-4597-BC71-178AAC5AA6E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1755-4175-9F87-3AF643709520}"/>
                </c:ext>
              </c:extLst>
            </c:dLbl>
            <c:dLbl>
              <c:idx val="17"/>
              <c:tx>
                <c:rich>
                  <a:bodyPr/>
                  <a:lstStyle/>
                  <a:p>
                    <a:fld id="{E1538304-4562-4CBC-81AA-C4F3147FB94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1755-4175-9F87-3AF643709520}"/>
                </c:ext>
              </c:extLst>
            </c:dLbl>
            <c:dLbl>
              <c:idx val="18"/>
              <c:layout>
                <c:manualLayout>
                  <c:x val="-5.9778276642437775E-2"/>
                  <c:y val="-1.6908838063259025E-2"/>
                </c:manualLayout>
              </c:layout>
              <c:tx>
                <c:rich>
                  <a:bodyPr/>
                  <a:lstStyle/>
                  <a:p>
                    <a:fld id="{0103DFA2-5CB1-4C60-A7AB-E8E3A3AF3144}"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1755-4175-9F87-3AF643709520}"/>
                </c:ext>
              </c:extLst>
            </c:dLbl>
            <c:dLbl>
              <c:idx val="19"/>
              <c:tx>
                <c:rich>
                  <a:bodyPr/>
                  <a:lstStyle/>
                  <a:p>
                    <a:fld id="{4130ABD7-01A7-4DA3-BBA4-F0B3CDFB621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1755-4175-9F87-3AF643709520}"/>
                </c:ext>
              </c:extLst>
            </c:dLbl>
            <c:dLbl>
              <c:idx val="20"/>
              <c:tx>
                <c:rich>
                  <a:bodyPr/>
                  <a:lstStyle/>
                  <a:p>
                    <a:fld id="{75FE81FF-3110-450B-B6A8-DB57E74960F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1755-4175-9F87-3AF643709520}"/>
                </c:ext>
              </c:extLst>
            </c:dLbl>
            <c:dLbl>
              <c:idx val="21"/>
              <c:layout>
                <c:manualLayout>
                  <c:x val="-1.2367919305331952E-2"/>
                  <c:y val="-8.4544190316294607E-3"/>
                </c:manualLayout>
              </c:layout>
              <c:tx>
                <c:rich>
                  <a:bodyPr/>
                  <a:lstStyle/>
                  <a:p>
                    <a:fld id="{33F5C0DB-996B-4295-A27E-E15EA289B725}"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1755-4175-9F87-3AF643709520}"/>
                </c:ext>
              </c:extLst>
            </c:dLbl>
            <c:dLbl>
              <c:idx val="22"/>
              <c:tx>
                <c:rich>
                  <a:bodyPr/>
                  <a:lstStyle/>
                  <a:p>
                    <a:fld id="{36DDDC00-BDB1-4A9C-8CA2-108B30225A5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1755-4175-9F87-3AF643709520}"/>
                </c:ext>
              </c:extLst>
            </c:dLbl>
            <c:dLbl>
              <c:idx val="23"/>
              <c:tx>
                <c:rich>
                  <a:bodyPr/>
                  <a:lstStyle/>
                  <a:p>
                    <a:fld id="{E48FB0B8-3853-4FA0-A7C3-7270E0647BDD}"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1755-4175-9F87-3AF643709520}"/>
                </c:ext>
              </c:extLst>
            </c:dLbl>
            <c:dLbl>
              <c:idx val="24"/>
              <c:tx>
                <c:rich>
                  <a:bodyPr/>
                  <a:lstStyle/>
                  <a:p>
                    <a:fld id="{C11EE1C8-A812-4CF8-9C65-CC6AEF0EF1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1755-4175-9F87-3AF643709520}"/>
                </c:ext>
              </c:extLst>
            </c:dLbl>
            <c:dLbl>
              <c:idx val="25"/>
              <c:layout>
                <c:manualLayout>
                  <c:x val="-4.9471677221327809E-2"/>
                  <c:y val="-1.6908838063259025E-2"/>
                </c:manualLayout>
              </c:layout>
              <c:tx>
                <c:rich>
                  <a:bodyPr/>
                  <a:lstStyle/>
                  <a:p>
                    <a:fld id="{8633460E-B8A4-44BF-BAD1-B833DD6F5B71}"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1755-4175-9F87-3AF643709520}"/>
                </c:ext>
              </c:extLst>
            </c:dLbl>
            <c:dLbl>
              <c:idx val="26"/>
              <c:layout>
                <c:manualLayout>
                  <c:x val="-3.0919798263329808E-2"/>
                  <c:y val="-1.6908838063259025E-2"/>
                </c:manualLayout>
              </c:layout>
              <c:tx>
                <c:rich>
                  <a:bodyPr/>
                  <a:lstStyle/>
                  <a:p>
                    <a:fld id="{4E730014-C0D5-4B19-982D-F0362399C55E}"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1755-4175-9F87-3AF643709520}"/>
                </c:ext>
              </c:extLst>
            </c:dLbl>
            <c:dLbl>
              <c:idx val="27"/>
              <c:tx>
                <c:rich>
                  <a:bodyPr/>
                  <a:lstStyle/>
                  <a:p>
                    <a:fld id="{6C32179B-0327-4B7E-B67F-53494077C5C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1755-4175-9F87-3AF643709520}"/>
                </c:ext>
              </c:extLst>
            </c:dLbl>
            <c:dLbl>
              <c:idx val="28"/>
              <c:layout>
                <c:manualLayout>
                  <c:x val="-4.1226397684439843E-2"/>
                  <c:y val="-1.9726977740468863E-2"/>
                </c:manualLayout>
              </c:layout>
              <c:tx>
                <c:rich>
                  <a:bodyPr/>
                  <a:lstStyle/>
                  <a:p>
                    <a:fld id="{B9BF6FCA-DDBB-4DC4-B2FD-B4F8292835CA}"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1755-4175-9F87-3AF643709520}"/>
                </c:ext>
              </c:extLst>
            </c:dLbl>
            <c:dLbl>
              <c:idx val="29"/>
              <c:tx>
                <c:rich>
                  <a:bodyPr/>
                  <a:lstStyle/>
                  <a:p>
                    <a:fld id="{C55BFB6A-4AC4-4F5C-8BCE-E5004B2F891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1755-4175-9F87-3AF643709520}"/>
                </c:ext>
              </c:extLst>
            </c:dLbl>
            <c:dLbl>
              <c:idx val="30"/>
              <c:layout>
                <c:manualLayout>
                  <c:x val="-7.9470198675498632E-3"/>
                  <c:y val="2.0449937265389302E-2"/>
                </c:manualLayout>
              </c:layout>
              <c:tx>
                <c:rich>
                  <a:bodyPr/>
                  <a:lstStyle/>
                  <a:p>
                    <a:fld id="{6350C0A5-B14A-415B-9526-10599E251183}"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E-1755-4175-9F87-3AF643709520}"/>
                </c:ext>
              </c:extLst>
            </c:dLbl>
            <c:dLbl>
              <c:idx val="31"/>
              <c:layout>
                <c:manualLayout>
                  <c:x val="-6.1839596526659837E-2"/>
                  <c:y val="-2.8181396772098892E-3"/>
                </c:manualLayout>
              </c:layout>
              <c:tx>
                <c:rich>
                  <a:bodyPr/>
                  <a:lstStyle/>
                  <a:p>
                    <a:fld id="{343576D8-B3E0-417C-8B27-8E50F62EC12C}"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F-1755-4175-9F87-3AF643709520}"/>
                </c:ext>
              </c:extLst>
            </c:dLbl>
            <c:dLbl>
              <c:idx val="32"/>
              <c:tx>
                <c:rich>
                  <a:bodyPr/>
                  <a:lstStyle/>
                  <a:p>
                    <a:fld id="{6F7B1895-C5ED-4570-BBDD-8AF8CDD2F072}"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0-1755-4175-9F87-3AF643709520}"/>
                </c:ext>
              </c:extLst>
            </c:dLbl>
            <c:dLbl>
              <c:idx val="33"/>
              <c:tx>
                <c:rich>
                  <a:bodyPr/>
                  <a:lstStyle/>
                  <a:p>
                    <a:fld id="{CB10754A-80B7-4EB4-A91B-6611F259DBB9}"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1-1755-4175-9F87-3AF643709520}"/>
                </c:ext>
              </c:extLst>
            </c:dLbl>
            <c:dLbl>
              <c:idx val="34"/>
              <c:tx>
                <c:rich>
                  <a:bodyPr/>
                  <a:lstStyle/>
                  <a:p>
                    <a:fld id="{52C01275-62F1-4399-AAC3-FFB6B8345178}"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2-1755-4175-9F87-3AF643709520}"/>
                </c:ext>
              </c:extLst>
            </c:dLbl>
            <c:dLbl>
              <c:idx val="35"/>
              <c:tx>
                <c:rich>
                  <a:bodyPr/>
                  <a:lstStyle/>
                  <a:p>
                    <a:fld id="{AC5802C8-80C5-4C0D-BCEE-9576A49A585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3-1755-4175-9F87-3AF643709520}"/>
                </c:ext>
              </c:extLst>
            </c:dLbl>
            <c:dLbl>
              <c:idx val="36"/>
              <c:tx>
                <c:rich>
                  <a:bodyPr/>
                  <a:lstStyle/>
                  <a:p>
                    <a:fld id="{01064694-7241-4550-AFBD-17899CB62B26}"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4-1755-4175-9F87-3AF643709520}"/>
                </c:ext>
              </c:extLst>
            </c:dLbl>
            <c:dLbl>
              <c:idx val="37"/>
              <c:tx>
                <c:rich>
                  <a:bodyPr/>
                  <a:lstStyle/>
                  <a:p>
                    <a:fld id="{7D235088-E2DD-4A51-9479-528EEF2B6D2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5-1755-4175-9F87-3AF643709520}"/>
                </c:ext>
              </c:extLst>
            </c:dLbl>
            <c:dLbl>
              <c:idx val="38"/>
              <c:layout>
                <c:manualLayout>
                  <c:x val="-2.4735838610663904E-2"/>
                  <c:y val="2.5363257094888538E-2"/>
                </c:manualLayout>
              </c:layout>
              <c:tx>
                <c:rich>
                  <a:bodyPr/>
                  <a:lstStyle/>
                  <a:p>
                    <a:fld id="{B0F3EF9F-97BD-45C5-8944-5A3087B0D887}"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6-1755-4175-9F87-3AF643709520}"/>
                </c:ext>
              </c:extLst>
            </c:dLbl>
            <c:dLbl>
              <c:idx val="39"/>
              <c:tx>
                <c:rich>
                  <a:bodyPr/>
                  <a:lstStyle/>
                  <a:p>
                    <a:fld id="{1FBB448F-E5A3-463B-B3B0-B68CC0B311DB}"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7-1755-4175-9F87-3AF643709520}"/>
                </c:ext>
              </c:extLst>
            </c:dLbl>
            <c:dLbl>
              <c:idx val="40"/>
              <c:layout>
                <c:manualLayout>
                  <c:x val="-2.8858478379107891E-2"/>
                  <c:y val="2.5363257094888538E-2"/>
                </c:manualLayout>
              </c:layout>
              <c:tx>
                <c:rich>
                  <a:bodyPr/>
                  <a:lstStyle/>
                  <a:p>
                    <a:fld id="{A37C1474-86DC-4058-820A-4E644CEE9B0F}" type="CELLRANGE">
                      <a:rPr lang="en-US"/>
                      <a:pPr/>
                      <a:t>[CELLRANGE]</a:t>
                    </a:fld>
                    <a:endParaRPr lang="en-US"/>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28-1755-4175-9F87-3AF64370952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'OUTPUT CHARTS - Figures 1 to 4'!$DL$97:$EZ$97</c:f>
              <c:numCache>
                <c:formatCode>0.00</c:formatCode>
                <c:ptCount val="41"/>
                <c:pt idx="0">
                  <c:v>0.62189857706225882</c:v>
                </c:pt>
                <c:pt idx="1">
                  <c:v>0.74177636128317204</c:v>
                </c:pt>
                <c:pt idx="2">
                  <c:v>0.64465454471019579</c:v>
                </c:pt>
                <c:pt idx="3">
                  <c:v>0.63135384184140952</c:v>
                </c:pt>
                <c:pt idx="4">
                  <c:v>0.8599354108368773</c:v>
                </c:pt>
                <c:pt idx="5">
                  <c:v>0.16688261062816848</c:v>
                </c:pt>
                <c:pt idx="6">
                  <c:v>0.62158234117437783</c:v>
                </c:pt>
                <c:pt idx="7">
                  <c:v>-0.28885457178189855</c:v>
                </c:pt>
                <c:pt idx="8">
                  <c:v>0.34970824599997852</c:v>
                </c:pt>
                <c:pt idx="9">
                  <c:v>0.60207835319508218</c:v>
                </c:pt>
                <c:pt idx="10">
                  <c:v>-0.29625175602125309</c:v>
                </c:pt>
                <c:pt idx="11">
                  <c:v>0.68673516609178908</c:v>
                </c:pt>
                <c:pt idx="12">
                  <c:v>-8.7124102014242366E-2</c:v>
                </c:pt>
                <c:pt idx="13">
                  <c:v>0.41863608665197033</c:v>
                </c:pt>
                <c:pt idx="14">
                  <c:v>0.16503622006775875</c:v>
                </c:pt>
                <c:pt idx="15">
                  <c:v>-9.9926332906760867E-2</c:v>
                </c:pt>
                <c:pt idx="16">
                  <c:v>0.76415553171515971</c:v>
                </c:pt>
                <c:pt idx="17">
                  <c:v>0.24950438334276961</c:v>
                </c:pt>
                <c:pt idx="18">
                  <c:v>-0.20544794448676909</c:v>
                </c:pt>
                <c:pt idx="19">
                  <c:v>9.0298022288717875E-2</c:v>
                </c:pt>
                <c:pt idx="20">
                  <c:v>0.36027733885905433</c:v>
                </c:pt>
                <c:pt idx="21">
                  <c:v>0.26184384220168377</c:v>
                </c:pt>
                <c:pt idx="22">
                  <c:v>0.62473727485646491</c:v>
                </c:pt>
                <c:pt idx="23">
                  <c:v>0.84493012423901126</c:v>
                </c:pt>
                <c:pt idx="24">
                  <c:v>0.18432028571722398</c:v>
                </c:pt>
                <c:pt idx="25">
                  <c:v>0.74035663875474689</c:v>
                </c:pt>
                <c:pt idx="26">
                  <c:v>0.34555471726390602</c:v>
                </c:pt>
                <c:pt idx="27">
                  <c:v>0.45895980053245966</c:v>
                </c:pt>
                <c:pt idx="28">
                  <c:v>0.20724516780965316</c:v>
                </c:pt>
                <c:pt idx="29">
                  <c:v>0.3970950374584552</c:v>
                </c:pt>
                <c:pt idx="30">
                  <c:v>0.12097047077882887</c:v>
                </c:pt>
                <c:pt idx="31">
                  <c:v>0.4243226628277037</c:v>
                </c:pt>
                <c:pt idx="32">
                  <c:v>0.70639676964650389</c:v>
                </c:pt>
                <c:pt idx="33">
                  <c:v>8.9769400899187418E-2</c:v>
                </c:pt>
                <c:pt idx="34">
                  <c:v>0.81939851820472132</c:v>
                </c:pt>
                <c:pt idx="35">
                  <c:v>0.63932711844140644</c:v>
                </c:pt>
                <c:pt idx="36">
                  <c:v>-0.57893113069934632</c:v>
                </c:pt>
                <c:pt idx="37">
                  <c:v>-0.13350387219824408</c:v>
                </c:pt>
                <c:pt idx="38">
                  <c:v>0.43137361693531828</c:v>
                </c:pt>
                <c:pt idx="39">
                  <c:v>0.84785388517177762</c:v>
                </c:pt>
                <c:pt idx="40">
                  <c:v>0.43421531463756019</c:v>
                </c:pt>
              </c:numCache>
            </c:numRef>
          </c:xVal>
          <c:yVal>
            <c:numRef>
              <c:f>'OUTPUT CHARTS - Figures 1 to 4'!$DL$98:$EZ$98</c:f>
              <c:numCache>
                <c:formatCode>0.00</c:formatCode>
                <c:ptCount val="41"/>
                <c:pt idx="0">
                  <c:v>0.1635399559072544</c:v>
                </c:pt>
                <c:pt idx="1">
                  <c:v>0.70895673777638069</c:v>
                </c:pt>
                <c:pt idx="2">
                  <c:v>0.45363613247187401</c:v>
                </c:pt>
                <c:pt idx="3">
                  <c:v>0.44213038337448807</c:v>
                </c:pt>
                <c:pt idx="4">
                  <c:v>-0.14998350517943387</c:v>
                </c:pt>
                <c:pt idx="5">
                  <c:v>0.30825713258936543</c:v>
                </c:pt>
                <c:pt idx="6">
                  <c:v>0.25912203180133364</c:v>
                </c:pt>
                <c:pt idx="7">
                  <c:v>7.861080327733394E-2</c:v>
                </c:pt>
                <c:pt idx="8">
                  <c:v>0.13993448644738229</c:v>
                </c:pt>
                <c:pt idx="9">
                  <c:v>0.68086609732604164</c:v>
                </c:pt>
                <c:pt idx="10">
                  <c:v>-0.20104037627334778</c:v>
                </c:pt>
                <c:pt idx="11">
                  <c:v>0.74889923790140756</c:v>
                </c:pt>
                <c:pt idx="12">
                  <c:v>-0.30756387083356418</c:v>
                </c:pt>
                <c:pt idx="13">
                  <c:v>0.62290117826676783</c:v>
                </c:pt>
                <c:pt idx="14">
                  <c:v>-0.5340879872902381</c:v>
                </c:pt>
                <c:pt idx="15">
                  <c:v>0.1856887842813936</c:v>
                </c:pt>
                <c:pt idx="16">
                  <c:v>0.42387839174101694</c:v>
                </c:pt>
                <c:pt idx="17">
                  <c:v>0.47542971872841105</c:v>
                </c:pt>
                <c:pt idx="18">
                  <c:v>-0.10748510783393148</c:v>
                </c:pt>
                <c:pt idx="19">
                  <c:v>0.12510016528407242</c:v>
                </c:pt>
                <c:pt idx="20">
                  <c:v>0.56251652425596088</c:v>
                </c:pt>
                <c:pt idx="21">
                  <c:v>0.14317931347414586</c:v>
                </c:pt>
                <c:pt idx="22">
                  <c:v>-0.49289203472474624</c:v>
                </c:pt>
                <c:pt idx="23">
                  <c:v>0.17443845339169978</c:v>
                </c:pt>
                <c:pt idx="24">
                  <c:v>0.43887190431499545</c:v>
                </c:pt>
                <c:pt idx="25">
                  <c:v>0.76588150630963903</c:v>
                </c:pt>
                <c:pt idx="26">
                  <c:v>-0.28792174524017933</c:v>
                </c:pt>
                <c:pt idx="27">
                  <c:v>-0.21546981206208096</c:v>
                </c:pt>
                <c:pt idx="28">
                  <c:v>-0.3495060438446751</c:v>
                </c:pt>
                <c:pt idx="29">
                  <c:v>-0.48738224626318222</c:v>
                </c:pt>
                <c:pt idx="30">
                  <c:v>6.1173432513531689E-2</c:v>
                </c:pt>
                <c:pt idx="31">
                  <c:v>-5.5754953873135601E-2</c:v>
                </c:pt>
                <c:pt idx="32">
                  <c:v>0.24303503610573274</c:v>
                </c:pt>
                <c:pt idx="33">
                  <c:v>0.58456510709268827</c:v>
                </c:pt>
                <c:pt idx="34">
                  <c:v>0.38773278701844843</c:v>
                </c:pt>
                <c:pt idx="35">
                  <c:v>-0.17524886186908728</c:v>
                </c:pt>
                <c:pt idx="36">
                  <c:v>0.18915251655633766</c:v>
                </c:pt>
                <c:pt idx="37">
                  <c:v>0.69130999466847254</c:v>
                </c:pt>
                <c:pt idx="38">
                  <c:v>-8.0541765999688195E-2</c:v>
                </c:pt>
                <c:pt idx="39">
                  <c:v>0.52997581237140834</c:v>
                </c:pt>
                <c:pt idx="40">
                  <c:v>0.42716044613779508</c:v>
                </c:pt>
              </c:numCache>
            </c:numRef>
          </c:yVal>
          <c:smooth val="0"/>
          <c:extLst>
            <c:ext xmlns:c15="http://schemas.microsoft.com/office/drawing/2012/chart" uri="{02D57815-91ED-43cb-92C2-25804820EDAC}">
              <c15:datalabelsRange>
                <c15:f>'OUTPUT CHARTS - Figures 1 to 4'!$DL$94:$EZ$94</c15:f>
                <c15:dlblRangeCache>
                  <c:ptCount val="41"/>
                  <c:pt idx="0">
                    <c:v>ALB</c:v>
                  </c:pt>
                  <c:pt idx="1">
                    <c:v>ARG</c:v>
                  </c:pt>
                  <c:pt idx="2">
                    <c:v>BEL</c:v>
                  </c:pt>
                  <c:pt idx="3">
                    <c:v>BOL</c:v>
                  </c:pt>
                  <c:pt idx="4">
                    <c:v>BOS</c:v>
                  </c:pt>
                  <c:pt idx="5">
                    <c:v>BRA</c:v>
                  </c:pt>
                  <c:pt idx="6">
                    <c:v>BUL</c:v>
                  </c:pt>
                  <c:pt idx="7">
                    <c:v>CHI</c:v>
                  </c:pt>
                  <c:pt idx="8">
                    <c:v>CHI</c:v>
                  </c:pt>
                  <c:pt idx="9">
                    <c:v>COL</c:v>
                  </c:pt>
                  <c:pt idx="10">
                    <c:v>CR</c:v>
                  </c:pt>
                  <c:pt idx="11">
                    <c:v>ECU</c:v>
                  </c:pt>
                  <c:pt idx="12">
                    <c:v>ES</c:v>
                  </c:pt>
                  <c:pt idx="13">
                    <c:v>FIJ</c:v>
                  </c:pt>
                  <c:pt idx="14">
                    <c:v>GUA</c:v>
                  </c:pt>
                  <c:pt idx="15">
                    <c:v>HON</c:v>
                  </c:pt>
                  <c:pt idx="16">
                    <c:v>HUN</c:v>
                  </c:pt>
                  <c:pt idx="17">
                    <c:v>JAM</c:v>
                  </c:pt>
                  <c:pt idx="18">
                    <c:v>MAL</c:v>
                  </c:pt>
                  <c:pt idx="19">
                    <c:v>MEX</c:v>
                  </c:pt>
                  <c:pt idx="20">
                    <c:v>MIC</c:v>
                  </c:pt>
                  <c:pt idx="21">
                    <c:v>MOL</c:v>
                  </c:pt>
                  <c:pt idx="22">
                    <c:v>MON</c:v>
                  </c:pt>
                  <c:pt idx="23">
                    <c:v>MON</c:v>
                  </c:pt>
                  <c:pt idx="24">
                    <c:v>MYA</c:v>
                  </c:pt>
                  <c:pt idx="25">
                    <c:v>NIC</c:v>
                  </c:pt>
                  <c:pt idx="26">
                    <c:v>NM</c:v>
                  </c:pt>
                  <c:pt idx="27">
                    <c:v>PAN</c:v>
                  </c:pt>
                  <c:pt idx="28">
                    <c:v>PAR</c:v>
                  </c:pt>
                  <c:pt idx="29">
                    <c:v>PER</c:v>
                  </c:pt>
                  <c:pt idx="30">
                    <c:v>PHI</c:v>
                  </c:pt>
                  <c:pt idx="31">
                    <c:v>POL</c:v>
                  </c:pt>
                  <c:pt idx="32">
                    <c:v>ROM</c:v>
                  </c:pt>
                  <c:pt idx="33">
                    <c:v>RUS</c:v>
                  </c:pt>
                  <c:pt idx="34">
                    <c:v>SER</c:v>
                  </c:pt>
                  <c:pt idx="35">
                    <c:v>SEY</c:v>
                  </c:pt>
                  <c:pt idx="36">
                    <c:v>TON</c:v>
                  </c:pt>
                  <c:pt idx="37">
                    <c:v>TÜR</c:v>
                  </c:pt>
                  <c:pt idx="38">
                    <c:v>UKR</c:v>
                  </c:pt>
                  <c:pt idx="39">
                    <c:v>URU</c:v>
                  </c:pt>
                  <c:pt idx="40">
                    <c:v>VIE</c:v>
                  </c:pt>
                </c15:dlblRangeCache>
              </c15:datalabelsRange>
            </c:ext>
            <c:ext xmlns:c16="http://schemas.microsoft.com/office/drawing/2014/chart" uri="{C3380CC4-5D6E-409C-BE32-E72D297353CC}">
              <c16:uniqueId val="{0000002D-1755-4175-9F87-3AF643709520}"/>
            </c:ext>
          </c:extLst>
        </c:ser>
        <c:ser>
          <c:idx val="1"/>
          <c:order val="1"/>
          <c:tx>
            <c:v>Advanced Economies</c:v>
          </c:tx>
          <c:spPr>
            <a:ln w="25400" cap="rnd">
              <a:noFill/>
              <a:round/>
            </a:ln>
            <a:effectLst/>
          </c:spPr>
          <c:marker>
            <c:symbol val="circle"/>
            <c:size val="5"/>
            <c:spPr>
              <a:solidFill>
                <a:schemeClr val="accent2"/>
              </a:solidFill>
              <a:ln w="9525">
                <a:solidFill>
                  <a:schemeClr val="accent2"/>
                </a:solidFill>
              </a:ln>
              <a:effectLst/>
            </c:spPr>
          </c:marker>
          <c:dLbls>
            <c:dLbl>
              <c:idx val="0"/>
              <c:tx>
                <c:rich>
                  <a:bodyPr/>
                  <a:lstStyle/>
                  <a:p>
                    <a:fld id="{8801A462-CBB0-4BAE-AC22-F8FE77AD0452}"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E-1755-4175-9F87-3AF643709520}"/>
                </c:ext>
              </c:extLst>
            </c:dLbl>
            <c:dLbl>
              <c:idx val="1"/>
              <c:tx>
                <c:rich>
                  <a:bodyPr/>
                  <a:lstStyle/>
                  <a:p>
                    <a:fld id="{7CECDA09-45C1-455A-9626-7DFE9BE6B401}"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2F-1755-4175-9F87-3AF643709520}"/>
                </c:ext>
              </c:extLst>
            </c:dLbl>
            <c:dLbl>
              <c:idx val="2"/>
              <c:tx>
                <c:rich>
                  <a:bodyPr/>
                  <a:lstStyle/>
                  <a:p>
                    <a:fld id="{2D9FA6C7-4C6F-46C4-AC4A-482E4A659B0D}"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0-1755-4175-9F87-3AF643709520}"/>
                </c:ext>
              </c:extLst>
            </c:dLbl>
            <c:dLbl>
              <c:idx val="3"/>
              <c:layout>
                <c:manualLayout>
                  <c:x val="-1.1996881726171995E-2"/>
                  <c:y val="2.8181396772098376E-2"/>
                </c:manualLayout>
              </c:layout>
              <c:tx>
                <c:rich>
                  <a:bodyPr/>
                  <a:lstStyle/>
                  <a:p>
                    <a:fld id="{C55C94D8-94FD-43AD-BB37-B98C06A30404}"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1-1755-4175-9F87-3AF643709520}"/>
                </c:ext>
              </c:extLst>
            </c:dLbl>
            <c:dLbl>
              <c:idx val="4"/>
              <c:layout>
                <c:manualLayout>
                  <c:x val="-1.1636231900759296E-2"/>
                  <c:y val="1.6908838063259025E-2"/>
                </c:manualLayout>
              </c:layout>
              <c:tx>
                <c:rich>
                  <a:bodyPr/>
                  <a:lstStyle/>
                  <a:p>
                    <a:fld id="{8B2C698F-0165-4900-8750-097926B1809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2-1755-4175-9F87-3AF643709520}"/>
                </c:ext>
              </c:extLst>
            </c:dLbl>
            <c:dLbl>
              <c:idx val="5"/>
              <c:tx>
                <c:rich>
                  <a:bodyPr/>
                  <a:lstStyle/>
                  <a:p>
                    <a:fld id="{18CE6775-1C35-4260-AE04-18FFC4E0C8C1}"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3-1755-4175-9F87-3AF643709520}"/>
                </c:ext>
              </c:extLst>
            </c:dLbl>
            <c:dLbl>
              <c:idx val="6"/>
              <c:tx>
                <c:rich>
                  <a:bodyPr/>
                  <a:lstStyle/>
                  <a:p>
                    <a:fld id="{ACDF3080-1D05-4C76-8ED7-48395EEBDF78}"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4-1755-4175-9F87-3AF643709520}"/>
                </c:ext>
              </c:extLst>
            </c:dLbl>
            <c:dLbl>
              <c:idx val="7"/>
              <c:layout>
                <c:manualLayout>
                  <c:x val="-3.4867144687288847E-2"/>
                  <c:y val="2.8181396772098376E-2"/>
                </c:manualLayout>
              </c:layout>
              <c:tx>
                <c:rich>
                  <a:bodyPr/>
                  <a:lstStyle/>
                  <a:p>
                    <a:fld id="{B210B259-4AC4-4791-A56D-C961122AA4E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5-1755-4175-9F87-3AF643709520}"/>
                </c:ext>
              </c:extLst>
            </c:dLbl>
            <c:dLbl>
              <c:idx val="8"/>
              <c:tx>
                <c:rich>
                  <a:bodyPr/>
                  <a:lstStyle/>
                  <a:p>
                    <a:fld id="{589F7FEB-2335-43AF-9938-8FCF763E3F60}"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6-1755-4175-9F87-3AF643709520}"/>
                </c:ext>
              </c:extLst>
            </c:dLbl>
            <c:dLbl>
              <c:idx val="9"/>
              <c:tx>
                <c:rich>
                  <a:bodyPr/>
                  <a:lstStyle/>
                  <a:p>
                    <a:fld id="{0D85C8F7-E313-4408-BE63-78A670F91282}"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7-1755-4175-9F87-3AF643709520}"/>
                </c:ext>
              </c:extLst>
            </c:dLbl>
            <c:dLbl>
              <c:idx val="10"/>
              <c:tx>
                <c:rich>
                  <a:bodyPr/>
                  <a:lstStyle/>
                  <a:p>
                    <a:fld id="{53805981-311B-44C2-B8FF-4DC591F4C1A5}"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8-1755-4175-9F87-3AF643709520}"/>
                </c:ext>
              </c:extLst>
            </c:dLbl>
            <c:dLbl>
              <c:idx val="11"/>
              <c:layout>
                <c:manualLayout>
                  <c:x val="-3.9082625004848971E-2"/>
                  <c:y val="-2.5363257094888538E-2"/>
                </c:manualLayout>
              </c:layout>
              <c:tx>
                <c:rich>
                  <a:bodyPr/>
                  <a:lstStyle/>
                  <a:p>
                    <a:fld id="{BB60B537-2F13-4580-965A-263865C5FDBE}"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9-1755-4175-9F87-3AF643709520}"/>
                </c:ext>
              </c:extLst>
            </c:dLbl>
            <c:dLbl>
              <c:idx val="12"/>
              <c:tx>
                <c:rich>
                  <a:bodyPr/>
                  <a:lstStyle/>
                  <a:p>
                    <a:fld id="{05BBBC36-ABA5-4AC6-B393-46525B95F808}"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A-1755-4175-9F87-3AF643709520}"/>
                </c:ext>
              </c:extLst>
            </c:dLbl>
            <c:dLbl>
              <c:idx val="13"/>
              <c:tx>
                <c:rich>
                  <a:bodyPr/>
                  <a:lstStyle/>
                  <a:p>
                    <a:fld id="{22650538-E5E1-4523-A739-81807BEEE2B6}"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B-1755-4175-9F87-3AF643709520}"/>
                </c:ext>
              </c:extLst>
            </c:dLbl>
            <c:dLbl>
              <c:idx val="14"/>
              <c:tx>
                <c:rich>
                  <a:bodyPr/>
                  <a:lstStyle/>
                  <a:p>
                    <a:fld id="{319790B2-7C5B-434A-B0AB-EDA3D676F9BF}"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C-1755-4175-9F87-3AF643709520}"/>
                </c:ext>
              </c:extLst>
            </c:dLbl>
            <c:dLbl>
              <c:idx val="15"/>
              <c:layout>
                <c:manualLayout>
                  <c:x val="-6.5684039265060001E-2"/>
                  <c:y val="3.6635815803727788E-2"/>
                </c:manualLayout>
              </c:layout>
              <c:tx>
                <c:rich>
                  <a:bodyPr/>
                  <a:lstStyle/>
                  <a:p>
                    <a:fld id="{B38BE42E-FBB6-4CF2-AE89-A4AB6081267E}"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D-1755-4175-9F87-3AF643709520}"/>
                </c:ext>
              </c:extLst>
            </c:dLbl>
            <c:dLbl>
              <c:idx val="16"/>
              <c:layout>
                <c:manualLayout>
                  <c:x val="-1.7995322589258029E-2"/>
                  <c:y val="-3.3817676126518155E-2"/>
                </c:manualLayout>
              </c:layout>
              <c:tx>
                <c:rich>
                  <a:bodyPr/>
                  <a:lstStyle/>
                  <a:p>
                    <a:fld id="{522F81C7-6B5B-4AA2-8092-8E551543065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3E-1755-4175-9F87-3AF643709520}"/>
                </c:ext>
              </c:extLst>
            </c:dLbl>
            <c:dLbl>
              <c:idx val="17"/>
              <c:tx>
                <c:rich>
                  <a:bodyPr/>
                  <a:lstStyle/>
                  <a:p>
                    <a:fld id="{25379DC3-2E1A-4CD6-A59E-11DA27729144}"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F-1755-4175-9F87-3AF643709520}"/>
                </c:ext>
              </c:extLst>
            </c:dLbl>
            <c:dLbl>
              <c:idx val="18"/>
              <c:tx>
                <c:rich>
                  <a:bodyPr/>
                  <a:lstStyle/>
                  <a:p>
                    <a:fld id="{CC6D9B19-47A8-42CE-BC5E-B3ECC223C673}"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0-1755-4175-9F87-3AF643709520}"/>
                </c:ext>
              </c:extLst>
            </c:dLbl>
            <c:dLbl>
              <c:idx val="19"/>
              <c:tx>
                <c:rich>
                  <a:bodyPr/>
                  <a:lstStyle/>
                  <a:p>
                    <a:fld id="{9140D4B3-EA1F-4B9A-BF70-C5E56E3DED22}"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1-1755-4175-9F87-3AF643709520}"/>
                </c:ext>
              </c:extLst>
            </c:dLbl>
            <c:dLbl>
              <c:idx val="20"/>
              <c:tx>
                <c:rich>
                  <a:bodyPr/>
                  <a:lstStyle/>
                  <a:p>
                    <a:fld id="{CFC35E78-6F90-433D-88C2-143744162284}"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2-1755-4175-9F87-3AF643709520}"/>
                </c:ext>
              </c:extLst>
            </c:dLbl>
            <c:dLbl>
              <c:idx val="21"/>
              <c:layout>
                <c:manualLayout>
                  <c:x val="-3.2135976995020854E-2"/>
                  <c:y val="3.3817676126518051E-2"/>
                </c:manualLayout>
              </c:layout>
              <c:tx>
                <c:rich>
                  <a:bodyPr/>
                  <a:lstStyle/>
                  <a:p>
                    <a:fld id="{65E6E9EF-09BA-426C-9D83-7104EDC1A327}"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3-1755-4175-9F87-3AF643709520}"/>
                </c:ext>
              </c:extLst>
            </c:dLbl>
            <c:dLbl>
              <c:idx val="22"/>
              <c:layout>
                <c:manualLayout>
                  <c:x val="-3.5732899038662086E-2"/>
                  <c:y val="-2.8181396772098376E-2"/>
                </c:manualLayout>
              </c:layout>
              <c:tx>
                <c:rich>
                  <a:bodyPr/>
                  <a:lstStyle/>
                  <a:p>
                    <a:fld id="{A1BA1B15-5D20-46C2-A6F3-7D800B757896}"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4-1755-4175-9F87-3AF643709520}"/>
                </c:ext>
              </c:extLst>
            </c:dLbl>
            <c:dLbl>
              <c:idx val="23"/>
              <c:tx>
                <c:rich>
                  <a:bodyPr/>
                  <a:lstStyle/>
                  <a:p>
                    <a:fld id="{BA682620-9173-42AE-A476-5BB8EFCA949E}"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5-1755-4175-9F87-3AF643709520}"/>
                </c:ext>
              </c:extLst>
            </c:dLbl>
            <c:dLbl>
              <c:idx val="24"/>
              <c:layout>
                <c:manualLayout>
                  <c:x val="-1.1326871609473696E-2"/>
                  <c:y val="1.6908838063258921E-2"/>
                </c:manualLayout>
              </c:layout>
              <c:tx>
                <c:rich>
                  <a:bodyPr/>
                  <a:lstStyle/>
                  <a:p>
                    <a:fld id="{09A00869-B49F-4515-8F97-0A4FFA0A4DD5}"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6-1755-4175-9F87-3AF643709520}"/>
                </c:ext>
              </c:extLst>
            </c:dLbl>
            <c:dLbl>
              <c:idx val="25"/>
              <c:layout>
                <c:manualLayout>
                  <c:x val="-8.2348917831407079E-3"/>
                  <c:y val="1.6908838063259025E-2"/>
                </c:manualLayout>
              </c:layout>
              <c:tx>
                <c:rich>
                  <a:bodyPr/>
                  <a:lstStyle/>
                  <a:p>
                    <a:fld id="{38CBC5C1-D195-4F26-9560-A08F8E3C3A47}"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7-1755-4175-9F87-3AF643709520}"/>
                </c:ext>
              </c:extLst>
            </c:dLbl>
            <c:dLbl>
              <c:idx val="26"/>
              <c:tx>
                <c:rich>
                  <a:bodyPr/>
                  <a:lstStyle/>
                  <a:p>
                    <a:fld id="{FCB224DD-B212-4223-A8AB-84C08FFD7628}"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8-1755-4175-9F87-3AF643709520}"/>
                </c:ext>
              </c:extLst>
            </c:dLbl>
            <c:dLbl>
              <c:idx val="27"/>
              <c:layout>
                <c:manualLayout>
                  <c:x val="-6.5714877908997105E-2"/>
                  <c:y val="1.4090698386049188E-2"/>
                </c:manualLayout>
              </c:layout>
              <c:tx>
                <c:rich>
                  <a:bodyPr/>
                  <a:lstStyle/>
                  <a:p>
                    <a:fld id="{9B7ADF70-4C48-460F-9E8A-3679389749D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9-1755-4175-9F87-3AF643709520}"/>
                </c:ext>
              </c:extLst>
            </c:dLbl>
            <c:dLbl>
              <c:idx val="28"/>
              <c:layout>
                <c:manualLayout>
                  <c:x val="-5.1522609351802619E-2"/>
                  <c:y val="3.0999536449308213E-2"/>
                </c:manualLayout>
              </c:layout>
              <c:tx>
                <c:rich>
                  <a:bodyPr/>
                  <a:lstStyle/>
                  <a:p>
                    <a:fld id="{42AA5096-4A01-433D-B42D-1D4B0CFB804B}"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4A-1755-4175-9F87-3AF643709520}"/>
                </c:ext>
              </c:extLst>
            </c:dLbl>
            <c:dLbl>
              <c:idx val="29"/>
              <c:tx>
                <c:rich>
                  <a:bodyPr/>
                  <a:lstStyle/>
                  <a:p>
                    <a:fld id="{56783281-6D99-4381-8E33-0F786D6CAFE1}"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B-1755-4175-9F87-3AF643709520}"/>
                </c:ext>
              </c:extLst>
            </c:dLbl>
            <c:dLbl>
              <c:idx val="30"/>
              <c:tx>
                <c:rich>
                  <a:bodyPr/>
                  <a:lstStyle/>
                  <a:p>
                    <a:fld id="{C2AF700C-46F9-40F1-A103-85B5FEAB2E4C}"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D-1755-4175-9F87-3AF643709520}"/>
                </c:ext>
              </c:extLst>
            </c:dLbl>
            <c:dLbl>
              <c:idx val="31"/>
              <c:tx>
                <c:rich>
                  <a:bodyPr/>
                  <a:lstStyle/>
                  <a:p>
                    <a:fld id="{80BD7A6E-C17B-4872-A555-DA1D77FAAD3F}"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E-1755-4175-9F87-3AF643709520}"/>
                </c:ext>
              </c:extLst>
            </c:dLbl>
            <c:dLbl>
              <c:idx val="32"/>
              <c:tx>
                <c:rich>
                  <a:bodyPr/>
                  <a:lstStyle/>
                  <a:p>
                    <a:fld id="{03C5528F-CA5B-40A5-A126-8E90C9A22D83}"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4F-1755-4175-9F87-3AF643709520}"/>
                </c:ext>
              </c:extLst>
            </c:dLbl>
            <c:dLbl>
              <c:idx val="33"/>
              <c:tx>
                <c:rich>
                  <a:bodyPr/>
                  <a:lstStyle/>
                  <a:p>
                    <a:fld id="{42A4FB86-1908-447D-8695-AD0FD05B384E}"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50-1755-4175-9F87-3AF64370952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mn-lt"/>
                    <a:ea typeface="+mn-ea"/>
                    <a:cs typeface="+mn-cs"/>
                  </a:defRPr>
                </a:pPr>
                <a:endParaRPr lang="en-US"/>
              </a:p>
            </c:txPr>
            <c:dLblPos val="l"/>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'OUTPUT CHARTS - Figures 1 to 4'!$FA$97:$GH$97</c:f>
              <c:numCache>
                <c:formatCode>0.00</c:formatCode>
                <c:ptCount val="34"/>
                <c:pt idx="0">
                  <c:v>-0.38338102640851557</c:v>
                </c:pt>
                <c:pt idx="1">
                  <c:v>-0.25129104391559381</c:v>
                </c:pt>
                <c:pt idx="2">
                  <c:v>-0.552371236769024</c:v>
                </c:pt>
                <c:pt idx="3">
                  <c:v>-0.81864203752565734</c:v>
                </c:pt>
                <c:pt idx="4">
                  <c:v>0.53471195487709122</c:v>
                </c:pt>
                <c:pt idx="5">
                  <c:v>0.16173635692730262</c:v>
                </c:pt>
                <c:pt idx="6">
                  <c:v>-0.76719526136895599</c:v>
                </c:pt>
                <c:pt idx="7">
                  <c:v>0.5169653478064169</c:v>
                </c:pt>
                <c:pt idx="8">
                  <c:v>-1.3681122618435487E-2</c:v>
                </c:pt>
                <c:pt idx="9">
                  <c:v>-0.65657889405420866</c:v>
                </c:pt>
                <c:pt idx="10">
                  <c:v>-0.58859877716208819</c:v>
                </c:pt>
                <c:pt idx="11">
                  <c:v>0.7152763508526192</c:v>
                </c:pt>
                <c:pt idx="12">
                  <c:v>0.6192654339914393</c:v>
                </c:pt>
                <c:pt idx="13">
                  <c:v>-0.53302662426549097</c:v>
                </c:pt>
                <c:pt idx="14">
                  <c:v>5.2515578057721066E-3</c:v>
                </c:pt>
                <c:pt idx="15">
                  <c:v>-0.11425452743641719</c:v>
                </c:pt>
                <c:pt idx="16">
                  <c:v>-0.79282116464665597</c:v>
                </c:pt>
                <c:pt idx="17">
                  <c:v>-0.23992159611046465</c:v>
                </c:pt>
                <c:pt idx="18">
                  <c:v>0.85410583991500311</c:v>
                </c:pt>
                <c:pt idx="19">
                  <c:v>0.65207187184253212</c:v>
                </c:pt>
                <c:pt idx="20">
                  <c:v>-0.80815806538925261</c:v>
                </c:pt>
                <c:pt idx="21">
                  <c:v>3.8316776696225942E-2</c:v>
                </c:pt>
                <c:pt idx="22">
                  <c:v>-0.25331774734647222</c:v>
                </c:pt>
                <c:pt idx="23">
                  <c:v>-3.9488839501940702E-2</c:v>
                </c:pt>
                <c:pt idx="24">
                  <c:v>-0.10893044163159499</c:v>
                </c:pt>
                <c:pt idx="25">
                  <c:v>-0.66714944486863448</c:v>
                </c:pt>
                <c:pt idx="26">
                  <c:v>0.18215037494442962</c:v>
                </c:pt>
                <c:pt idx="27">
                  <c:v>0.19127304194149292</c:v>
                </c:pt>
                <c:pt idx="28">
                  <c:v>0.26791684474087324</c:v>
                </c:pt>
                <c:pt idx="29">
                  <c:v>0.47349003279465074</c:v>
                </c:pt>
                <c:pt idx="30">
                  <c:v>-0.52013919477091275</c:v>
                </c:pt>
                <c:pt idx="31">
                  <c:v>0.14540869747460097</c:v>
                </c:pt>
                <c:pt idx="32">
                  <c:v>-0.34847904904696619</c:v>
                </c:pt>
                <c:pt idx="33">
                  <c:v>-0.6979149492221256</c:v>
                </c:pt>
              </c:numCache>
            </c:numRef>
          </c:xVal>
          <c:yVal>
            <c:numRef>
              <c:f>'OUTPUT CHARTS - Figures 1 to 4'!$FA$98:$GH$98</c:f>
              <c:numCache>
                <c:formatCode>0.00</c:formatCode>
                <c:ptCount val="34"/>
                <c:pt idx="0">
                  <c:v>-0.74338530232186895</c:v>
                </c:pt>
                <c:pt idx="1">
                  <c:v>-0.80934040678496943</c:v>
                </c:pt>
                <c:pt idx="2">
                  <c:v>-0.74335878346246009</c:v>
                </c:pt>
                <c:pt idx="3">
                  <c:v>-0.90596577457259453</c:v>
                </c:pt>
                <c:pt idx="4">
                  <c:v>-6.6715315048008927E-2</c:v>
                </c:pt>
                <c:pt idx="5">
                  <c:v>-6.8350422355486842E-2</c:v>
                </c:pt>
                <c:pt idx="6">
                  <c:v>-0.6116598797954006</c:v>
                </c:pt>
                <c:pt idx="7">
                  <c:v>0.4438652821013635</c:v>
                </c:pt>
                <c:pt idx="8">
                  <c:v>-0.47731966191044134</c:v>
                </c:pt>
                <c:pt idx="9">
                  <c:v>-0.69549517892198176</c:v>
                </c:pt>
                <c:pt idx="10">
                  <c:v>-0.57710263756308133</c:v>
                </c:pt>
                <c:pt idx="11">
                  <c:v>0.4714856918983748</c:v>
                </c:pt>
                <c:pt idx="12">
                  <c:v>0.18633116520326284</c:v>
                </c:pt>
                <c:pt idx="13">
                  <c:v>0.35211115735149767</c:v>
                </c:pt>
                <c:pt idx="14">
                  <c:v>-0.73001248549116105</c:v>
                </c:pt>
                <c:pt idx="15">
                  <c:v>-0.20944426203740954</c:v>
                </c:pt>
                <c:pt idx="16">
                  <c:v>-0.91574255411093297</c:v>
                </c:pt>
                <c:pt idx="17">
                  <c:v>-0.46251614071491243</c:v>
                </c:pt>
                <c:pt idx="18">
                  <c:v>0.30956424729615595</c:v>
                </c:pt>
                <c:pt idx="19">
                  <c:v>-5.076583178006118E-2</c:v>
                </c:pt>
                <c:pt idx="20">
                  <c:v>-0.45599837570933099</c:v>
                </c:pt>
                <c:pt idx="21">
                  <c:v>-0.28555860629246704</c:v>
                </c:pt>
                <c:pt idx="22">
                  <c:v>-0.20164797837757373</c:v>
                </c:pt>
                <c:pt idx="23">
                  <c:v>-0.67757380051018545</c:v>
                </c:pt>
                <c:pt idx="24">
                  <c:v>-0.11016793220790912</c:v>
                </c:pt>
                <c:pt idx="25">
                  <c:v>-0.91659703628623357</c:v>
                </c:pt>
                <c:pt idx="26">
                  <c:v>-0.19407422523635781</c:v>
                </c:pt>
                <c:pt idx="27">
                  <c:v>-0.21917303679954117</c:v>
                </c:pt>
                <c:pt idx="28">
                  <c:v>-0.36673221585200405</c:v>
                </c:pt>
                <c:pt idx="29">
                  <c:v>-0.322123437245316</c:v>
                </c:pt>
                <c:pt idx="30">
                  <c:v>-0.8374696456332924</c:v>
                </c:pt>
                <c:pt idx="31">
                  <c:v>0.66547611527039308</c:v>
                </c:pt>
                <c:pt idx="32">
                  <c:v>-0.90472445749987329</c:v>
                </c:pt>
                <c:pt idx="33">
                  <c:v>-0.52613092886367852</c:v>
                </c:pt>
              </c:numCache>
            </c:numRef>
          </c:yVal>
          <c:smooth val="0"/>
          <c:extLst>
            <c:ext xmlns:c15="http://schemas.microsoft.com/office/drawing/2012/chart" uri="{02D57815-91ED-43cb-92C2-25804820EDAC}">
              <c15:datalabelsRange>
                <c15:f>'OUTPUT CHARTS - Figures 1 to 4'!$FA$94:$GH$94</c15:f>
                <c15:dlblRangeCache>
                  <c:ptCount val="34"/>
                  <c:pt idx="0">
                    <c:v>AUS</c:v>
                  </c:pt>
                  <c:pt idx="1">
                    <c:v>AUS</c:v>
                  </c:pt>
                  <c:pt idx="2">
                    <c:v>BEL</c:v>
                  </c:pt>
                  <c:pt idx="3">
                    <c:v>CAN</c:v>
                  </c:pt>
                  <c:pt idx="4">
                    <c:v>CRO</c:v>
                  </c:pt>
                  <c:pt idx="5">
                    <c:v>CR</c:v>
                  </c:pt>
                  <c:pt idx="6">
                    <c:v>DEN</c:v>
                  </c:pt>
                  <c:pt idx="7">
                    <c:v>EST</c:v>
                  </c:pt>
                  <c:pt idx="8">
                    <c:v>FIN</c:v>
                  </c:pt>
                  <c:pt idx="9">
                    <c:v>FRA</c:v>
                  </c:pt>
                  <c:pt idx="10">
                    <c:v>GER</c:v>
                  </c:pt>
                  <c:pt idx="11">
                    <c:v>GRE</c:v>
                  </c:pt>
                  <c:pt idx="12">
                    <c:v>ICE</c:v>
                  </c:pt>
                  <c:pt idx="13">
                    <c:v>IRE</c:v>
                  </c:pt>
                  <c:pt idx="14">
                    <c:v>ISR</c:v>
                  </c:pt>
                  <c:pt idx="15">
                    <c:v>ITA</c:v>
                  </c:pt>
                  <c:pt idx="16">
                    <c:v>JAP</c:v>
                  </c:pt>
                  <c:pt idx="17">
                    <c:v>KOR</c:v>
                  </c:pt>
                  <c:pt idx="18">
                    <c:v>LAT</c:v>
                  </c:pt>
                  <c:pt idx="19">
                    <c:v>LIT</c:v>
                  </c:pt>
                  <c:pt idx="20">
                    <c:v>LUX</c:v>
                  </c:pt>
                  <c:pt idx="21">
                    <c:v>NET</c:v>
                  </c:pt>
                  <c:pt idx="22">
                    <c:v>NZ</c:v>
                  </c:pt>
                  <c:pt idx="23">
                    <c:v>NOR</c:v>
                  </c:pt>
                  <c:pt idx="24">
                    <c:v>POR</c:v>
                  </c:pt>
                  <c:pt idx="25">
                    <c:v>SIN</c:v>
                  </c:pt>
                  <c:pt idx="26">
                    <c:v>SR</c:v>
                  </c:pt>
                  <c:pt idx="27">
                    <c:v>SLO</c:v>
                  </c:pt>
                  <c:pt idx="28">
                    <c:v>SPA</c:v>
                  </c:pt>
                  <c:pt idx="29">
                    <c:v>SWE</c:v>
                  </c:pt>
                  <c:pt idx="30">
                    <c:v>SWI</c:v>
                  </c:pt>
                  <c:pt idx="31">
                    <c:v>TAI</c:v>
                  </c:pt>
                  <c:pt idx="32">
                    <c:v>UK</c:v>
                  </c:pt>
                  <c:pt idx="33">
                    <c:v>US</c:v>
                  </c:pt>
                </c15:dlblRangeCache>
              </c15:datalabelsRange>
            </c:ext>
            <c:ext xmlns:c16="http://schemas.microsoft.com/office/drawing/2014/chart" uri="{C3380CC4-5D6E-409C-BE32-E72D297353CC}">
              <c16:uniqueId val="{0000004C-1755-4175-9F87-3AF643709520}"/>
            </c:ext>
          </c:extLst>
        </c:ser>
        <c:dLbls>
          <c:showLegendKey val="0"/>
          <c:showVal val="0"/>
          <c:showCatName val="0"/>
          <c:showSerName val="0"/>
          <c:showPercent val="0"/>
          <c:showBubbleSize val="0"/>
        </c:dLbls>
        <c:axId val="90025616"/>
        <c:axId val="1220716975"/>
      </c:scatterChart>
      <c:valAx>
        <c:axId val="90025616"/>
        <c:scaling>
          <c:orientation val="minMax"/>
          <c:min val="-1"/>
        </c:scaling>
        <c:delete val="0"/>
        <c:axPos val="b"/>
        <c:majorGridlines>
          <c:spPr>
            <a:ln w="9525" cap="flat" cmpd="sng" algn="ctr">
              <a:solidFill>
                <a:schemeClr val="bg1">
                  <a:lumMod val="95000"/>
                </a:schemeClr>
              </a:solidFill>
              <a:round/>
            </a:ln>
            <a:effectLst/>
          </c:spPr>
        </c:majorGridlines>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Corr (Spending,</a:t>
                </a:r>
                <a:r>
                  <a:rPr lang="en-US" b="1" baseline="0"/>
                  <a:t> GDP) 1990-2010</a:t>
                </a:r>
                <a:endParaRPr lang="en-US" b="1"/>
              </a:p>
            </c:rich>
          </c:tx>
          <c:layout>
            <c:manualLayout>
              <c:xMode val="edge"/>
              <c:yMode val="edge"/>
              <c:x val="0.39693592013782397"/>
              <c:y val="0.9460912771739448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0716975"/>
        <c:crosses val="autoZero"/>
        <c:crossBetween val="midCat"/>
      </c:valAx>
      <c:valAx>
        <c:axId val="1220716975"/>
        <c:scaling>
          <c:orientation val="minMax"/>
          <c:max val="1"/>
          <c:min val="-1"/>
        </c:scaling>
        <c:delete val="0"/>
        <c:axPos val="l"/>
        <c:majorGridlines>
          <c:spPr>
            <a:ln w="9525" cap="flat" cmpd="sng" algn="ctr">
              <a:solidFill>
                <a:schemeClr val="bg1">
                  <a:lumMod val="9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Corr</a:t>
                </a:r>
                <a:r>
                  <a:rPr lang="en-US" baseline="0"/>
                  <a:t> (Spending, GDP) 2011-2022</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02561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06685178045678"/>
          <c:y val="3.4455730182775687E-2"/>
          <c:w val="0.78667440621358553"/>
          <c:h val="0.87015443171722717"/>
        </c:manualLayout>
      </c:layout>
      <c:lineChart>
        <c:grouping val="standard"/>
        <c:varyColors val="0"/>
        <c:ser>
          <c:idx val="0"/>
          <c:order val="0"/>
          <c:tx>
            <c:v>Public spending</c:v>
          </c:tx>
          <c:spPr>
            <a:ln w="28575" cap="rnd">
              <a:solidFill>
                <a:schemeClr val="accent1"/>
              </a:solidFill>
              <a:round/>
            </a:ln>
            <a:effectLst/>
          </c:spPr>
          <c:marker>
            <c:symbol val="none"/>
          </c:marker>
          <c:cat>
            <c:numRef>
              <c:f>'OUTPUT CHARTS - Figures 1 to 4'!$DL$84:$FU$84</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'OUTPUT CHARTS - Figures 1 to 4'!$DL$85:$FU$85</c:f>
              <c:numCache>
                <c:formatCode>_(* #,##0_);_(* \(#,##0\);_(* "-"??_);_(@_)</c:formatCode>
                <c:ptCount val="62"/>
                <c:pt idx="0">
                  <c:v>6928.6252742753641</c:v>
                </c:pt>
                <c:pt idx="1">
                  <c:v>1859.2371135530993</c:v>
                </c:pt>
                <c:pt idx="2">
                  <c:v>-2414.437299911915</c:v>
                </c:pt>
                <c:pt idx="3">
                  <c:v>-1069.8765899979553</c:v>
                </c:pt>
                <c:pt idx="4">
                  <c:v>-1647.9150075842044</c:v>
                </c:pt>
                <c:pt idx="5">
                  <c:v>14.311962350184331</c:v>
                </c:pt>
                <c:pt idx="6">
                  <c:v>-54.652015098086849</c:v>
                </c:pt>
                <c:pt idx="7">
                  <c:v>-2613.4063944558438</c:v>
                </c:pt>
                <c:pt idx="8">
                  <c:v>-2242.4041100989198</c:v>
                </c:pt>
                <c:pt idx="9">
                  <c:v>-3363.3640324585722</c:v>
                </c:pt>
                <c:pt idx="10">
                  <c:v>-4754.6809908650903</c:v>
                </c:pt>
                <c:pt idx="11">
                  <c:v>-12140.21617432416</c:v>
                </c:pt>
                <c:pt idx="12">
                  <c:v>-4348.9839619327977</c:v>
                </c:pt>
                <c:pt idx="13">
                  <c:v>13028.203428955225</c:v>
                </c:pt>
                <c:pt idx="14">
                  <c:v>11965.523620605469</c:v>
                </c:pt>
                <c:pt idx="15">
                  <c:v>-2851.42779900608</c:v>
                </c:pt>
                <c:pt idx="16">
                  <c:v>-8291.5104781094851</c:v>
                </c:pt>
                <c:pt idx="17">
                  <c:v>-2451.6697869447235</c:v>
                </c:pt>
                <c:pt idx="18">
                  <c:v>-677.93599097071274</c:v>
                </c:pt>
                <c:pt idx="19">
                  <c:v>15453.777342223155</c:v>
                </c:pt>
                <c:pt idx="20">
                  <c:v>17192.636004957152</c:v>
                </c:pt>
                <c:pt idx="21">
                  <c:v>-585.23198387061711</c:v>
                </c:pt>
                <c:pt idx="22">
                  <c:v>2245.7750345883105</c:v>
                </c:pt>
                <c:pt idx="23">
                  <c:v>2109.2110390211164</c:v>
                </c:pt>
                <c:pt idx="24">
                  <c:v>-2064.3277422309038</c:v>
                </c:pt>
                <c:pt idx="25">
                  <c:v>-3088.3371912166622</c:v>
                </c:pt>
                <c:pt idx="26">
                  <c:v>6600.8300874372799</c:v>
                </c:pt>
                <c:pt idx="27">
                  <c:v>169.70486101646384</c:v>
                </c:pt>
                <c:pt idx="28">
                  <c:v>-10993.990404067852</c:v>
                </c:pt>
                <c:pt idx="29">
                  <c:v>-21848.730290014602</c:v>
                </c:pt>
                <c:pt idx="30">
                  <c:v>-17699.849474982053</c:v>
                </c:pt>
                <c:pt idx="31">
                  <c:v>-6722.6953342283086</c:v>
                </c:pt>
                <c:pt idx="32">
                  <c:v>7504.4832517384057</c:v>
                </c:pt>
                <c:pt idx="33">
                  <c:v>14572.464355752047</c:v>
                </c:pt>
                <c:pt idx="34">
                  <c:v>6100.5812181293004</c:v>
                </c:pt>
                <c:pt idx="35">
                  <c:v>3423.5424356292351</c:v>
                </c:pt>
                <c:pt idx="36">
                  <c:v>7828.8507928297477</c:v>
                </c:pt>
                <c:pt idx="37">
                  <c:v>14376.773649952302</c:v>
                </c:pt>
                <c:pt idx="38">
                  <c:v>23098.289859290206</c:v>
                </c:pt>
                <c:pt idx="39">
                  <c:v>18566.91053663721</c:v>
                </c:pt>
                <c:pt idx="40">
                  <c:v>22889.163899194056</c:v>
                </c:pt>
                <c:pt idx="41">
                  <c:v>-38595.890941204663</c:v>
                </c:pt>
                <c:pt idx="42">
                  <c:v>-37300.086511716538</c:v>
                </c:pt>
                <c:pt idx="43">
                  <c:v>-31775.096430087069</c:v>
                </c:pt>
                <c:pt idx="44">
                  <c:v>-18926.813277396461</c:v>
                </c:pt>
                <c:pt idx="45">
                  <c:v>-16844.861145553703</c:v>
                </c:pt>
                <c:pt idx="46">
                  <c:v>-347.26277633008431</c:v>
                </c:pt>
                <c:pt idx="47">
                  <c:v>2988.5809639756626</c:v>
                </c:pt>
                <c:pt idx="48">
                  <c:v>4353.7053618872014</c:v>
                </c:pt>
                <c:pt idx="49">
                  <c:v>3856.3350998053502</c:v>
                </c:pt>
                <c:pt idx="50">
                  <c:v>16713.127312020923</c:v>
                </c:pt>
                <c:pt idx="51">
                  <c:v>6792.6216799499525</c:v>
                </c:pt>
                <c:pt idx="52">
                  <c:v>9318.0970022066031</c:v>
                </c:pt>
                <c:pt idx="53">
                  <c:v>6249.9271497642621</c:v>
                </c:pt>
                <c:pt idx="54">
                  <c:v>20960.125676827971</c:v>
                </c:pt>
                <c:pt idx="55">
                  <c:v>18041.221020056575</c:v>
                </c:pt>
                <c:pt idx="56">
                  <c:v>15025.415208828228</c:v>
                </c:pt>
                <c:pt idx="57">
                  <c:v>7013.1649593701586</c:v>
                </c:pt>
                <c:pt idx="58">
                  <c:v>-13597.549581997562</c:v>
                </c:pt>
                <c:pt idx="59">
                  <c:v>-21422.770907873346</c:v>
                </c:pt>
                <c:pt idx="60">
                  <c:v>-14062.36637420475</c:v>
                </c:pt>
                <c:pt idx="61">
                  <c:v>-2442.8762040809379</c:v>
                </c:pt>
              </c:numCache>
            </c:numRef>
          </c:val>
          <c:smooth val="0"/>
          <c:extLst>
            <c:ext xmlns:c16="http://schemas.microsoft.com/office/drawing/2014/chart" uri="{C3380CC4-5D6E-409C-BE32-E72D297353CC}">
              <c16:uniqueId val="{00000000-0A5B-4860-8C08-8FF90A319D03}"/>
            </c:ext>
          </c:extLst>
        </c:ser>
        <c:dLbls>
          <c:showLegendKey val="0"/>
          <c:showVal val="0"/>
          <c:showCatName val="0"/>
          <c:showSerName val="0"/>
          <c:showPercent val="0"/>
          <c:showBubbleSize val="0"/>
        </c:dLbls>
        <c:marker val="1"/>
        <c:smooth val="0"/>
        <c:axId val="1577057983"/>
        <c:axId val="1580745039"/>
      </c:lineChart>
      <c:lineChart>
        <c:grouping val="standard"/>
        <c:varyColors val="0"/>
        <c:ser>
          <c:idx val="1"/>
          <c:order val="1"/>
          <c:tx>
            <c:v>GDP</c:v>
          </c:tx>
          <c:spPr>
            <a:ln w="28575" cap="rnd">
              <a:solidFill>
                <a:schemeClr val="accent2"/>
              </a:solidFill>
              <a:round/>
            </a:ln>
            <a:effectLst/>
          </c:spPr>
          <c:marker>
            <c:symbol val="none"/>
          </c:marker>
          <c:val>
            <c:numRef>
              <c:f>'OUTPUT CHARTS - Figures 1 to 4'!$DL$86:$FU$86</c:f>
              <c:numCache>
                <c:formatCode>_(* #,##0_);_(* \(#,##0\);_(* "-"??_);_(@_)</c:formatCode>
                <c:ptCount val="62"/>
                <c:pt idx="0">
                  <c:v>6.7285194373780541</c:v>
                </c:pt>
                <c:pt idx="1">
                  <c:v>0.27405816450638554</c:v>
                </c:pt>
                <c:pt idx="2">
                  <c:v>-6.9947278128287422</c:v>
                </c:pt>
                <c:pt idx="3">
                  <c:v>-2.1696667570887627</c:v>
                </c:pt>
                <c:pt idx="4">
                  <c:v>2.3317060883457117</c:v>
                </c:pt>
                <c:pt idx="5">
                  <c:v>-2.2462442148982689</c:v>
                </c:pt>
                <c:pt idx="6">
                  <c:v>-4.6073968066679356</c:v>
                </c:pt>
                <c:pt idx="7">
                  <c:v>-5.0113585200510897</c:v>
                </c:pt>
                <c:pt idx="8">
                  <c:v>6.3535330379551169E-2</c:v>
                </c:pt>
                <c:pt idx="9">
                  <c:v>1.8647556407726427</c:v>
                </c:pt>
                <c:pt idx="10">
                  <c:v>1.9499866065683875</c:v>
                </c:pt>
                <c:pt idx="11">
                  <c:v>4.5177873155154202E-2</c:v>
                </c:pt>
                <c:pt idx="12">
                  <c:v>1.1031905965980968</c:v>
                </c:pt>
                <c:pt idx="13">
                  <c:v>5.4308518895003886</c:v>
                </c:pt>
                <c:pt idx="14">
                  <c:v>0.83336903650365457</c:v>
                </c:pt>
                <c:pt idx="15">
                  <c:v>-2.2677877529511079</c:v>
                </c:pt>
                <c:pt idx="16">
                  <c:v>5.6728227168942169</c:v>
                </c:pt>
                <c:pt idx="17">
                  <c:v>-1.9290273879805966</c:v>
                </c:pt>
                <c:pt idx="18">
                  <c:v>8.3549206885014655</c:v>
                </c:pt>
                <c:pt idx="19">
                  <c:v>10.208075685160253</c:v>
                </c:pt>
                <c:pt idx="20">
                  <c:v>9.3862253561411535E-2</c:v>
                </c:pt>
                <c:pt idx="21">
                  <c:v>-5.9971439952670949</c:v>
                </c:pt>
                <c:pt idx="22">
                  <c:v>0.80701176113757356</c:v>
                </c:pt>
                <c:pt idx="23">
                  <c:v>3.9535896444766081</c:v>
                </c:pt>
                <c:pt idx="24">
                  <c:v>-8.8894857915275907</c:v>
                </c:pt>
                <c:pt idx="25">
                  <c:v>1.7934947708830293</c:v>
                </c:pt>
                <c:pt idx="26">
                  <c:v>5.0353818877138394</c:v>
                </c:pt>
                <c:pt idx="27">
                  <c:v>-0.30217003520917274</c:v>
                </c:pt>
                <c:pt idx="28">
                  <c:v>-15.698903131958275</c:v>
                </c:pt>
                <c:pt idx="29">
                  <c:v>-23.138627267278054</c:v>
                </c:pt>
                <c:pt idx="30">
                  <c:v>-10.751675672892588</c:v>
                </c:pt>
                <c:pt idx="31">
                  <c:v>1.3185941819338325</c:v>
                </c:pt>
                <c:pt idx="32">
                  <c:v>6.4663461692401825</c:v>
                </c:pt>
                <c:pt idx="33">
                  <c:v>12.670068605390043</c:v>
                </c:pt>
                <c:pt idx="34">
                  <c:v>0.58195650785276598</c:v>
                </c:pt>
                <c:pt idx="35">
                  <c:v>6.5752228048322934</c:v>
                </c:pt>
                <c:pt idx="36">
                  <c:v>19.808735482489908</c:v>
                </c:pt>
                <c:pt idx="37">
                  <c:v>24.807964691437064</c:v>
                </c:pt>
                <c:pt idx="38">
                  <c:v>11.691060340483375</c:v>
                </c:pt>
                <c:pt idx="39">
                  <c:v>5.3612512123166596</c:v>
                </c:pt>
                <c:pt idx="40">
                  <c:v>-10.065076608370475</c:v>
                </c:pt>
                <c:pt idx="41">
                  <c:v>-42.133411021697327</c:v>
                </c:pt>
                <c:pt idx="42">
                  <c:v>-31.551081732840686</c:v>
                </c:pt>
                <c:pt idx="43">
                  <c:v>-20.333825518207902</c:v>
                </c:pt>
                <c:pt idx="44">
                  <c:v>-9.0276972687594252</c:v>
                </c:pt>
                <c:pt idx="45">
                  <c:v>1.2116570106101108</c:v>
                </c:pt>
                <c:pt idx="46">
                  <c:v>15.721706160120902</c:v>
                </c:pt>
                <c:pt idx="47">
                  <c:v>17.191951952719478</c:v>
                </c:pt>
                <c:pt idx="48">
                  <c:v>-13.027130385537589</c:v>
                </c:pt>
                <c:pt idx="49">
                  <c:v>8.6352566183391559</c:v>
                </c:pt>
                <c:pt idx="50">
                  <c:v>20.684705902772009</c:v>
                </c:pt>
                <c:pt idx="51">
                  <c:v>10.061458363467352</c:v>
                </c:pt>
                <c:pt idx="52">
                  <c:v>13.418940176366164</c:v>
                </c:pt>
                <c:pt idx="53">
                  <c:v>0.52836890058392783</c:v>
                </c:pt>
                <c:pt idx="54">
                  <c:v>8.0806157904124234</c:v>
                </c:pt>
                <c:pt idx="55">
                  <c:v>-0.52865303968718536</c:v>
                </c:pt>
                <c:pt idx="56">
                  <c:v>9.6779546960680136</c:v>
                </c:pt>
                <c:pt idx="57">
                  <c:v>0.81072899363704209</c:v>
                </c:pt>
                <c:pt idx="58">
                  <c:v>-5.2458937008664179</c:v>
                </c:pt>
                <c:pt idx="59">
                  <c:v>-38.882763554784617</c:v>
                </c:pt>
                <c:pt idx="60">
                  <c:v>-4.7860218630669351</c:v>
                </c:pt>
                <c:pt idx="61">
                  <c:v>13.736915207328423</c:v>
                </c:pt>
              </c:numCache>
            </c:numRef>
          </c:val>
          <c:smooth val="0"/>
          <c:extLst>
            <c:ext xmlns:c16="http://schemas.microsoft.com/office/drawing/2014/chart" uri="{C3380CC4-5D6E-409C-BE32-E72D297353CC}">
              <c16:uniqueId val="{00000001-0A5B-4860-8C08-8FF90A319D03}"/>
            </c:ext>
          </c:extLst>
        </c:ser>
        <c:dLbls>
          <c:showLegendKey val="0"/>
          <c:showVal val="0"/>
          <c:showCatName val="0"/>
          <c:showSerName val="0"/>
          <c:showPercent val="0"/>
          <c:showBubbleSize val="0"/>
        </c:dLbls>
        <c:marker val="1"/>
        <c:smooth val="0"/>
        <c:axId val="1621787935"/>
        <c:axId val="1614490575"/>
      </c:lineChart>
      <c:catAx>
        <c:axId val="1577057983"/>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0745039"/>
        <c:crosses val="autoZero"/>
        <c:auto val="1"/>
        <c:lblAlgn val="ctr"/>
        <c:lblOffset val="100"/>
        <c:noMultiLvlLbl val="0"/>
      </c:catAx>
      <c:valAx>
        <c:axId val="1580745039"/>
        <c:scaling>
          <c:orientation val="minMax"/>
        </c:scaling>
        <c:delete val="0"/>
        <c:axPos val="l"/>
        <c:majorGridlines>
          <c:spPr>
            <a:ln w="9525" cap="flat" cmpd="sng" algn="ctr">
              <a:solidFill>
                <a:schemeClr val="bg1">
                  <a:lumMod val="95000"/>
                </a:schemeClr>
              </a:solidFill>
              <a:round/>
            </a:ln>
            <a:effectLst/>
          </c:spPr>
        </c:majorGridlines>
        <c:numFmt formatCode="#,##0_);\(#,##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1"/>
                </a:solidFill>
                <a:latin typeface="+mn-lt"/>
                <a:ea typeface="+mn-ea"/>
                <a:cs typeface="+mn-cs"/>
              </a:defRPr>
            </a:pPr>
            <a:endParaRPr lang="en-US"/>
          </a:p>
        </c:txPr>
        <c:crossAx val="1577057983"/>
        <c:crosses val="autoZero"/>
        <c:crossBetween val="between"/>
        <c:dispUnits>
          <c:builtInUnit val="thousands"/>
          <c:dispUnitsLbl>
            <c:layout>
              <c:manualLayout>
                <c:xMode val="edge"/>
                <c:yMode val="edge"/>
                <c:x val="1.340955920681196E-2"/>
                <c:y val="0.16288163359130325"/>
              </c:manualLayout>
            </c:layout>
            <c:tx>
              <c:rich>
                <a:bodyPr rot="-5400000" spcFirstLastPara="1" vertOverflow="ellipsis" vert="horz" wrap="square" anchor="ctr" anchorCtr="1"/>
                <a:lstStyle/>
                <a:p>
                  <a:pPr>
                    <a:defRPr sz="1000" b="0" i="0" u="none" strike="noStrike" kern="1200" baseline="0">
                      <a:solidFill>
                        <a:schemeClr val="accent1"/>
                      </a:solidFill>
                      <a:latin typeface="+mn-lt"/>
                      <a:ea typeface="+mn-ea"/>
                      <a:cs typeface="+mn-cs"/>
                    </a:defRPr>
                  </a:pPr>
                  <a:r>
                    <a:rPr lang="en-US">
                      <a:solidFill>
                        <a:schemeClr val="accent1"/>
                      </a:solidFill>
                    </a:rPr>
                    <a:t>cyclical component of Public Spending </a:t>
                  </a:r>
                </a:p>
              </c:rich>
            </c:tx>
            <c:spPr>
              <a:noFill/>
              <a:ln>
                <a:noFill/>
              </a:ln>
              <a:effectLst/>
            </c:spPr>
            <c:txPr>
              <a:bodyPr rot="-5400000" spcFirstLastPara="1" vertOverflow="ellipsis" vert="horz" wrap="square" anchor="ctr" anchorCtr="1"/>
              <a:lstStyle/>
              <a:p>
                <a:pPr>
                  <a:defRPr sz="1000" b="0" i="0" u="none" strike="noStrike" kern="1200" baseline="0">
                    <a:solidFill>
                      <a:schemeClr val="accent1"/>
                    </a:solidFill>
                    <a:latin typeface="+mn-lt"/>
                    <a:ea typeface="+mn-ea"/>
                    <a:cs typeface="+mn-cs"/>
                  </a:defRPr>
                </a:pPr>
                <a:endParaRPr lang="en-US"/>
              </a:p>
            </c:txPr>
          </c:dispUnitsLbl>
        </c:dispUnits>
      </c:valAx>
      <c:valAx>
        <c:axId val="1614490575"/>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mn-lt"/>
                    <a:ea typeface="+mn-ea"/>
                    <a:cs typeface="+mn-cs"/>
                  </a:defRPr>
                </a:pPr>
                <a:r>
                  <a:rPr lang="en-US">
                    <a:solidFill>
                      <a:schemeClr val="accent2"/>
                    </a:solidFill>
                  </a:rPr>
                  <a:t>Cyclical component of</a:t>
                </a:r>
                <a:r>
                  <a:rPr lang="en-US" baseline="0">
                    <a:solidFill>
                      <a:schemeClr val="accent2"/>
                    </a:solidFill>
                  </a:rPr>
                  <a:t> </a:t>
                </a:r>
                <a:r>
                  <a:rPr lang="en-US">
                    <a:solidFill>
                      <a:schemeClr val="accent2"/>
                    </a:solidFill>
                  </a:rPr>
                  <a:t>Real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mn-lt"/>
                  <a:ea typeface="+mn-ea"/>
                  <a:cs typeface="+mn-cs"/>
                </a:defRPr>
              </a:pPr>
              <a:endParaRPr lang="en-US"/>
            </a:p>
          </c:txPr>
        </c:title>
        <c:numFmt formatCode="#,##0_);\(#,##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crossAx val="1621787935"/>
        <c:crosses val="max"/>
        <c:crossBetween val="between"/>
        <c:dispUnits>
          <c:builtInUnit val="thousands"/>
        </c:dispUnits>
      </c:valAx>
      <c:catAx>
        <c:axId val="1621787935"/>
        <c:scaling>
          <c:orientation val="minMax"/>
        </c:scaling>
        <c:delete val="1"/>
        <c:axPos val="b"/>
        <c:majorTickMark val="out"/>
        <c:minorTickMark val="none"/>
        <c:tickLblPos val="nextTo"/>
        <c:crossAx val="1614490575"/>
        <c:crosses val="autoZero"/>
        <c:auto val="1"/>
        <c:lblAlgn val="ctr"/>
        <c:lblOffset val="100"/>
        <c:noMultiLvlLbl val="0"/>
      </c:catAx>
      <c:spPr>
        <a:noFill/>
        <a:ln>
          <a:noFill/>
        </a:ln>
        <a:effectLst/>
      </c:spPr>
    </c:plotArea>
    <c:legend>
      <c:legendPos val="r"/>
      <c:legendEntry>
        <c:idx val="0"/>
        <c:txPr>
          <a:bodyPr rot="0" spcFirstLastPara="1" vertOverflow="ellipsis" vert="horz" wrap="square" anchor="ctr" anchorCtr="1"/>
          <a:lstStyle/>
          <a:p>
            <a:pPr>
              <a:defRPr sz="1400" b="0" i="0" u="none" strike="noStrike" kern="1200" baseline="0">
                <a:solidFill>
                  <a:schemeClr val="accent1"/>
                </a:solidFill>
                <a:latin typeface="+mn-lt"/>
                <a:ea typeface="+mn-ea"/>
                <a:cs typeface="+mn-cs"/>
              </a:defRPr>
            </a:pPr>
            <a:endParaRPr lang="en-US"/>
          </a:p>
        </c:txPr>
      </c:legendEntry>
      <c:legendEntry>
        <c:idx val="1"/>
        <c:txPr>
          <a:bodyPr rot="0" spcFirstLastPara="1" vertOverflow="ellipsis" vert="horz" wrap="square" anchor="ctr" anchorCtr="1"/>
          <a:lstStyle/>
          <a:p>
            <a:pPr>
              <a:defRPr sz="1400" b="0" i="0" u="none" strike="noStrike" kern="1200" baseline="0">
                <a:solidFill>
                  <a:schemeClr val="accent2"/>
                </a:solidFill>
                <a:latin typeface="+mn-lt"/>
                <a:ea typeface="+mn-ea"/>
                <a:cs typeface="+mn-cs"/>
              </a:defRPr>
            </a:pPr>
            <a:endParaRPr lang="en-US"/>
          </a:p>
        </c:txPr>
      </c:legendEntry>
      <c:layout>
        <c:manualLayout>
          <c:xMode val="edge"/>
          <c:yMode val="edge"/>
          <c:x val="0.19912890388666762"/>
          <c:y val="0.69772853620120767"/>
          <c:w val="0.27305547493527516"/>
          <c:h val="0.14358001202620904"/>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PBI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'GDP EM'!$EP$14:$EP$36</c:f>
              <c:numCache>
                <c:formatCode>_(* #,##0_);_(* \(#,##0\);_(* "-"??_);_(@_)</c:formatCode>
                <c:ptCount val="23"/>
                <c:pt idx="0">
                  <c:v>1719.347</c:v>
                </c:pt>
                <c:pt idx="1">
                  <c:v>1870.65</c:v>
                </c:pt>
                <c:pt idx="2">
                  <c:v>1969.7940000000001</c:v>
                </c:pt>
                <c:pt idx="3">
                  <c:v>2156.9250000000002</c:v>
                </c:pt>
                <c:pt idx="4">
                  <c:v>2411.442</c:v>
                </c:pt>
                <c:pt idx="5">
                  <c:v>2486.1970000000001</c:v>
                </c:pt>
                <c:pt idx="6">
                  <c:v>2675.1469999999999</c:v>
                </c:pt>
                <c:pt idx="7">
                  <c:v>2894.51</c:v>
                </c:pt>
                <c:pt idx="8">
                  <c:v>2958.1889999999999</c:v>
                </c:pt>
                <c:pt idx="9">
                  <c:v>2511.502</c:v>
                </c:pt>
                <c:pt idx="10">
                  <c:v>2614.4740000000002</c:v>
                </c:pt>
                <c:pt idx="11">
                  <c:v>2757.2370000000001</c:v>
                </c:pt>
                <c:pt idx="12">
                  <c:v>2763.422</c:v>
                </c:pt>
                <c:pt idx="13">
                  <c:v>2763.4679999999998</c:v>
                </c:pt>
                <c:pt idx="14">
                  <c:v>2581.777</c:v>
                </c:pt>
                <c:pt idx="15">
                  <c:v>2329.078</c:v>
                </c:pt>
                <c:pt idx="16">
                  <c:v>2385.3670000000002</c:v>
                </c:pt>
                <c:pt idx="17">
                  <c:v>2441.6610000000001</c:v>
                </c:pt>
                <c:pt idx="18">
                  <c:v>2526.835</c:v>
                </c:pt>
                <c:pt idx="19">
                  <c:v>2607.681</c:v>
                </c:pt>
                <c:pt idx="20">
                  <c:v>2509.8200000000002</c:v>
                </c:pt>
                <c:pt idx="21">
                  <c:v>2595.9899999999998</c:v>
                </c:pt>
                <c:pt idx="22">
                  <c:v>1841.3610000000001</c:v>
                </c:pt>
              </c:numCache>
            </c:numRef>
          </c:val>
          <c:smooth val="0"/>
          <c:extLst>
            <c:ext xmlns:c16="http://schemas.microsoft.com/office/drawing/2014/chart" uri="{C3380CC4-5D6E-409C-BE32-E72D297353CC}">
              <c16:uniqueId val="{00000000-3E9A-4033-ABDF-BE943248074A}"/>
            </c:ext>
          </c:extLst>
        </c:ser>
        <c:ser>
          <c:idx val="1"/>
          <c:order val="1"/>
          <c:spPr>
            <a:ln w="28575" cap="rnd">
              <a:solidFill>
                <a:schemeClr val="accent2"/>
              </a:solidFill>
              <a:round/>
            </a:ln>
            <a:effectLst/>
          </c:spPr>
          <c:marker>
            <c:symbol val="none"/>
          </c:marker>
          <c:val>
            <c:numRef>
              <c:f>'GDP EM'!$KP$14:$KP$36</c:f>
              <c:numCache>
                <c:formatCode>_(* #,##0_);_(* \(#,##0\);_(* "-"??_);_(@_)</c:formatCode>
                <c:ptCount val="23"/>
                <c:pt idx="0">
                  <c:v>1921.5478137103357</c:v>
                </c:pt>
                <c:pt idx="1">
                  <c:v>1980.0407791129117</c:v>
                </c:pt>
                <c:pt idx="2">
                  <c:v>2062.3374859582354</c:v>
                </c:pt>
                <c:pt idx="3">
                  <c:v>2160.6013889450555</c:v>
                </c:pt>
                <c:pt idx="4">
                  <c:v>2266.0705079125373</c:v>
                </c:pt>
                <c:pt idx="5">
                  <c:v>2369.9460988103956</c:v>
                </c:pt>
                <c:pt idx="6">
                  <c:v>2464.8831325092192</c:v>
                </c:pt>
                <c:pt idx="7">
                  <c:v>2544.6990888914938</c:v>
                </c:pt>
                <c:pt idx="8">
                  <c:v>2605.3140865146129</c:v>
                </c:pt>
                <c:pt idx="9">
                  <c:v>2646.1463530470551</c:v>
                </c:pt>
                <c:pt idx="10">
                  <c:v>2670.1428652921518</c:v>
                </c:pt>
                <c:pt idx="11">
                  <c:v>2678.904156522764</c:v>
                </c:pt>
                <c:pt idx="12">
                  <c:v>2673.4740713588308</c:v>
                </c:pt>
                <c:pt idx="13">
                  <c:v>2655.6797828550639</c:v>
                </c:pt>
                <c:pt idx="14">
                  <c:v>2628.2479433525859</c:v>
                </c:pt>
                <c:pt idx="15">
                  <c:v>2594.9830873639703</c:v>
                </c:pt>
                <c:pt idx="16">
                  <c:v>2559.2250399682639</c:v>
                </c:pt>
                <c:pt idx="17">
                  <c:v>2521.6545753708742</c:v>
                </c:pt>
                <c:pt idx="18">
                  <c:v>2481.2138873775252</c:v>
                </c:pt>
                <c:pt idx="19">
                  <c:v>2436.0452340402326</c:v>
                </c:pt>
                <c:pt idx="20">
                  <c:v>2384.7470845372363</c:v>
                </c:pt>
                <c:pt idx="21">
                  <c:v>2327.6342657063742</c:v>
                </c:pt>
                <c:pt idx="22">
                  <c:v>2266.272333540111</c:v>
                </c:pt>
              </c:numCache>
            </c:numRef>
          </c:val>
          <c:smooth val="0"/>
          <c:extLst>
            <c:ext xmlns:c16="http://schemas.microsoft.com/office/drawing/2014/chart" uri="{C3380CC4-5D6E-409C-BE32-E72D297353CC}">
              <c16:uniqueId val="{00000001-3E9A-4033-ABDF-BE943248074A}"/>
            </c:ext>
          </c:extLst>
        </c:ser>
        <c:dLbls>
          <c:showLegendKey val="0"/>
          <c:showVal val="0"/>
          <c:showCatName val="0"/>
          <c:showSerName val="0"/>
          <c:showPercent val="0"/>
          <c:showBubbleSize val="0"/>
        </c:dLbls>
        <c:smooth val="0"/>
        <c:axId val="1067440639"/>
        <c:axId val="2141852447"/>
      </c:lineChart>
      <c:catAx>
        <c:axId val="1067440639"/>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41852447"/>
        <c:crosses val="autoZero"/>
        <c:auto val="1"/>
        <c:lblAlgn val="ctr"/>
        <c:lblOffset val="100"/>
        <c:noMultiLvlLbl val="0"/>
      </c:catAx>
      <c:valAx>
        <c:axId val="2141852447"/>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7440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GASTO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'Spending EM'!$WP$14:$WP$36</c:f>
              <c:numCache>
                <c:formatCode>_(* #,##0.0_);_(* \(#,##0.0\);_(* "-"??_);_(@_)</c:formatCode>
                <c:ptCount val="23"/>
                <c:pt idx="0">
                  <c:v>680.7017284673509</c:v>
                </c:pt>
                <c:pt idx="1">
                  <c:v>727.1295372035537</c:v>
                </c:pt>
                <c:pt idx="2">
                  <c:v>826.44841644810458</c:v>
                </c:pt>
                <c:pt idx="3">
                  <c:v>955.0538151408399</c:v>
                </c:pt>
                <c:pt idx="4">
                  <c:v>1208.6221696430127</c:v>
                </c:pt>
                <c:pt idx="5">
                  <c:v>1446.0826009022574</c:v>
                </c:pt>
                <c:pt idx="6">
                  <c:v>1652.5169810420475</c:v>
                </c:pt>
                <c:pt idx="7">
                  <c:v>1906.2122224057182</c:v>
                </c:pt>
                <c:pt idx="8">
                  <c:v>2167.3500787361158</c:v>
                </c:pt>
                <c:pt idx="9">
                  <c:v>1844.6986062209724</c:v>
                </c:pt>
                <c:pt idx="10">
                  <c:v>2017.4557037378427</c:v>
                </c:pt>
                <c:pt idx="11">
                  <c:v>2092.7778214965087</c:v>
                </c:pt>
                <c:pt idx="12">
                  <c:v>2409.5745207475707</c:v>
                </c:pt>
                <c:pt idx="13">
                  <c:v>2475.5831988688997</c:v>
                </c:pt>
                <c:pt idx="14">
                  <c:v>2225.9994231530545</c:v>
                </c:pt>
                <c:pt idx="15">
                  <c:v>1803.5419715172011</c:v>
                </c:pt>
                <c:pt idx="16">
                  <c:v>1799.5717292846857</c:v>
                </c:pt>
                <c:pt idx="17">
                  <c:v>2007.8800814887256</c:v>
                </c:pt>
                <c:pt idx="18">
                  <c:v>2174.3459384199382</c:v>
                </c:pt>
                <c:pt idx="19">
                  <c:v>2228.9318294996806</c:v>
                </c:pt>
                <c:pt idx="20">
                  <c:v>2530.4073446865741</c:v>
                </c:pt>
                <c:pt idx="21">
                  <c:v>2652.3369073962153</c:v>
                </c:pt>
                <c:pt idx="22">
                  <c:v>3426.0639999999999</c:v>
                </c:pt>
              </c:numCache>
            </c:numRef>
          </c:val>
          <c:smooth val="0"/>
          <c:extLst>
            <c:ext xmlns:c16="http://schemas.microsoft.com/office/drawing/2014/chart" uri="{C3380CC4-5D6E-409C-BE32-E72D297353CC}">
              <c16:uniqueId val="{00000000-AD78-4B30-8218-FFBD4B858C35}"/>
            </c:ext>
          </c:extLst>
        </c:ser>
        <c:ser>
          <c:idx val="1"/>
          <c:order val="1"/>
          <c:spPr>
            <a:ln w="28575" cap="rnd">
              <a:solidFill>
                <a:schemeClr val="accent2"/>
              </a:solidFill>
              <a:round/>
            </a:ln>
            <a:effectLst/>
          </c:spPr>
          <c:marker>
            <c:symbol val="none"/>
          </c:marker>
          <c:val>
            <c:numRef>
              <c:f>'Spending EM'!$ACP$14:$ACP$36</c:f>
              <c:numCache>
                <c:formatCode>_(* #,##0_);_(* \(#,##0\);_(* "-"??_);_(@_)</c:formatCode>
                <c:ptCount val="23"/>
                <c:pt idx="0">
                  <c:v>835.87624685469245</c:v>
                </c:pt>
                <c:pt idx="1">
                  <c:v>923.39221650529407</c:v>
                </c:pt>
                <c:pt idx="2">
                  <c:v>1027.9677839833689</c:v>
                </c:pt>
                <c:pt idx="3">
                  <c:v>1147.5150830964528</c:v>
                </c:pt>
                <c:pt idx="4">
                  <c:v>1277.9310539767287</c:v>
                </c:pt>
                <c:pt idx="5">
                  <c:v>1413.188024076823</c:v>
                </c:pt>
                <c:pt idx="6">
                  <c:v>1546.5652320060256</c:v>
                </c:pt>
                <c:pt idx="7">
                  <c:v>1671.6708621418798</c:v>
                </c:pt>
                <c:pt idx="8">
                  <c:v>1783.1726163522894</c:v>
                </c:pt>
                <c:pt idx="9">
                  <c:v>1878.0836101077964</c:v>
                </c:pt>
                <c:pt idx="10">
                  <c:v>1957.2587335027813</c:v>
                </c:pt>
                <c:pt idx="11">
                  <c:v>2021.2190265927563</c:v>
                </c:pt>
                <c:pt idx="12">
                  <c:v>2071.0874991355845</c:v>
                </c:pt>
                <c:pt idx="13">
                  <c:v>2108.7027488381655</c:v>
                </c:pt>
                <c:pt idx="14">
                  <c:v>2139.2882436235186</c:v>
                </c:pt>
                <c:pt idx="15">
                  <c:v>2171.7362559149706</c:v>
                </c:pt>
                <c:pt idx="16">
                  <c:v>2215.8061699311434</c:v>
                </c:pt>
                <c:pt idx="17">
                  <c:v>2277.5754270466809</c:v>
                </c:pt>
                <c:pt idx="18">
                  <c:v>2358.9591242297643</c:v>
                </c:pt>
                <c:pt idx="19">
                  <c:v>2459.1754049929932</c:v>
                </c:pt>
                <c:pt idx="20">
                  <c:v>2575.5962809908697</c:v>
                </c:pt>
                <c:pt idx="21">
                  <c:v>2703.2913281229626</c:v>
                </c:pt>
                <c:pt idx="22">
                  <c:v>2836.8782329257974</c:v>
                </c:pt>
              </c:numCache>
            </c:numRef>
          </c:val>
          <c:smooth val="0"/>
          <c:extLst>
            <c:ext xmlns:c16="http://schemas.microsoft.com/office/drawing/2014/chart" uri="{C3380CC4-5D6E-409C-BE32-E72D297353CC}">
              <c16:uniqueId val="{00000001-AD78-4B30-8218-FFBD4B858C35}"/>
            </c:ext>
          </c:extLst>
        </c:ser>
        <c:dLbls>
          <c:showLegendKey val="0"/>
          <c:showVal val="0"/>
          <c:showCatName val="0"/>
          <c:showSerName val="0"/>
          <c:showPercent val="0"/>
          <c:showBubbleSize val="0"/>
        </c:dLbls>
        <c:smooth val="0"/>
        <c:axId val="98564784"/>
        <c:axId val="931080271"/>
      </c:lineChart>
      <c:catAx>
        <c:axId val="9856478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31080271"/>
        <c:crosses val="autoZero"/>
        <c:auto val="1"/>
        <c:lblAlgn val="ctr"/>
        <c:lblOffset val="100"/>
        <c:noMultiLvlLbl val="0"/>
      </c:catAx>
      <c:valAx>
        <c:axId val="931080271"/>
        <c:scaling>
          <c:orientation val="minMax"/>
        </c:scaling>
        <c:delete val="0"/>
        <c:axPos val="l"/>
        <c:majorGridlines>
          <c:spPr>
            <a:ln w="9525" cap="flat" cmpd="sng" algn="ctr">
              <a:solidFill>
                <a:schemeClr val="tx1">
                  <a:lumMod val="15000"/>
                  <a:lumOff val="85000"/>
                </a:schemeClr>
              </a:solidFill>
              <a:round/>
            </a:ln>
            <a:effectLst/>
          </c:spPr>
        </c:majorGridlines>
        <c:numFmt formatCode="_(* #,##0.0_);_(* \(#,##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856478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Corr G, GDP</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0468554179397163E-2"/>
          <c:y val="0.13983416766040796"/>
          <c:w val="0.93298643688250815"/>
          <c:h val="0.72573355859148525"/>
        </c:manualLayout>
      </c:layout>
      <c:barChart>
        <c:barDir val="col"/>
        <c:grouping val="clustered"/>
        <c:varyColors val="0"/>
        <c:ser>
          <c:idx val="0"/>
          <c:order val="0"/>
          <c:spPr>
            <a:solidFill>
              <a:schemeClr val="accent1"/>
            </a:solidFill>
            <a:ln>
              <a:noFill/>
            </a:ln>
            <a:effectLst/>
          </c:spPr>
          <c:invertIfNegative val="0"/>
          <c:dPt>
            <c:idx val="130"/>
            <c:invertIfNegative val="0"/>
            <c:bubble3D val="0"/>
            <c:spPr>
              <a:solidFill>
                <a:schemeClr val="accent2"/>
              </a:solidFill>
              <a:ln>
                <a:noFill/>
              </a:ln>
              <a:effectLst/>
            </c:spPr>
            <c:extLst>
              <c:ext xmlns:c16="http://schemas.microsoft.com/office/drawing/2014/chart" uri="{C3380CC4-5D6E-409C-BE32-E72D297353CC}">
                <c16:uniqueId val="{00000001-71AF-4D38-BA42-17AA73710DC9}"/>
              </c:ext>
            </c:extLst>
          </c:dPt>
          <c:cat>
            <c:strRef>
              <c:f>'OUTPUT EM'!$FD$41:$KZ$41</c:f>
              <c:strCache>
                <c:ptCount val="139"/>
                <c:pt idx="0">
                  <c:v>São Tomé and Príncipe</c:v>
                </c:pt>
                <c:pt idx="1">
                  <c:v>Aruba</c:v>
                </c:pt>
                <c:pt idx="2">
                  <c:v>Morocco</c:v>
                </c:pt>
                <c:pt idx="3">
                  <c:v>Dominican Republic</c:v>
                </c:pt>
                <c:pt idx="4">
                  <c:v>United Arab Emirates</c:v>
                </c:pt>
                <c:pt idx="5">
                  <c:v>Thailand</c:v>
                </c:pt>
                <c:pt idx="6">
                  <c:v>Kosovo</c:v>
                </c:pt>
                <c:pt idx="7">
                  <c:v>Guatemala</c:v>
                </c:pt>
                <c:pt idx="8">
                  <c:v>Guinea</c:v>
                </c:pt>
                <c:pt idx="9">
                  <c:v>Vietnam</c:v>
                </c:pt>
                <c:pt idx="10">
                  <c:v>Tajikistan</c:v>
                </c:pt>
                <c:pt idx="11">
                  <c:v>Tunisia</c:v>
                </c:pt>
                <c:pt idx="12">
                  <c:v>Botswana</c:v>
                </c:pt>
                <c:pt idx="13">
                  <c:v>Egypt</c:v>
                </c:pt>
                <c:pt idx="14">
                  <c:v>Guinea-Bissau</c:v>
                </c:pt>
                <c:pt idx="15">
                  <c:v>Eswatini</c:v>
                </c:pt>
                <c:pt idx="16">
                  <c:v>Costa Rica</c:v>
                </c:pt>
                <c:pt idx="17">
                  <c:v>Grenada</c:v>
                </c:pt>
                <c:pt idx="18">
                  <c:v>Papua New Guinea</c:v>
                </c:pt>
                <c:pt idx="19">
                  <c:v>Dominica</c:v>
                </c:pt>
                <c:pt idx="20">
                  <c:v>El Salvador</c:v>
                </c:pt>
                <c:pt idx="21">
                  <c:v>Peru</c:v>
                </c:pt>
                <c:pt idx="22">
                  <c:v>South Africa</c:v>
                </c:pt>
                <c:pt idx="23">
                  <c:v>India</c:v>
                </c:pt>
                <c:pt idx="24">
                  <c:v>St. Lucia</c:v>
                </c:pt>
                <c:pt idx="25">
                  <c:v>Malaysia</c:v>
                </c:pt>
                <c:pt idx="26">
                  <c:v>The Bahamas</c:v>
                </c:pt>
                <c:pt idx="27">
                  <c:v>Bahrain</c:v>
                </c:pt>
                <c:pt idx="28">
                  <c:v>Malawi</c:v>
                </c:pt>
                <c:pt idx="29">
                  <c:v>Belize</c:v>
                </c:pt>
                <c:pt idx="30">
                  <c:v>Georgia</c:v>
                </c:pt>
                <c:pt idx="31">
                  <c:v>Indonesia</c:v>
                </c:pt>
                <c:pt idx="32">
                  <c:v>Mongolia</c:v>
                </c:pt>
                <c:pt idx="33">
                  <c:v>Tanzania</c:v>
                </c:pt>
                <c:pt idx="34">
                  <c:v>Paraguay</c:v>
                </c:pt>
                <c:pt idx="35">
                  <c:v>Bhutan</c:v>
                </c:pt>
                <c:pt idx="36">
                  <c:v>Cambodia</c:v>
                </c:pt>
                <c:pt idx="37">
                  <c:v>Algeria</c:v>
                </c:pt>
                <c:pt idx="38">
                  <c:v>Rwanda</c:v>
                </c:pt>
                <c:pt idx="39">
                  <c:v>North Macedonia</c:v>
                </c:pt>
                <c:pt idx="40">
                  <c:v>Zambia</c:v>
                </c:pt>
                <c:pt idx="41">
                  <c:v>Chile</c:v>
                </c:pt>
                <c:pt idx="42">
                  <c:v>Philippines</c:v>
                </c:pt>
                <c:pt idx="43">
                  <c:v>Kazakhstan</c:v>
                </c:pt>
                <c:pt idx="44">
                  <c:v>Panama</c:v>
                </c:pt>
                <c:pt idx="45">
                  <c:v>Kenya</c:v>
                </c:pt>
                <c:pt idx="46">
                  <c:v>Haiti</c:v>
                </c:pt>
                <c:pt idx="47">
                  <c:v>Honduras</c:v>
                </c:pt>
                <c:pt idx="48">
                  <c:v>Barbados</c:v>
                </c:pt>
                <c:pt idx="49">
                  <c:v>Niger</c:v>
                </c:pt>
                <c:pt idx="50">
                  <c:v>Chad</c:v>
                </c:pt>
                <c:pt idx="51">
                  <c:v>Palau</c:v>
                </c:pt>
                <c:pt idx="52">
                  <c:v>Cabo Verde</c:v>
                </c:pt>
                <c:pt idx="53">
                  <c:v>Seychelles</c:v>
                </c:pt>
                <c:pt idx="54">
                  <c:v>Senegal</c:v>
                </c:pt>
                <c:pt idx="55">
                  <c:v>Togo</c:v>
                </c:pt>
                <c:pt idx="56">
                  <c:v>Jordan</c:v>
                </c:pt>
                <c:pt idx="57">
                  <c:v>Moldova</c:v>
                </c:pt>
                <c:pt idx="58">
                  <c:v>Ukraine</c:v>
                </c:pt>
                <c:pt idx="59">
                  <c:v>Ethiopia</c:v>
                </c:pt>
                <c:pt idx="60">
                  <c:v>Sierra Leone</c:v>
                </c:pt>
                <c:pt idx="61">
                  <c:v>Burundi</c:v>
                </c:pt>
                <c:pt idx="62">
                  <c:v>Poland</c:v>
                </c:pt>
                <c:pt idx="63">
                  <c:v>Kuwait</c:v>
                </c:pt>
                <c:pt idx="64">
                  <c:v>Uganda</c:v>
                </c:pt>
                <c:pt idx="65">
                  <c:v>The Gambia</c:v>
                </c:pt>
                <c:pt idx="66">
                  <c:v>St. Vincent</c:v>
                </c:pt>
                <c:pt idx="67">
                  <c:v>Mexico</c:v>
                </c:pt>
                <c:pt idx="68">
                  <c:v>Comoros</c:v>
                </c:pt>
                <c:pt idx="69">
                  <c:v>Kyrgyz Rep</c:v>
                </c:pt>
                <c:pt idx="70">
                  <c:v>Nigeria</c:v>
                </c:pt>
                <c:pt idx="71">
                  <c:v>Gabon</c:v>
                </c:pt>
                <c:pt idx="72">
                  <c:v>Brunei</c:v>
                </c:pt>
                <c:pt idx="73">
                  <c:v>Saudi A.</c:v>
                </c:pt>
                <c:pt idx="74">
                  <c:v>Burkina Faso</c:v>
                </c:pt>
                <c:pt idx="75">
                  <c:v>Mali</c:v>
                </c:pt>
                <c:pt idx="76">
                  <c:v>Maldives</c:v>
                </c:pt>
                <c:pt idx="77">
                  <c:v>Mozambique</c:v>
                </c:pt>
                <c:pt idx="78">
                  <c:v>Kiribati</c:v>
                </c:pt>
                <c:pt idx="79">
                  <c:v>Samoa</c:v>
                </c:pt>
                <c:pt idx="80">
                  <c:v>Uzbekistan</c:v>
                </c:pt>
                <c:pt idx="81">
                  <c:v>Vanuatu</c:v>
                </c:pt>
                <c:pt idx="82">
                  <c:v>Tonga</c:v>
                </c:pt>
                <c:pt idx="83">
                  <c:v>Ghana</c:v>
                </c:pt>
                <c:pt idx="84">
                  <c:v>Benin</c:v>
                </c:pt>
                <c:pt idx="85">
                  <c:v>Djibouti</c:v>
                </c:pt>
                <c:pt idx="86">
                  <c:v>Oman</c:v>
                </c:pt>
                <c:pt idx="87">
                  <c:v>Libya</c:v>
                </c:pt>
                <c:pt idx="88">
                  <c:v>Brazil</c:v>
                </c:pt>
                <c:pt idx="89">
                  <c:v>Türkiye</c:v>
                </c:pt>
                <c:pt idx="90">
                  <c:v>Jamaica</c:v>
                </c:pt>
                <c:pt idx="91">
                  <c:v>Myanmar</c:v>
                </c:pt>
                <c:pt idx="92">
                  <c:v>Lesotho</c:v>
                </c:pt>
                <c:pt idx="93">
                  <c:v>Pakistan</c:v>
                </c:pt>
                <c:pt idx="94">
                  <c:v>Montenegro</c:v>
                </c:pt>
                <c:pt idx="95">
                  <c:v>Bangladesh</c:v>
                </c:pt>
                <c:pt idx="96">
                  <c:v>St. Kitts</c:v>
                </c:pt>
                <c:pt idx="97">
                  <c:v>Albania</c:v>
                </c:pt>
                <c:pt idx="98">
                  <c:v>Russia</c:v>
                </c:pt>
                <c:pt idx="99">
                  <c:v>Bosnia H</c:v>
                </c:pt>
                <c:pt idx="100">
                  <c:v>Bulgaria</c:v>
                </c:pt>
                <c:pt idx="101">
                  <c:v>Madagascar</c:v>
                </c:pt>
                <c:pt idx="102">
                  <c:v>Cameroon</c:v>
                </c:pt>
                <c:pt idx="103">
                  <c:v>Angola</c:v>
                </c:pt>
                <c:pt idx="104">
                  <c:v>Bolivia</c:v>
                </c:pt>
                <c:pt idx="105">
                  <c:v>Belarus</c:v>
                </c:pt>
                <c:pt idx="106">
                  <c:v>Micronesia</c:v>
                </c:pt>
                <c:pt idx="107">
                  <c:v>Sri Lanka</c:v>
                </c:pt>
                <c:pt idx="108">
                  <c:v>Sudan</c:v>
                </c:pt>
                <c:pt idx="109">
                  <c:v>Côte d'Ivoire</c:v>
                </c:pt>
                <c:pt idx="110">
                  <c:v>China</c:v>
                </c:pt>
                <c:pt idx="111">
                  <c:v>Solomon I</c:v>
                </c:pt>
                <c:pt idx="112">
                  <c:v>Romania</c:v>
                </c:pt>
                <c:pt idx="113">
                  <c:v>Suriname</c:v>
                </c:pt>
                <c:pt idx="114">
                  <c:v>Antigua &amp; B</c:v>
                </c:pt>
                <c:pt idx="115">
                  <c:v>Trinidad &amp; T</c:v>
                </c:pt>
                <c:pt idx="116">
                  <c:v>Fiji</c:v>
                </c:pt>
                <c:pt idx="117">
                  <c:v>Serbia</c:v>
                </c:pt>
                <c:pt idx="118">
                  <c:v>Azerbaijan</c:v>
                </c:pt>
                <c:pt idx="119">
                  <c:v>Lao P.D.R.</c:v>
                </c:pt>
                <c:pt idx="120">
                  <c:v>Turkmenistan</c:v>
                </c:pt>
                <c:pt idx="121">
                  <c:v>Equatorial Guinea</c:v>
                </c:pt>
                <c:pt idx="122">
                  <c:v>Colombia</c:v>
                </c:pt>
                <c:pt idx="123">
                  <c:v>Iran</c:v>
                </c:pt>
                <c:pt idx="124">
                  <c:v>DRCongo</c:v>
                </c:pt>
                <c:pt idx="125">
                  <c:v>Cent African R</c:v>
                </c:pt>
                <c:pt idx="126">
                  <c:v>Namibia</c:v>
                </c:pt>
                <c:pt idx="127">
                  <c:v>Hungary</c:v>
                </c:pt>
                <c:pt idx="128">
                  <c:v>Ecuador</c:v>
                </c:pt>
                <c:pt idx="129">
                  <c:v>Yemen</c:v>
                </c:pt>
                <c:pt idx="130">
                  <c:v>Argentina</c:v>
                </c:pt>
                <c:pt idx="131">
                  <c:v>Qatar</c:v>
                </c:pt>
                <c:pt idx="132">
                  <c:v>Congo</c:v>
                </c:pt>
                <c:pt idx="133">
                  <c:v>Nepal</c:v>
                </c:pt>
                <c:pt idx="134">
                  <c:v>Liberia</c:v>
                </c:pt>
                <c:pt idx="135">
                  <c:v>Nicaragua</c:v>
                </c:pt>
                <c:pt idx="136">
                  <c:v>Uruguay</c:v>
                </c:pt>
                <c:pt idx="137">
                  <c:v>Lebanon</c:v>
                </c:pt>
                <c:pt idx="138">
                  <c:v>Guyana</c:v>
                </c:pt>
              </c:strCache>
            </c:strRef>
          </c:cat>
          <c:val>
            <c:numRef>
              <c:f>'OUTPUT EM'!$FD$42:$KZ$42</c:f>
              <c:numCache>
                <c:formatCode>0.00</c:formatCode>
                <c:ptCount val="139"/>
                <c:pt idx="0">
                  <c:v>-0.61418903972525196</c:v>
                </c:pt>
                <c:pt idx="1">
                  <c:v>-0.56111610771277676</c:v>
                </c:pt>
                <c:pt idx="2">
                  <c:v>-0.5046417796317666</c:v>
                </c:pt>
                <c:pt idx="3">
                  <c:v>-0.46770413188401355</c:v>
                </c:pt>
                <c:pt idx="4">
                  <c:v>-0.41849051166911999</c:v>
                </c:pt>
                <c:pt idx="5">
                  <c:v>-0.36681057190107375</c:v>
                </c:pt>
                <c:pt idx="6">
                  <c:v>-0.35568154392919404</c:v>
                </c:pt>
                <c:pt idx="7">
                  <c:v>-0.35536129173930348</c:v>
                </c:pt>
                <c:pt idx="8">
                  <c:v>-0.34525496707867137</c:v>
                </c:pt>
                <c:pt idx="9">
                  <c:v>-0.28695438663277995</c:v>
                </c:pt>
                <c:pt idx="10">
                  <c:v>-0.27426277364493223</c:v>
                </c:pt>
                <c:pt idx="11">
                  <c:v>-0.26459569921648385</c:v>
                </c:pt>
                <c:pt idx="12">
                  <c:v>-0.2604801156526807</c:v>
                </c:pt>
                <c:pt idx="13">
                  <c:v>-0.25979769009591275</c:v>
                </c:pt>
                <c:pt idx="14">
                  <c:v>-0.23158112820119411</c:v>
                </c:pt>
                <c:pt idx="15">
                  <c:v>-0.23100881510710533</c:v>
                </c:pt>
                <c:pt idx="16">
                  <c:v>-0.2082697594236102</c:v>
                </c:pt>
                <c:pt idx="17">
                  <c:v>-0.19524573038831569</c:v>
                </c:pt>
                <c:pt idx="18">
                  <c:v>-0.19066954779572737</c:v>
                </c:pt>
                <c:pt idx="19">
                  <c:v>-0.18623740251223997</c:v>
                </c:pt>
                <c:pt idx="20">
                  <c:v>-0.1759133673059784</c:v>
                </c:pt>
                <c:pt idx="21">
                  <c:v>-0.17035501984658374</c:v>
                </c:pt>
                <c:pt idx="22">
                  <c:v>-0.15921218162495018</c:v>
                </c:pt>
                <c:pt idx="23">
                  <c:v>-0.1343914451823012</c:v>
                </c:pt>
                <c:pt idx="24">
                  <c:v>-0.13078258552582767</c:v>
                </c:pt>
                <c:pt idx="25">
                  <c:v>-0.12395465933166434</c:v>
                </c:pt>
                <c:pt idx="26">
                  <c:v>-0.10954501985685561</c:v>
                </c:pt>
                <c:pt idx="27">
                  <c:v>-0.10615449770335574</c:v>
                </c:pt>
                <c:pt idx="28">
                  <c:v>-9.5901731551610678E-2</c:v>
                </c:pt>
                <c:pt idx="29">
                  <c:v>-8.8855553561906414E-2</c:v>
                </c:pt>
                <c:pt idx="30">
                  <c:v>-8.2170768349448989E-2</c:v>
                </c:pt>
                <c:pt idx="31">
                  <c:v>-8.2098360803690457E-2</c:v>
                </c:pt>
                <c:pt idx="32">
                  <c:v>-7.4887614991476351E-2</c:v>
                </c:pt>
                <c:pt idx="33">
                  <c:v>-6.775952494191495E-2</c:v>
                </c:pt>
                <c:pt idx="34">
                  <c:v>-6.363074428587491E-2</c:v>
                </c:pt>
                <c:pt idx="35">
                  <c:v>-6.2498374630749233E-2</c:v>
                </c:pt>
                <c:pt idx="36">
                  <c:v>-2.0560372512577491E-2</c:v>
                </c:pt>
                <c:pt idx="37">
                  <c:v>-1.9075456563719031E-2</c:v>
                </c:pt>
                <c:pt idx="38">
                  <c:v>5.6806563672047936E-3</c:v>
                </c:pt>
                <c:pt idx="39">
                  <c:v>1.143155924066434E-2</c:v>
                </c:pt>
                <c:pt idx="40">
                  <c:v>1.9435031134307501E-2</c:v>
                </c:pt>
                <c:pt idx="41">
                  <c:v>2.4207140368432044E-2</c:v>
                </c:pt>
                <c:pt idx="42">
                  <c:v>3.3569656159494657E-2</c:v>
                </c:pt>
                <c:pt idx="43">
                  <c:v>4.622118672271578E-2</c:v>
                </c:pt>
                <c:pt idx="44">
                  <c:v>4.6241223787383462E-2</c:v>
                </c:pt>
                <c:pt idx="45">
                  <c:v>4.9909529779927977E-2</c:v>
                </c:pt>
                <c:pt idx="46">
                  <c:v>7.60977016481513E-2</c:v>
                </c:pt>
                <c:pt idx="47">
                  <c:v>7.8695528801845271E-2</c:v>
                </c:pt>
                <c:pt idx="48">
                  <c:v>8.2720107461917769E-2</c:v>
                </c:pt>
                <c:pt idx="49">
                  <c:v>9.0893959094866861E-2</c:v>
                </c:pt>
                <c:pt idx="50">
                  <c:v>9.2800881517018055E-2</c:v>
                </c:pt>
                <c:pt idx="51">
                  <c:v>0.10353158550824933</c:v>
                </c:pt>
                <c:pt idx="52">
                  <c:v>0.1044004588522079</c:v>
                </c:pt>
                <c:pt idx="53">
                  <c:v>0.10782683595420314</c:v>
                </c:pt>
                <c:pt idx="54">
                  <c:v>0.12641687134569332</c:v>
                </c:pt>
                <c:pt idx="55">
                  <c:v>0.13485725855016045</c:v>
                </c:pt>
                <c:pt idx="56">
                  <c:v>0.13885123080801687</c:v>
                </c:pt>
                <c:pt idx="57">
                  <c:v>0.14895953739973572</c:v>
                </c:pt>
                <c:pt idx="58">
                  <c:v>0.15007540097814062</c:v>
                </c:pt>
                <c:pt idx="59">
                  <c:v>0.15044469233946992</c:v>
                </c:pt>
                <c:pt idx="60">
                  <c:v>0.15112050150380543</c:v>
                </c:pt>
                <c:pt idx="61">
                  <c:v>0.16391307934108509</c:v>
                </c:pt>
                <c:pt idx="62">
                  <c:v>0.16552168235148812</c:v>
                </c:pt>
                <c:pt idx="63">
                  <c:v>0.16828859517257394</c:v>
                </c:pt>
                <c:pt idx="64">
                  <c:v>0.18581590095721268</c:v>
                </c:pt>
                <c:pt idx="65">
                  <c:v>0.18869226144658799</c:v>
                </c:pt>
                <c:pt idx="66">
                  <c:v>0.19486793640231412</c:v>
                </c:pt>
                <c:pt idx="67">
                  <c:v>0.19592537971684115</c:v>
                </c:pt>
                <c:pt idx="68">
                  <c:v>0.19738260974605953</c:v>
                </c:pt>
                <c:pt idx="69">
                  <c:v>0.20012807293738091</c:v>
                </c:pt>
                <c:pt idx="70">
                  <c:v>0.21598037080083066</c:v>
                </c:pt>
                <c:pt idx="71">
                  <c:v>0.23595258677366474</c:v>
                </c:pt>
                <c:pt idx="72">
                  <c:v>0.24089490385143666</c:v>
                </c:pt>
                <c:pt idx="73">
                  <c:v>0.25104554302362475</c:v>
                </c:pt>
                <c:pt idx="74">
                  <c:v>0.25967447813230399</c:v>
                </c:pt>
                <c:pt idx="75">
                  <c:v>0.28812216088153725</c:v>
                </c:pt>
                <c:pt idx="76">
                  <c:v>0.29112475241550889</c:v>
                </c:pt>
                <c:pt idx="77">
                  <c:v>0.29486589352237913</c:v>
                </c:pt>
                <c:pt idx="78">
                  <c:v>0.30981221264241171</c:v>
                </c:pt>
                <c:pt idx="79">
                  <c:v>0.31138999526915256</c:v>
                </c:pt>
                <c:pt idx="80">
                  <c:v>0.3123465498147423</c:v>
                </c:pt>
                <c:pt idx="81">
                  <c:v>0.31846213036190674</c:v>
                </c:pt>
                <c:pt idx="82">
                  <c:v>0.33428508003813101</c:v>
                </c:pt>
                <c:pt idx="83">
                  <c:v>0.33455480147494671</c:v>
                </c:pt>
                <c:pt idx="84">
                  <c:v>0.34129979868632826</c:v>
                </c:pt>
                <c:pt idx="85">
                  <c:v>0.34666062522623498</c:v>
                </c:pt>
                <c:pt idx="86">
                  <c:v>0.35236591784270432</c:v>
                </c:pt>
                <c:pt idx="87">
                  <c:v>0.36922700121130758</c:v>
                </c:pt>
                <c:pt idx="88">
                  <c:v>0.3739768989252677</c:v>
                </c:pt>
                <c:pt idx="89">
                  <c:v>0.37790697583614702</c:v>
                </c:pt>
                <c:pt idx="90">
                  <c:v>0.3908869278219399</c:v>
                </c:pt>
                <c:pt idx="91">
                  <c:v>0.40498102649528567</c:v>
                </c:pt>
                <c:pt idx="92">
                  <c:v>0.41095315497776674</c:v>
                </c:pt>
                <c:pt idx="93">
                  <c:v>0.44197369846651857</c:v>
                </c:pt>
                <c:pt idx="94">
                  <c:v>0.45236878361348365</c:v>
                </c:pt>
                <c:pt idx="95">
                  <c:v>0.45635886541250387</c:v>
                </c:pt>
                <c:pt idx="96">
                  <c:v>0.457336655383413</c:v>
                </c:pt>
                <c:pt idx="97">
                  <c:v>0.46110368517388778</c:v>
                </c:pt>
                <c:pt idx="98">
                  <c:v>0.46996747939081929</c:v>
                </c:pt>
                <c:pt idx="99">
                  <c:v>0.47223118817808046</c:v>
                </c:pt>
                <c:pt idx="100">
                  <c:v>0.47916744719483123</c:v>
                </c:pt>
                <c:pt idx="101">
                  <c:v>0.4799894796893826</c:v>
                </c:pt>
                <c:pt idx="102">
                  <c:v>0.49229357484137176</c:v>
                </c:pt>
                <c:pt idx="103">
                  <c:v>0.49615494688028255</c:v>
                </c:pt>
                <c:pt idx="104">
                  <c:v>0.49897840524504483</c:v>
                </c:pt>
                <c:pt idx="105">
                  <c:v>0.51886330012136372</c:v>
                </c:pt>
                <c:pt idx="106">
                  <c:v>0.52073559555166105</c:v>
                </c:pt>
                <c:pt idx="107">
                  <c:v>0.52605067012235907</c:v>
                </c:pt>
                <c:pt idx="108">
                  <c:v>0.55985705260933827</c:v>
                </c:pt>
                <c:pt idx="109">
                  <c:v>0.57622394814427669</c:v>
                </c:pt>
                <c:pt idx="110">
                  <c:v>0.58033255722831634</c:v>
                </c:pt>
                <c:pt idx="111">
                  <c:v>0.5868449682498873</c:v>
                </c:pt>
                <c:pt idx="112">
                  <c:v>0.59593220482578602</c:v>
                </c:pt>
                <c:pt idx="113">
                  <c:v>0.60098020184281009</c:v>
                </c:pt>
                <c:pt idx="114">
                  <c:v>0.6043139533267291</c:v>
                </c:pt>
                <c:pt idx="115">
                  <c:v>0.6071667423754098</c:v>
                </c:pt>
                <c:pt idx="116">
                  <c:v>0.61526619128756499</c:v>
                </c:pt>
                <c:pt idx="117">
                  <c:v>0.63321485918346487</c:v>
                </c:pt>
                <c:pt idx="118">
                  <c:v>0.6371921804648536</c:v>
                </c:pt>
                <c:pt idx="119">
                  <c:v>0.64054250088618869</c:v>
                </c:pt>
                <c:pt idx="120">
                  <c:v>0.64075672263154948</c:v>
                </c:pt>
                <c:pt idx="121">
                  <c:v>0.64110027207775366</c:v>
                </c:pt>
                <c:pt idx="122">
                  <c:v>0.65084712332617511</c:v>
                </c:pt>
                <c:pt idx="123">
                  <c:v>0.65517677548370168</c:v>
                </c:pt>
                <c:pt idx="124">
                  <c:v>0.65653321474805726</c:v>
                </c:pt>
                <c:pt idx="125">
                  <c:v>0.66406868946164799</c:v>
                </c:pt>
                <c:pt idx="126">
                  <c:v>0.66825140634315561</c:v>
                </c:pt>
                <c:pt idx="127">
                  <c:v>0.69049653338667327</c:v>
                </c:pt>
                <c:pt idx="128">
                  <c:v>0.69920684150166745</c:v>
                </c:pt>
                <c:pt idx="129">
                  <c:v>0.71249776757360161</c:v>
                </c:pt>
                <c:pt idx="130">
                  <c:v>0.71379999999999999</c:v>
                </c:pt>
                <c:pt idx="131">
                  <c:v>0.72845528674019577</c:v>
                </c:pt>
                <c:pt idx="132">
                  <c:v>0.74332878315824746</c:v>
                </c:pt>
                <c:pt idx="133">
                  <c:v>0.75154462026757451</c:v>
                </c:pt>
                <c:pt idx="134">
                  <c:v>0.76467668219883966</c:v>
                </c:pt>
                <c:pt idx="135">
                  <c:v>0.77008627318638723</c:v>
                </c:pt>
                <c:pt idx="136">
                  <c:v>0.77360956889635424</c:v>
                </c:pt>
                <c:pt idx="137">
                  <c:v>0.8792314530673826</c:v>
                </c:pt>
                <c:pt idx="138">
                  <c:v>0.93264178728106784</c:v>
                </c:pt>
              </c:numCache>
            </c:numRef>
          </c:val>
          <c:extLst>
            <c:ext xmlns:c16="http://schemas.microsoft.com/office/drawing/2014/chart" uri="{C3380CC4-5D6E-409C-BE32-E72D297353CC}">
              <c16:uniqueId val="{00000000-71AF-4D38-BA42-17AA73710DC9}"/>
            </c:ext>
          </c:extLst>
        </c:ser>
        <c:dLbls>
          <c:showLegendKey val="0"/>
          <c:showVal val="0"/>
          <c:showCatName val="0"/>
          <c:showSerName val="0"/>
          <c:showPercent val="0"/>
          <c:showBubbleSize val="0"/>
        </c:dLbls>
        <c:gapWidth val="219"/>
        <c:overlap val="-27"/>
        <c:axId val="1076207247"/>
        <c:axId val="2075203327"/>
      </c:barChart>
      <c:catAx>
        <c:axId val="107620724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2075203327"/>
        <c:crosses val="autoZero"/>
        <c:auto val="1"/>
        <c:lblAlgn val="ctr"/>
        <c:lblOffset val="100"/>
        <c:tickLblSkip val="1"/>
        <c:noMultiLvlLbl val="0"/>
      </c:catAx>
      <c:valAx>
        <c:axId val="2075203327"/>
        <c:scaling>
          <c:orientation val="minMax"/>
          <c:max val="1"/>
          <c:min val="-1"/>
        </c:scaling>
        <c:delete val="0"/>
        <c:axPos val="l"/>
        <c:majorGridlines>
          <c:spPr>
            <a:ln w="9525" cap="flat" cmpd="sng" algn="ctr">
              <a:solidFill>
                <a:schemeClr val="bg1">
                  <a:lumMod val="9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7620724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19050" cap="rnd">
              <a:no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og"/>
            <c:dispRSqr val="0"/>
            <c:dispEq val="0"/>
          </c:trendline>
          <c:xVal>
            <c:numRef>
              <c:f>'OUTPUT EM'!$FD$39:$KZ$39</c:f>
              <c:numCache>
                <c:formatCode>0.00</c:formatCode>
                <c:ptCount val="139"/>
                <c:pt idx="0">
                  <c:v>2.647205353455059E-2</c:v>
                </c:pt>
                <c:pt idx="1">
                  <c:v>2.2937655041463216E-2</c:v>
                </c:pt>
                <c:pt idx="2">
                  <c:v>5.694707454849824E-2</c:v>
                </c:pt>
                <c:pt idx="3">
                  <c:v>6.9886908400249137E-2</c:v>
                </c:pt>
                <c:pt idx="4">
                  <c:v>6.3821568817732766E-2</c:v>
                </c:pt>
                <c:pt idx="5">
                  <c:v>8.8274437466551003E-2</c:v>
                </c:pt>
                <c:pt idx="6">
                  <c:v>9.417777292930378E-2</c:v>
                </c:pt>
                <c:pt idx="7">
                  <c:v>7.1545309270082125E-2</c:v>
                </c:pt>
                <c:pt idx="8">
                  <c:v>2.6070905746704849E-2</c:v>
                </c:pt>
                <c:pt idx="9">
                  <c:v>1.1035703130905778E-2</c:v>
                </c:pt>
                <c:pt idx="10">
                  <c:v>4.1819835441388946E-2</c:v>
                </c:pt>
                <c:pt idx="11">
                  <c:v>4.4672874191208627E-2</c:v>
                </c:pt>
                <c:pt idx="12">
                  <c:v>5.443597377371627E-2</c:v>
                </c:pt>
                <c:pt idx="13">
                  <c:v>1.740344246254449E-2</c:v>
                </c:pt>
                <c:pt idx="14">
                  <c:v>3.7085338860323599E-2</c:v>
                </c:pt>
                <c:pt idx="15">
                  <c:v>2.9954779080635038E-2</c:v>
                </c:pt>
                <c:pt idx="16">
                  <c:v>2.5296600459656798E-2</c:v>
                </c:pt>
                <c:pt idx="17">
                  <c:v>5.9931284356112009E-2</c:v>
                </c:pt>
                <c:pt idx="18">
                  <c:v>2.9104312516931151E-2</c:v>
                </c:pt>
                <c:pt idx="19">
                  <c:v>2.2394338736812382E-2</c:v>
                </c:pt>
                <c:pt idx="20">
                  <c:v>3.1254390475504511E-2</c:v>
                </c:pt>
                <c:pt idx="21">
                  <c:v>1.8530280096596356E-2</c:v>
                </c:pt>
                <c:pt idx="22">
                  <c:v>2.1823461692130151E-2</c:v>
                </c:pt>
                <c:pt idx="23">
                  <c:v>6.7382577937610974E-2</c:v>
                </c:pt>
                <c:pt idx="24">
                  <c:v>3.3665916235036612E-2</c:v>
                </c:pt>
                <c:pt idx="25">
                  <c:v>1.359922205998078E-2</c:v>
                </c:pt>
                <c:pt idx="26">
                  <c:v>8.3579555497838923E-2</c:v>
                </c:pt>
                <c:pt idx="27">
                  <c:v>7.9622275370850412E-2</c:v>
                </c:pt>
                <c:pt idx="28">
                  <c:v>3.3712935690790695E-2</c:v>
                </c:pt>
                <c:pt idx="29">
                  <c:v>2.7015175006868283E-2</c:v>
                </c:pt>
                <c:pt idx="30">
                  <c:v>3.3289143520721043E-2</c:v>
                </c:pt>
                <c:pt idx="31">
                  <c:v>1.7592306366195628E-2</c:v>
                </c:pt>
                <c:pt idx="32">
                  <c:v>3.1932660902084374E-2</c:v>
                </c:pt>
                <c:pt idx="33">
                  <c:v>5.6634361477894586E-2</c:v>
                </c:pt>
                <c:pt idx="34">
                  <c:v>2.5777730055693313E-2</c:v>
                </c:pt>
                <c:pt idx="35">
                  <c:v>4.0237108667250693E-2</c:v>
                </c:pt>
                <c:pt idx="36">
                  <c:v>1.7863844081950155E-2</c:v>
                </c:pt>
                <c:pt idx="37">
                  <c:v>5.3266547977894346E-2</c:v>
                </c:pt>
                <c:pt idx="38">
                  <c:v>3.9264529385763948E-2</c:v>
                </c:pt>
                <c:pt idx="39">
                  <c:v>3.3460008585453081E-2</c:v>
                </c:pt>
                <c:pt idx="40">
                  <c:v>1.5009152725693259E-2</c:v>
                </c:pt>
                <c:pt idx="41">
                  <c:v>3.1089534933254521E-2</c:v>
                </c:pt>
                <c:pt idx="42">
                  <c:v>0.15685929396031217</c:v>
                </c:pt>
                <c:pt idx="43">
                  <c:v>2.0906099991496088E-2</c:v>
                </c:pt>
                <c:pt idx="44">
                  <c:v>3.4270559549656882E-2</c:v>
                </c:pt>
                <c:pt idx="45">
                  <c:v>6.1429391390481203E-2</c:v>
                </c:pt>
                <c:pt idx="46">
                  <c:v>2.7108508869644922E-2</c:v>
                </c:pt>
                <c:pt idx="47">
                  <c:v>3.9775109033132784E-2</c:v>
                </c:pt>
                <c:pt idx="48">
                  <c:v>4.4033340221719376E-2</c:v>
                </c:pt>
                <c:pt idx="49">
                  <c:v>2.7668348670893263E-2</c:v>
                </c:pt>
                <c:pt idx="50">
                  <c:v>5.617856802527485E-2</c:v>
                </c:pt>
                <c:pt idx="51">
                  <c:v>1.8359978153410526E-2</c:v>
                </c:pt>
                <c:pt idx="52">
                  <c:v>2.5799278001851604E-2</c:v>
                </c:pt>
                <c:pt idx="53">
                  <c:v>2.323703046705226E-2</c:v>
                </c:pt>
                <c:pt idx="54">
                  <c:v>0.14935012632710584</c:v>
                </c:pt>
                <c:pt idx="55">
                  <c:v>2.8386043109041807E-2</c:v>
                </c:pt>
                <c:pt idx="56">
                  <c:v>3.7436765175256417E-2</c:v>
                </c:pt>
                <c:pt idx="57">
                  <c:v>3.2037121465049709E-2</c:v>
                </c:pt>
                <c:pt idx="58">
                  <c:v>3.2844764277549808E-2</c:v>
                </c:pt>
                <c:pt idx="59">
                  <c:v>1.7459569138501826E-2</c:v>
                </c:pt>
                <c:pt idx="60">
                  <c:v>3.6751108908752619E-2</c:v>
                </c:pt>
                <c:pt idx="61">
                  <c:v>2.9488382266142917E-2</c:v>
                </c:pt>
                <c:pt idx="62">
                  <c:v>2.738519835112084E-2</c:v>
                </c:pt>
                <c:pt idx="63">
                  <c:v>3.8194116805741883E-2</c:v>
                </c:pt>
                <c:pt idx="64">
                  <c:v>2.085562539439206E-2</c:v>
                </c:pt>
                <c:pt idx="65">
                  <c:v>3.231987862088679E-2</c:v>
                </c:pt>
                <c:pt idx="66">
                  <c:v>3.1128815204540281E-2</c:v>
                </c:pt>
                <c:pt idx="67">
                  <c:v>6.0547875017268681E-2</c:v>
                </c:pt>
                <c:pt idx="68">
                  <c:v>3.7583447051989322E-2</c:v>
                </c:pt>
                <c:pt idx="69">
                  <c:v>2.272915324088453E-2</c:v>
                </c:pt>
                <c:pt idx="70">
                  <c:v>7.5545072647661721E-2</c:v>
                </c:pt>
                <c:pt idx="71">
                  <c:v>2.50788196686E-2</c:v>
                </c:pt>
                <c:pt idx="72">
                  <c:v>7.9409151170274098E-2</c:v>
                </c:pt>
                <c:pt idx="73">
                  <c:v>0.25527039874745538</c:v>
                </c:pt>
                <c:pt idx="74">
                  <c:v>4.7555575573173553E-2</c:v>
                </c:pt>
                <c:pt idx="75">
                  <c:v>2.8837397870619189E-2</c:v>
                </c:pt>
                <c:pt idx="76">
                  <c:v>2.9955051122900929E-2</c:v>
                </c:pt>
                <c:pt idx="77">
                  <c:v>0.13910187557426074</c:v>
                </c:pt>
                <c:pt idx="78">
                  <c:v>3.2917055493785027E-2</c:v>
                </c:pt>
                <c:pt idx="79">
                  <c:v>3.2891084697144087E-2</c:v>
                </c:pt>
                <c:pt idx="80">
                  <c:v>2.272476494262176E-2</c:v>
                </c:pt>
                <c:pt idx="81">
                  <c:v>5.1135060646674883E-2</c:v>
                </c:pt>
                <c:pt idx="82">
                  <c:v>4.6134747291424236E-2</c:v>
                </c:pt>
                <c:pt idx="83">
                  <c:v>5.3836985922386976E-2</c:v>
                </c:pt>
                <c:pt idx="84">
                  <c:v>3.0689819815221491E-2</c:v>
                </c:pt>
                <c:pt idx="85">
                  <c:v>2.8317688801359153E-2</c:v>
                </c:pt>
                <c:pt idx="86">
                  <c:v>6.5311031072044529E-2</c:v>
                </c:pt>
                <c:pt idx="87">
                  <c:v>3.3317272704388744E-2</c:v>
                </c:pt>
                <c:pt idx="88">
                  <c:v>2.4292653401143768E-2</c:v>
                </c:pt>
                <c:pt idx="89">
                  <c:v>3.3613784376582967E-2</c:v>
                </c:pt>
                <c:pt idx="90">
                  <c:v>2.8551325600053117E-2</c:v>
                </c:pt>
                <c:pt idx="91">
                  <c:v>3.9578607741967503E-2</c:v>
                </c:pt>
                <c:pt idx="92">
                  <c:v>2.631988261028444E-2</c:v>
                </c:pt>
                <c:pt idx="93">
                  <c:v>3.1365984186973249E-2</c:v>
                </c:pt>
                <c:pt idx="94">
                  <c:v>1.9900315411006907E-2</c:v>
                </c:pt>
                <c:pt idx="95">
                  <c:v>5.0985873621801708E-2</c:v>
                </c:pt>
                <c:pt idx="96">
                  <c:v>6.2801351326084179E-2</c:v>
                </c:pt>
                <c:pt idx="97">
                  <c:v>3.9662798468169086E-2</c:v>
                </c:pt>
                <c:pt idx="98">
                  <c:v>3.1074646881295031E-2</c:v>
                </c:pt>
                <c:pt idx="99">
                  <c:v>4.4531747010343715E-2</c:v>
                </c:pt>
                <c:pt idx="100">
                  <c:v>3.5010877033798578E-2</c:v>
                </c:pt>
                <c:pt idx="101">
                  <c:v>2.1353411910486383E-2</c:v>
                </c:pt>
                <c:pt idx="102">
                  <c:v>7.7391977272577253E-2</c:v>
                </c:pt>
                <c:pt idx="103">
                  <c:v>4.058441006412964E-2</c:v>
                </c:pt>
                <c:pt idx="104">
                  <c:v>3.957948076466971E-2</c:v>
                </c:pt>
                <c:pt idx="105">
                  <c:v>3.3379990048478317E-2</c:v>
                </c:pt>
                <c:pt idx="106">
                  <c:v>3.9425149848965411E-2</c:v>
                </c:pt>
                <c:pt idx="107">
                  <c:v>2.2582024714173789E-2</c:v>
                </c:pt>
                <c:pt idx="108">
                  <c:v>4.0629430120531398E-2</c:v>
                </c:pt>
                <c:pt idx="109">
                  <c:v>1.9134856277181322E-2</c:v>
                </c:pt>
                <c:pt idx="110">
                  <c:v>3.0686552522212748E-2</c:v>
                </c:pt>
                <c:pt idx="111">
                  <c:v>5.5055737875939752E-2</c:v>
                </c:pt>
                <c:pt idx="112">
                  <c:v>8.7342059705047118E-2</c:v>
                </c:pt>
                <c:pt idx="113">
                  <c:v>4.0964292012632221E-2</c:v>
                </c:pt>
                <c:pt idx="114">
                  <c:v>2.5069286586323007E-2</c:v>
                </c:pt>
                <c:pt idx="115">
                  <c:v>4.1504346982361016E-2</c:v>
                </c:pt>
                <c:pt idx="116">
                  <c:v>5.3359220573670672E-2</c:v>
                </c:pt>
                <c:pt idx="117">
                  <c:v>7.0362296258487098E-2</c:v>
                </c:pt>
                <c:pt idx="118">
                  <c:v>2.7479062043105001E-2</c:v>
                </c:pt>
                <c:pt idx="119">
                  <c:v>5.6546450623976584E-2</c:v>
                </c:pt>
                <c:pt idx="120">
                  <c:v>5.0239409536558054E-2</c:v>
                </c:pt>
                <c:pt idx="121">
                  <c:v>1.5315064508312534E-2</c:v>
                </c:pt>
                <c:pt idx="122">
                  <c:v>1.0807296951179024E-2</c:v>
                </c:pt>
                <c:pt idx="123">
                  <c:v>3.0030671061658239E-2</c:v>
                </c:pt>
                <c:pt idx="124">
                  <c:v>2.7389267552877683E-2</c:v>
                </c:pt>
                <c:pt idx="125">
                  <c:v>2.9529635108091767E-2</c:v>
                </c:pt>
                <c:pt idx="126">
                  <c:v>5.6790884008907201E-2</c:v>
                </c:pt>
                <c:pt idx="127">
                  <c:v>3.1129090570761429E-2</c:v>
                </c:pt>
                <c:pt idx="128">
                  <c:v>4.3726622002887565E-2</c:v>
                </c:pt>
                <c:pt idx="129">
                  <c:v>7.0130616230206888E-2</c:v>
                </c:pt>
                <c:pt idx="130">
                  <c:v>2.7714140250271337E-2</c:v>
                </c:pt>
                <c:pt idx="131">
                  <c:v>8.9946940975967268E-2</c:v>
                </c:pt>
                <c:pt idx="132">
                  <c:v>3.8604429898447513E-2</c:v>
                </c:pt>
                <c:pt idx="133">
                  <c:v>4.0924340974276247E-2</c:v>
                </c:pt>
                <c:pt idx="134">
                  <c:v>1.7428238976908022E-2</c:v>
                </c:pt>
                <c:pt idx="135">
                  <c:v>3.334357913173399E-2</c:v>
                </c:pt>
                <c:pt idx="136">
                  <c:v>1.3717905673962104E-2</c:v>
                </c:pt>
                <c:pt idx="137">
                  <c:v>7.8719531170638957E-2</c:v>
                </c:pt>
                <c:pt idx="138">
                  <c:v>2.7948917770966739E-2</c:v>
                </c:pt>
              </c:numCache>
            </c:numRef>
          </c:xVal>
          <c:yVal>
            <c:numRef>
              <c:f>'OUTPUT EM'!$FD$38:$KZ$38</c:f>
              <c:numCache>
                <c:formatCode>0.00</c:formatCode>
                <c:ptCount val="139"/>
                <c:pt idx="0">
                  <c:v>0.43902854335205144</c:v>
                </c:pt>
                <c:pt idx="1">
                  <c:v>-1.1536127325555473E-3</c:v>
                </c:pt>
                <c:pt idx="2">
                  <c:v>0.50270723889262547</c:v>
                </c:pt>
                <c:pt idx="3">
                  <c:v>0.59831632219810371</c:v>
                </c:pt>
                <c:pt idx="4">
                  <c:v>0.71969293825001102</c:v>
                </c:pt>
                <c:pt idx="5">
                  <c:v>-0.57939089810152666</c:v>
                </c:pt>
                <c:pt idx="6">
                  <c:v>0.66136429553965814</c:v>
                </c:pt>
                <c:pt idx="7">
                  <c:v>-7.8596189190359642E-2</c:v>
                </c:pt>
                <c:pt idx="8">
                  <c:v>-0.10473638269490637</c:v>
                </c:pt>
                <c:pt idx="9">
                  <c:v>0.41135359177910713</c:v>
                </c:pt>
                <c:pt idx="10">
                  <c:v>5.9796126453537032E-2</c:v>
                </c:pt>
                <c:pt idx="11">
                  <c:v>0.51123831016569077</c:v>
                </c:pt>
                <c:pt idx="12">
                  <c:v>-4.8370297364423026E-2</c:v>
                </c:pt>
                <c:pt idx="13">
                  <c:v>0.36494643911470837</c:v>
                </c:pt>
                <c:pt idx="14">
                  <c:v>-0.10666257849939675</c:v>
                </c:pt>
                <c:pt idx="15">
                  <c:v>0.48583356213896783</c:v>
                </c:pt>
                <c:pt idx="16">
                  <c:v>0.47297958125867856</c:v>
                </c:pt>
                <c:pt idx="17">
                  <c:v>-0.26052640965694823</c:v>
                </c:pt>
                <c:pt idx="18">
                  <c:v>0.32480691108651705</c:v>
                </c:pt>
                <c:pt idx="19">
                  <c:v>0.26744921091830226</c:v>
                </c:pt>
                <c:pt idx="20">
                  <c:v>0.40099523947351146</c:v>
                </c:pt>
                <c:pt idx="21">
                  <c:v>0.23979749075192466</c:v>
                </c:pt>
                <c:pt idx="22">
                  <c:v>0.27087503880459179</c:v>
                </c:pt>
                <c:pt idx="23">
                  <c:v>9.210156578400229E-2</c:v>
                </c:pt>
                <c:pt idx="24">
                  <c:v>-6.9287205485870029E-2</c:v>
                </c:pt>
                <c:pt idx="25">
                  <c:v>0.43638649650864353</c:v>
                </c:pt>
                <c:pt idx="26">
                  <c:v>0.66638347670407871</c:v>
                </c:pt>
                <c:pt idx="27">
                  <c:v>0.16178233252934823</c:v>
                </c:pt>
                <c:pt idx="28">
                  <c:v>2.0781384127251345E-2</c:v>
                </c:pt>
                <c:pt idx="29">
                  <c:v>0.27279526125083581</c:v>
                </c:pt>
                <c:pt idx="30">
                  <c:v>0.6481227964285291</c:v>
                </c:pt>
                <c:pt idx="31">
                  <c:v>0.22199536638786041</c:v>
                </c:pt>
                <c:pt idx="32">
                  <c:v>0.63699818752720971</c:v>
                </c:pt>
                <c:pt idx="33">
                  <c:v>0.74010754490302266</c:v>
                </c:pt>
                <c:pt idx="34">
                  <c:v>-0.2614036463509023</c:v>
                </c:pt>
                <c:pt idx="35">
                  <c:v>0.59373727548994804</c:v>
                </c:pt>
                <c:pt idx="36">
                  <c:v>0.56771430780604248</c:v>
                </c:pt>
                <c:pt idx="37">
                  <c:v>-0.1917845788124217</c:v>
                </c:pt>
                <c:pt idx="38">
                  <c:v>-0.48547969652950246</c:v>
                </c:pt>
                <c:pt idx="39">
                  <c:v>0.65460864568054677</c:v>
                </c:pt>
                <c:pt idx="40">
                  <c:v>-0.26212760747292257</c:v>
                </c:pt>
                <c:pt idx="41">
                  <c:v>-0.1879856642199168</c:v>
                </c:pt>
                <c:pt idx="42">
                  <c:v>0.66965657804377654</c:v>
                </c:pt>
                <c:pt idx="43">
                  <c:v>-0.18890411725846265</c:v>
                </c:pt>
                <c:pt idx="44">
                  <c:v>9.5027143049585108E-2</c:v>
                </c:pt>
                <c:pt idx="45">
                  <c:v>0.61579043683251644</c:v>
                </c:pt>
                <c:pt idx="46">
                  <c:v>0.24960237254366774</c:v>
                </c:pt>
                <c:pt idx="47">
                  <c:v>-6.518483759314786E-2</c:v>
                </c:pt>
                <c:pt idx="48">
                  <c:v>0.15951158848338365</c:v>
                </c:pt>
                <c:pt idx="49">
                  <c:v>0.30564063908075878</c:v>
                </c:pt>
                <c:pt idx="50">
                  <c:v>-0.18621060380904336</c:v>
                </c:pt>
                <c:pt idx="51">
                  <c:v>-0.36232238848421006</c:v>
                </c:pt>
                <c:pt idx="52">
                  <c:v>-0.33503930939704302</c:v>
                </c:pt>
                <c:pt idx="53">
                  <c:v>9.0996079055689696E-2</c:v>
                </c:pt>
                <c:pt idx="54">
                  <c:v>0.92837444520430346</c:v>
                </c:pt>
                <c:pt idx="55">
                  <c:v>4.9391726934926557E-2</c:v>
                </c:pt>
                <c:pt idx="56">
                  <c:v>7.3195802151632836E-2</c:v>
                </c:pt>
                <c:pt idx="57">
                  <c:v>0.68744936929546019</c:v>
                </c:pt>
                <c:pt idx="58">
                  <c:v>-0.13032925005625293</c:v>
                </c:pt>
                <c:pt idx="59">
                  <c:v>-0.12568118202094003</c:v>
                </c:pt>
                <c:pt idx="60">
                  <c:v>0.70078271548802495</c:v>
                </c:pt>
                <c:pt idx="61">
                  <c:v>0.39909246268113491</c:v>
                </c:pt>
                <c:pt idx="62">
                  <c:v>0.29360219542003024</c:v>
                </c:pt>
                <c:pt idx="63">
                  <c:v>6.4038118288182608E-2</c:v>
                </c:pt>
                <c:pt idx="64">
                  <c:v>-0.11625963965721203</c:v>
                </c:pt>
                <c:pt idx="65">
                  <c:v>0.34092738500731878</c:v>
                </c:pt>
                <c:pt idx="66">
                  <c:v>-7.2563820796520406E-2</c:v>
                </c:pt>
                <c:pt idx="67">
                  <c:v>0.12630691749701595</c:v>
                </c:pt>
                <c:pt idx="68">
                  <c:v>-1.1121682602811413E-2</c:v>
                </c:pt>
                <c:pt idx="69">
                  <c:v>0.40259902432877182</c:v>
                </c:pt>
                <c:pt idx="70">
                  <c:v>0.86962974143673766</c:v>
                </c:pt>
                <c:pt idx="71">
                  <c:v>0.41944945632793185</c:v>
                </c:pt>
                <c:pt idx="72">
                  <c:v>0.76467668219883966</c:v>
                </c:pt>
                <c:pt idx="73">
                  <c:v>0.38651486222998366</c:v>
                </c:pt>
                <c:pt idx="74">
                  <c:v>0.49559621945155385</c:v>
                </c:pt>
                <c:pt idx="75">
                  <c:v>-4.8458140831123403E-2</c:v>
                </c:pt>
                <c:pt idx="76">
                  <c:v>-0.13049716747812612</c:v>
                </c:pt>
                <c:pt idx="77">
                  <c:v>0.29651175984369826</c:v>
                </c:pt>
                <c:pt idx="78">
                  <c:v>9.4843436880786613E-2</c:v>
                </c:pt>
                <c:pt idx="79">
                  <c:v>0.123462428972613</c:v>
                </c:pt>
                <c:pt idx="80">
                  <c:v>0.56148014880411223</c:v>
                </c:pt>
                <c:pt idx="81">
                  <c:v>0.37919655546778047</c:v>
                </c:pt>
                <c:pt idx="82">
                  <c:v>-0.13976941196917034</c:v>
                </c:pt>
                <c:pt idx="83">
                  <c:v>0.45236878361348365</c:v>
                </c:pt>
                <c:pt idx="84">
                  <c:v>-0.50612241359030619</c:v>
                </c:pt>
                <c:pt idx="85">
                  <c:v>0.23610441176908889</c:v>
                </c:pt>
                <c:pt idx="86">
                  <c:v>0.3948173057049108</c:v>
                </c:pt>
                <c:pt idx="87">
                  <c:v>0.6524936030239773</c:v>
                </c:pt>
                <c:pt idx="88">
                  <c:v>0.7472531600753789</c:v>
                </c:pt>
                <c:pt idx="89">
                  <c:v>0.76923751707351151</c:v>
                </c:pt>
                <c:pt idx="90">
                  <c:v>2.918253893881953E-2</c:v>
                </c:pt>
                <c:pt idx="91">
                  <c:v>0.4825669847993605</c:v>
                </c:pt>
                <c:pt idx="92">
                  <c:v>-6.8958232315201083E-3</c:v>
                </c:pt>
                <c:pt idx="93">
                  <c:v>0.3004206523735759</c:v>
                </c:pt>
                <c:pt idx="94">
                  <c:v>0.47662000181847952</c:v>
                </c:pt>
                <c:pt idx="95">
                  <c:v>-0.17343796604788481</c:v>
                </c:pt>
                <c:pt idx="96">
                  <c:v>-3.1829093199582735E-2</c:v>
                </c:pt>
                <c:pt idx="97">
                  <c:v>-0.21775844506697972</c:v>
                </c:pt>
                <c:pt idx="98">
                  <c:v>-0.21264512988675963</c:v>
                </c:pt>
                <c:pt idx="99">
                  <c:v>-0.2710924513023934</c:v>
                </c:pt>
                <c:pt idx="100">
                  <c:v>1.4951352498863372E-2</c:v>
                </c:pt>
                <c:pt idx="101">
                  <c:v>0.15819290382170179</c:v>
                </c:pt>
                <c:pt idx="102">
                  <c:v>0.72164158817339141</c:v>
                </c:pt>
                <c:pt idx="103">
                  <c:v>0.64550232803496976</c:v>
                </c:pt>
                <c:pt idx="104">
                  <c:v>0.45939081210527027</c:v>
                </c:pt>
                <c:pt idx="105">
                  <c:v>6.0704269828777489E-2</c:v>
                </c:pt>
                <c:pt idx="106">
                  <c:v>0.18676479724441419</c:v>
                </c:pt>
                <c:pt idx="107">
                  <c:v>-0.13451919859712258</c:v>
                </c:pt>
                <c:pt idx="108">
                  <c:v>0.23499773041430586</c:v>
                </c:pt>
                <c:pt idx="109">
                  <c:v>3.0334218153973969E-2</c:v>
                </c:pt>
                <c:pt idx="110">
                  <c:v>0.65162823758872779</c:v>
                </c:pt>
                <c:pt idx="111">
                  <c:v>9.6799578179108434E-2</c:v>
                </c:pt>
                <c:pt idx="112">
                  <c:v>6.124846838143632E-2</c:v>
                </c:pt>
                <c:pt idx="113">
                  <c:v>0.68783246035559076</c:v>
                </c:pt>
                <c:pt idx="114">
                  <c:v>-0.17241091570612413</c:v>
                </c:pt>
                <c:pt idx="115">
                  <c:v>0.49951892681479371</c:v>
                </c:pt>
                <c:pt idx="116">
                  <c:v>0.4721719020719552</c:v>
                </c:pt>
                <c:pt idx="117">
                  <c:v>-9.2479775627155092E-2</c:v>
                </c:pt>
                <c:pt idx="118">
                  <c:v>0.21164119835758458</c:v>
                </c:pt>
                <c:pt idx="119">
                  <c:v>0.56051076436333525</c:v>
                </c:pt>
                <c:pt idx="120">
                  <c:v>0.56902577994347059</c:v>
                </c:pt>
                <c:pt idx="121">
                  <c:v>-0.37411776164664906</c:v>
                </c:pt>
                <c:pt idx="122">
                  <c:v>8.9171909451457143E-2</c:v>
                </c:pt>
                <c:pt idx="123">
                  <c:v>-0.18285501980026411</c:v>
                </c:pt>
                <c:pt idx="124">
                  <c:v>7.4647764679869291E-2</c:v>
                </c:pt>
                <c:pt idx="125">
                  <c:v>1.5494582693312872E-4</c:v>
                </c:pt>
                <c:pt idx="126">
                  <c:v>0.64468251430225954</c:v>
                </c:pt>
                <c:pt idx="127">
                  <c:v>-1.8364321131996469E-2</c:v>
                </c:pt>
                <c:pt idx="128">
                  <c:v>0.2618907607390904</c:v>
                </c:pt>
                <c:pt idx="129">
                  <c:v>0.56685220933606872</c:v>
                </c:pt>
                <c:pt idx="130">
                  <c:v>0.187104128624349</c:v>
                </c:pt>
                <c:pt idx="131">
                  <c:v>0.23287261303360346</c:v>
                </c:pt>
                <c:pt idx="132">
                  <c:v>-0.43447792610612201</c:v>
                </c:pt>
                <c:pt idx="133">
                  <c:v>0.72005436913788845</c:v>
                </c:pt>
                <c:pt idx="134">
                  <c:v>0.34080859872285041</c:v>
                </c:pt>
                <c:pt idx="135">
                  <c:v>0.19232633882518566</c:v>
                </c:pt>
                <c:pt idx="136">
                  <c:v>0.12641673669906936</c:v>
                </c:pt>
                <c:pt idx="137">
                  <c:v>0.70150705467036656</c:v>
                </c:pt>
                <c:pt idx="138">
                  <c:v>0.14000298843021727</c:v>
                </c:pt>
              </c:numCache>
            </c:numRef>
          </c:yVal>
          <c:smooth val="0"/>
          <c:extLst>
            <c:ext xmlns:c16="http://schemas.microsoft.com/office/drawing/2014/chart" uri="{C3380CC4-5D6E-409C-BE32-E72D297353CC}">
              <c16:uniqueId val="{00000000-D1E5-4C9A-8F93-9777116786C2}"/>
            </c:ext>
          </c:extLst>
        </c:ser>
        <c:dLbls>
          <c:showLegendKey val="0"/>
          <c:showVal val="0"/>
          <c:showCatName val="0"/>
          <c:showSerName val="0"/>
          <c:showPercent val="0"/>
          <c:showBubbleSize val="0"/>
        </c:dLbls>
        <c:axId val="1570108047"/>
        <c:axId val="2022959711"/>
      </c:scatterChart>
      <c:valAx>
        <c:axId val="1570108047"/>
        <c:scaling>
          <c:orientation val="minMax"/>
          <c:max val="0.1"/>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2959711"/>
        <c:crosses val="autoZero"/>
        <c:crossBetween val="midCat"/>
      </c:valAx>
      <c:valAx>
        <c:axId val="202295971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010804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'ARG Long Series'!$R$70</c:f>
              <c:strCache>
                <c:ptCount val="1"/>
                <c:pt idx="0">
                  <c:v>1961-2022</c:v>
                </c:pt>
              </c:strCache>
            </c:strRef>
          </c:tx>
          <c:spPr>
            <a:solidFill>
              <a:schemeClr val="accent1">
                <a:lumMod val="20000"/>
                <a:lumOff val="80000"/>
              </a:schemeClr>
            </a:solidFill>
            <a:ln>
              <a:noFill/>
            </a:ln>
            <a:effectLst/>
          </c:spPr>
          <c:invertIfNegative val="0"/>
          <c:dLbls>
            <c:dLbl>
              <c:idx val="0"/>
              <c:tx>
                <c:rich>
                  <a:bodyPr/>
                  <a:lstStyle/>
                  <a:p>
                    <a:fld id="{2CF454E9-931A-4811-B8A5-E23415B493B9}" type="VALUE">
                      <a:rPr lang="en-US"/>
                      <a:pPr/>
                      <a:t>[VALUE]</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0-8D49-4D4A-AF23-E97FBEF2B3DB}"/>
                </c:ext>
              </c:extLst>
            </c:dLbl>
            <c:dLbl>
              <c:idx val="1"/>
              <c:tx>
                <c:rich>
                  <a:bodyPr/>
                  <a:lstStyle/>
                  <a:p>
                    <a:fld id="{01565430-40D3-4852-B092-BB6087304606}" type="VALUE">
                      <a:rPr lang="en-US"/>
                      <a:pPr/>
                      <a:t>[VALUE]</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8D49-4D4A-AF23-E97FBEF2B3DB}"/>
                </c:ext>
              </c:extLst>
            </c:dLbl>
            <c:dLbl>
              <c:idx val="2"/>
              <c:tx>
                <c:rich>
                  <a:bodyPr/>
                  <a:lstStyle/>
                  <a:p>
                    <a:fld id="{35AF761F-1208-4E6E-A462-6FCEC6EDD234}" type="VALUE">
                      <a:rPr lang="en-US"/>
                      <a:pPr/>
                      <a:t>[VALUE]</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8D49-4D4A-AF23-E97FBEF2B3DB}"/>
                </c:ext>
              </c:extLst>
            </c:dLbl>
            <c:dLbl>
              <c:idx val="3"/>
              <c:tx>
                <c:rich>
                  <a:bodyPr/>
                  <a:lstStyle/>
                  <a:p>
                    <a:fld id="{684C183D-A647-44A7-A296-89D2345435B8}" type="VALUE">
                      <a:rPr lang="en-US"/>
                      <a:pPr/>
                      <a:t>[VALUE]</a:t>
                    </a:fld>
                    <a:r>
                      <a:rPr lang="en-US"/>
                      <a:t>***</a:t>
                    </a:r>
                  </a:p>
                </c:rich>
              </c:tx>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3-8D49-4D4A-AF23-E97FBEF2B3D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'ARG Long Series'!$S$69:$W$69</c:f>
              <c:strCache>
                <c:ptCount val="4"/>
                <c:pt idx="0">
                  <c:v>wage bill</c:v>
                </c:pt>
                <c:pt idx="1">
                  <c:v>Social Security</c:v>
                </c:pt>
                <c:pt idx="2">
                  <c:v>Capex</c:v>
                </c:pt>
                <c:pt idx="3">
                  <c:v>Total exp</c:v>
                </c:pt>
              </c:strCache>
            </c:strRef>
          </c:cat>
          <c:val>
            <c:numRef>
              <c:f>'ARG Long Series'!$S$70:$W$70</c:f>
              <c:numCache>
                <c:formatCode>_(* #,##0.00_);_(* \(#,##0.00\);_(* "-"??_);_(@_)</c:formatCode>
                <c:ptCount val="4"/>
                <c:pt idx="0">
                  <c:v>0.6099926012771445</c:v>
                </c:pt>
                <c:pt idx="1">
                  <c:v>0.56381244167469147</c:v>
                </c:pt>
                <c:pt idx="2">
                  <c:v>0.58859937435418652</c:v>
                </c:pt>
                <c:pt idx="3" formatCode="_(* #,##0.0000_);_(* \(#,##0.0000\);_(* &quot;-&quot;??_);_(@_)">
                  <c:v>0.7228235936251789</c:v>
                </c:pt>
              </c:numCache>
            </c:numRef>
          </c:val>
          <c:extLst>
            <c:ext xmlns:c16="http://schemas.microsoft.com/office/drawing/2014/chart" uri="{C3380CC4-5D6E-409C-BE32-E72D297353CC}">
              <c16:uniqueId val="{00000004-8D49-4D4A-AF23-E97FBEF2B3DB}"/>
            </c:ext>
          </c:extLst>
        </c:ser>
        <c:dLbls>
          <c:showLegendKey val="0"/>
          <c:showVal val="0"/>
          <c:showCatName val="0"/>
          <c:showSerName val="0"/>
          <c:showPercent val="0"/>
          <c:showBubbleSize val="0"/>
        </c:dLbls>
        <c:gapWidth val="30"/>
        <c:overlap val="-27"/>
        <c:axId val="618309536"/>
        <c:axId val="618307040"/>
      </c:barChart>
      <c:lineChart>
        <c:grouping val="standard"/>
        <c:varyColors val="0"/>
        <c:ser>
          <c:idx val="1"/>
          <c:order val="1"/>
          <c:tx>
            <c:strRef>
              <c:f>'ARG Long Series'!$R$71</c:f>
              <c:strCache>
                <c:ptCount val="1"/>
                <c:pt idx="0">
                  <c:v>1961-1999</c:v>
                </c:pt>
              </c:strCache>
            </c:strRef>
          </c:tx>
          <c:spPr>
            <a:ln w="28575" cap="rnd">
              <a:noFill/>
              <a:round/>
            </a:ln>
            <a:effectLst/>
          </c:spPr>
          <c:marker>
            <c:symbol val="circle"/>
            <c:size val="5"/>
            <c:spPr>
              <a:solidFill>
                <a:schemeClr val="accent2"/>
              </a:solidFill>
              <a:ln w="9525">
                <a:noFill/>
              </a:ln>
              <a:effectLst/>
            </c:spPr>
          </c:marker>
          <c:cat>
            <c:strRef>
              <c:f>'ARG Long Series'!$S$69:$W$69</c:f>
              <c:strCache>
                <c:ptCount val="4"/>
                <c:pt idx="0">
                  <c:v>wage bill</c:v>
                </c:pt>
                <c:pt idx="1">
                  <c:v>Social Security</c:v>
                </c:pt>
                <c:pt idx="2">
                  <c:v>Capex</c:v>
                </c:pt>
                <c:pt idx="3">
                  <c:v>Total exp</c:v>
                </c:pt>
              </c:strCache>
            </c:strRef>
          </c:cat>
          <c:val>
            <c:numRef>
              <c:f>'ARG Long Series'!$S$71:$W$71</c:f>
              <c:numCache>
                <c:formatCode>_(* #,##0.00_);_(* \(#,##0.00\);_(* "-"??_);_(@_)</c:formatCode>
                <c:ptCount val="4"/>
                <c:pt idx="0">
                  <c:v>0.50387751330464836</c:v>
                </c:pt>
                <c:pt idx="1">
                  <c:v>0.69248571476021903</c:v>
                </c:pt>
                <c:pt idx="2">
                  <c:v>0.37911089801607528</c:v>
                </c:pt>
                <c:pt idx="3" formatCode="_(* #,##0.0000_);_(* \(#,##0.0000\);_(* &quot;-&quot;??_);_(@_)">
                  <c:v>0.71084151043163601</c:v>
                </c:pt>
              </c:numCache>
            </c:numRef>
          </c:val>
          <c:smooth val="0"/>
          <c:extLst>
            <c:ext xmlns:c16="http://schemas.microsoft.com/office/drawing/2014/chart" uri="{C3380CC4-5D6E-409C-BE32-E72D297353CC}">
              <c16:uniqueId val="{00000005-8D49-4D4A-AF23-E97FBEF2B3DB}"/>
            </c:ext>
          </c:extLst>
        </c:ser>
        <c:ser>
          <c:idx val="2"/>
          <c:order val="2"/>
          <c:tx>
            <c:strRef>
              <c:f>'ARG Long Series'!$R$73</c:f>
              <c:strCache>
                <c:ptCount val="1"/>
                <c:pt idx="0">
                  <c:v>2000-2022</c:v>
                </c:pt>
              </c:strCache>
            </c:strRef>
          </c:tx>
          <c:spPr>
            <a:ln w="25400" cap="rnd">
              <a:noFill/>
              <a:round/>
            </a:ln>
            <a:effectLst/>
          </c:spPr>
          <c:marker>
            <c:symbol val="circle"/>
            <c:size val="5"/>
            <c:spPr>
              <a:solidFill>
                <a:schemeClr val="accent3"/>
              </a:solidFill>
              <a:ln w="9525">
                <a:noFill/>
              </a:ln>
              <a:effectLst/>
            </c:spPr>
          </c:marker>
          <c:cat>
            <c:strRef>
              <c:f>'ARG Long Series'!$S$69:$W$69</c:f>
              <c:strCache>
                <c:ptCount val="4"/>
                <c:pt idx="0">
                  <c:v>wage bill</c:v>
                </c:pt>
                <c:pt idx="1">
                  <c:v>Social Security</c:v>
                </c:pt>
                <c:pt idx="2">
                  <c:v>Capex</c:v>
                </c:pt>
                <c:pt idx="3">
                  <c:v>Total exp</c:v>
                </c:pt>
              </c:strCache>
            </c:strRef>
          </c:cat>
          <c:val>
            <c:numRef>
              <c:f>'ARG Long Series'!$S$73:$W$73</c:f>
              <c:numCache>
                <c:formatCode>_(* #,##0.00_);_(* \(#,##0.00\);_(* "-"??_);_(@_)</c:formatCode>
                <c:ptCount val="4"/>
                <c:pt idx="0">
                  <c:v>0.6662528426137504</c:v>
                </c:pt>
                <c:pt idx="1">
                  <c:v>0.49113785093641094</c:v>
                </c:pt>
                <c:pt idx="2">
                  <c:v>0.78650233394507463</c:v>
                </c:pt>
                <c:pt idx="3" formatCode="_(* #,##0.0000_);_(* \(#,##0.0000\);_(* &quot;-&quot;??_);_(@_)">
                  <c:v>0.72262399108170461</c:v>
                </c:pt>
              </c:numCache>
            </c:numRef>
          </c:val>
          <c:smooth val="0"/>
          <c:extLst>
            <c:ext xmlns:c16="http://schemas.microsoft.com/office/drawing/2014/chart" uri="{C3380CC4-5D6E-409C-BE32-E72D297353CC}">
              <c16:uniqueId val="{00000006-8D49-4D4A-AF23-E97FBEF2B3DB}"/>
            </c:ext>
          </c:extLst>
        </c:ser>
        <c:dLbls>
          <c:showLegendKey val="0"/>
          <c:showVal val="0"/>
          <c:showCatName val="0"/>
          <c:showSerName val="0"/>
          <c:showPercent val="0"/>
          <c:showBubbleSize val="0"/>
        </c:dLbls>
        <c:marker val="1"/>
        <c:smooth val="0"/>
        <c:axId val="618309536"/>
        <c:axId val="618307040"/>
      </c:lineChart>
      <c:catAx>
        <c:axId val="61830953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8307040"/>
        <c:crosses val="autoZero"/>
        <c:auto val="1"/>
        <c:lblAlgn val="ctr"/>
        <c:lblOffset val="100"/>
        <c:noMultiLvlLbl val="0"/>
      </c:catAx>
      <c:valAx>
        <c:axId val="618307040"/>
        <c:scaling>
          <c:orientation val="minMax"/>
        </c:scaling>
        <c:delete val="0"/>
        <c:axPos val="l"/>
        <c:majorGridlines>
          <c:spPr>
            <a:ln w="9525" cap="flat" cmpd="sng" algn="ctr">
              <a:solidFill>
                <a:schemeClr val="bg1">
                  <a:lumMod val="95000"/>
                </a:schemeClr>
              </a:solidFill>
              <a:round/>
            </a:ln>
            <a:effectLst/>
          </c:spPr>
        </c:majorGridlines>
        <c:title>
          <c:tx>
            <c:rich>
              <a:bodyPr rot="-5400000" spcFirstLastPara="1" vertOverflow="ellipsis" vert="horz" wrap="square" anchor="ctr" anchorCtr="1"/>
              <a:lstStyle/>
              <a:p>
                <a:pPr>
                  <a:defRPr sz="1000" b="0" i="1" u="none" strike="noStrike" kern="1200" baseline="0">
                    <a:solidFill>
                      <a:schemeClr val="tx1">
                        <a:lumMod val="65000"/>
                        <a:lumOff val="35000"/>
                      </a:schemeClr>
                    </a:solidFill>
                    <a:latin typeface="+mn-lt"/>
                    <a:ea typeface="+mn-ea"/>
                    <a:cs typeface="+mn-cs"/>
                  </a:defRPr>
                </a:pPr>
                <a:r>
                  <a:rPr lang="en-US" i="1"/>
                  <a:t>Correlation between the cyclical components of real spending items and real GDP</a:t>
                </a:r>
              </a:p>
            </c:rich>
          </c:tx>
          <c:overlay val="0"/>
          <c:spPr>
            <a:noFill/>
            <a:ln>
              <a:noFill/>
            </a:ln>
            <a:effectLst/>
          </c:spPr>
          <c:txPr>
            <a:bodyPr rot="-5400000" spcFirstLastPara="1" vertOverflow="ellipsis" vert="horz" wrap="square" anchor="ctr" anchorCtr="1"/>
            <a:lstStyle/>
            <a:p>
              <a:pPr>
                <a:defRPr sz="1000" b="0" i="1" u="none" strike="noStrike" kern="1200" baseline="0">
                  <a:solidFill>
                    <a:schemeClr val="tx1">
                      <a:lumMod val="65000"/>
                      <a:lumOff val="35000"/>
                    </a:schemeClr>
                  </a:solidFill>
                  <a:latin typeface="+mn-lt"/>
                  <a:ea typeface="+mn-ea"/>
                  <a:cs typeface="+mn-cs"/>
                </a:defRPr>
              </a:pPr>
              <a:endParaRPr lang="en-US"/>
            </a:p>
          </c:txPr>
        </c:title>
        <c:numFmt formatCode="_(* #,##0.0_);_(* \(#,##0.0\);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18309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06685178045678"/>
          <c:y val="3.4455730182775687E-2"/>
          <c:w val="0.78667440621358553"/>
          <c:h val="0.87015443171722717"/>
        </c:manualLayout>
      </c:layout>
      <c:lineChart>
        <c:grouping val="standard"/>
        <c:varyColors val="0"/>
        <c:ser>
          <c:idx val="0"/>
          <c:order val="0"/>
          <c:tx>
            <c:v>Public spending</c:v>
          </c:tx>
          <c:spPr>
            <a:ln w="28575" cap="rnd">
              <a:solidFill>
                <a:schemeClr val="accent1"/>
              </a:solidFill>
              <a:round/>
            </a:ln>
            <a:effectLst/>
          </c:spPr>
          <c:marker>
            <c:symbol val="none"/>
          </c:marker>
          <c:cat>
            <c:numRef>
              <c:f>'ARG Long Series'!$R$5:$R$66</c:f>
              <c:numCache>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Cache>
            </c:numRef>
          </c:cat>
          <c:val>
            <c:numRef>
              <c:f>'ARG Long Series'!$W$5:$W$66</c:f>
              <c:numCache>
                <c:formatCode>0_);\(0\)</c:formatCode>
                <c:ptCount val="62"/>
                <c:pt idx="0">
                  <c:v>6928.6252742753641</c:v>
                </c:pt>
                <c:pt idx="1">
                  <c:v>1859.2371135530993</c:v>
                </c:pt>
                <c:pt idx="2">
                  <c:v>-2414.437299911915</c:v>
                </c:pt>
                <c:pt idx="3">
                  <c:v>-1069.8765899979553</c:v>
                </c:pt>
                <c:pt idx="4">
                  <c:v>-1647.9150075842044</c:v>
                </c:pt>
                <c:pt idx="5">
                  <c:v>14.311962350184331</c:v>
                </c:pt>
                <c:pt idx="6">
                  <c:v>-54.652015098086849</c:v>
                </c:pt>
                <c:pt idx="7">
                  <c:v>-2613.4063944558438</c:v>
                </c:pt>
                <c:pt idx="8">
                  <c:v>-2242.4041100989198</c:v>
                </c:pt>
                <c:pt idx="9">
                  <c:v>-3363.3640324585722</c:v>
                </c:pt>
                <c:pt idx="10">
                  <c:v>-4754.6809908650903</c:v>
                </c:pt>
                <c:pt idx="11">
                  <c:v>-12140.21617432416</c:v>
                </c:pt>
                <c:pt idx="12">
                  <c:v>-4348.9839619327977</c:v>
                </c:pt>
                <c:pt idx="13">
                  <c:v>13028.203428955225</c:v>
                </c:pt>
                <c:pt idx="14">
                  <c:v>11965.523620605469</c:v>
                </c:pt>
                <c:pt idx="15">
                  <c:v>-2851.42779900608</c:v>
                </c:pt>
                <c:pt idx="16">
                  <c:v>-8291.5104781094851</c:v>
                </c:pt>
                <c:pt idx="17">
                  <c:v>-2451.6697869447235</c:v>
                </c:pt>
                <c:pt idx="18">
                  <c:v>-677.93599097071274</c:v>
                </c:pt>
                <c:pt idx="19">
                  <c:v>15453.777342223155</c:v>
                </c:pt>
                <c:pt idx="20">
                  <c:v>17192.636004957152</c:v>
                </c:pt>
                <c:pt idx="21">
                  <c:v>-585.23198387061711</c:v>
                </c:pt>
                <c:pt idx="22">
                  <c:v>2245.7750345883105</c:v>
                </c:pt>
                <c:pt idx="23">
                  <c:v>2109.2110390211164</c:v>
                </c:pt>
                <c:pt idx="24">
                  <c:v>-2064.3277422309038</c:v>
                </c:pt>
                <c:pt idx="25">
                  <c:v>-3088.3371912166622</c:v>
                </c:pt>
                <c:pt idx="26">
                  <c:v>6600.8300874372799</c:v>
                </c:pt>
                <c:pt idx="27">
                  <c:v>169.70486101646384</c:v>
                </c:pt>
                <c:pt idx="28">
                  <c:v>-10993.990404067852</c:v>
                </c:pt>
                <c:pt idx="29">
                  <c:v>-21848.730290014602</c:v>
                </c:pt>
                <c:pt idx="30">
                  <c:v>-17699.849474982053</c:v>
                </c:pt>
                <c:pt idx="31">
                  <c:v>-6722.6953342283086</c:v>
                </c:pt>
                <c:pt idx="32">
                  <c:v>7504.4832517384057</c:v>
                </c:pt>
                <c:pt idx="33">
                  <c:v>14572.464355752047</c:v>
                </c:pt>
                <c:pt idx="34">
                  <c:v>6100.5812181293004</c:v>
                </c:pt>
                <c:pt idx="35">
                  <c:v>3423.5424356292351</c:v>
                </c:pt>
                <c:pt idx="36">
                  <c:v>7828.8507928297477</c:v>
                </c:pt>
                <c:pt idx="37">
                  <c:v>14376.773649952302</c:v>
                </c:pt>
                <c:pt idx="38">
                  <c:v>23098.289859290206</c:v>
                </c:pt>
                <c:pt idx="39">
                  <c:v>18566.91053663721</c:v>
                </c:pt>
                <c:pt idx="40">
                  <c:v>22889.163899194056</c:v>
                </c:pt>
                <c:pt idx="41">
                  <c:v>-38595.890941204663</c:v>
                </c:pt>
                <c:pt idx="42">
                  <c:v>-37300.086511716538</c:v>
                </c:pt>
                <c:pt idx="43">
                  <c:v>-31775.096430087069</c:v>
                </c:pt>
                <c:pt idx="44">
                  <c:v>-18926.813277396461</c:v>
                </c:pt>
                <c:pt idx="45">
                  <c:v>-16844.861145553703</c:v>
                </c:pt>
                <c:pt idx="46">
                  <c:v>-347.26277633008431</c:v>
                </c:pt>
                <c:pt idx="47">
                  <c:v>2988.5809639756626</c:v>
                </c:pt>
                <c:pt idx="48">
                  <c:v>4353.7053618872014</c:v>
                </c:pt>
                <c:pt idx="49">
                  <c:v>3856.3350998053502</c:v>
                </c:pt>
                <c:pt idx="50">
                  <c:v>16713.127312020923</c:v>
                </c:pt>
                <c:pt idx="51">
                  <c:v>6792.6216799499525</c:v>
                </c:pt>
                <c:pt idx="52">
                  <c:v>9318.0970022066031</c:v>
                </c:pt>
                <c:pt idx="53">
                  <c:v>6249.9271497642621</c:v>
                </c:pt>
                <c:pt idx="54">
                  <c:v>20960.125676827971</c:v>
                </c:pt>
                <c:pt idx="55">
                  <c:v>18041.221020056575</c:v>
                </c:pt>
                <c:pt idx="56">
                  <c:v>15025.415208828228</c:v>
                </c:pt>
                <c:pt idx="57">
                  <c:v>7013.1649593701586</c:v>
                </c:pt>
                <c:pt idx="58">
                  <c:v>-13597.549581997562</c:v>
                </c:pt>
                <c:pt idx="59">
                  <c:v>-21422.770907873346</c:v>
                </c:pt>
                <c:pt idx="60">
                  <c:v>-14062.36637420475</c:v>
                </c:pt>
                <c:pt idx="61">
                  <c:v>-2442.8762040809379</c:v>
                </c:pt>
              </c:numCache>
            </c:numRef>
          </c:val>
          <c:smooth val="0"/>
          <c:extLst>
            <c:ext xmlns:c16="http://schemas.microsoft.com/office/drawing/2014/chart" uri="{C3380CC4-5D6E-409C-BE32-E72D297353CC}">
              <c16:uniqueId val="{00000000-2666-497C-B448-005E48E19284}"/>
            </c:ext>
          </c:extLst>
        </c:ser>
        <c:dLbls>
          <c:showLegendKey val="0"/>
          <c:showVal val="0"/>
          <c:showCatName val="0"/>
          <c:showSerName val="0"/>
          <c:showPercent val="0"/>
          <c:showBubbleSize val="0"/>
        </c:dLbls>
        <c:marker val="1"/>
        <c:smooth val="0"/>
        <c:axId val="1577057983"/>
        <c:axId val="1580745039"/>
      </c:lineChart>
      <c:lineChart>
        <c:grouping val="standard"/>
        <c:varyColors val="0"/>
        <c:ser>
          <c:idx val="1"/>
          <c:order val="1"/>
          <c:tx>
            <c:v>GDP</c:v>
          </c:tx>
          <c:spPr>
            <a:ln w="28575" cap="rnd">
              <a:solidFill>
                <a:schemeClr val="accent2"/>
              </a:solidFill>
              <a:round/>
            </a:ln>
            <a:effectLst/>
          </c:spPr>
          <c:marker>
            <c:symbol val="none"/>
          </c:marker>
          <c:val>
            <c:numRef>
              <c:f>'ARG Long Series'!$X$5:$X$66</c:f>
              <c:numCache>
                <c:formatCode>0_);\(0\)</c:formatCode>
                <c:ptCount val="62"/>
                <c:pt idx="0">
                  <c:v>6.7285194373780541</c:v>
                </c:pt>
                <c:pt idx="1">
                  <c:v>0.27405816450638554</c:v>
                </c:pt>
                <c:pt idx="2">
                  <c:v>-6.9947278128287422</c:v>
                </c:pt>
                <c:pt idx="3">
                  <c:v>-2.1696667570887627</c:v>
                </c:pt>
                <c:pt idx="4">
                  <c:v>2.3317060883457117</c:v>
                </c:pt>
                <c:pt idx="5">
                  <c:v>-2.2462442148982689</c:v>
                </c:pt>
                <c:pt idx="6">
                  <c:v>-4.6073968066679356</c:v>
                </c:pt>
                <c:pt idx="7">
                  <c:v>-5.0113585200510897</c:v>
                </c:pt>
                <c:pt idx="8">
                  <c:v>6.3535330379551169E-2</c:v>
                </c:pt>
                <c:pt idx="9">
                  <c:v>1.8647556407726427</c:v>
                </c:pt>
                <c:pt idx="10">
                  <c:v>1.9499866065683875</c:v>
                </c:pt>
                <c:pt idx="11">
                  <c:v>4.5177873155154202E-2</c:v>
                </c:pt>
                <c:pt idx="12">
                  <c:v>1.1031905965980968</c:v>
                </c:pt>
                <c:pt idx="13">
                  <c:v>5.4308518895003886</c:v>
                </c:pt>
                <c:pt idx="14">
                  <c:v>0.83336903650365457</c:v>
                </c:pt>
                <c:pt idx="15">
                  <c:v>-2.2677877529511079</c:v>
                </c:pt>
                <c:pt idx="16">
                  <c:v>5.6728227168942169</c:v>
                </c:pt>
                <c:pt idx="17">
                  <c:v>-1.9290273879805966</c:v>
                </c:pt>
                <c:pt idx="18">
                  <c:v>8.3549206885014655</c:v>
                </c:pt>
                <c:pt idx="19">
                  <c:v>10.208075685160253</c:v>
                </c:pt>
                <c:pt idx="20">
                  <c:v>9.3862253561411535E-2</c:v>
                </c:pt>
                <c:pt idx="21">
                  <c:v>-5.9971439952670949</c:v>
                </c:pt>
                <c:pt idx="22">
                  <c:v>0.80701176113757356</c:v>
                </c:pt>
                <c:pt idx="23">
                  <c:v>3.9535896444766081</c:v>
                </c:pt>
                <c:pt idx="24">
                  <c:v>-8.8894857915275907</c:v>
                </c:pt>
                <c:pt idx="25">
                  <c:v>1.7934947708830293</c:v>
                </c:pt>
                <c:pt idx="26">
                  <c:v>5.0353818877138394</c:v>
                </c:pt>
                <c:pt idx="27">
                  <c:v>-0.30217003520917274</c:v>
                </c:pt>
                <c:pt idx="28">
                  <c:v>-15.698903131958275</c:v>
                </c:pt>
                <c:pt idx="29">
                  <c:v>-23.138627267278054</c:v>
                </c:pt>
                <c:pt idx="30">
                  <c:v>-10.751675672892588</c:v>
                </c:pt>
                <c:pt idx="31">
                  <c:v>1.3185941819338325</c:v>
                </c:pt>
                <c:pt idx="32">
                  <c:v>6.4663461692401825</c:v>
                </c:pt>
                <c:pt idx="33">
                  <c:v>12.670068605390043</c:v>
                </c:pt>
                <c:pt idx="34">
                  <c:v>0.58195650785276598</c:v>
                </c:pt>
                <c:pt idx="35">
                  <c:v>6.5752228048322934</c:v>
                </c:pt>
                <c:pt idx="36">
                  <c:v>19.808735482489908</c:v>
                </c:pt>
                <c:pt idx="37">
                  <c:v>24.807964691437064</c:v>
                </c:pt>
                <c:pt idx="38">
                  <c:v>11.691060340483375</c:v>
                </c:pt>
                <c:pt idx="39">
                  <c:v>5.3612512123166596</c:v>
                </c:pt>
                <c:pt idx="40">
                  <c:v>-10.065076608370475</c:v>
                </c:pt>
                <c:pt idx="41">
                  <c:v>-42.133411021697327</c:v>
                </c:pt>
                <c:pt idx="42">
                  <c:v>-31.551081732840686</c:v>
                </c:pt>
                <c:pt idx="43">
                  <c:v>-20.333825518207902</c:v>
                </c:pt>
                <c:pt idx="44">
                  <c:v>-9.0276972687594252</c:v>
                </c:pt>
                <c:pt idx="45">
                  <c:v>1.2116570106101108</c:v>
                </c:pt>
                <c:pt idx="46">
                  <c:v>15.721706160120902</c:v>
                </c:pt>
                <c:pt idx="47">
                  <c:v>17.191951952719478</c:v>
                </c:pt>
                <c:pt idx="48">
                  <c:v>-13.027130385537589</c:v>
                </c:pt>
                <c:pt idx="49">
                  <c:v>8.6352566183391559</c:v>
                </c:pt>
                <c:pt idx="50">
                  <c:v>20.684705902772009</c:v>
                </c:pt>
                <c:pt idx="51">
                  <c:v>10.061458363467352</c:v>
                </c:pt>
                <c:pt idx="52">
                  <c:v>13.418940176366164</c:v>
                </c:pt>
                <c:pt idx="53">
                  <c:v>0.52836890058392783</c:v>
                </c:pt>
                <c:pt idx="54">
                  <c:v>8.0806157904124234</c:v>
                </c:pt>
                <c:pt idx="55">
                  <c:v>-0.52865303968718536</c:v>
                </c:pt>
                <c:pt idx="56">
                  <c:v>9.6779546960680136</c:v>
                </c:pt>
                <c:pt idx="57">
                  <c:v>0.81072899363704209</c:v>
                </c:pt>
                <c:pt idx="58">
                  <c:v>-5.2458937008664179</c:v>
                </c:pt>
                <c:pt idx="59">
                  <c:v>-38.882763554784617</c:v>
                </c:pt>
                <c:pt idx="60">
                  <c:v>-4.7860218630669351</c:v>
                </c:pt>
                <c:pt idx="61">
                  <c:v>13.736915207328423</c:v>
                </c:pt>
              </c:numCache>
            </c:numRef>
          </c:val>
          <c:smooth val="0"/>
          <c:extLst>
            <c:ext xmlns:c16="http://schemas.microsoft.com/office/drawing/2014/chart" uri="{C3380CC4-5D6E-409C-BE32-E72D297353CC}">
              <c16:uniqueId val="{00000001-2666-497C-B448-005E48E19284}"/>
            </c:ext>
          </c:extLst>
        </c:ser>
        <c:dLbls>
          <c:showLegendKey val="0"/>
          <c:showVal val="0"/>
          <c:showCatName val="0"/>
          <c:showSerName val="0"/>
          <c:showPercent val="0"/>
          <c:showBubbleSize val="0"/>
        </c:dLbls>
        <c:marker val="1"/>
        <c:smooth val="0"/>
        <c:axId val="1621787935"/>
        <c:axId val="1614490575"/>
      </c:lineChart>
      <c:catAx>
        <c:axId val="1577057983"/>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80745039"/>
        <c:crosses val="autoZero"/>
        <c:auto val="1"/>
        <c:lblAlgn val="ctr"/>
        <c:lblOffset val="100"/>
        <c:noMultiLvlLbl val="0"/>
      </c:catAx>
      <c:valAx>
        <c:axId val="1580745039"/>
        <c:scaling>
          <c:orientation val="minMax"/>
        </c:scaling>
        <c:delete val="0"/>
        <c:axPos val="l"/>
        <c:majorGridlines>
          <c:spPr>
            <a:ln w="9525" cap="flat" cmpd="sng" algn="ctr">
              <a:solidFill>
                <a:schemeClr val="bg1">
                  <a:lumMod val="95000"/>
                </a:schemeClr>
              </a:solidFill>
              <a:round/>
            </a:ln>
            <a:effectLst/>
          </c:spPr>
        </c:majorGridlines>
        <c:numFmt formatCode="#,##0_);\(#,##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1"/>
                </a:solidFill>
                <a:latin typeface="+mn-lt"/>
                <a:ea typeface="+mn-ea"/>
                <a:cs typeface="+mn-cs"/>
              </a:defRPr>
            </a:pPr>
            <a:endParaRPr lang="en-US"/>
          </a:p>
        </c:txPr>
        <c:crossAx val="1577057983"/>
        <c:crosses val="autoZero"/>
        <c:crossBetween val="between"/>
        <c:dispUnits>
          <c:builtInUnit val="thousands"/>
          <c:dispUnitsLbl>
            <c:layout>
              <c:manualLayout>
                <c:xMode val="edge"/>
                <c:yMode val="edge"/>
                <c:x val="1.340955920681196E-2"/>
                <c:y val="0.16288163359130325"/>
              </c:manualLayout>
            </c:layout>
            <c:tx>
              <c:rich>
                <a:bodyPr rot="-5400000" spcFirstLastPara="1" vertOverflow="ellipsis" vert="horz" wrap="square" anchor="ctr" anchorCtr="1"/>
                <a:lstStyle/>
                <a:p>
                  <a:pPr>
                    <a:defRPr sz="1000" b="0" i="0" u="none" strike="noStrike" kern="1200" baseline="0">
                      <a:solidFill>
                        <a:schemeClr val="accent1"/>
                      </a:solidFill>
                      <a:latin typeface="+mn-lt"/>
                      <a:ea typeface="+mn-ea"/>
                      <a:cs typeface="+mn-cs"/>
                    </a:defRPr>
                  </a:pPr>
                  <a:r>
                    <a:rPr lang="en-US">
                      <a:solidFill>
                        <a:schemeClr val="accent1"/>
                      </a:solidFill>
                    </a:rPr>
                    <a:t>cyclical component of Public Spending </a:t>
                  </a:r>
                </a:p>
              </c:rich>
            </c:tx>
            <c:spPr>
              <a:noFill/>
              <a:ln>
                <a:noFill/>
              </a:ln>
              <a:effectLst/>
            </c:spPr>
            <c:txPr>
              <a:bodyPr rot="-5400000" spcFirstLastPara="1" vertOverflow="ellipsis" vert="horz" wrap="square" anchor="ctr" anchorCtr="1"/>
              <a:lstStyle/>
              <a:p>
                <a:pPr>
                  <a:defRPr sz="1000" b="0" i="0" u="none" strike="noStrike" kern="1200" baseline="0">
                    <a:solidFill>
                      <a:schemeClr val="accent1"/>
                    </a:solidFill>
                    <a:latin typeface="+mn-lt"/>
                    <a:ea typeface="+mn-ea"/>
                    <a:cs typeface="+mn-cs"/>
                  </a:defRPr>
                </a:pPr>
                <a:endParaRPr lang="en-US"/>
              </a:p>
            </c:txPr>
          </c:dispUnitsLbl>
        </c:dispUnits>
      </c:valAx>
      <c:valAx>
        <c:axId val="1614490575"/>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mn-lt"/>
                    <a:ea typeface="+mn-ea"/>
                    <a:cs typeface="+mn-cs"/>
                  </a:defRPr>
                </a:pPr>
                <a:r>
                  <a:rPr lang="en-US">
                    <a:solidFill>
                      <a:schemeClr val="accent2"/>
                    </a:solidFill>
                  </a:rPr>
                  <a:t>Cyclical component of</a:t>
                </a:r>
                <a:r>
                  <a:rPr lang="en-US" baseline="0">
                    <a:solidFill>
                      <a:schemeClr val="accent2"/>
                    </a:solidFill>
                  </a:rPr>
                  <a:t> </a:t>
                </a:r>
                <a:r>
                  <a:rPr lang="en-US">
                    <a:solidFill>
                      <a:schemeClr val="accent2"/>
                    </a:solidFill>
                  </a:rPr>
                  <a:t>Real GDP</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mn-lt"/>
                  <a:ea typeface="+mn-ea"/>
                  <a:cs typeface="+mn-cs"/>
                </a:defRPr>
              </a:pPr>
              <a:endParaRPr lang="en-US"/>
            </a:p>
          </c:txPr>
        </c:title>
        <c:numFmt formatCode="#,##0_);\(#,##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accent2"/>
                </a:solidFill>
                <a:latin typeface="+mn-lt"/>
                <a:ea typeface="+mn-ea"/>
                <a:cs typeface="+mn-cs"/>
              </a:defRPr>
            </a:pPr>
            <a:endParaRPr lang="en-US"/>
          </a:p>
        </c:txPr>
        <c:crossAx val="1621787935"/>
        <c:crosses val="max"/>
        <c:crossBetween val="between"/>
        <c:dispUnits>
          <c:builtInUnit val="thousands"/>
        </c:dispUnits>
      </c:valAx>
      <c:catAx>
        <c:axId val="1621787935"/>
        <c:scaling>
          <c:orientation val="minMax"/>
        </c:scaling>
        <c:delete val="1"/>
        <c:axPos val="b"/>
        <c:majorTickMark val="out"/>
        <c:minorTickMark val="none"/>
        <c:tickLblPos val="nextTo"/>
        <c:crossAx val="1614490575"/>
        <c:crosses val="autoZero"/>
        <c:auto val="1"/>
        <c:lblAlgn val="ctr"/>
        <c:lblOffset val="100"/>
        <c:noMultiLvlLbl val="0"/>
      </c:catAx>
      <c:spPr>
        <a:noFill/>
        <a:ln>
          <a:noFill/>
        </a:ln>
        <a:effectLst/>
      </c:spPr>
    </c:plotArea>
    <c:legend>
      <c:legendPos val="r"/>
      <c:legendEntry>
        <c:idx val="0"/>
        <c:txPr>
          <a:bodyPr rot="0" spcFirstLastPara="1" vertOverflow="ellipsis" vert="horz" wrap="square" anchor="ctr" anchorCtr="1"/>
          <a:lstStyle/>
          <a:p>
            <a:pPr>
              <a:defRPr sz="1400" b="0" i="0" u="none" strike="noStrike" kern="1200" baseline="0">
                <a:solidFill>
                  <a:schemeClr val="accent1"/>
                </a:solidFill>
                <a:latin typeface="+mn-lt"/>
                <a:ea typeface="+mn-ea"/>
                <a:cs typeface="+mn-cs"/>
              </a:defRPr>
            </a:pPr>
            <a:endParaRPr lang="en-US"/>
          </a:p>
        </c:txPr>
      </c:legendEntry>
      <c:legendEntry>
        <c:idx val="1"/>
        <c:txPr>
          <a:bodyPr rot="0" spcFirstLastPara="1" vertOverflow="ellipsis" vert="horz" wrap="square" anchor="ctr" anchorCtr="1"/>
          <a:lstStyle/>
          <a:p>
            <a:pPr>
              <a:defRPr sz="1400" b="0" i="0" u="none" strike="noStrike" kern="1200" baseline="0">
                <a:solidFill>
                  <a:schemeClr val="accent2"/>
                </a:solidFill>
                <a:latin typeface="+mn-lt"/>
                <a:ea typeface="+mn-ea"/>
                <a:cs typeface="+mn-cs"/>
              </a:defRPr>
            </a:pPr>
            <a:endParaRPr lang="en-US"/>
          </a:p>
        </c:txPr>
      </c:legendEntry>
      <c:layout>
        <c:manualLayout>
          <c:xMode val="edge"/>
          <c:yMode val="edge"/>
          <c:x val="0.19912890388666762"/>
          <c:y val="0.69772853620120767"/>
          <c:w val="0.27305547493527516"/>
          <c:h val="0.14358001202620904"/>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192</xdr:col>
      <xdr:colOff>414618</xdr:colOff>
      <xdr:row>67</xdr:row>
      <xdr:rowOff>94129</xdr:rowOff>
    </xdr:from>
    <xdr:to>
      <xdr:col>203</xdr:col>
      <xdr:colOff>154402</xdr:colOff>
      <xdr:row>92</xdr:row>
      <xdr:rowOff>76521</xdr:rowOff>
    </xdr:to>
    <xdr:graphicFrame macro="">
      <xdr:nvGraphicFramePr>
        <xdr:cNvPr id="4" name="Chart 3">
          <a:extLst>
            <a:ext uri="{FF2B5EF4-FFF2-40B4-BE49-F238E27FC236}">
              <a16:creationId xmlns:a16="http://schemas.microsoft.com/office/drawing/2014/main" id="{361C04CE-D56C-4CFD-8B3E-A95C129B0A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191</xdr:col>
      <xdr:colOff>485775</xdr:colOff>
      <xdr:row>95</xdr:row>
      <xdr:rowOff>47624</xdr:rowOff>
    </xdr:from>
    <xdr:to>
      <xdr:col>206</xdr:col>
      <xdr:colOff>644593</xdr:colOff>
      <xdr:row>122</xdr:row>
      <xdr:rowOff>38099</xdr:rowOff>
    </xdr:to>
    <xdr:graphicFrame macro="">
      <xdr:nvGraphicFramePr>
        <xdr:cNvPr id="3" name="Chart 2">
          <a:extLst>
            <a:ext uri="{FF2B5EF4-FFF2-40B4-BE49-F238E27FC236}">
              <a16:creationId xmlns:a16="http://schemas.microsoft.com/office/drawing/2014/main" id="{952904B0-017E-4237-BCCB-81787F6D1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193</xdr:col>
      <xdr:colOff>9525</xdr:colOff>
      <xdr:row>126</xdr:row>
      <xdr:rowOff>0</xdr:rowOff>
    </xdr:from>
    <xdr:to>
      <xdr:col>203</xdr:col>
      <xdr:colOff>7951</xdr:colOff>
      <xdr:row>149</xdr:row>
      <xdr:rowOff>125019</xdr:rowOff>
    </xdr:to>
    <xdr:graphicFrame macro="">
      <xdr:nvGraphicFramePr>
        <xdr:cNvPr id="5" name="Chart 4">
          <a:extLst>
            <a:ext uri="{FF2B5EF4-FFF2-40B4-BE49-F238E27FC236}">
              <a16:creationId xmlns:a16="http://schemas.microsoft.com/office/drawing/2014/main" id="{F936C6E0-A6C2-401C-A07F-9E122D9F95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193</xdr:col>
      <xdr:colOff>36286</xdr:colOff>
      <xdr:row>153</xdr:row>
      <xdr:rowOff>108857</xdr:rowOff>
    </xdr:from>
    <xdr:to>
      <xdr:col>202</xdr:col>
      <xdr:colOff>355324</xdr:colOff>
      <xdr:row>174</xdr:row>
      <xdr:rowOff>162835</xdr:rowOff>
    </xdr:to>
    <xdr:graphicFrame macro="">
      <xdr:nvGraphicFramePr>
        <xdr:cNvPr id="8" name="Chart 7">
          <a:extLst>
            <a:ext uri="{FF2B5EF4-FFF2-40B4-BE49-F238E27FC236}">
              <a16:creationId xmlns:a16="http://schemas.microsoft.com/office/drawing/2014/main" id="{2927EF26-E543-4E50-877D-97073EBD8E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0.03554</cdr:x>
      <cdr:y>0</cdr:y>
    </cdr:from>
    <cdr:to>
      <cdr:x>0.07396</cdr:x>
      <cdr:y>0.24094</cdr:y>
    </cdr:to>
    <cdr:sp macro="" textlink="">
      <cdr:nvSpPr>
        <cdr:cNvPr id="2" name="TextBox 1">
          <a:extLst xmlns:a="http://schemas.openxmlformats.org/drawingml/2006/main">
            <a:ext uri="{FF2B5EF4-FFF2-40B4-BE49-F238E27FC236}">
              <a16:creationId xmlns:a16="http://schemas.microsoft.com/office/drawing/2014/main" id="{80EC4FA5-8F3A-BE25-BA09-D1559B0796F8}"/>
            </a:ext>
          </a:extLst>
        </cdr:cNvPr>
        <cdr:cNvSpPr txBox="1"/>
      </cdr:nvSpPr>
      <cdr:spPr>
        <a:xfrm xmlns:a="http://schemas.openxmlformats.org/drawingml/2006/main" rot="16200000">
          <a:off x="-169418" y="412749"/>
          <a:ext cx="1088571" cy="263074"/>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200" i="1">
              <a:solidFill>
                <a:srgbClr val="FF0000"/>
              </a:solidFill>
            </a:rPr>
            <a:t>Procyclical</a:t>
          </a:r>
        </a:p>
      </cdr:txBody>
    </cdr:sp>
  </cdr:relSizeAnchor>
  <cdr:relSizeAnchor xmlns:cdr="http://schemas.openxmlformats.org/drawingml/2006/chartDrawing">
    <cdr:from>
      <cdr:x>0.03789</cdr:x>
      <cdr:y>0.64462</cdr:y>
    </cdr:from>
    <cdr:to>
      <cdr:x>0.07263</cdr:x>
      <cdr:y>0.91274</cdr:y>
    </cdr:to>
    <cdr:sp macro="" textlink="">
      <cdr:nvSpPr>
        <cdr:cNvPr id="3" name="TextBox 1">
          <a:extLst xmlns:a="http://schemas.openxmlformats.org/drawingml/2006/main">
            <a:ext uri="{FF2B5EF4-FFF2-40B4-BE49-F238E27FC236}">
              <a16:creationId xmlns:a16="http://schemas.microsoft.com/office/drawing/2014/main" id="{58F8BAFC-995C-BFA0-42DD-098A6EA08030}"/>
            </a:ext>
          </a:extLst>
        </cdr:cNvPr>
        <cdr:cNvSpPr txBox="1"/>
      </cdr:nvSpPr>
      <cdr:spPr>
        <a:xfrm xmlns:a="http://schemas.openxmlformats.org/drawingml/2006/main" rot="16200000">
          <a:off x="-227316" y="3399221"/>
          <a:ext cx="1211407" cy="23788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i="1">
              <a:solidFill>
                <a:srgbClr val="FF0000"/>
              </a:solidFill>
            </a:rPr>
            <a:t>Countercyclical</a:t>
          </a:r>
        </a:p>
      </cdr:txBody>
    </cdr:sp>
  </cdr:relSizeAnchor>
  <cdr:relSizeAnchor xmlns:cdr="http://schemas.openxmlformats.org/drawingml/2006/chartDrawing">
    <cdr:from>
      <cdr:x>0.05673</cdr:x>
      <cdr:y>0.21294</cdr:y>
    </cdr:from>
    <cdr:to>
      <cdr:x>0.05806</cdr:x>
      <cdr:y>0.29326</cdr:y>
    </cdr:to>
    <cdr:cxnSp macro="">
      <cdr:nvCxnSpPr>
        <cdr:cNvPr id="5" name="Straight Arrow Connector 4">
          <a:extLst xmlns:a="http://schemas.openxmlformats.org/drawingml/2006/main">
            <a:ext uri="{FF2B5EF4-FFF2-40B4-BE49-F238E27FC236}">
              <a16:creationId xmlns:a16="http://schemas.microsoft.com/office/drawing/2014/main" id="{8F8143C0-64F1-4CCB-4BAE-679BB9C018F0}"/>
            </a:ext>
          </a:extLst>
        </cdr:cNvPr>
        <cdr:cNvCxnSpPr/>
      </cdr:nvCxnSpPr>
      <cdr:spPr>
        <a:xfrm xmlns:a="http://schemas.openxmlformats.org/drawingml/2006/main" flipH="1" flipV="1">
          <a:off x="388472" y="962107"/>
          <a:ext cx="9072" cy="362857"/>
        </a:xfrm>
        <a:prstGeom xmlns:a="http://schemas.openxmlformats.org/drawingml/2006/main" prst="straightConnector1">
          <a:avLst/>
        </a:prstGeom>
        <a:ln xmlns:a="http://schemas.openxmlformats.org/drawingml/2006/main">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0.05644</cdr:x>
      <cdr:y>0.5915</cdr:y>
    </cdr:from>
    <cdr:to>
      <cdr:x>0.05673</cdr:x>
      <cdr:y>0.65867</cdr:y>
    </cdr:to>
    <cdr:cxnSp macro="">
      <cdr:nvCxnSpPr>
        <cdr:cNvPr id="6" name="Straight Arrow Connector 5">
          <a:extLst xmlns:a="http://schemas.openxmlformats.org/drawingml/2006/main">
            <a:ext uri="{FF2B5EF4-FFF2-40B4-BE49-F238E27FC236}">
              <a16:creationId xmlns:a16="http://schemas.microsoft.com/office/drawing/2014/main" id="{21403781-0CCD-D29C-F164-19F949FE8773}"/>
            </a:ext>
          </a:extLst>
        </cdr:cNvPr>
        <cdr:cNvCxnSpPr/>
      </cdr:nvCxnSpPr>
      <cdr:spPr>
        <a:xfrm xmlns:a="http://schemas.openxmlformats.org/drawingml/2006/main">
          <a:off x="386443" y="2672443"/>
          <a:ext cx="2029" cy="303521"/>
        </a:xfrm>
        <a:prstGeom xmlns:a="http://schemas.openxmlformats.org/drawingml/2006/main" prst="straightConnector1">
          <a:avLst/>
        </a:prstGeom>
        <a:ln xmlns:a="http://schemas.openxmlformats.org/drawingml/2006/main">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0.61978</cdr:x>
      <cdr:y>0.94579</cdr:y>
    </cdr:from>
    <cdr:to>
      <cdr:x>0.68469</cdr:x>
      <cdr:y>0.9478</cdr:y>
    </cdr:to>
    <cdr:cxnSp macro="">
      <cdr:nvCxnSpPr>
        <cdr:cNvPr id="8" name="Straight Arrow Connector 7">
          <a:extLst xmlns:a="http://schemas.openxmlformats.org/drawingml/2006/main">
            <a:ext uri="{FF2B5EF4-FFF2-40B4-BE49-F238E27FC236}">
              <a16:creationId xmlns:a16="http://schemas.microsoft.com/office/drawing/2014/main" id="{3603BCA6-3A04-9B69-A30C-DDC9B1755BB7}"/>
            </a:ext>
          </a:extLst>
        </cdr:cNvPr>
        <cdr:cNvCxnSpPr/>
      </cdr:nvCxnSpPr>
      <cdr:spPr>
        <a:xfrm xmlns:a="http://schemas.openxmlformats.org/drawingml/2006/main">
          <a:off x="4243829" y="4273178"/>
          <a:ext cx="444500" cy="9072"/>
        </a:xfrm>
        <a:prstGeom xmlns:a="http://schemas.openxmlformats.org/drawingml/2006/main" prst="straightConnector1">
          <a:avLst/>
        </a:prstGeom>
        <a:ln xmlns:a="http://schemas.openxmlformats.org/drawingml/2006/main">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0.37469</cdr:x>
      <cdr:y>0.93977</cdr:y>
    </cdr:from>
    <cdr:to>
      <cdr:x>0.44858</cdr:x>
      <cdr:y>0.94085</cdr:y>
    </cdr:to>
    <cdr:cxnSp macro="">
      <cdr:nvCxnSpPr>
        <cdr:cNvPr id="11" name="Straight Arrow Connector 10">
          <a:extLst xmlns:a="http://schemas.openxmlformats.org/drawingml/2006/main">
            <a:ext uri="{FF2B5EF4-FFF2-40B4-BE49-F238E27FC236}">
              <a16:creationId xmlns:a16="http://schemas.microsoft.com/office/drawing/2014/main" id="{57426E83-A4F6-3A6C-CA8F-16BA4E101EC6}"/>
            </a:ext>
          </a:extLst>
        </cdr:cNvPr>
        <cdr:cNvCxnSpPr/>
      </cdr:nvCxnSpPr>
      <cdr:spPr>
        <a:xfrm xmlns:a="http://schemas.openxmlformats.org/drawingml/2006/main" flipH="1" flipV="1">
          <a:off x="2565615" y="4245964"/>
          <a:ext cx="505971" cy="4907"/>
        </a:xfrm>
        <a:prstGeom xmlns:a="http://schemas.openxmlformats.org/drawingml/2006/main" prst="straightConnector1">
          <a:avLst/>
        </a:prstGeom>
        <a:ln xmlns:a="http://schemas.openxmlformats.org/drawingml/2006/main">
          <a:solidFill>
            <a:srgbClr val="FF0000"/>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0.19202</cdr:x>
      <cdr:y>0.91808</cdr:y>
    </cdr:from>
    <cdr:to>
      <cdr:x>0.36894</cdr:x>
      <cdr:y>0.97073</cdr:y>
    </cdr:to>
    <cdr:sp macro="" textlink="">
      <cdr:nvSpPr>
        <cdr:cNvPr id="13" name="TextBox 1">
          <a:extLst xmlns:a="http://schemas.openxmlformats.org/drawingml/2006/main">
            <a:ext uri="{FF2B5EF4-FFF2-40B4-BE49-F238E27FC236}">
              <a16:creationId xmlns:a16="http://schemas.microsoft.com/office/drawing/2014/main" id="{2C43E37A-C056-69FF-1B0C-3DE510BD376E}"/>
            </a:ext>
          </a:extLst>
        </cdr:cNvPr>
        <cdr:cNvSpPr txBox="1"/>
      </cdr:nvSpPr>
      <cdr:spPr>
        <a:xfrm xmlns:a="http://schemas.openxmlformats.org/drawingml/2006/main">
          <a:off x="1314827" y="4147987"/>
          <a:ext cx="1211407" cy="23788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i="1">
              <a:solidFill>
                <a:srgbClr val="FF0000"/>
              </a:solidFill>
            </a:rPr>
            <a:t>Less volatile</a:t>
          </a:r>
        </a:p>
      </cdr:txBody>
    </cdr:sp>
  </cdr:relSizeAnchor>
  <cdr:relSizeAnchor xmlns:cdr="http://schemas.openxmlformats.org/drawingml/2006/chartDrawing">
    <cdr:from>
      <cdr:x>0.695</cdr:x>
      <cdr:y>0.92278</cdr:y>
    </cdr:from>
    <cdr:to>
      <cdr:x>0.87191</cdr:x>
      <cdr:y>0.97543</cdr:y>
    </cdr:to>
    <cdr:sp macro="" textlink="">
      <cdr:nvSpPr>
        <cdr:cNvPr id="14" name="TextBox 1">
          <a:extLst xmlns:a="http://schemas.openxmlformats.org/drawingml/2006/main">
            <a:ext uri="{FF2B5EF4-FFF2-40B4-BE49-F238E27FC236}">
              <a16:creationId xmlns:a16="http://schemas.microsoft.com/office/drawing/2014/main" id="{F4A8AD31-3F37-8CED-F200-F5A901560BA4}"/>
            </a:ext>
          </a:extLst>
        </cdr:cNvPr>
        <cdr:cNvSpPr txBox="1"/>
      </cdr:nvSpPr>
      <cdr:spPr>
        <a:xfrm xmlns:a="http://schemas.openxmlformats.org/drawingml/2006/main">
          <a:off x="4758871" y="4169228"/>
          <a:ext cx="1211407" cy="237888"/>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200" i="1">
              <a:solidFill>
                <a:srgbClr val="FF0000"/>
              </a:solidFill>
            </a:rPr>
            <a:t>More volatile</a:t>
          </a:r>
        </a:p>
      </cdr:txBody>
    </cdr:sp>
  </cdr:relSizeAnchor>
</c:userShapes>
</file>

<file path=xl/drawings/drawing3.xml><?xml version="1.0" encoding="utf-8"?>
<c:userShapes xmlns:c="http://schemas.openxmlformats.org/drawingml/2006/chart">
  <cdr:relSizeAnchor xmlns:cdr="http://schemas.openxmlformats.org/drawingml/2006/chartDrawing">
    <cdr:from>
      <cdr:x>0.10374</cdr:x>
      <cdr:y>0.03417</cdr:y>
    </cdr:from>
    <cdr:to>
      <cdr:x>0.42594</cdr:x>
      <cdr:y>0.25074</cdr:y>
    </cdr:to>
    <cdr:sp macro="" textlink="">
      <cdr:nvSpPr>
        <cdr:cNvPr id="2" name="TextBox 1">
          <a:extLst xmlns:a="http://schemas.openxmlformats.org/drawingml/2006/main">
            <a:ext uri="{FF2B5EF4-FFF2-40B4-BE49-F238E27FC236}">
              <a16:creationId xmlns:a16="http://schemas.microsoft.com/office/drawing/2014/main" id="{A1FEFE2C-053E-92BF-10D6-4B0191091AF1}"/>
            </a:ext>
          </a:extLst>
        </cdr:cNvPr>
        <cdr:cNvSpPr txBox="1"/>
      </cdr:nvSpPr>
      <cdr:spPr>
        <a:xfrm xmlns:a="http://schemas.openxmlformats.org/drawingml/2006/main">
          <a:off x="810522" y="139995"/>
          <a:ext cx="2517299" cy="887331"/>
        </a:xfrm>
        <a:prstGeom xmlns:a="http://schemas.openxmlformats.org/drawingml/2006/main" prst="rect">
          <a:avLst/>
        </a:prstGeom>
        <a:solidFill xmlns:a="http://schemas.openxmlformats.org/drawingml/2006/main">
          <a:schemeClr val="bg1">
            <a:lumMod val="95000"/>
          </a:schemeClr>
        </a:solidFill>
        <a:ln xmlns:a="http://schemas.openxmlformats.org/drawingml/2006/main">
          <a:solidFill>
            <a:schemeClr val="tx1"/>
          </a:solidFill>
        </a:ln>
      </cdr:spPr>
      <cdr:txBody>
        <a:bodyPr xmlns:a="http://schemas.openxmlformats.org/drawingml/2006/main" vertOverflow="clip" wrap="square" rtlCol="0"/>
        <a:lstStyle xmlns:a="http://schemas.openxmlformats.org/drawingml/2006/main"/>
        <a:p xmlns:a="http://schemas.openxmlformats.org/drawingml/2006/main">
          <a:r>
            <a:rPr lang="en-US" sz="1200" b="1">
              <a:solidFill>
                <a:schemeClr val="accent1"/>
              </a:solidFill>
            </a:rPr>
            <a:t>LAC:</a:t>
          </a:r>
          <a:r>
            <a:rPr lang="en-US" sz="1200" b="1" baseline="0">
              <a:solidFill>
                <a:schemeClr val="accent1"/>
              </a:solidFill>
            </a:rPr>
            <a:t> +0.416***</a:t>
          </a:r>
        </a:p>
        <a:p xmlns:a="http://schemas.openxmlformats.org/drawingml/2006/main">
          <a:r>
            <a:rPr lang="en-US" sz="1200" b="1" baseline="0">
              <a:solidFill>
                <a:schemeClr val="accent1">
                  <a:lumMod val="60000"/>
                  <a:lumOff val="40000"/>
                </a:schemeClr>
              </a:solidFill>
            </a:rPr>
            <a:t>EM (excld. LAC): +0.279***</a:t>
          </a:r>
        </a:p>
        <a:p xmlns:a="http://schemas.openxmlformats.org/drawingml/2006/main">
          <a:r>
            <a:rPr lang="en-US" sz="1200" b="1" baseline="0">
              <a:solidFill>
                <a:schemeClr val="accent4"/>
              </a:solidFill>
            </a:rPr>
            <a:t>AE: -0.251***</a:t>
          </a:r>
        </a:p>
        <a:p xmlns:a="http://schemas.openxmlformats.org/drawingml/2006/main">
          <a:r>
            <a:rPr lang="en-US" sz="1200" b="1" baseline="0">
              <a:solidFill>
                <a:schemeClr val="accent2"/>
              </a:solidFill>
            </a:rPr>
            <a:t>ARG: +0.74***</a:t>
          </a:r>
          <a:endParaRPr lang="en-US" sz="1200" b="1">
            <a:solidFill>
              <a:schemeClr val="accent2"/>
            </a:solidFill>
          </a:endParaRPr>
        </a:p>
      </cdr:txBody>
    </cdr:sp>
  </cdr:relSizeAnchor>
  <cdr:relSizeAnchor xmlns:cdr="http://schemas.openxmlformats.org/drawingml/2006/chartDrawing">
    <cdr:from>
      <cdr:x>0.9623</cdr:x>
      <cdr:y>0.05749</cdr:y>
    </cdr:from>
    <cdr:to>
      <cdr:x>0.99461</cdr:x>
      <cdr:y>0.39846</cdr:y>
    </cdr:to>
    <cdr:sp macro="" textlink="">
      <cdr:nvSpPr>
        <cdr:cNvPr id="3" name="TextBox 2">
          <a:extLst xmlns:a="http://schemas.openxmlformats.org/drawingml/2006/main">
            <a:ext uri="{FF2B5EF4-FFF2-40B4-BE49-F238E27FC236}">
              <a16:creationId xmlns:a16="http://schemas.microsoft.com/office/drawing/2014/main" id="{BE3306CC-AE8F-1AE2-FBBA-77130884E918}"/>
            </a:ext>
          </a:extLst>
        </cdr:cNvPr>
        <cdr:cNvSpPr txBox="1"/>
      </cdr:nvSpPr>
      <cdr:spPr>
        <a:xfrm xmlns:a="http://schemas.openxmlformats.org/drawingml/2006/main" rot="16200000">
          <a:off x="7233402" y="803089"/>
          <a:ext cx="1397000" cy="261937"/>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r>
            <a:rPr lang="en-US" sz="1400" i="1"/>
            <a:t>Procyclical</a:t>
          </a:r>
        </a:p>
      </cdr:txBody>
    </cdr:sp>
  </cdr:relSizeAnchor>
  <cdr:relSizeAnchor xmlns:cdr="http://schemas.openxmlformats.org/drawingml/2006/chartDrawing">
    <cdr:from>
      <cdr:x>0.96377</cdr:x>
      <cdr:y>0.47929</cdr:y>
    </cdr:from>
    <cdr:to>
      <cdr:x>0.99608</cdr:x>
      <cdr:y>0.82026</cdr:y>
    </cdr:to>
    <cdr:sp macro="" textlink="">
      <cdr:nvSpPr>
        <cdr:cNvPr id="4" name="TextBox 1">
          <a:extLst xmlns:a="http://schemas.openxmlformats.org/drawingml/2006/main">
            <a:ext uri="{FF2B5EF4-FFF2-40B4-BE49-F238E27FC236}">
              <a16:creationId xmlns:a16="http://schemas.microsoft.com/office/drawing/2014/main" id="{49079A28-1B68-AF78-56B7-7273A94F5F86}"/>
            </a:ext>
          </a:extLst>
        </cdr:cNvPr>
        <cdr:cNvSpPr txBox="1"/>
      </cdr:nvSpPr>
      <cdr:spPr>
        <a:xfrm xmlns:a="http://schemas.openxmlformats.org/drawingml/2006/main" rot="16200000">
          <a:off x="7245306" y="2531267"/>
          <a:ext cx="1397000" cy="26193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i="1"/>
            <a:t>Countercyclical</a:t>
          </a:r>
        </a:p>
      </cdr:txBody>
    </cdr:sp>
  </cdr:relSizeAnchor>
  <cdr:relSizeAnchor xmlns:cdr="http://schemas.openxmlformats.org/drawingml/2006/chartDrawing">
    <cdr:from>
      <cdr:x>0.95202</cdr:x>
      <cdr:y>0.03909</cdr:y>
    </cdr:from>
    <cdr:to>
      <cdr:x>0.96769</cdr:x>
      <cdr:y>0.44205</cdr:y>
    </cdr:to>
    <cdr:sp macro="" textlink="">
      <cdr:nvSpPr>
        <cdr:cNvPr id="5" name="Right Brace 4">
          <a:extLst xmlns:a="http://schemas.openxmlformats.org/drawingml/2006/main">
            <a:ext uri="{FF2B5EF4-FFF2-40B4-BE49-F238E27FC236}">
              <a16:creationId xmlns:a16="http://schemas.microsoft.com/office/drawing/2014/main" id="{46143198-B0A7-F834-9DC1-ED36C69C8C02}"/>
            </a:ext>
          </a:extLst>
        </cdr:cNvPr>
        <cdr:cNvSpPr/>
      </cdr:nvSpPr>
      <cdr:spPr>
        <a:xfrm xmlns:a="http://schemas.openxmlformats.org/drawingml/2006/main">
          <a:off x="7717586" y="160152"/>
          <a:ext cx="127000" cy="1651000"/>
        </a:xfrm>
        <a:prstGeom xmlns:a="http://schemas.openxmlformats.org/drawingml/2006/main" prst="rightBrac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0.95213</cdr:x>
      <cdr:y>0.45992</cdr:y>
    </cdr:from>
    <cdr:to>
      <cdr:x>0.96779</cdr:x>
      <cdr:y>0.86288</cdr:y>
    </cdr:to>
    <cdr:sp macro="" textlink="">
      <cdr:nvSpPr>
        <cdr:cNvPr id="6" name="Right Brace 5">
          <a:extLst xmlns:a="http://schemas.openxmlformats.org/drawingml/2006/main">
            <a:ext uri="{FF2B5EF4-FFF2-40B4-BE49-F238E27FC236}">
              <a16:creationId xmlns:a16="http://schemas.microsoft.com/office/drawing/2014/main" id="{97CDB15D-DB61-304F-FD16-629F26EAE8CC}"/>
            </a:ext>
          </a:extLst>
        </cdr:cNvPr>
        <cdr:cNvSpPr/>
      </cdr:nvSpPr>
      <cdr:spPr>
        <a:xfrm xmlns:a="http://schemas.openxmlformats.org/drawingml/2006/main">
          <a:off x="7718425" y="1884362"/>
          <a:ext cx="127000" cy="1651000"/>
        </a:xfrm>
        <a:prstGeom xmlns:a="http://schemas.openxmlformats.org/drawingml/2006/main" prst="rightBrace">
          <a:avLst/>
        </a:prstGeom>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US"/>
        </a:p>
      </cdr:txBody>
    </cdr:sp>
  </cdr:relSizeAnchor>
</c:userShapes>
</file>

<file path=xl/drawings/drawing4.xml><?xml version="1.0" encoding="utf-8"?>
<c:userShapes xmlns:c="http://schemas.openxmlformats.org/drawingml/2006/chart">
  <cdr:relSizeAnchor xmlns:cdr="http://schemas.openxmlformats.org/drawingml/2006/chartDrawing">
    <cdr:from>
      <cdr:x>0.10179</cdr:x>
      <cdr:y>0.03475</cdr:y>
    </cdr:from>
    <cdr:to>
      <cdr:x>0.96289</cdr:x>
      <cdr:y>0.86463</cdr:y>
    </cdr:to>
    <cdr:cxnSp macro="">
      <cdr:nvCxnSpPr>
        <cdr:cNvPr id="3" name="Straight Connector 2">
          <a:extLst xmlns:a="http://schemas.openxmlformats.org/drawingml/2006/main">
            <a:ext uri="{FF2B5EF4-FFF2-40B4-BE49-F238E27FC236}">
              <a16:creationId xmlns:a16="http://schemas.microsoft.com/office/drawing/2014/main" id="{E0C4F63F-F50A-E849-141C-274BD0226901}"/>
            </a:ext>
          </a:extLst>
        </cdr:cNvPr>
        <cdr:cNvCxnSpPr/>
      </cdr:nvCxnSpPr>
      <cdr:spPr>
        <a:xfrm xmlns:a="http://schemas.openxmlformats.org/drawingml/2006/main" flipV="1">
          <a:off x="653837" y="149033"/>
          <a:ext cx="5531035" cy="3559201"/>
        </a:xfrm>
        <a:prstGeom xmlns:a="http://schemas.openxmlformats.org/drawingml/2006/main" prst="line">
          <a:avLst/>
        </a:prstGeom>
        <a:ln xmlns:a="http://schemas.openxmlformats.org/drawingml/2006/main">
          <a:prstDash val="dash"/>
        </a:ln>
      </cdr:spPr>
      <cdr:style>
        <a:lnRef xmlns:a="http://schemas.openxmlformats.org/drawingml/2006/main" idx="1">
          <a:schemeClr val="dk1"/>
        </a:lnRef>
        <a:fillRef xmlns:a="http://schemas.openxmlformats.org/drawingml/2006/main" idx="0">
          <a:schemeClr val="dk1"/>
        </a:fillRef>
        <a:effectRef xmlns:a="http://schemas.openxmlformats.org/drawingml/2006/main" idx="0">
          <a:schemeClr val="dk1"/>
        </a:effectRef>
        <a:fontRef xmlns:a="http://schemas.openxmlformats.org/drawingml/2006/main" idx="minor">
          <a:schemeClr val="tx1"/>
        </a:fontRef>
      </cdr:style>
    </cdr:cxnSp>
  </cdr:relSizeAnchor>
  <cdr:relSizeAnchor xmlns:cdr="http://schemas.openxmlformats.org/drawingml/2006/chartDrawing">
    <cdr:from>
      <cdr:x>0.61855</cdr:x>
      <cdr:y>0.03124</cdr:y>
    </cdr:from>
    <cdr:to>
      <cdr:x>0.9652</cdr:x>
      <cdr:y>0.36969</cdr:y>
    </cdr:to>
    <cdr:sp macro="" textlink="">
      <cdr:nvSpPr>
        <cdr:cNvPr id="4" name="Rectangle 3">
          <a:extLst xmlns:a="http://schemas.openxmlformats.org/drawingml/2006/main">
            <a:ext uri="{FF2B5EF4-FFF2-40B4-BE49-F238E27FC236}">
              <a16:creationId xmlns:a16="http://schemas.microsoft.com/office/drawing/2014/main" id="{C01C04E8-38F2-467C-08FF-2704CBC590D6}"/>
            </a:ext>
          </a:extLst>
        </cdr:cNvPr>
        <cdr:cNvSpPr/>
      </cdr:nvSpPr>
      <cdr:spPr>
        <a:xfrm xmlns:a="http://schemas.openxmlformats.org/drawingml/2006/main">
          <a:off x="3810974" y="140800"/>
          <a:ext cx="2135745" cy="1525231"/>
        </a:xfrm>
        <a:prstGeom xmlns:a="http://schemas.openxmlformats.org/drawingml/2006/main" prst="rect">
          <a:avLst/>
        </a:prstGeom>
        <a:solidFill xmlns:a="http://schemas.openxmlformats.org/drawingml/2006/main">
          <a:srgbClr val="FF5050">
            <a:alpha val="10196"/>
          </a:srgb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en-US" i="1">
              <a:solidFill>
                <a:srgbClr val="FF0000"/>
              </a:solidFill>
            </a:rPr>
            <a:t>Still Procyclical</a:t>
          </a:r>
        </a:p>
      </cdr:txBody>
    </cdr:sp>
  </cdr:relSizeAnchor>
  <cdr:relSizeAnchor xmlns:cdr="http://schemas.openxmlformats.org/drawingml/2006/chartDrawing">
    <cdr:from>
      <cdr:x>0.09841</cdr:x>
      <cdr:y>0.03324</cdr:y>
    </cdr:from>
    <cdr:to>
      <cdr:x>0.44356</cdr:x>
      <cdr:y>0.36757</cdr:y>
    </cdr:to>
    <cdr:sp macro="" textlink="">
      <cdr:nvSpPr>
        <cdr:cNvPr id="5" name="Rectangle 4">
          <a:extLst xmlns:a="http://schemas.openxmlformats.org/drawingml/2006/main">
            <a:ext uri="{FF2B5EF4-FFF2-40B4-BE49-F238E27FC236}">
              <a16:creationId xmlns:a16="http://schemas.microsoft.com/office/drawing/2014/main" id="{A521CA10-B277-E8D2-29CE-10A0D044C1FD}"/>
            </a:ext>
          </a:extLst>
        </cdr:cNvPr>
        <cdr:cNvSpPr/>
      </cdr:nvSpPr>
      <cdr:spPr>
        <a:xfrm xmlns:a="http://schemas.openxmlformats.org/drawingml/2006/main">
          <a:off x="632092" y="142569"/>
          <a:ext cx="2217032" cy="1433880"/>
        </a:xfrm>
        <a:prstGeom xmlns:a="http://schemas.openxmlformats.org/drawingml/2006/main" prst="rect">
          <a:avLst/>
        </a:prstGeom>
        <a:solidFill xmlns:a="http://schemas.openxmlformats.org/drawingml/2006/main">
          <a:srgbClr val="FF5050">
            <a:alpha val="10196"/>
          </a:srgb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i="1">
              <a:solidFill>
                <a:srgbClr val="FF0000"/>
              </a:solidFill>
            </a:rPr>
            <a:t>New procyclical</a:t>
          </a:r>
        </a:p>
      </cdr:txBody>
    </cdr:sp>
  </cdr:relSizeAnchor>
  <cdr:relSizeAnchor xmlns:cdr="http://schemas.openxmlformats.org/drawingml/2006/chartDrawing">
    <cdr:from>
      <cdr:x>0.10369</cdr:x>
      <cdr:y>0.53738</cdr:y>
    </cdr:from>
    <cdr:to>
      <cdr:x>0.44611</cdr:x>
      <cdr:y>0.87277</cdr:y>
    </cdr:to>
    <cdr:sp macro="" textlink="">
      <cdr:nvSpPr>
        <cdr:cNvPr id="6" name="Rectangle 5">
          <a:extLst xmlns:a="http://schemas.openxmlformats.org/drawingml/2006/main">
            <a:ext uri="{FF2B5EF4-FFF2-40B4-BE49-F238E27FC236}">
              <a16:creationId xmlns:a16="http://schemas.microsoft.com/office/drawing/2014/main" id="{856F263C-4561-7903-758D-B02D528DFDBE}"/>
            </a:ext>
          </a:extLst>
        </cdr:cNvPr>
        <cdr:cNvSpPr/>
      </cdr:nvSpPr>
      <cdr:spPr>
        <a:xfrm xmlns:a="http://schemas.openxmlformats.org/drawingml/2006/main">
          <a:off x="639016" y="2421723"/>
          <a:ext cx="2110150" cy="1511441"/>
        </a:xfrm>
        <a:prstGeom xmlns:a="http://schemas.openxmlformats.org/drawingml/2006/main" prst="rect">
          <a:avLst/>
        </a:prstGeom>
        <a:solidFill xmlns:a="http://schemas.openxmlformats.org/drawingml/2006/main">
          <a:schemeClr val="accent6">
            <a:alpha val="10196"/>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i="1">
              <a:solidFill>
                <a:schemeClr val="accent6">
                  <a:lumMod val="50000"/>
                </a:schemeClr>
              </a:solidFill>
            </a:rPr>
            <a:t>Still countercyclical</a:t>
          </a:r>
        </a:p>
      </cdr:txBody>
    </cdr:sp>
  </cdr:relSizeAnchor>
  <cdr:relSizeAnchor xmlns:cdr="http://schemas.openxmlformats.org/drawingml/2006/chartDrawing">
    <cdr:from>
      <cdr:x>0.62137</cdr:x>
      <cdr:y>0.53678</cdr:y>
    </cdr:from>
    <cdr:to>
      <cdr:x>0.96503</cdr:x>
      <cdr:y>0.87635</cdr:y>
    </cdr:to>
    <cdr:sp macro="" textlink="">
      <cdr:nvSpPr>
        <cdr:cNvPr id="7" name="Rectangle 6">
          <a:extLst xmlns:a="http://schemas.openxmlformats.org/drawingml/2006/main">
            <a:ext uri="{FF2B5EF4-FFF2-40B4-BE49-F238E27FC236}">
              <a16:creationId xmlns:a16="http://schemas.microsoft.com/office/drawing/2014/main" id="{3C3C332C-9A23-69CC-C31C-ADDF5A70F0CA}"/>
            </a:ext>
          </a:extLst>
        </cdr:cNvPr>
        <cdr:cNvSpPr/>
      </cdr:nvSpPr>
      <cdr:spPr>
        <a:xfrm xmlns:a="http://schemas.openxmlformats.org/drawingml/2006/main">
          <a:off x="3828348" y="2419013"/>
          <a:ext cx="2117324" cy="1530279"/>
        </a:xfrm>
        <a:prstGeom xmlns:a="http://schemas.openxmlformats.org/drawingml/2006/main" prst="rect">
          <a:avLst/>
        </a:prstGeom>
        <a:solidFill xmlns:a="http://schemas.openxmlformats.org/drawingml/2006/main">
          <a:schemeClr val="accent6">
            <a:alpha val="10196"/>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en-US" i="1">
              <a:solidFill>
                <a:schemeClr val="accent6">
                  <a:lumMod val="50000"/>
                </a:schemeClr>
              </a:solidFill>
            </a:rPr>
            <a:t>                             </a:t>
          </a:r>
        </a:p>
        <a:p xmlns:a="http://schemas.openxmlformats.org/drawingml/2006/main">
          <a:endParaRPr lang="en-US" i="1">
            <a:solidFill>
              <a:schemeClr val="accent6">
                <a:lumMod val="50000"/>
              </a:schemeClr>
            </a:solidFill>
          </a:endParaRPr>
        </a:p>
        <a:p xmlns:a="http://schemas.openxmlformats.org/drawingml/2006/main">
          <a:endParaRPr lang="en-US" i="1">
            <a:solidFill>
              <a:schemeClr val="accent6">
                <a:lumMod val="50000"/>
              </a:schemeClr>
            </a:solidFill>
          </a:endParaRPr>
        </a:p>
        <a:p xmlns:a="http://schemas.openxmlformats.org/drawingml/2006/main">
          <a:endParaRPr lang="en-US" i="1">
            <a:solidFill>
              <a:schemeClr val="accent6">
                <a:lumMod val="50000"/>
              </a:schemeClr>
            </a:solidFill>
          </a:endParaRPr>
        </a:p>
        <a:p xmlns:a="http://schemas.openxmlformats.org/drawingml/2006/main">
          <a:endParaRPr lang="en-US" i="1">
            <a:solidFill>
              <a:schemeClr val="accent6">
                <a:lumMod val="50000"/>
              </a:schemeClr>
            </a:solidFill>
          </a:endParaRPr>
        </a:p>
        <a:p xmlns:a="http://schemas.openxmlformats.org/drawingml/2006/main">
          <a:endParaRPr lang="en-US" i="1">
            <a:solidFill>
              <a:schemeClr val="accent6">
                <a:lumMod val="50000"/>
              </a:schemeClr>
            </a:solidFill>
          </a:endParaRPr>
        </a:p>
        <a:p xmlns:a="http://schemas.openxmlformats.org/drawingml/2006/main">
          <a:endParaRPr lang="en-US" i="1">
            <a:solidFill>
              <a:schemeClr val="accent6">
                <a:lumMod val="50000"/>
              </a:schemeClr>
            </a:solidFill>
          </a:endParaRPr>
        </a:p>
        <a:p xmlns:a="http://schemas.openxmlformats.org/drawingml/2006/main">
          <a:r>
            <a:rPr lang="en-US" i="1" baseline="0">
              <a:solidFill>
                <a:schemeClr val="accent6">
                  <a:lumMod val="50000"/>
                </a:schemeClr>
              </a:solidFill>
            </a:rPr>
            <a:t>  </a:t>
          </a:r>
          <a:r>
            <a:rPr lang="en-US" i="1">
              <a:solidFill>
                <a:schemeClr val="accent6">
                  <a:lumMod val="50000"/>
                </a:schemeClr>
              </a:solidFill>
            </a:rPr>
            <a:t>New Countercyclical</a:t>
          </a:r>
        </a:p>
      </cdr:txBody>
    </cdr:sp>
  </cdr:relSizeAnchor>
</c:userShapes>
</file>

<file path=xl/drawings/drawing5.xml><?xml version="1.0" encoding="utf-8"?>
<xdr:wsDr xmlns:xdr="http://schemas.openxmlformats.org/drawingml/2006/spreadsheetDrawing" xmlns:a="http://schemas.openxmlformats.org/drawingml/2006/main">
  <xdr:twoCellAnchor>
    <xdr:from>
      <xdr:col>290</xdr:col>
      <xdr:colOff>433293</xdr:colOff>
      <xdr:row>42</xdr:row>
      <xdr:rowOff>40340</xdr:rowOff>
    </xdr:from>
    <xdr:to>
      <xdr:col>298</xdr:col>
      <xdr:colOff>104587</xdr:colOff>
      <xdr:row>56</xdr:row>
      <xdr:rowOff>168835</xdr:rowOff>
    </xdr:to>
    <xdr:graphicFrame macro="">
      <xdr:nvGraphicFramePr>
        <xdr:cNvPr id="2" name="Chart 1">
          <a:extLst>
            <a:ext uri="{FF2B5EF4-FFF2-40B4-BE49-F238E27FC236}">
              <a16:creationId xmlns:a16="http://schemas.microsoft.com/office/drawing/2014/main" id="{D65AF249-A384-0A92-DF01-E0C4011CB2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298</xdr:col>
      <xdr:colOff>231588</xdr:colOff>
      <xdr:row>42</xdr:row>
      <xdr:rowOff>7470</xdr:rowOff>
    </xdr:from>
    <xdr:to>
      <xdr:col>305</xdr:col>
      <xdr:colOff>515470</xdr:colOff>
      <xdr:row>56</xdr:row>
      <xdr:rowOff>135965</xdr:rowOff>
    </xdr:to>
    <xdr:graphicFrame macro="">
      <xdr:nvGraphicFramePr>
        <xdr:cNvPr id="3" name="Chart 2">
          <a:extLst>
            <a:ext uri="{FF2B5EF4-FFF2-40B4-BE49-F238E27FC236}">
              <a16:creationId xmlns:a16="http://schemas.microsoft.com/office/drawing/2014/main" id="{D7262AC8-5BA3-4E30-9CDE-6575BEC84C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315</xdr:col>
      <xdr:colOff>117928</xdr:colOff>
      <xdr:row>13</xdr:row>
      <xdr:rowOff>50345</xdr:rowOff>
    </xdr:from>
    <xdr:to>
      <xdr:col>327</xdr:col>
      <xdr:colOff>498928</xdr:colOff>
      <xdr:row>38</xdr:row>
      <xdr:rowOff>90714</xdr:rowOff>
    </xdr:to>
    <xdr:graphicFrame macro="">
      <xdr:nvGraphicFramePr>
        <xdr:cNvPr id="2" name="Chart 1">
          <a:extLst>
            <a:ext uri="{FF2B5EF4-FFF2-40B4-BE49-F238E27FC236}">
              <a16:creationId xmlns:a16="http://schemas.microsoft.com/office/drawing/2014/main" id="{064FB321-36AD-BFB3-FFBF-1C436267AD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315</xdr:col>
      <xdr:colOff>480786</xdr:colOff>
      <xdr:row>39</xdr:row>
      <xdr:rowOff>16326</xdr:rowOff>
    </xdr:from>
    <xdr:to>
      <xdr:col>326</xdr:col>
      <xdr:colOff>335643</xdr:colOff>
      <xdr:row>64</xdr:row>
      <xdr:rowOff>18143</xdr:rowOff>
    </xdr:to>
    <xdr:graphicFrame macro="">
      <xdr:nvGraphicFramePr>
        <xdr:cNvPr id="3" name="Chart 2">
          <a:extLst>
            <a:ext uri="{FF2B5EF4-FFF2-40B4-BE49-F238E27FC236}">
              <a16:creationId xmlns:a16="http://schemas.microsoft.com/office/drawing/2014/main" id="{F3DC2D32-7E9F-2695-994A-0B3DD1718DB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35</xdr:col>
      <xdr:colOff>255867</xdr:colOff>
      <xdr:row>58</xdr:row>
      <xdr:rowOff>155768</xdr:rowOff>
    </xdr:from>
    <xdr:to>
      <xdr:col>42</xdr:col>
      <xdr:colOff>332068</xdr:colOff>
      <xdr:row>76</xdr:row>
      <xdr:rowOff>168462</xdr:rowOff>
    </xdr:to>
    <xdr:graphicFrame macro="">
      <xdr:nvGraphicFramePr>
        <xdr:cNvPr id="4" name="Chart 3">
          <a:extLst>
            <a:ext uri="{FF2B5EF4-FFF2-40B4-BE49-F238E27FC236}">
              <a16:creationId xmlns:a16="http://schemas.microsoft.com/office/drawing/2014/main" id="{E2FF83FD-712C-4088-BA24-3AADFF44AB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282763</xdr:colOff>
      <xdr:row>58</xdr:row>
      <xdr:rowOff>140819</xdr:rowOff>
    </xdr:from>
    <xdr:to>
      <xdr:col>34</xdr:col>
      <xdr:colOff>609831</xdr:colOff>
      <xdr:row>79</xdr:row>
      <xdr:rowOff>26709</xdr:rowOff>
    </xdr:to>
    <xdr:graphicFrame macro="">
      <xdr:nvGraphicFramePr>
        <xdr:cNvPr id="5" name="Chart 4">
          <a:extLst>
            <a:ext uri="{FF2B5EF4-FFF2-40B4-BE49-F238E27FC236}">
              <a16:creationId xmlns:a16="http://schemas.microsoft.com/office/drawing/2014/main" id="{A122F810-05B6-4CEF-9D63-4BC15D9AD5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0.7679</cdr:x>
      <cdr:y>0.15616</cdr:y>
    </cdr:from>
    <cdr:to>
      <cdr:x>0.77009</cdr:x>
      <cdr:y>0.83904</cdr:y>
    </cdr:to>
    <cdr:cxnSp macro="">
      <cdr:nvCxnSpPr>
        <cdr:cNvPr id="3" name="Straight Connector 2">
          <a:extLst xmlns:a="http://schemas.openxmlformats.org/drawingml/2006/main">
            <a:ext uri="{FF2B5EF4-FFF2-40B4-BE49-F238E27FC236}">
              <a16:creationId xmlns:a16="http://schemas.microsoft.com/office/drawing/2014/main" id="{4BAD13A7-1A3C-4C0D-91F4-8C400DBBAFE4}"/>
            </a:ext>
          </a:extLst>
        </cdr:cNvPr>
        <cdr:cNvCxnSpPr/>
      </cdr:nvCxnSpPr>
      <cdr:spPr>
        <a:xfrm xmlns:a="http://schemas.openxmlformats.org/drawingml/2006/main" flipH="1" flipV="1">
          <a:off x="3190712" y="552696"/>
          <a:ext cx="9141" cy="2416967"/>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WB493249\OneDrive%20-%20WBG\MFM%20AR\Julian_Working%20Folder\Personal\Add%20In%20Excel%20-%20HP%20Filter\HPFilter.xla" TargetMode="External"/><Relationship Id="rId1" Type="http://schemas.openxmlformats.org/officeDocument/2006/relationships/externalLinkPath" Target="file:///C:\Users\WB493249\OneDrive%20-%20WBG\MFM%20AR\Julian_Working%20Folder\Personal\Add%20In%20Excel%20-%20HP%20Filter\HPFilter.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elle1"/>
    </sheetNames>
    <definedNames>
      <definedName name="hp"/>
    </definedNames>
    <sheetDataSet>
      <sheetData sheetId="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onference-board.org/data/economydatabase" TargetMode="External"/><Relationship Id="rId1" Type="http://schemas.openxmlformats.org/officeDocument/2006/relationships/hyperlink" Target="https://www.economia.gob.ar/onp/estadisticas/" TargetMode="External"/><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93E4-6C41-4B4F-B1E5-32A849B27A7E}">
  <sheetPr>
    <tabColor theme="1"/>
  </sheetPr>
  <dimension ref="A1:B20"/>
  <sheetViews>
    <sheetView workbookViewId="0">
      <selection activeCell="B5" sqref="B5"/>
    </sheetView>
  </sheetViews>
  <sheetFormatPr defaultRowHeight="15" x14ac:dyDescent="0.25"/>
  <cols>
    <col min="1" max="1" width="17.5703125" customWidth="1"/>
    <col min="2" max="2" width="188" customWidth="1"/>
  </cols>
  <sheetData>
    <row r="1" spans="1:2" x14ac:dyDescent="0.25">
      <c r="A1" s="55" t="s">
        <v>947</v>
      </c>
    </row>
    <row r="3" spans="1:2" x14ac:dyDescent="0.25">
      <c r="A3" s="58" t="s">
        <v>948</v>
      </c>
      <c r="B3" s="58" t="s">
        <v>949</v>
      </c>
    </row>
    <row r="4" spans="1:2" x14ac:dyDescent="0.25">
      <c r="A4" s="56" t="s">
        <v>950</v>
      </c>
      <c r="B4" s="56" t="s">
        <v>995</v>
      </c>
    </row>
    <row r="5" spans="1:2" x14ac:dyDescent="0.25">
      <c r="A5" s="57" t="s">
        <v>951</v>
      </c>
      <c r="B5" s="57" t="s">
        <v>1005</v>
      </c>
    </row>
    <row r="6" spans="1:2" x14ac:dyDescent="0.25">
      <c r="A6" s="57" t="s">
        <v>952</v>
      </c>
      <c r="B6" s="57" t="s">
        <v>960</v>
      </c>
    </row>
    <row r="7" spans="1:2" x14ac:dyDescent="0.25">
      <c r="A7" s="57" t="s">
        <v>953</v>
      </c>
      <c r="B7" s="57" t="s">
        <v>959</v>
      </c>
    </row>
    <row r="8" spans="1:2" x14ac:dyDescent="0.25">
      <c r="A8" s="57" t="s">
        <v>954</v>
      </c>
      <c r="B8" s="57" t="s">
        <v>961</v>
      </c>
    </row>
    <row r="10" spans="1:2" x14ac:dyDescent="0.25">
      <c r="A10" s="14" t="s">
        <v>955</v>
      </c>
      <c r="B10" s="14" t="s">
        <v>962</v>
      </c>
    </row>
    <row r="11" spans="1:2" x14ac:dyDescent="0.25">
      <c r="A11" s="14" t="s">
        <v>956</v>
      </c>
      <c r="B11" s="14" t="s">
        <v>963</v>
      </c>
    </row>
    <row r="12" spans="1:2" x14ac:dyDescent="0.25">
      <c r="A12" s="14" t="s">
        <v>957</v>
      </c>
      <c r="B12" s="14" t="s">
        <v>964</v>
      </c>
    </row>
    <row r="13" spans="1:2" x14ac:dyDescent="0.25">
      <c r="A13" s="14" t="s">
        <v>958</v>
      </c>
      <c r="B13" s="14" t="s">
        <v>965</v>
      </c>
    </row>
    <row r="15" spans="1:2" x14ac:dyDescent="0.25">
      <c r="A15" s="85" t="s">
        <v>993</v>
      </c>
      <c r="B15" s="85" t="s">
        <v>994</v>
      </c>
    </row>
    <row r="16" spans="1:2" x14ac:dyDescent="0.25">
      <c r="B16" s="85" t="s">
        <v>1004</v>
      </c>
    </row>
    <row r="19" spans="1:2" x14ac:dyDescent="0.25">
      <c r="A19" s="86" t="s">
        <v>998</v>
      </c>
      <c r="B19" s="87"/>
    </row>
    <row r="20" spans="1:2" x14ac:dyDescent="0.25">
      <c r="A20" s="87" t="s">
        <v>999</v>
      </c>
      <c r="B20" s="8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CD0FF-DB8F-4BAD-B8BC-067705123C6C}">
  <sheetPr>
    <tabColor theme="9" tint="-0.249977111117893"/>
  </sheetPr>
  <dimension ref="A1:XFD1766"/>
  <sheetViews>
    <sheetView tabSelected="1" topLeftCell="CQ64" zoomScale="70" zoomScaleNormal="70" workbookViewId="0">
      <pane xSplit="21" ySplit="1" topLeftCell="DL71" activePane="bottomRight" state="frozen"/>
      <selection activeCell="CQ64" sqref="CQ64"/>
      <selection pane="topRight" activeCell="DL64" sqref="DL64"/>
      <selection pane="bottomLeft" activeCell="CQ65" sqref="CQ65"/>
      <selection pane="bottomRight" activeCell="DL98" sqref="DL98"/>
    </sheetView>
  </sheetViews>
  <sheetFormatPr defaultRowHeight="15" x14ac:dyDescent="0.25"/>
  <cols>
    <col min="1" max="1" width="12.85546875" hidden="1" customWidth="1"/>
    <col min="2" max="3" width="8.85546875" hidden="1" customWidth="1"/>
    <col min="4" max="4" width="9.140625" hidden="1" customWidth="1"/>
    <col min="5" max="5" width="10.140625" hidden="1" customWidth="1"/>
    <col min="6" max="6" width="8.85546875" hidden="1" customWidth="1"/>
    <col min="7" max="7" width="10.7109375" hidden="1" customWidth="1"/>
    <col min="8" max="8" width="9.140625" hidden="1" customWidth="1"/>
    <col min="9" max="27" width="8.85546875" hidden="1" customWidth="1"/>
    <col min="28" max="28" width="9.7109375" hidden="1" customWidth="1"/>
    <col min="29" max="31" width="8.85546875" hidden="1" customWidth="1"/>
    <col min="32" max="32" width="10.7109375" hidden="1" customWidth="1"/>
    <col min="33" max="33" width="9.7109375" hidden="1" customWidth="1"/>
    <col min="34" max="34" width="10.7109375" hidden="1" customWidth="1"/>
    <col min="35" max="35" width="8.85546875" hidden="1" customWidth="1"/>
    <col min="36" max="36" width="9.7109375" hidden="1" customWidth="1"/>
    <col min="37" max="37" width="9.140625" hidden="1" customWidth="1"/>
    <col min="38" max="38" width="8.85546875" hidden="1" customWidth="1"/>
    <col min="39" max="39" width="9.7109375" hidden="1" customWidth="1"/>
    <col min="40" max="45" width="8.85546875" hidden="1" customWidth="1"/>
    <col min="46" max="46" width="9.140625" hidden="1" customWidth="1"/>
    <col min="47" max="50" width="8.85546875" hidden="1" customWidth="1"/>
    <col min="51" max="51" width="9.140625" hidden="1" customWidth="1"/>
    <col min="52" max="56" width="8.85546875" hidden="1" customWidth="1"/>
    <col min="57" max="57" width="9.7109375" hidden="1" customWidth="1"/>
    <col min="58" max="61" width="8.85546875" hidden="1" customWidth="1"/>
    <col min="62" max="63" width="9.7109375" hidden="1" customWidth="1"/>
    <col min="64" max="64" width="11.7109375" hidden="1" customWidth="1"/>
    <col min="65" max="65" width="13.28515625" hidden="1" customWidth="1"/>
    <col min="66" max="66" width="11.140625" hidden="1" customWidth="1"/>
    <col min="67" max="68" width="8.85546875" hidden="1" customWidth="1"/>
    <col min="69" max="69" width="9.7109375" hidden="1" customWidth="1"/>
    <col min="70" max="74" width="8.85546875" hidden="1" customWidth="1"/>
    <col min="75" max="75" width="10.140625" hidden="1" customWidth="1"/>
    <col min="76" max="76" width="11.7109375" hidden="1" customWidth="1"/>
    <col min="77" max="79" width="8.85546875" hidden="1" customWidth="1"/>
    <col min="80" max="80" width="9.7109375" hidden="1" customWidth="1"/>
    <col min="81" max="83" width="8.85546875" hidden="1" customWidth="1"/>
    <col min="84" max="84" width="9.140625" hidden="1" customWidth="1"/>
    <col min="85" max="90" width="8.85546875" hidden="1" customWidth="1"/>
    <col min="91" max="91" width="9.7109375" hidden="1" customWidth="1"/>
    <col min="92" max="94" width="8.85546875" hidden="1" customWidth="1"/>
    <col min="95" max="95" width="50.7109375" customWidth="1"/>
    <col min="96" max="96" width="21.42578125" customWidth="1"/>
    <col min="97" max="97" width="9.140625" hidden="1" customWidth="1"/>
    <col min="98" max="100" width="9" hidden="1" customWidth="1"/>
    <col min="101" max="101" width="10.28515625" hidden="1" customWidth="1"/>
    <col min="102" max="102" width="9" hidden="1" customWidth="1"/>
    <col min="103" max="103" width="9.140625" hidden="1" customWidth="1"/>
    <col min="104" max="104" width="9.85546875" hidden="1" customWidth="1"/>
    <col min="105" max="107" width="9" hidden="1" customWidth="1"/>
    <col min="108" max="108" width="9.85546875" hidden="1" customWidth="1"/>
    <col min="109" max="113" width="9" hidden="1" customWidth="1"/>
    <col min="114" max="114" width="9.85546875" hidden="1" customWidth="1"/>
    <col min="115" max="115" width="9.28515625" hidden="1" customWidth="1"/>
    <col min="116" max="116" width="10.5703125" bestFit="1" customWidth="1"/>
    <col min="117" max="117" width="9.5703125" bestFit="1" customWidth="1"/>
    <col min="118" max="118" width="11.28515625" bestFit="1" customWidth="1"/>
    <col min="119" max="121" width="10.28515625" bestFit="1" customWidth="1"/>
    <col min="122" max="122" width="10.42578125" bestFit="1" customWidth="1"/>
    <col min="123" max="126" width="10.28515625" bestFit="1" customWidth="1"/>
    <col min="127" max="127" width="11.28515625" bestFit="1" customWidth="1"/>
    <col min="128" max="128" width="10.28515625" bestFit="1" customWidth="1"/>
    <col min="129" max="129" width="11" bestFit="1" customWidth="1"/>
    <col min="130" max="130" width="10.5703125" bestFit="1" customWidth="1"/>
    <col min="131" max="131" width="10.28515625" bestFit="1" customWidth="1"/>
    <col min="132" max="132" width="10.5703125" bestFit="1" customWidth="1"/>
    <col min="133" max="133" width="10.28515625" bestFit="1" customWidth="1"/>
    <col min="134" max="136" width="10.5703125" bestFit="1" customWidth="1"/>
    <col min="137" max="137" width="11.28515625" bestFit="1" customWidth="1"/>
    <col min="138" max="139" width="9.5703125" bestFit="1" customWidth="1"/>
    <col min="140" max="140" width="11.28515625" bestFit="1" customWidth="1"/>
    <col min="141" max="141" width="10.28515625" bestFit="1" customWidth="1"/>
    <col min="142" max="142" width="9.5703125" bestFit="1" customWidth="1"/>
    <col min="143" max="143" width="9.140625" bestFit="1" customWidth="1"/>
    <col min="144" max="146" width="11.28515625" bestFit="1" customWidth="1"/>
    <col min="147" max="147" width="10.28515625" bestFit="1" customWidth="1"/>
    <col min="148" max="148" width="10.5703125" bestFit="1" customWidth="1"/>
    <col min="149" max="149" width="11" bestFit="1" customWidth="1"/>
    <col min="150" max="150" width="9.5703125" bestFit="1" customWidth="1"/>
    <col min="151" max="151" width="10.5703125" bestFit="1" customWidth="1"/>
    <col min="152" max="152" width="12.85546875" bestFit="1" customWidth="1"/>
    <col min="153" max="155" width="10.5703125" bestFit="1" customWidth="1"/>
    <col min="156" max="158" width="11.28515625" bestFit="1" customWidth="1"/>
    <col min="159" max="160" width="12" bestFit="1" customWidth="1"/>
    <col min="161" max="161" width="11.42578125" bestFit="1" customWidth="1"/>
    <col min="162" max="163" width="10.5703125" bestFit="1" customWidth="1"/>
    <col min="164" max="164" width="11.28515625" bestFit="1" customWidth="1"/>
    <col min="165" max="168" width="10.5703125" bestFit="1" customWidth="1"/>
    <col min="169" max="169" width="9.5703125" bestFit="1" customWidth="1"/>
    <col min="170" max="172" width="10.5703125" bestFit="1" customWidth="1"/>
    <col min="173" max="173" width="9.5703125" bestFit="1" customWidth="1"/>
    <col min="174" max="176" width="11.28515625" bestFit="1" customWidth="1"/>
    <col min="177" max="177" width="10.5703125" bestFit="1" customWidth="1"/>
    <col min="178" max="178" width="10.7109375" bestFit="1" customWidth="1"/>
    <col min="179" max="179" width="11.140625" bestFit="1" customWidth="1"/>
    <col min="180" max="182" width="9" bestFit="1" customWidth="1"/>
    <col min="183" max="183" width="9.85546875" bestFit="1" customWidth="1"/>
    <col min="184" max="185" width="9" bestFit="1" customWidth="1"/>
    <col min="186" max="186" width="9.85546875" bestFit="1" customWidth="1"/>
    <col min="187" max="189" width="9" bestFit="1" customWidth="1"/>
    <col min="190" max="190" width="9.85546875" bestFit="1" customWidth="1"/>
    <col min="191" max="191" width="9" bestFit="1" customWidth="1"/>
    <col min="192" max="195" width="9.140625" style="24" bestFit="1" customWidth="1"/>
    <col min="196" max="196" width="9.85546875" style="24" bestFit="1" customWidth="1"/>
    <col min="197" max="199" width="9.140625" style="24" bestFit="1" customWidth="1"/>
    <col min="200" max="202" width="9" style="24" bestFit="1" customWidth="1"/>
    <col min="203" max="203" width="9.85546875" style="24" bestFit="1" customWidth="1"/>
    <col min="204" max="204" width="9" style="24" bestFit="1" customWidth="1"/>
    <col min="205" max="218" width="9.7109375" style="24" bestFit="1" customWidth="1"/>
    <col min="219" max="221" width="9" bestFit="1" customWidth="1"/>
    <col min="222" max="222" width="9.7109375" bestFit="1" customWidth="1"/>
    <col min="223" max="227" width="9" bestFit="1" customWidth="1"/>
    <col min="228" max="228" width="9.28515625" bestFit="1" customWidth="1"/>
    <col min="229" max="229" width="9" bestFit="1" customWidth="1"/>
    <col min="230" max="230" width="9.7109375" bestFit="1" customWidth="1"/>
    <col min="231" max="239" width="8.85546875" bestFit="1" customWidth="1"/>
    <col min="240" max="240" width="9.85546875" bestFit="1" customWidth="1"/>
    <col min="241" max="243" width="8.85546875" bestFit="1" customWidth="1"/>
    <col min="244" max="244" width="10.7109375" bestFit="1" customWidth="1"/>
    <col min="245" max="246" width="8.85546875" bestFit="1" customWidth="1"/>
    <col min="247" max="247" width="11.140625" bestFit="1" customWidth="1"/>
    <col min="248" max="251" width="8.85546875" bestFit="1" customWidth="1"/>
  </cols>
  <sheetData>
    <row r="1" spans="1:191" hidden="1" x14ac:dyDescent="0.25">
      <c r="B1" s="22" t="s">
        <v>915</v>
      </c>
      <c r="C1" s="22"/>
      <c r="D1" s="22"/>
      <c r="E1" s="22"/>
      <c r="F1" s="22"/>
      <c r="G1" s="22"/>
      <c r="H1" s="22"/>
      <c r="I1" s="22"/>
      <c r="J1" s="22"/>
      <c r="K1" s="22"/>
      <c r="L1" s="22"/>
      <c r="M1" s="22"/>
      <c r="N1" s="22"/>
      <c r="O1" s="22"/>
      <c r="P1" s="22"/>
      <c r="Q1" s="22"/>
      <c r="R1" s="22"/>
      <c r="S1" s="22"/>
      <c r="T1" s="22"/>
      <c r="U1" s="22"/>
      <c r="V1" s="22"/>
      <c r="W1" s="22"/>
      <c r="X1" s="22" t="s">
        <v>915</v>
      </c>
      <c r="Y1" s="22"/>
      <c r="Z1" s="22"/>
      <c r="AA1" s="22"/>
      <c r="AB1" s="22"/>
      <c r="AC1" s="22"/>
      <c r="AD1" s="22"/>
      <c r="AE1" s="22"/>
      <c r="AF1" s="22"/>
      <c r="AG1" s="22"/>
      <c r="AH1" s="22"/>
      <c r="AI1" s="22"/>
      <c r="AJ1" s="22"/>
      <c r="AK1" s="22"/>
      <c r="AL1" s="22"/>
      <c r="AM1" s="22"/>
      <c r="AN1" s="22"/>
      <c r="AO1" s="22"/>
      <c r="AP1" s="22"/>
      <c r="AQ1" s="22" t="s">
        <v>915</v>
      </c>
      <c r="AR1" s="22"/>
      <c r="AS1" s="22"/>
      <c r="AT1" s="22"/>
      <c r="AU1" s="22"/>
      <c r="AV1" s="22"/>
      <c r="AW1" s="22"/>
      <c r="AX1" s="22"/>
      <c r="AY1" s="22"/>
      <c r="AZ1" s="22"/>
      <c r="BA1" s="22"/>
      <c r="BB1" s="22"/>
      <c r="BC1" s="22"/>
      <c r="BD1" s="22"/>
      <c r="BE1" s="22"/>
      <c r="BF1" s="22" t="s">
        <v>915</v>
      </c>
      <c r="BG1" s="22"/>
      <c r="BH1" s="22"/>
      <c r="BI1" s="22"/>
      <c r="BJ1" s="22"/>
      <c r="BK1" s="22"/>
      <c r="BL1" s="22"/>
      <c r="BM1" s="22"/>
      <c r="BN1" s="22"/>
      <c r="BO1" s="22"/>
      <c r="BP1" s="22"/>
      <c r="BQ1" s="22"/>
      <c r="BR1" s="22"/>
      <c r="BS1" s="22"/>
      <c r="BT1" s="22"/>
      <c r="BU1" s="22"/>
      <c r="BV1" s="22"/>
      <c r="BW1" s="22"/>
      <c r="BX1" s="22"/>
      <c r="BY1" s="22"/>
      <c r="BZ1" s="22"/>
      <c r="CA1" s="22" t="s">
        <v>915</v>
      </c>
      <c r="CB1" s="22"/>
      <c r="CC1" s="22"/>
      <c r="CD1" s="22"/>
      <c r="CE1" s="22"/>
      <c r="CF1" s="22"/>
      <c r="CG1" s="22"/>
      <c r="CH1" s="22"/>
      <c r="CI1" s="22"/>
      <c r="CJ1" s="22"/>
      <c r="CK1" s="22"/>
      <c r="CL1" s="22"/>
      <c r="CM1" s="22"/>
      <c r="CN1" s="22"/>
      <c r="CO1" s="22"/>
      <c r="CP1" s="22"/>
      <c r="CQ1" s="22"/>
      <c r="CS1" s="21" t="s">
        <v>916</v>
      </c>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t="s">
        <v>916</v>
      </c>
      <c r="DT1" s="21"/>
      <c r="DU1" s="21"/>
      <c r="DV1" s="21"/>
      <c r="DW1" s="21"/>
      <c r="DX1" s="21"/>
      <c r="DY1" s="21"/>
      <c r="DZ1" s="21"/>
      <c r="EA1" s="21"/>
      <c r="EB1" s="21"/>
      <c r="EC1" s="21"/>
      <c r="ED1" s="21"/>
      <c r="EE1" s="21"/>
      <c r="EF1" s="21"/>
      <c r="EG1" s="21"/>
      <c r="EH1" s="21"/>
      <c r="EI1" s="21"/>
      <c r="EJ1" s="21"/>
      <c r="EK1" s="21"/>
      <c r="EL1" s="21"/>
      <c r="EM1" s="21" t="s">
        <v>916</v>
      </c>
      <c r="EN1" s="21"/>
      <c r="EO1" s="21"/>
      <c r="EP1" s="21"/>
      <c r="EQ1" s="21"/>
      <c r="ER1" s="21"/>
      <c r="ES1" s="21"/>
      <c r="ET1" s="21"/>
      <c r="EU1" s="21"/>
      <c r="EV1" s="21"/>
      <c r="EW1" s="21"/>
      <c r="EX1" s="21"/>
      <c r="EY1" s="21"/>
      <c r="EZ1" s="21"/>
      <c r="FA1" s="21"/>
      <c r="FB1" s="21"/>
      <c r="FC1" s="21"/>
      <c r="FD1" s="21"/>
      <c r="FE1" s="21" t="s">
        <v>916</v>
      </c>
      <c r="FF1" s="21"/>
      <c r="FG1" s="21"/>
      <c r="FH1" s="21"/>
      <c r="FI1" s="21"/>
      <c r="FJ1" s="21"/>
      <c r="FK1" s="21"/>
      <c r="FL1" s="21"/>
      <c r="FM1" s="21"/>
      <c r="FN1" s="21"/>
      <c r="FO1" s="21"/>
      <c r="FP1" s="21"/>
      <c r="FQ1" s="21"/>
      <c r="FR1" s="21"/>
      <c r="FS1" s="21"/>
      <c r="FT1" s="21"/>
      <c r="FU1" s="21" t="s">
        <v>916</v>
      </c>
      <c r="FV1" s="21"/>
      <c r="FW1" s="21"/>
      <c r="FX1" s="21"/>
      <c r="FY1" s="21"/>
      <c r="FZ1" s="21"/>
      <c r="GA1" s="21"/>
      <c r="GB1" s="21"/>
      <c r="GC1" s="21"/>
      <c r="GD1" s="21"/>
      <c r="GE1" s="21"/>
      <c r="GF1" s="21"/>
      <c r="GG1" s="21"/>
      <c r="GH1" s="21"/>
    </row>
    <row r="2" spans="1:191" hidden="1" x14ac:dyDescent="0.25">
      <c r="B2" s="22" t="s">
        <v>879</v>
      </c>
      <c r="C2" s="22"/>
      <c r="D2" s="22"/>
      <c r="E2" s="22"/>
      <c r="F2" s="22"/>
      <c r="G2" s="22"/>
      <c r="H2" s="22"/>
      <c r="I2" s="22"/>
      <c r="J2" s="22"/>
      <c r="K2" s="22"/>
      <c r="L2" s="22"/>
      <c r="M2" s="22"/>
      <c r="N2" s="22"/>
      <c r="O2" s="22"/>
      <c r="P2" s="22"/>
      <c r="Q2" s="22"/>
      <c r="R2" s="22"/>
      <c r="S2" s="22"/>
      <c r="T2" s="22"/>
      <c r="U2" s="22" t="s">
        <v>880</v>
      </c>
      <c r="V2" s="22"/>
      <c r="W2" s="22"/>
      <c r="X2" s="22"/>
      <c r="Y2" s="22"/>
      <c r="Z2" s="22"/>
      <c r="AA2" s="22"/>
      <c r="AB2" s="22"/>
      <c r="AC2" s="22"/>
      <c r="AD2" s="22"/>
      <c r="AE2" s="22"/>
      <c r="AF2" s="22" t="s">
        <v>906</v>
      </c>
      <c r="AG2" s="22"/>
      <c r="AH2" s="22"/>
      <c r="AI2" s="22"/>
      <c r="AJ2" s="22"/>
      <c r="AK2" s="22"/>
      <c r="AL2" s="22"/>
      <c r="AM2" s="22"/>
      <c r="AN2" s="22"/>
      <c r="AO2" s="22"/>
      <c r="AP2" s="22"/>
      <c r="AQ2" s="22"/>
      <c r="AR2" s="22"/>
      <c r="AS2" s="22"/>
      <c r="AT2" s="22"/>
      <c r="AU2" s="22"/>
      <c r="AV2" s="22"/>
      <c r="AW2" s="22" t="s">
        <v>911</v>
      </c>
      <c r="AX2" s="22"/>
      <c r="AY2" s="22"/>
      <c r="AZ2" s="22"/>
      <c r="BA2" s="22"/>
      <c r="BB2" s="22"/>
      <c r="BC2" s="22"/>
      <c r="BD2" s="22"/>
      <c r="BE2" s="22"/>
      <c r="BF2" s="22"/>
      <c r="BG2" s="22"/>
      <c r="BH2" s="22"/>
      <c r="BI2" s="22"/>
      <c r="BJ2" s="22"/>
      <c r="BK2" s="22"/>
      <c r="BL2" s="22"/>
      <c r="BM2" s="22"/>
      <c r="BN2" s="22" t="s">
        <v>908</v>
      </c>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S2" s="21" t="s">
        <v>879</v>
      </c>
      <c r="CT2" s="21"/>
      <c r="CU2" s="21"/>
      <c r="CV2" s="21"/>
      <c r="CW2" s="21"/>
      <c r="CX2" s="21"/>
      <c r="CY2" s="21"/>
      <c r="CZ2" s="21"/>
      <c r="DA2" s="21"/>
      <c r="DB2" s="21"/>
      <c r="DC2" s="21"/>
      <c r="DD2" s="21"/>
      <c r="DE2" s="21"/>
      <c r="DF2" s="21"/>
      <c r="DG2" s="21"/>
      <c r="DH2" s="21"/>
      <c r="DI2" s="21"/>
      <c r="DJ2" s="21"/>
      <c r="DK2" s="21"/>
      <c r="DL2" s="21" t="s">
        <v>880</v>
      </c>
      <c r="DM2" s="21"/>
      <c r="DN2" s="21"/>
      <c r="DO2" s="21"/>
      <c r="DP2" s="21"/>
      <c r="DQ2" s="21"/>
      <c r="DR2" s="21"/>
      <c r="DS2" s="21"/>
      <c r="DT2" s="21"/>
      <c r="DU2" s="21"/>
      <c r="DV2" s="21"/>
      <c r="DW2" s="21" t="s">
        <v>906</v>
      </c>
      <c r="DX2" s="21"/>
      <c r="DY2" s="21"/>
      <c r="DZ2" s="21"/>
      <c r="EA2" s="21"/>
      <c r="EB2" s="21"/>
      <c r="EC2" s="21"/>
      <c r="ED2" s="21"/>
      <c r="EE2" s="21"/>
      <c r="EF2" s="21"/>
      <c r="EG2" s="21"/>
      <c r="EH2" s="21"/>
      <c r="EI2" s="21"/>
      <c r="EJ2" s="21"/>
      <c r="EK2" s="21"/>
      <c r="EL2" s="21"/>
      <c r="EM2" s="21"/>
      <c r="EN2" s="21" t="s">
        <v>911</v>
      </c>
      <c r="EO2" s="21"/>
      <c r="EP2" s="21"/>
      <c r="EQ2" s="21"/>
      <c r="ER2" s="21"/>
      <c r="ES2" s="21"/>
      <c r="ET2" s="21"/>
      <c r="EU2" s="21"/>
      <c r="EV2" s="21"/>
      <c r="EW2" s="21"/>
      <c r="EX2" s="21"/>
      <c r="EY2" s="21"/>
      <c r="EZ2" s="21"/>
      <c r="FA2" s="21"/>
      <c r="FB2" s="21"/>
      <c r="FC2" s="21"/>
      <c r="FD2" s="21"/>
      <c r="FE2" s="21" t="s">
        <v>908</v>
      </c>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row>
    <row r="3" spans="1:191" hidden="1" x14ac:dyDescent="0.25">
      <c r="A3" t="s">
        <v>917</v>
      </c>
      <c r="B3" t="s">
        <v>46</v>
      </c>
      <c r="C3" t="s">
        <v>58</v>
      </c>
      <c r="D3" t="s">
        <v>270</v>
      </c>
      <c r="E3" t="s">
        <v>266</v>
      </c>
      <c r="F3" t="s">
        <v>282</v>
      </c>
      <c r="G3" t="s">
        <v>294</v>
      </c>
      <c r="H3" t="s">
        <v>298</v>
      </c>
      <c r="I3" t="s">
        <v>310</v>
      </c>
      <c r="J3" t="s">
        <v>318</v>
      </c>
      <c r="K3" t="s">
        <v>322</v>
      </c>
      <c r="L3" t="s">
        <v>417</v>
      </c>
      <c r="M3" t="s">
        <v>421</v>
      </c>
      <c r="N3" t="s">
        <v>453</v>
      </c>
      <c r="O3" t="s">
        <v>477</v>
      </c>
      <c r="P3" t="s">
        <v>541</v>
      </c>
      <c r="Q3" t="s">
        <v>569</v>
      </c>
      <c r="R3" t="s">
        <v>577</v>
      </c>
      <c r="S3" t="s">
        <v>593</v>
      </c>
      <c r="T3" t="s">
        <v>601</v>
      </c>
      <c r="U3" t="s">
        <v>138</v>
      </c>
      <c r="V3" t="s">
        <v>206</v>
      </c>
      <c r="W3" t="s">
        <v>334</v>
      </c>
      <c r="X3" t="s">
        <v>362</v>
      </c>
      <c r="Y3" t="s">
        <v>370</v>
      </c>
      <c r="Z3" t="s">
        <v>386</v>
      </c>
      <c r="AA3" t="s">
        <v>445</v>
      </c>
      <c r="AB3" t="s">
        <v>489</v>
      </c>
      <c r="AC3" t="s">
        <v>671</v>
      </c>
      <c r="AD3" t="s">
        <v>561</v>
      </c>
      <c r="AE3" t="s">
        <v>613</v>
      </c>
      <c r="AF3" t="s">
        <v>34</v>
      </c>
      <c r="AG3" t="s">
        <v>82</v>
      </c>
      <c r="AH3" t="s">
        <v>94</v>
      </c>
      <c r="AI3" t="s">
        <v>134</v>
      </c>
      <c r="AJ3" t="s">
        <v>142</v>
      </c>
      <c r="AK3" t="s">
        <v>158</v>
      </c>
      <c r="AL3" t="s">
        <v>178</v>
      </c>
      <c r="AM3" t="s">
        <v>186</v>
      </c>
      <c r="AN3" t="s">
        <v>230</v>
      </c>
      <c r="AO3" t="s">
        <v>250</v>
      </c>
      <c r="AP3" t="s">
        <v>358</v>
      </c>
      <c r="AQ3" t="s">
        <v>402</v>
      </c>
      <c r="AR3" t="s">
        <v>429</v>
      </c>
      <c r="AS3" t="s">
        <v>437</v>
      </c>
      <c r="AT3" t="s">
        <v>441</v>
      </c>
      <c r="AU3" t="s">
        <v>597</v>
      </c>
      <c r="AV3" t="s">
        <v>274</v>
      </c>
      <c r="AW3" t="s">
        <v>17</v>
      </c>
      <c r="AX3" t="s">
        <v>66</v>
      </c>
      <c r="AY3" t="s">
        <v>816</v>
      </c>
      <c r="AZ3" t="s">
        <v>102</v>
      </c>
      <c r="BA3" t="s">
        <v>781</v>
      </c>
      <c r="BB3" t="s">
        <v>254</v>
      </c>
      <c r="BC3" t="s">
        <v>738</v>
      </c>
      <c r="BD3" t="s">
        <v>734</v>
      </c>
      <c r="BE3" t="s">
        <v>366</v>
      </c>
      <c r="BF3" t="s">
        <v>374</v>
      </c>
      <c r="BG3" t="s">
        <v>413</v>
      </c>
      <c r="BH3" t="s">
        <v>449</v>
      </c>
      <c r="BI3" t="s">
        <v>457</v>
      </c>
      <c r="BJ3" t="s">
        <v>461</v>
      </c>
      <c r="BK3" t="s">
        <v>485</v>
      </c>
      <c r="BL3" t="s">
        <v>817</v>
      </c>
      <c r="BM3" t="s">
        <v>589</v>
      </c>
      <c r="BN3" t="s">
        <v>811</v>
      </c>
      <c r="BO3" t="s">
        <v>808</v>
      </c>
      <c r="BP3" t="s">
        <v>804</v>
      </c>
      <c r="BQ3" t="s">
        <v>800</v>
      </c>
      <c r="BR3" t="s">
        <v>796</v>
      </c>
      <c r="BS3" t="s">
        <v>788</v>
      </c>
      <c r="BT3" t="s">
        <v>784</v>
      </c>
      <c r="BU3" t="s">
        <v>777</v>
      </c>
      <c r="BV3" t="s">
        <v>774</v>
      </c>
      <c r="BW3" t="s">
        <v>770</v>
      </c>
      <c r="BX3" t="s">
        <v>766</v>
      </c>
      <c r="BY3" t="s">
        <v>762</v>
      </c>
      <c r="BZ3" t="s">
        <v>758</v>
      </c>
      <c r="CA3" t="s">
        <v>754</v>
      </c>
      <c r="CB3" t="s">
        <v>750</v>
      </c>
      <c r="CC3" t="s">
        <v>746</v>
      </c>
      <c r="CD3" t="s">
        <v>742</v>
      </c>
      <c r="CE3" t="s">
        <v>731</v>
      </c>
      <c r="CF3" t="s">
        <v>719</v>
      </c>
      <c r="CG3" t="s">
        <v>715</v>
      </c>
      <c r="CH3" t="s">
        <v>711</v>
      </c>
      <c r="CI3" t="s">
        <v>707</v>
      </c>
      <c r="CJ3" t="s">
        <v>695</v>
      </c>
      <c r="CK3" t="s">
        <v>691</v>
      </c>
      <c r="CL3" t="s">
        <v>687</v>
      </c>
      <c r="CM3" t="s">
        <v>683</v>
      </c>
      <c r="CN3" t="s">
        <v>679</v>
      </c>
      <c r="CO3" t="s">
        <v>675</v>
      </c>
      <c r="CP3" t="s">
        <v>667</v>
      </c>
      <c r="CQ3" t="s">
        <v>663</v>
      </c>
      <c r="CS3" t="s">
        <v>46</v>
      </c>
      <c r="CT3" t="s">
        <v>58</v>
      </c>
      <c r="CU3" t="s">
        <v>270</v>
      </c>
      <c r="CV3" t="s">
        <v>266</v>
      </c>
      <c r="CW3" t="s">
        <v>282</v>
      </c>
      <c r="CX3" t="s">
        <v>294</v>
      </c>
      <c r="CY3" t="s">
        <v>298</v>
      </c>
      <c r="CZ3" t="s">
        <v>310</v>
      </c>
      <c r="DA3" t="s">
        <v>318</v>
      </c>
      <c r="DB3" t="s">
        <v>322</v>
      </c>
      <c r="DC3" t="s">
        <v>417</v>
      </c>
      <c r="DD3" t="s">
        <v>421</v>
      </c>
      <c r="DE3" t="s">
        <v>453</v>
      </c>
      <c r="DF3" t="s">
        <v>477</v>
      </c>
      <c r="DG3" t="s">
        <v>541</v>
      </c>
      <c r="DH3" t="s">
        <v>569</v>
      </c>
      <c r="DI3" t="s">
        <v>577</v>
      </c>
      <c r="DJ3" t="s">
        <v>593</v>
      </c>
      <c r="DK3" t="s">
        <v>601</v>
      </c>
      <c r="DL3" t="s">
        <v>138</v>
      </c>
      <c r="DM3" t="s">
        <v>206</v>
      </c>
      <c r="DN3" t="s">
        <v>334</v>
      </c>
      <c r="DO3" t="s">
        <v>362</v>
      </c>
      <c r="DP3" t="s">
        <v>370</v>
      </c>
      <c r="DQ3" t="s">
        <v>386</v>
      </c>
      <c r="DR3" t="s">
        <v>445</v>
      </c>
      <c r="DS3" t="s">
        <v>489</v>
      </c>
      <c r="DT3" t="s">
        <v>671</v>
      </c>
      <c r="DU3" t="s">
        <v>561</v>
      </c>
      <c r="DV3" t="s">
        <v>613</v>
      </c>
      <c r="DW3" t="s">
        <v>34</v>
      </c>
      <c r="DX3" t="s">
        <v>82</v>
      </c>
      <c r="DY3" t="s">
        <v>94</v>
      </c>
      <c r="DZ3" t="s">
        <v>134</v>
      </c>
      <c r="EA3" t="s">
        <v>142</v>
      </c>
      <c r="EB3" t="s">
        <v>158</v>
      </c>
      <c r="EC3" t="s">
        <v>178</v>
      </c>
      <c r="ED3" t="s">
        <v>186</v>
      </c>
      <c r="EE3" t="s">
        <v>230</v>
      </c>
      <c r="EF3" t="s">
        <v>250</v>
      </c>
      <c r="EG3" t="s">
        <v>358</v>
      </c>
      <c r="EH3" t="s">
        <v>402</v>
      </c>
      <c r="EI3" t="s">
        <v>429</v>
      </c>
      <c r="EJ3" t="s">
        <v>437</v>
      </c>
      <c r="EK3" t="s">
        <v>441</v>
      </c>
      <c r="EL3" t="s">
        <v>597</v>
      </c>
      <c r="EM3" t="s">
        <v>274</v>
      </c>
      <c r="EN3" t="s">
        <v>17</v>
      </c>
      <c r="EO3" t="s">
        <v>66</v>
      </c>
      <c r="EP3" t="s">
        <v>816</v>
      </c>
      <c r="EQ3" t="s">
        <v>102</v>
      </c>
      <c r="ER3" t="s">
        <v>781</v>
      </c>
      <c r="ES3" t="s">
        <v>254</v>
      </c>
      <c r="ET3" t="s">
        <v>738</v>
      </c>
      <c r="EU3" t="s">
        <v>734</v>
      </c>
      <c r="EV3" t="s">
        <v>366</v>
      </c>
      <c r="EW3" t="s">
        <v>374</v>
      </c>
      <c r="EX3" t="s">
        <v>413</v>
      </c>
      <c r="EY3" t="s">
        <v>449</v>
      </c>
      <c r="EZ3" t="s">
        <v>457</v>
      </c>
      <c r="FA3" t="s">
        <v>461</v>
      </c>
      <c r="FB3" t="s">
        <v>485</v>
      </c>
      <c r="FC3" t="s">
        <v>817</v>
      </c>
      <c r="FD3" t="s">
        <v>589</v>
      </c>
      <c r="FE3" t="s">
        <v>811</v>
      </c>
      <c r="FF3" t="s">
        <v>808</v>
      </c>
      <c r="FG3" t="s">
        <v>804</v>
      </c>
      <c r="FH3" t="s">
        <v>800</v>
      </c>
      <c r="FI3" t="s">
        <v>796</v>
      </c>
      <c r="FJ3" t="s">
        <v>788</v>
      </c>
      <c r="FK3" t="s">
        <v>784</v>
      </c>
      <c r="FL3" t="s">
        <v>777</v>
      </c>
      <c r="FM3" t="s">
        <v>774</v>
      </c>
      <c r="FN3" t="s">
        <v>770</v>
      </c>
      <c r="FO3" t="s">
        <v>766</v>
      </c>
      <c r="FP3" t="s">
        <v>762</v>
      </c>
      <c r="FQ3" t="s">
        <v>758</v>
      </c>
      <c r="FR3" t="s">
        <v>754</v>
      </c>
      <c r="FS3" t="s">
        <v>750</v>
      </c>
      <c r="FT3" t="s">
        <v>746</v>
      </c>
      <c r="FU3" t="s">
        <v>742</v>
      </c>
      <c r="FV3" t="s">
        <v>731</v>
      </c>
      <c r="FW3" t="s">
        <v>719</v>
      </c>
      <c r="FX3" t="s">
        <v>715</v>
      </c>
      <c r="FY3" t="s">
        <v>711</v>
      </c>
      <c r="FZ3" t="s">
        <v>707</v>
      </c>
      <c r="GA3" t="s">
        <v>695</v>
      </c>
      <c r="GB3" t="s">
        <v>691</v>
      </c>
      <c r="GC3" t="s">
        <v>687</v>
      </c>
      <c r="GD3" t="s">
        <v>683</v>
      </c>
      <c r="GE3" t="s">
        <v>679</v>
      </c>
      <c r="GF3" t="s">
        <v>675</v>
      </c>
      <c r="GG3" t="s">
        <v>667</v>
      </c>
      <c r="GH3" t="s">
        <v>663</v>
      </c>
    </row>
    <row r="4" spans="1:191" hidden="1" x14ac:dyDescent="0.25">
      <c r="B4" t="s">
        <v>881</v>
      </c>
      <c r="C4" t="s">
        <v>882</v>
      </c>
      <c r="D4" t="s">
        <v>883</v>
      </c>
      <c r="E4" t="s">
        <v>884</v>
      </c>
      <c r="F4" t="s">
        <v>885</v>
      </c>
      <c r="G4" t="s">
        <v>886</v>
      </c>
      <c r="H4" t="s">
        <v>887</v>
      </c>
      <c r="I4" t="s">
        <v>888</v>
      </c>
      <c r="J4" t="s">
        <v>889</v>
      </c>
      <c r="K4" t="s">
        <v>889</v>
      </c>
      <c r="L4" t="s">
        <v>890</v>
      </c>
      <c r="M4" t="s">
        <v>891</v>
      </c>
      <c r="N4" t="s">
        <v>892</v>
      </c>
      <c r="O4" t="s">
        <v>893</v>
      </c>
      <c r="P4" t="s">
        <v>894</v>
      </c>
      <c r="Q4" t="s">
        <v>895</v>
      </c>
      <c r="R4" t="s">
        <v>872</v>
      </c>
      <c r="S4" t="s">
        <v>874</v>
      </c>
      <c r="T4" t="s">
        <v>896</v>
      </c>
      <c r="U4" t="s">
        <v>827</v>
      </c>
      <c r="V4" t="s">
        <v>897</v>
      </c>
      <c r="W4" t="s">
        <v>898</v>
      </c>
      <c r="X4" t="s">
        <v>899</v>
      </c>
      <c r="Y4" t="s">
        <v>854</v>
      </c>
      <c r="Z4" t="s">
        <v>900</v>
      </c>
      <c r="AA4" t="s">
        <v>901</v>
      </c>
      <c r="AB4" t="s">
        <v>902</v>
      </c>
      <c r="AC4" t="s">
        <v>903</v>
      </c>
      <c r="AD4" t="s">
        <v>904</v>
      </c>
      <c r="AE4" t="s">
        <v>905</v>
      </c>
      <c r="AF4" t="s">
        <v>819</v>
      </c>
      <c r="AG4" t="s">
        <v>822</v>
      </c>
      <c r="AH4" t="s">
        <v>824</v>
      </c>
      <c r="AI4" t="s">
        <v>827</v>
      </c>
      <c r="AJ4" t="s">
        <v>828</v>
      </c>
      <c r="AK4" t="s">
        <v>829</v>
      </c>
      <c r="AL4" t="s">
        <v>833</v>
      </c>
      <c r="AM4" t="s">
        <v>834</v>
      </c>
      <c r="AN4" t="s">
        <v>840</v>
      </c>
      <c r="AO4" t="s">
        <v>841</v>
      </c>
      <c r="AP4" t="s">
        <v>852</v>
      </c>
      <c r="AQ4" t="s">
        <v>857</v>
      </c>
      <c r="AR4" t="s">
        <v>859</v>
      </c>
      <c r="AS4" t="s">
        <v>860</v>
      </c>
      <c r="AT4" t="s">
        <v>861</v>
      </c>
      <c r="AU4" t="s">
        <v>875</v>
      </c>
      <c r="AV4" t="s">
        <v>907</v>
      </c>
      <c r="AW4" t="s">
        <v>818</v>
      </c>
      <c r="AX4" t="s">
        <v>821</v>
      </c>
      <c r="AY4" t="s">
        <v>823</v>
      </c>
      <c r="AZ4" t="s">
        <v>825</v>
      </c>
      <c r="BA4" t="s">
        <v>835</v>
      </c>
      <c r="BB4" t="s">
        <v>842</v>
      </c>
      <c r="BC4" t="s">
        <v>849</v>
      </c>
      <c r="BD4" t="s">
        <v>850</v>
      </c>
      <c r="BE4" t="s">
        <v>853</v>
      </c>
      <c r="BF4" t="s">
        <v>854</v>
      </c>
      <c r="BG4" t="s">
        <v>858</v>
      </c>
      <c r="BH4" t="s">
        <v>862</v>
      </c>
      <c r="BI4" t="s">
        <v>864</v>
      </c>
      <c r="BJ4" t="s">
        <v>865</v>
      </c>
      <c r="BK4" t="s">
        <v>866</v>
      </c>
      <c r="BL4" t="s">
        <v>872</v>
      </c>
      <c r="BM4" t="s">
        <v>873</v>
      </c>
      <c r="BN4" t="s">
        <v>820</v>
      </c>
      <c r="BO4" t="s">
        <v>820</v>
      </c>
      <c r="BP4" t="s">
        <v>821</v>
      </c>
      <c r="BQ4" t="s">
        <v>826</v>
      </c>
      <c r="BR4" t="s">
        <v>830</v>
      </c>
      <c r="BS4" t="s">
        <v>831</v>
      </c>
      <c r="BT4" t="s">
        <v>832</v>
      </c>
      <c r="BU4" t="s">
        <v>836</v>
      </c>
      <c r="BV4" t="s">
        <v>837</v>
      </c>
      <c r="BW4" t="s">
        <v>838</v>
      </c>
      <c r="BX4" t="s">
        <v>839</v>
      </c>
      <c r="BY4" t="s">
        <v>843</v>
      </c>
      <c r="BZ4" t="s">
        <v>844</v>
      </c>
      <c r="CA4" t="s">
        <v>845</v>
      </c>
      <c r="CB4" t="s">
        <v>846</v>
      </c>
      <c r="CC4" t="s">
        <v>847</v>
      </c>
      <c r="CD4" t="s">
        <v>848</v>
      </c>
      <c r="CE4" t="s">
        <v>851</v>
      </c>
      <c r="CF4" t="s">
        <v>855</v>
      </c>
      <c r="CG4" t="s">
        <v>856</v>
      </c>
      <c r="CH4" t="s">
        <v>858</v>
      </c>
      <c r="CI4" t="s">
        <v>863</v>
      </c>
      <c r="CJ4" t="s">
        <v>867</v>
      </c>
      <c r="CK4" t="s">
        <v>868</v>
      </c>
      <c r="CL4" t="s">
        <v>868</v>
      </c>
      <c r="CM4" t="s">
        <v>869</v>
      </c>
      <c r="CN4" t="s">
        <v>870</v>
      </c>
      <c r="CO4" t="s">
        <v>871</v>
      </c>
      <c r="CP4" t="s">
        <v>909</v>
      </c>
      <c r="CQ4" t="s">
        <v>910</v>
      </c>
      <c r="CS4" t="s">
        <v>881</v>
      </c>
      <c r="CT4" t="s">
        <v>882</v>
      </c>
      <c r="CU4" t="s">
        <v>883</v>
      </c>
      <c r="CV4" t="s">
        <v>884</v>
      </c>
      <c r="CW4" t="s">
        <v>885</v>
      </c>
      <c r="CX4" t="s">
        <v>886</v>
      </c>
      <c r="CY4" t="s">
        <v>887</v>
      </c>
      <c r="CZ4" t="s">
        <v>888</v>
      </c>
      <c r="DA4" t="s">
        <v>889</v>
      </c>
      <c r="DB4" t="s">
        <v>889</v>
      </c>
      <c r="DC4" t="s">
        <v>890</v>
      </c>
      <c r="DD4" t="s">
        <v>891</v>
      </c>
      <c r="DE4" t="s">
        <v>892</v>
      </c>
      <c r="DF4" t="s">
        <v>893</v>
      </c>
      <c r="DG4" t="s">
        <v>894</v>
      </c>
      <c r="DH4" t="s">
        <v>895</v>
      </c>
      <c r="DI4" t="s">
        <v>872</v>
      </c>
      <c r="DJ4" t="s">
        <v>874</v>
      </c>
      <c r="DK4" t="s">
        <v>896</v>
      </c>
      <c r="DL4" t="s">
        <v>827</v>
      </c>
      <c r="DM4" t="s">
        <v>897</v>
      </c>
      <c r="DN4" t="s">
        <v>898</v>
      </c>
      <c r="DO4" t="s">
        <v>899</v>
      </c>
      <c r="DP4" t="s">
        <v>854</v>
      </c>
      <c r="DQ4" t="s">
        <v>900</v>
      </c>
      <c r="DR4" t="s">
        <v>901</v>
      </c>
      <c r="DS4" t="s">
        <v>902</v>
      </c>
      <c r="DT4" t="s">
        <v>903</v>
      </c>
      <c r="DU4" t="s">
        <v>904</v>
      </c>
      <c r="DV4" t="s">
        <v>905</v>
      </c>
      <c r="DW4" t="s">
        <v>819</v>
      </c>
      <c r="DX4" t="s">
        <v>822</v>
      </c>
      <c r="DY4" t="s">
        <v>824</v>
      </c>
      <c r="DZ4" t="s">
        <v>827</v>
      </c>
      <c r="EA4" t="s">
        <v>828</v>
      </c>
      <c r="EB4" t="s">
        <v>829</v>
      </c>
      <c r="EC4" t="s">
        <v>833</v>
      </c>
      <c r="ED4" t="s">
        <v>834</v>
      </c>
      <c r="EE4" t="s">
        <v>840</v>
      </c>
      <c r="EF4" t="s">
        <v>841</v>
      </c>
      <c r="EG4" t="s">
        <v>852</v>
      </c>
      <c r="EH4" t="s">
        <v>857</v>
      </c>
      <c r="EI4" t="s">
        <v>859</v>
      </c>
      <c r="EJ4" t="s">
        <v>860</v>
      </c>
      <c r="EK4" t="s">
        <v>861</v>
      </c>
      <c r="EL4" t="s">
        <v>875</v>
      </c>
      <c r="EM4" t="s">
        <v>907</v>
      </c>
      <c r="EN4" t="s">
        <v>818</v>
      </c>
      <c r="EO4" t="s">
        <v>821</v>
      </c>
      <c r="EP4" t="s">
        <v>823</v>
      </c>
      <c r="EQ4" t="s">
        <v>825</v>
      </c>
      <c r="ER4" t="s">
        <v>835</v>
      </c>
      <c r="ES4" t="s">
        <v>842</v>
      </c>
      <c r="ET4" t="s">
        <v>849</v>
      </c>
      <c r="EU4" t="s">
        <v>850</v>
      </c>
      <c r="EV4" t="s">
        <v>853</v>
      </c>
      <c r="EW4" t="s">
        <v>854</v>
      </c>
      <c r="EX4" t="s">
        <v>858</v>
      </c>
      <c r="EY4" t="s">
        <v>862</v>
      </c>
      <c r="EZ4" t="s">
        <v>864</v>
      </c>
      <c r="FA4" t="s">
        <v>865</v>
      </c>
      <c r="FB4" t="s">
        <v>866</v>
      </c>
      <c r="FC4" t="s">
        <v>872</v>
      </c>
      <c r="FD4" t="s">
        <v>873</v>
      </c>
      <c r="FE4" t="s">
        <v>820</v>
      </c>
      <c r="FF4" t="s">
        <v>820</v>
      </c>
      <c r="FG4" t="s">
        <v>821</v>
      </c>
      <c r="FH4" t="s">
        <v>826</v>
      </c>
      <c r="FI4" t="s">
        <v>830</v>
      </c>
      <c r="FJ4" t="s">
        <v>831</v>
      </c>
      <c r="FK4" t="s">
        <v>832</v>
      </c>
      <c r="FL4" t="s">
        <v>836</v>
      </c>
      <c r="FM4" t="s">
        <v>837</v>
      </c>
      <c r="FN4" t="s">
        <v>838</v>
      </c>
      <c r="FO4" t="s">
        <v>839</v>
      </c>
      <c r="FP4" t="s">
        <v>843</v>
      </c>
      <c r="FQ4" t="s">
        <v>844</v>
      </c>
      <c r="FR4" t="s">
        <v>845</v>
      </c>
      <c r="FS4" t="s">
        <v>846</v>
      </c>
      <c r="FT4" t="s">
        <v>847</v>
      </c>
      <c r="FU4" t="s">
        <v>848</v>
      </c>
      <c r="FV4" t="s">
        <v>851</v>
      </c>
      <c r="FW4" t="s">
        <v>855</v>
      </c>
      <c r="FX4" t="s">
        <v>856</v>
      </c>
      <c r="FY4" t="s">
        <v>858</v>
      </c>
      <c r="FZ4" t="s">
        <v>863</v>
      </c>
      <c r="GA4" t="s">
        <v>867</v>
      </c>
      <c r="GB4" t="s">
        <v>868</v>
      </c>
      <c r="GC4" t="s">
        <v>868</v>
      </c>
      <c r="GD4" t="s">
        <v>869</v>
      </c>
      <c r="GE4" t="s">
        <v>870</v>
      </c>
      <c r="GF4" t="s">
        <v>871</v>
      </c>
      <c r="GG4" t="s">
        <v>909</v>
      </c>
      <c r="GH4" t="s">
        <v>910</v>
      </c>
    </row>
    <row r="5" spans="1:191" hidden="1" x14ac:dyDescent="0.25">
      <c r="A5">
        <v>2</v>
      </c>
      <c r="B5" t="s">
        <v>46</v>
      </c>
      <c r="C5" t="s">
        <v>58</v>
      </c>
      <c r="D5" t="s">
        <v>270</v>
      </c>
      <c r="E5" t="s">
        <v>266</v>
      </c>
      <c r="F5" t="s">
        <v>282</v>
      </c>
      <c r="G5" t="s">
        <v>294</v>
      </c>
      <c r="H5" t="s">
        <v>298</v>
      </c>
      <c r="I5" t="s">
        <v>310</v>
      </c>
      <c r="J5" t="s">
        <v>318</v>
      </c>
      <c r="K5" t="s">
        <v>322</v>
      </c>
      <c r="L5" t="s">
        <v>417</v>
      </c>
      <c r="M5" t="s">
        <v>421</v>
      </c>
      <c r="N5" t="s">
        <v>453</v>
      </c>
      <c r="O5" t="s">
        <v>477</v>
      </c>
      <c r="P5" t="s">
        <v>541</v>
      </c>
      <c r="Q5" t="s">
        <v>569</v>
      </c>
      <c r="R5" t="s">
        <v>577</v>
      </c>
      <c r="S5" t="s">
        <v>593</v>
      </c>
      <c r="T5" t="s">
        <v>601</v>
      </c>
      <c r="U5" t="s">
        <v>138</v>
      </c>
      <c r="V5" t="s">
        <v>206</v>
      </c>
      <c r="W5" t="s">
        <v>334</v>
      </c>
      <c r="X5" t="s">
        <v>362</v>
      </c>
      <c r="Y5" t="s">
        <v>370</v>
      </c>
      <c r="Z5" t="s">
        <v>386</v>
      </c>
      <c r="AA5" t="s">
        <v>445</v>
      </c>
      <c r="AB5" t="s">
        <v>489</v>
      </c>
      <c r="AC5" t="s">
        <v>671</v>
      </c>
      <c r="AE5" t="s">
        <v>613</v>
      </c>
      <c r="AG5" t="s">
        <v>82</v>
      </c>
      <c r="AH5" t="s">
        <v>94</v>
      </c>
      <c r="AI5" t="s">
        <v>134</v>
      </c>
      <c r="AJ5" t="s">
        <v>142</v>
      </c>
      <c r="AK5" t="s">
        <v>158</v>
      </c>
      <c r="AL5" t="s">
        <v>178</v>
      </c>
      <c r="AM5" t="s">
        <v>186</v>
      </c>
      <c r="AN5" t="s">
        <v>230</v>
      </c>
      <c r="AO5" t="s">
        <v>250</v>
      </c>
      <c r="AP5" t="s">
        <v>358</v>
      </c>
      <c r="AQ5" t="s">
        <v>402</v>
      </c>
      <c r="AR5" t="s">
        <v>429</v>
      </c>
      <c r="AS5" t="s">
        <v>437</v>
      </c>
      <c r="AT5" t="s">
        <v>441</v>
      </c>
      <c r="AU5" t="s">
        <v>597</v>
      </c>
      <c r="AV5" t="s">
        <v>274</v>
      </c>
      <c r="AW5" t="s">
        <v>17</v>
      </c>
      <c r="AX5" t="s">
        <v>66</v>
      </c>
      <c r="AY5" t="s">
        <v>86</v>
      </c>
      <c r="AZ5" t="s">
        <v>102</v>
      </c>
      <c r="BA5" t="s">
        <v>781</v>
      </c>
      <c r="BB5" t="s">
        <v>254</v>
      </c>
      <c r="BC5" t="s">
        <v>738</v>
      </c>
      <c r="BD5" t="s">
        <v>734</v>
      </c>
      <c r="BE5" t="s">
        <v>366</v>
      </c>
      <c r="BF5" t="s">
        <v>374</v>
      </c>
      <c r="BG5" t="s">
        <v>413</v>
      </c>
      <c r="BH5" t="s">
        <v>449</v>
      </c>
      <c r="BI5" t="s">
        <v>457</v>
      </c>
      <c r="BJ5" t="s">
        <v>461</v>
      </c>
      <c r="BK5" t="s">
        <v>485</v>
      </c>
      <c r="BL5" t="s">
        <v>573</v>
      </c>
      <c r="BM5" t="s">
        <v>589</v>
      </c>
      <c r="BN5" t="s">
        <v>811</v>
      </c>
      <c r="BO5" t="s">
        <v>808</v>
      </c>
      <c r="BP5" t="s">
        <v>804</v>
      </c>
      <c r="BQ5" t="s">
        <v>800</v>
      </c>
      <c r="BR5" t="s">
        <v>796</v>
      </c>
      <c r="BS5" t="s">
        <v>788</v>
      </c>
      <c r="BT5" t="s">
        <v>784</v>
      </c>
      <c r="BU5" t="s">
        <v>777</v>
      </c>
      <c r="BV5" t="s">
        <v>774</v>
      </c>
      <c r="BW5" t="s">
        <v>770</v>
      </c>
      <c r="BX5" t="s">
        <v>766</v>
      </c>
      <c r="BY5" t="s">
        <v>762</v>
      </c>
      <c r="BZ5" t="s">
        <v>758</v>
      </c>
      <c r="CA5" t="s">
        <v>754</v>
      </c>
      <c r="CB5" t="s">
        <v>750</v>
      </c>
      <c r="CC5" t="s">
        <v>746</v>
      </c>
      <c r="CD5" t="s">
        <v>742</v>
      </c>
      <c r="CE5" t="s">
        <v>731</v>
      </c>
      <c r="CF5" t="s">
        <v>719</v>
      </c>
      <c r="CG5" t="s">
        <v>715</v>
      </c>
      <c r="CH5" t="s">
        <v>711</v>
      </c>
      <c r="CI5" t="s">
        <v>707</v>
      </c>
      <c r="CJ5" t="s">
        <v>695</v>
      </c>
      <c r="CK5" t="s">
        <v>691</v>
      </c>
      <c r="CL5" t="s">
        <v>687</v>
      </c>
      <c r="CM5" t="s">
        <v>683</v>
      </c>
      <c r="CN5" t="s">
        <v>679</v>
      </c>
      <c r="CO5" t="s">
        <v>675</v>
      </c>
      <c r="CP5" t="s">
        <v>667</v>
      </c>
      <c r="CQ5" t="s">
        <v>663</v>
      </c>
      <c r="CS5" t="s">
        <v>46</v>
      </c>
      <c r="CT5" t="s">
        <v>58</v>
      </c>
      <c r="CU5" t="s">
        <v>270</v>
      </c>
      <c r="CV5" t="s">
        <v>266</v>
      </c>
      <c r="CW5" t="s">
        <v>282</v>
      </c>
      <c r="CX5" t="s">
        <v>294</v>
      </c>
      <c r="CY5" t="s">
        <v>298</v>
      </c>
      <c r="CZ5" t="s">
        <v>310</v>
      </c>
      <c r="DA5" t="s">
        <v>318</v>
      </c>
      <c r="DB5" t="s">
        <v>322</v>
      </c>
      <c r="DC5" t="s">
        <v>417</v>
      </c>
      <c r="DD5" t="s">
        <v>421</v>
      </c>
      <c r="DE5" t="s">
        <v>453</v>
      </c>
      <c r="DF5" t="s">
        <v>477</v>
      </c>
      <c r="DG5" t="s">
        <v>541</v>
      </c>
      <c r="DH5" t="s">
        <v>569</v>
      </c>
      <c r="DI5" t="s">
        <v>577</v>
      </c>
      <c r="DJ5" t="s">
        <v>593</v>
      </c>
      <c r="DK5" t="s">
        <v>601</v>
      </c>
      <c r="DL5" t="s">
        <v>138</v>
      </c>
      <c r="DM5" t="s">
        <v>206</v>
      </c>
      <c r="DN5" t="s">
        <v>334</v>
      </c>
      <c r="DO5" t="s">
        <v>362</v>
      </c>
      <c r="DP5" t="s">
        <v>370</v>
      </c>
      <c r="DQ5" t="s">
        <v>386</v>
      </c>
      <c r="DR5" t="s">
        <v>445</v>
      </c>
      <c r="DS5" t="s">
        <v>489</v>
      </c>
      <c r="DT5" t="s">
        <v>671</v>
      </c>
      <c r="DU5" t="s">
        <v>561</v>
      </c>
      <c r="DV5" t="s">
        <v>613</v>
      </c>
      <c r="DX5" t="s">
        <v>82</v>
      </c>
      <c r="DY5" t="s">
        <v>94</v>
      </c>
      <c r="DZ5" t="s">
        <v>134</v>
      </c>
      <c r="EA5" t="s">
        <v>142</v>
      </c>
      <c r="EB5" t="s">
        <v>158</v>
      </c>
      <c r="EC5" t="s">
        <v>178</v>
      </c>
      <c r="ED5" t="s">
        <v>186</v>
      </c>
      <c r="EE5" t="s">
        <v>230</v>
      </c>
      <c r="EF5" t="s">
        <v>250</v>
      </c>
      <c r="EG5" t="s">
        <v>358</v>
      </c>
      <c r="EH5" t="s">
        <v>402</v>
      </c>
      <c r="EI5" t="s">
        <v>429</v>
      </c>
      <c r="EJ5" t="s">
        <v>437</v>
      </c>
      <c r="EK5" t="s">
        <v>441</v>
      </c>
      <c r="EL5" t="s">
        <v>597</v>
      </c>
      <c r="EM5" t="s">
        <v>274</v>
      </c>
      <c r="EN5" t="s">
        <v>17</v>
      </c>
      <c r="EO5" t="s">
        <v>66</v>
      </c>
      <c r="EP5" t="s">
        <v>86</v>
      </c>
      <c r="EQ5" t="s">
        <v>102</v>
      </c>
      <c r="ER5" t="s">
        <v>781</v>
      </c>
      <c r="ES5" t="s">
        <v>254</v>
      </c>
      <c r="ET5" t="s">
        <v>738</v>
      </c>
      <c r="EU5" t="s">
        <v>734</v>
      </c>
      <c r="EV5" t="s">
        <v>366</v>
      </c>
      <c r="EW5" t="s">
        <v>374</v>
      </c>
      <c r="EX5" t="s">
        <v>413</v>
      </c>
      <c r="EY5" t="s">
        <v>449</v>
      </c>
      <c r="EZ5" t="s">
        <v>457</v>
      </c>
      <c r="FA5" t="s">
        <v>461</v>
      </c>
      <c r="FB5" t="s">
        <v>485</v>
      </c>
      <c r="FC5" t="s">
        <v>573</v>
      </c>
      <c r="FD5" t="s">
        <v>589</v>
      </c>
      <c r="FE5" t="s">
        <v>811</v>
      </c>
      <c r="FF5" t="s">
        <v>808</v>
      </c>
      <c r="FG5" t="s">
        <v>804</v>
      </c>
      <c r="FH5" t="s">
        <v>800</v>
      </c>
      <c r="FI5" t="s">
        <v>796</v>
      </c>
      <c r="FJ5" t="s">
        <v>788</v>
      </c>
      <c r="FK5" t="s">
        <v>784</v>
      </c>
      <c r="FL5" t="s">
        <v>777</v>
      </c>
      <c r="FM5" t="s">
        <v>774</v>
      </c>
      <c r="FN5" t="s">
        <v>770</v>
      </c>
      <c r="FO5" t="s">
        <v>766</v>
      </c>
      <c r="FP5" t="s">
        <v>762</v>
      </c>
      <c r="FQ5" t="s">
        <v>758</v>
      </c>
      <c r="FR5" t="s">
        <v>754</v>
      </c>
      <c r="FS5" t="s">
        <v>750</v>
      </c>
      <c r="FT5" t="s">
        <v>746</v>
      </c>
      <c r="FU5" t="s">
        <v>742</v>
      </c>
      <c r="FV5" t="s">
        <v>731</v>
      </c>
      <c r="FW5" t="s">
        <v>719</v>
      </c>
      <c r="FX5" t="s">
        <v>715</v>
      </c>
      <c r="FY5" t="s">
        <v>711</v>
      </c>
      <c r="FZ5" t="s">
        <v>707</v>
      </c>
      <c r="GA5" t="s">
        <v>695</v>
      </c>
      <c r="GB5" t="s">
        <v>691</v>
      </c>
      <c r="GC5" t="s">
        <v>687</v>
      </c>
      <c r="GD5" t="s">
        <v>683</v>
      </c>
      <c r="GE5" t="s">
        <v>679</v>
      </c>
      <c r="GF5" t="s">
        <v>675</v>
      </c>
      <c r="GG5" t="s">
        <v>667</v>
      </c>
      <c r="GH5" t="s">
        <v>663</v>
      </c>
    </row>
    <row r="6" spans="1:191" hidden="1" x14ac:dyDescent="0.25">
      <c r="A6">
        <v>1990</v>
      </c>
      <c r="B6" s="6"/>
      <c r="C6" s="6">
        <v>36.055879054474758</v>
      </c>
      <c r="D6" s="6"/>
      <c r="E6" s="6">
        <v>-798341.92117258301</v>
      </c>
      <c r="F6" s="6"/>
      <c r="G6" s="6"/>
      <c r="H6" s="6">
        <v>-0.14466968538929345</v>
      </c>
      <c r="I6" s="6">
        <v>-10509.942489684589</v>
      </c>
      <c r="J6" s="6"/>
      <c r="K6" s="6">
        <v>5.9845252141130958</v>
      </c>
      <c r="L6" s="6">
        <v>0.12099047534900542</v>
      </c>
      <c r="M6" s="6">
        <v>-424.36788978787598</v>
      </c>
      <c r="N6" s="6">
        <v>2.0547117524277745</v>
      </c>
      <c r="O6" s="6">
        <v>11.099862663615909</v>
      </c>
      <c r="P6" s="6"/>
      <c r="Q6" s="6"/>
      <c r="R6" s="6"/>
      <c r="S6" s="6">
        <v>-93.720930186274103</v>
      </c>
      <c r="T6" s="6" t="e">
        <v>#VALUE!</v>
      </c>
      <c r="U6" s="6">
        <v>246.62230977694423</v>
      </c>
      <c r="V6" s="6"/>
      <c r="W6" s="6">
        <v>10.083127633965532</v>
      </c>
      <c r="X6" s="6"/>
      <c r="Y6" s="6">
        <v>2042.8335090935052</v>
      </c>
      <c r="Z6" s="6"/>
      <c r="AA6" s="6">
        <v>130.8013525112674</v>
      </c>
      <c r="AB6" s="6">
        <v>-0.48833892464172068</v>
      </c>
      <c r="AC6" s="6">
        <v>-176.39436957530597</v>
      </c>
      <c r="AE6" s="6"/>
      <c r="AF6" s="6">
        <v>-21848.730290014602</v>
      </c>
      <c r="AG6" s="6">
        <v>0.51355154578928008</v>
      </c>
      <c r="AH6" s="6"/>
      <c r="AI6" s="6">
        <v>-80.853671811317327</v>
      </c>
      <c r="AJ6" s="6">
        <v>2762.1314376651717</v>
      </c>
      <c r="AK6" s="6">
        <v>26.740385196945454</v>
      </c>
      <c r="AL6" s="6"/>
      <c r="AM6" s="6">
        <v>-0.11360541181268902</v>
      </c>
      <c r="AN6" s="6"/>
      <c r="AO6" s="6">
        <v>-2.4411068506941831</v>
      </c>
      <c r="AP6" s="6">
        <v>264.12758421126455</v>
      </c>
      <c r="AQ6" s="6"/>
      <c r="AR6" s="6"/>
      <c r="AS6" s="6">
        <v>-1405.9119898951112</v>
      </c>
      <c r="AT6" s="6"/>
      <c r="AU6" s="6"/>
      <c r="AV6" s="6">
        <v>48.94977704855296</v>
      </c>
      <c r="AW6" s="6"/>
      <c r="AX6" s="6"/>
      <c r="AY6" s="6"/>
      <c r="AZ6" s="6"/>
      <c r="BA6" s="6"/>
      <c r="BB6" s="6"/>
      <c r="BC6" s="6"/>
      <c r="BD6" s="6"/>
      <c r="BE6" s="6"/>
      <c r="BF6" s="6"/>
      <c r="BG6" s="6"/>
      <c r="BH6" s="6"/>
      <c r="BI6" s="6">
        <v>11.871865921605149</v>
      </c>
      <c r="BJ6" s="6"/>
      <c r="BK6" s="6"/>
      <c r="BL6" s="6"/>
      <c r="BM6" s="6"/>
      <c r="BN6" s="6">
        <v>1.8040001341085485</v>
      </c>
      <c r="BO6" s="6">
        <v>-6.8543518761503179</v>
      </c>
      <c r="BP6" s="6">
        <v>-4.0479921978657103</v>
      </c>
      <c r="BQ6" s="6">
        <v>-8.6130654136160274</v>
      </c>
      <c r="BR6" s="6"/>
      <c r="BS6" s="6"/>
      <c r="BT6" s="6">
        <v>-20.382863210259416</v>
      </c>
      <c r="BU6" s="6">
        <v>-3.9668882689476135</v>
      </c>
      <c r="BV6" s="6">
        <v>-10.728157847169427</v>
      </c>
      <c r="BW6" s="6"/>
      <c r="BX6" s="6">
        <v>7.4461310202241862</v>
      </c>
      <c r="BY6" s="6">
        <v>46.29235632179234</v>
      </c>
      <c r="BZ6" s="6">
        <v>2.0687783620555926</v>
      </c>
      <c r="CA6" s="6"/>
      <c r="CB6" s="6">
        <v>-33.026498127734612</v>
      </c>
      <c r="CC6" s="6">
        <v>-3836.8962204632408</v>
      </c>
      <c r="CD6" s="6"/>
      <c r="CE6" s="6"/>
      <c r="CF6" s="6">
        <v>-4.9427276296568152</v>
      </c>
      <c r="CG6" s="6">
        <v>0.69779595548595807</v>
      </c>
      <c r="CH6" s="6">
        <v>12.274762883362655</v>
      </c>
      <c r="CI6" s="6">
        <v>-1.9797106108203693</v>
      </c>
      <c r="CJ6" s="6">
        <v>0.45454317760669127</v>
      </c>
      <c r="CK6" s="6"/>
      <c r="CL6" s="6"/>
      <c r="CM6" s="6">
        <v>-10.354632496525483</v>
      </c>
      <c r="CN6" s="6">
        <v>-80.298404451143142</v>
      </c>
      <c r="CO6" s="6">
        <v>-4.8382685677784991</v>
      </c>
      <c r="CP6" s="6">
        <v>9.0305778136212211</v>
      </c>
      <c r="CQ6" s="6"/>
      <c r="CS6" s="6"/>
      <c r="CT6" s="6">
        <v>148.07195734007655</v>
      </c>
      <c r="CU6" s="6"/>
      <c r="CV6" s="6">
        <v>-189433.01025638171</v>
      </c>
      <c r="CW6" s="6">
        <v>0</v>
      </c>
      <c r="CX6" s="6">
        <v>0</v>
      </c>
      <c r="CY6" s="6">
        <v>1.2048730977076278</v>
      </c>
      <c r="CZ6" s="6">
        <v>-3093.0210653114736</v>
      </c>
      <c r="DA6" s="6">
        <v>0</v>
      </c>
      <c r="DB6" s="6">
        <v>-7.6774806927911925</v>
      </c>
      <c r="DC6" s="6">
        <v>-0.38993579774371945</v>
      </c>
      <c r="DD6" s="6">
        <v>42.602725610357083</v>
      </c>
      <c r="DE6" s="6">
        <v>9.4608263326090594</v>
      </c>
      <c r="DF6" s="6">
        <v>-96.008059150300369</v>
      </c>
      <c r="DG6" s="6">
        <v>0</v>
      </c>
      <c r="DH6" s="6">
        <v>0.69525688991896573</v>
      </c>
      <c r="DI6" s="6">
        <v>0</v>
      </c>
      <c r="DJ6" s="6">
        <v>29.679358505886853</v>
      </c>
      <c r="DK6" s="6">
        <v>0</v>
      </c>
      <c r="DL6" s="6">
        <v>573.00992998828315</v>
      </c>
      <c r="DM6" s="6">
        <v>0.11267919123164027</v>
      </c>
      <c r="DN6" s="6">
        <v>-5.9721099149483052</v>
      </c>
      <c r="DO6" s="6">
        <v>0</v>
      </c>
      <c r="DP6" s="6">
        <v>1022.5846712218417</v>
      </c>
      <c r="DQ6" s="6">
        <v>0</v>
      </c>
      <c r="DR6" s="6">
        <v>259.27199156888673</v>
      </c>
      <c r="DS6" s="6">
        <v>-3.0059704997721148E-2</v>
      </c>
      <c r="DT6" s="6">
        <v>1.8332542449015818</v>
      </c>
      <c r="DU6" s="6">
        <v>3.2652323897008895E-4</v>
      </c>
      <c r="DV6" s="6">
        <v>42083.286573299556</v>
      </c>
      <c r="DW6" s="6">
        <v>-33.916756972585262</v>
      </c>
      <c r="DX6" s="6">
        <v>3.6488903405093254E-2</v>
      </c>
      <c r="DY6" s="6">
        <v>13.66612447066268</v>
      </c>
      <c r="DZ6" s="6">
        <v>-998.73144907272217</v>
      </c>
      <c r="EA6" s="6">
        <v>-4618.7835397262243</v>
      </c>
      <c r="EB6" s="6">
        <v>138.17020727345516</v>
      </c>
      <c r="EC6" s="6">
        <v>-0.5725481184745469</v>
      </c>
      <c r="ED6" s="6">
        <v>-0.16831871635346118</v>
      </c>
      <c r="EE6" s="6">
        <v>2.3291661002340618</v>
      </c>
      <c r="EF6" s="6">
        <v>3.5462315074063895</v>
      </c>
      <c r="EG6" s="6">
        <v>47.322975816845428</v>
      </c>
      <c r="EH6" s="6">
        <v>4.3080457331234925</v>
      </c>
      <c r="EI6" s="6">
        <v>-0.32942034395933106</v>
      </c>
      <c r="EJ6" s="6">
        <v>-1785.2097543348355</v>
      </c>
      <c r="EK6" s="6">
        <v>4.509524867312507</v>
      </c>
      <c r="EL6" s="6">
        <v>-35.153727461345056</v>
      </c>
      <c r="EM6" s="6">
        <v>-7.4516175618607576</v>
      </c>
      <c r="EN6" s="6">
        <v>88.625589011064392</v>
      </c>
      <c r="EO6" s="6">
        <v>0</v>
      </c>
      <c r="EP6" s="6">
        <v>0</v>
      </c>
      <c r="EQ6" s="6">
        <v>9.4520939594329292</v>
      </c>
      <c r="ER6" s="6">
        <v>0</v>
      </c>
      <c r="ES6" s="6">
        <v>3085.5384834434662</v>
      </c>
      <c r="ET6" s="6">
        <v>0</v>
      </c>
      <c r="EU6" s="6">
        <v>0</v>
      </c>
      <c r="EV6" s="6">
        <v>0</v>
      </c>
      <c r="EW6" s="6">
        <v>0</v>
      </c>
      <c r="EX6" s="6">
        <v>0</v>
      </c>
      <c r="EY6" s="6">
        <v>73.536594236282326</v>
      </c>
      <c r="EZ6" s="6">
        <v>58.545664836214542</v>
      </c>
      <c r="FA6" s="6">
        <v>0</v>
      </c>
      <c r="FB6" s="6">
        <v>0</v>
      </c>
      <c r="FC6" s="6">
        <v>8.4554360805107649</v>
      </c>
      <c r="FD6" s="6">
        <v>0</v>
      </c>
      <c r="FE6" s="6">
        <v>41.3373545072252</v>
      </c>
      <c r="FF6" s="6">
        <v>1.3061653000098943</v>
      </c>
      <c r="FG6" s="6">
        <v>4.7815187332396363</v>
      </c>
      <c r="FH6" s="6">
        <v>59.505884469514058</v>
      </c>
      <c r="FI6" s="6">
        <v>0</v>
      </c>
      <c r="FJ6" s="6">
        <v>0</v>
      </c>
      <c r="FK6" s="6">
        <v>23.402925738527074</v>
      </c>
      <c r="FL6" s="6">
        <v>14.994402714460378</v>
      </c>
      <c r="FM6" s="6">
        <v>33.023239540725172</v>
      </c>
      <c r="FN6" s="6">
        <v>2112.837</v>
      </c>
      <c r="FO6" s="6">
        <v>5.207129524294146</v>
      </c>
      <c r="FP6" s="6">
        <v>88.280316225635943</v>
      </c>
      <c r="FQ6" s="6">
        <v>9.6402980295835903</v>
      </c>
      <c r="FR6" s="6">
        <v>408.47899999999998</v>
      </c>
      <c r="FS6" s="6">
        <v>18.828833525706159</v>
      </c>
      <c r="FT6" s="6">
        <v>-4620.7929953673738</v>
      </c>
      <c r="FU6" s="6">
        <v>454146</v>
      </c>
      <c r="FV6" s="6">
        <v>22.262</v>
      </c>
      <c r="FW6" s="6">
        <v>10.827128278206487</v>
      </c>
      <c r="FX6" s="6">
        <v>5.3686965518692773</v>
      </c>
      <c r="FY6" s="6">
        <v>21.695392523288092</v>
      </c>
      <c r="FZ6" s="6">
        <v>1.6161947124990377</v>
      </c>
      <c r="GA6" s="6">
        <v>0.98707055474514505</v>
      </c>
      <c r="GB6" s="6"/>
      <c r="GC6" s="6"/>
      <c r="GD6" s="6">
        <v>26.023903133481667</v>
      </c>
      <c r="GE6" s="6">
        <v>168.11488145765361</v>
      </c>
      <c r="GF6" s="6">
        <v>13.17132101707864</v>
      </c>
      <c r="GG6" s="6">
        <v>61.816119831872356</v>
      </c>
      <c r="GH6" s="6">
        <v>338.95570019154366</v>
      </c>
      <c r="GI6" s="9"/>
    </row>
    <row r="7" spans="1:191" hidden="1" x14ac:dyDescent="0.25">
      <c r="A7">
        <v>1991</v>
      </c>
      <c r="B7" s="6"/>
      <c r="C7" s="6">
        <v>-20.936539108177044</v>
      </c>
      <c r="D7" s="6"/>
      <c r="E7" s="6">
        <v>-1154676.644136928</v>
      </c>
      <c r="F7" s="6"/>
      <c r="G7" s="6"/>
      <c r="H7" s="6">
        <v>-9.200674533695602E-2</v>
      </c>
      <c r="I7" s="6">
        <v>-2222.7313993096323</v>
      </c>
      <c r="J7" s="6"/>
      <c r="K7" s="6">
        <v>4.2645229582661646</v>
      </c>
      <c r="L7" s="6">
        <v>-9.582969524331153E-2</v>
      </c>
      <c r="M7" s="6">
        <v>-924.78511747545429</v>
      </c>
      <c r="N7" s="6">
        <v>1.3664977352785073</v>
      </c>
      <c r="O7" s="6">
        <v>-0.54362511263377655</v>
      </c>
      <c r="P7" s="6"/>
      <c r="Q7" s="6">
        <v>14.283178269937437</v>
      </c>
      <c r="R7" s="6"/>
      <c r="S7" s="6">
        <v>65.961046699143665</v>
      </c>
      <c r="T7" s="6" t="e">
        <v>#VALUE!</v>
      </c>
      <c r="U7" s="6">
        <v>230.94463278402554</v>
      </c>
      <c r="V7" s="6"/>
      <c r="W7" s="6">
        <v>4.3054020532759552</v>
      </c>
      <c r="X7" s="6"/>
      <c r="Y7" s="6">
        <v>682.11882818740469</v>
      </c>
      <c r="Z7" s="6"/>
      <c r="AA7" s="6">
        <v>-7.9069442354732473</v>
      </c>
      <c r="AB7" s="6">
        <v>-0.36276629863711163</v>
      </c>
      <c r="AC7" s="6">
        <v>9.0653767392677764</v>
      </c>
      <c r="AE7" s="6"/>
      <c r="AF7" s="6">
        <v>-17699.849474982053</v>
      </c>
      <c r="AG7" s="6">
        <v>0.62701567745105891</v>
      </c>
      <c r="AH7" s="6"/>
      <c r="AI7" s="6">
        <v>98.273356639123449</v>
      </c>
      <c r="AJ7" s="6">
        <v>-5199.9977984887955</v>
      </c>
      <c r="AK7" s="6">
        <v>-70.8078928552452</v>
      </c>
      <c r="AL7" s="6"/>
      <c r="AM7" s="6">
        <v>0.12114621204318121</v>
      </c>
      <c r="AN7" s="6"/>
      <c r="AO7" s="6">
        <v>-1.5260806893000307</v>
      </c>
      <c r="AP7" s="6">
        <v>-36.973569251450044</v>
      </c>
      <c r="AQ7" s="6"/>
      <c r="AR7" s="6"/>
      <c r="AS7" s="6">
        <v>281.3231942268194</v>
      </c>
      <c r="AT7" s="6"/>
      <c r="AU7" s="6"/>
      <c r="AV7" s="6">
        <v>12.595708863224786</v>
      </c>
      <c r="AW7" s="6"/>
      <c r="AX7" s="6"/>
      <c r="AY7" s="6"/>
      <c r="AZ7" s="6"/>
      <c r="BA7" s="6"/>
      <c r="BB7" s="6"/>
      <c r="BC7" s="6"/>
      <c r="BD7" s="6"/>
      <c r="BE7" s="6"/>
      <c r="BF7" s="6"/>
      <c r="BG7" s="6"/>
      <c r="BH7" s="6"/>
      <c r="BI7" s="6">
        <v>17.076602778818284</v>
      </c>
      <c r="BJ7" s="6"/>
      <c r="BK7" s="6"/>
      <c r="BL7" s="6"/>
      <c r="BM7" s="6"/>
      <c r="BN7" s="6">
        <v>3.7401618674422252</v>
      </c>
      <c r="BO7" s="6">
        <v>-4.67247570619611</v>
      </c>
      <c r="BP7" s="6">
        <v>0.28189515481034277</v>
      </c>
      <c r="BQ7" s="6">
        <v>1.3783805422274327</v>
      </c>
      <c r="BR7" s="6"/>
      <c r="BS7" s="6"/>
      <c r="BT7" s="6">
        <v>-20.894199124052534</v>
      </c>
      <c r="BU7" s="6">
        <v>0.54145368614422296</v>
      </c>
      <c r="BV7" s="6">
        <v>-7.8460733661564745</v>
      </c>
      <c r="BW7" s="6">
        <v>-53.386380448131831</v>
      </c>
      <c r="BX7" s="6">
        <v>-0.23196142878703796</v>
      </c>
      <c r="BY7" s="6">
        <v>36.759003162021827</v>
      </c>
      <c r="BZ7" s="6">
        <v>1.8042351371289485</v>
      </c>
      <c r="CA7" s="6"/>
      <c r="CB7" s="6">
        <v>9.4427538746483606</v>
      </c>
      <c r="CC7" s="6">
        <v>-5110.3140830153134</v>
      </c>
      <c r="CD7" s="6"/>
      <c r="CE7" s="6"/>
      <c r="CF7" s="6">
        <v>0.41708317519891125</v>
      </c>
      <c r="CG7" s="6">
        <v>3.0493007392038578</v>
      </c>
      <c r="CH7" s="6">
        <v>18.252624575270715</v>
      </c>
      <c r="CI7" s="6">
        <v>3.0309362572028959</v>
      </c>
      <c r="CJ7" s="6">
        <v>0.7709109686895026</v>
      </c>
      <c r="CK7" s="6"/>
      <c r="CL7" s="6"/>
      <c r="CM7" s="6">
        <v>5.8988592133600832</v>
      </c>
      <c r="CN7" s="6">
        <v>-15.045101076581432</v>
      </c>
      <c r="CO7" s="6">
        <v>-0.69339645103559633</v>
      </c>
      <c r="CP7" s="6">
        <v>-1.2968049639529227</v>
      </c>
      <c r="CQ7" s="6"/>
      <c r="CS7" s="6"/>
      <c r="CT7" s="6">
        <v>52.487526023747705</v>
      </c>
      <c r="CU7" s="6"/>
      <c r="CV7" s="6">
        <v>401431.10724322591</v>
      </c>
      <c r="CW7" s="6">
        <v>0</v>
      </c>
      <c r="CX7" s="6">
        <v>0</v>
      </c>
      <c r="CY7" s="6">
        <v>-5.0561734134532879</v>
      </c>
      <c r="CZ7" s="6">
        <v>1225.955009854144</v>
      </c>
      <c r="DA7" s="6">
        <v>0</v>
      </c>
      <c r="DB7" s="6">
        <v>10.694969486258358</v>
      </c>
      <c r="DC7" s="6">
        <v>-0.34819997281992876</v>
      </c>
      <c r="DD7" s="6">
        <v>32.71666275890675</v>
      </c>
      <c r="DE7" s="6">
        <v>4.8766269549895469</v>
      </c>
      <c r="DF7" s="6">
        <v>46.110272478936849</v>
      </c>
      <c r="DG7" s="6">
        <v>0</v>
      </c>
      <c r="DH7" s="6">
        <v>0.20285990034030732</v>
      </c>
      <c r="DI7" s="6">
        <v>0</v>
      </c>
      <c r="DJ7" s="6">
        <v>15.201283254371731</v>
      </c>
      <c r="DK7" s="6">
        <v>0</v>
      </c>
      <c r="DL7" s="6">
        <v>163.11674495024999</v>
      </c>
      <c r="DM7" s="6">
        <v>-0.20427626893614903</v>
      </c>
      <c r="DN7" s="6">
        <v>-7.5602193978299397</v>
      </c>
      <c r="DO7" s="6">
        <v>0</v>
      </c>
      <c r="DP7" s="6">
        <v>357.47981242680544</v>
      </c>
      <c r="DQ7" s="6">
        <v>0</v>
      </c>
      <c r="DR7" s="6">
        <v>73.245138711348773</v>
      </c>
      <c r="DS7" s="6">
        <v>-0.19121862666821521</v>
      </c>
      <c r="DT7" s="6">
        <v>-9.0308710457102279</v>
      </c>
      <c r="DU7" s="6">
        <v>2.8284667599116742E-2</v>
      </c>
      <c r="DV7" s="6">
        <v>10018.259047311964</v>
      </c>
      <c r="DW7" s="6">
        <v>-19.695850430488321</v>
      </c>
      <c r="DX7" s="6">
        <v>0.17784894093964354</v>
      </c>
      <c r="DY7" s="6">
        <v>2.0255726819793836</v>
      </c>
      <c r="DZ7" s="6">
        <v>-1254.8752409217486</v>
      </c>
      <c r="EA7" s="6">
        <v>-8838.2405206239782</v>
      </c>
      <c r="EB7" s="6">
        <v>-252.02994551500888</v>
      </c>
      <c r="EC7" s="6">
        <v>0.10655507079650306</v>
      </c>
      <c r="ED7" s="6">
        <v>-0.5243244096561952</v>
      </c>
      <c r="EE7" s="6">
        <v>6.8369798964539541E-2</v>
      </c>
      <c r="EF7" s="6">
        <v>-1.8854639608570238</v>
      </c>
      <c r="EG7" s="6">
        <v>110.74461590346255</v>
      </c>
      <c r="EH7" s="6">
        <v>1.6786623596105414</v>
      </c>
      <c r="EI7" s="6">
        <v>0.11526974933589607</v>
      </c>
      <c r="EJ7" s="6">
        <v>-1655.1474924138456</v>
      </c>
      <c r="EK7" s="6">
        <v>0.37096748108763222</v>
      </c>
      <c r="EL7" s="6">
        <v>-36.354988332573271</v>
      </c>
      <c r="EM7" s="6">
        <v>-10.380593349074161</v>
      </c>
      <c r="EN7" s="6">
        <v>-14.680224464933588</v>
      </c>
      <c r="EO7" s="6">
        <v>0</v>
      </c>
      <c r="EP7" s="6">
        <v>0</v>
      </c>
      <c r="EQ7" s="6">
        <v>3.7670134771616972</v>
      </c>
      <c r="ER7" s="6">
        <v>0</v>
      </c>
      <c r="ES7" s="6">
        <v>63.93179367214907</v>
      </c>
      <c r="ET7" s="6">
        <v>0</v>
      </c>
      <c r="EU7" s="6">
        <v>0</v>
      </c>
      <c r="EV7" s="6">
        <v>0</v>
      </c>
      <c r="EW7" s="6">
        <v>0</v>
      </c>
      <c r="EX7" s="6">
        <v>0</v>
      </c>
      <c r="EY7" s="6">
        <v>-9.7694355408974616</v>
      </c>
      <c r="EZ7" s="6">
        <v>0.3870881293197499</v>
      </c>
      <c r="FA7" s="6">
        <v>0</v>
      </c>
      <c r="FB7" s="6">
        <v>0</v>
      </c>
      <c r="FC7" s="6">
        <v>-7.239795703074833</v>
      </c>
      <c r="FD7" s="6">
        <v>0</v>
      </c>
      <c r="FE7" s="6">
        <v>-0.92388931654124917</v>
      </c>
      <c r="FF7" s="6">
        <v>3.1309955803745311</v>
      </c>
      <c r="FG7" s="6">
        <v>4.0631291646763543</v>
      </c>
      <c r="FH7" s="6">
        <v>4.6501437376246031</v>
      </c>
      <c r="FI7" s="6">
        <v>0</v>
      </c>
      <c r="FJ7" s="6">
        <v>0</v>
      </c>
      <c r="FK7" s="6">
        <v>4.1671851543590037</v>
      </c>
      <c r="FL7" s="6">
        <v>3.6933440365102115</v>
      </c>
      <c r="FM7" s="6">
        <v>20.381090369918866</v>
      </c>
      <c r="FN7" s="6">
        <v>14.692459407127444</v>
      </c>
      <c r="FO7" s="6">
        <v>5.979861056738315</v>
      </c>
      <c r="FP7" s="6">
        <v>55.852404238563395</v>
      </c>
      <c r="FQ7" s="6">
        <v>4.1188612694950848</v>
      </c>
      <c r="FR7" s="6">
        <v>427.34100000000001</v>
      </c>
      <c r="FS7" s="6">
        <v>16.81673820938272</v>
      </c>
      <c r="FT7" s="6">
        <v>4474.3826426091255</v>
      </c>
      <c r="FU7" s="6">
        <v>503094</v>
      </c>
      <c r="FV7" s="6">
        <v>24.187000000000001</v>
      </c>
      <c r="FW7" s="6">
        <v>7.1101662635691127</v>
      </c>
      <c r="FX7" s="6">
        <v>-0.31524784956934582</v>
      </c>
      <c r="FY7" s="6">
        <v>-3.9725975725323224</v>
      </c>
      <c r="FZ7" s="6">
        <v>2.1338193889993704</v>
      </c>
      <c r="GA7" s="6">
        <v>-1.6631928528012736</v>
      </c>
      <c r="GB7" s="6"/>
      <c r="GC7" s="6"/>
      <c r="GD7" s="6">
        <v>24.023336599387449</v>
      </c>
      <c r="GE7" s="6">
        <v>77.821114446897809</v>
      </c>
      <c r="GF7" s="6">
        <v>5.2230807265617045</v>
      </c>
      <c r="GG7" s="6">
        <v>9.2485789734453192</v>
      </c>
      <c r="GH7" s="6">
        <v>-24.63821804516374</v>
      </c>
      <c r="GI7" s="9"/>
    </row>
    <row r="8" spans="1:191" hidden="1" x14ac:dyDescent="0.25">
      <c r="A8">
        <v>1992</v>
      </c>
      <c r="B8" s="6"/>
      <c r="C8" s="6">
        <v>-46.331947222460258</v>
      </c>
      <c r="D8" s="6"/>
      <c r="E8" s="6">
        <v>-1124243.5361961536</v>
      </c>
      <c r="F8" s="6"/>
      <c r="G8" s="6"/>
      <c r="H8" s="6">
        <v>-3.7897108430725641E-2</v>
      </c>
      <c r="I8" s="6">
        <v>3070.3062676935515</v>
      </c>
      <c r="J8" s="6"/>
      <c r="K8" s="6">
        <v>2.690088560255596</v>
      </c>
      <c r="L8" s="6">
        <v>0.3225732359075435</v>
      </c>
      <c r="M8" s="6">
        <v>-1420.9586662651539</v>
      </c>
      <c r="N8" s="6">
        <v>2.6223494923122956</v>
      </c>
      <c r="O8" s="6">
        <v>63.633928859619573</v>
      </c>
      <c r="P8" s="6"/>
      <c r="Q8" s="6">
        <v>14.397079956703852</v>
      </c>
      <c r="R8" s="6"/>
      <c r="S8" s="6">
        <v>26.864764535166898</v>
      </c>
      <c r="T8" s="6">
        <v>3088.4500000000012</v>
      </c>
      <c r="U8" s="6">
        <v>216.46204439484188</v>
      </c>
      <c r="V8" s="6">
        <v>1.3431281390412497E-3</v>
      </c>
      <c r="W8" s="6">
        <v>7.5487207056731052</v>
      </c>
      <c r="X8" s="6"/>
      <c r="Y8" s="6">
        <v>-1278.7963295716049</v>
      </c>
      <c r="Z8" s="6"/>
      <c r="AA8" s="6">
        <v>-40.421916414563384</v>
      </c>
      <c r="AB8" s="6">
        <v>-0.36647104137003605</v>
      </c>
      <c r="AC8" s="6">
        <v>-25.830638299327347</v>
      </c>
      <c r="AE8" s="6"/>
      <c r="AF8" s="6">
        <v>-6722.6953342283086</v>
      </c>
      <c r="AG8" s="6">
        <v>0.45307984556223957</v>
      </c>
      <c r="AH8" s="6"/>
      <c r="AI8" s="6">
        <v>136.47909132257701</v>
      </c>
      <c r="AJ8" s="6">
        <v>-9086.3474693241442</v>
      </c>
      <c r="AK8" s="6">
        <v>-137.28348632684128</v>
      </c>
      <c r="AL8" s="6"/>
      <c r="AM8" s="6">
        <v>0.39563289860659889</v>
      </c>
      <c r="AN8" s="6"/>
      <c r="AO8" s="6">
        <v>3.7966423020919251</v>
      </c>
      <c r="AP8" s="6">
        <v>-185.82081869631384</v>
      </c>
      <c r="AQ8" s="6"/>
      <c r="AR8" s="6"/>
      <c r="AS8" s="6">
        <v>577.27022637046866</v>
      </c>
      <c r="AT8" s="6"/>
      <c r="AU8" s="6"/>
      <c r="AV8" s="6">
        <v>-66.174136651901108</v>
      </c>
      <c r="AW8" s="6"/>
      <c r="AX8" s="6"/>
      <c r="AY8" s="6"/>
      <c r="AZ8" s="6"/>
      <c r="BA8" s="6"/>
      <c r="BB8" s="6"/>
      <c r="BC8" s="6"/>
      <c r="BD8" s="6"/>
      <c r="BE8" s="6"/>
      <c r="BF8" s="6"/>
      <c r="BG8" s="6"/>
      <c r="BH8" s="6"/>
      <c r="BI8" s="6">
        <v>14.015292513611882</v>
      </c>
      <c r="BJ8" s="6"/>
      <c r="BK8" s="6"/>
      <c r="BL8" s="6"/>
      <c r="BM8" s="6"/>
      <c r="BN8" s="6">
        <v>8.1745932586057393</v>
      </c>
      <c r="BO8" s="6">
        <v>-3.3897949741023297</v>
      </c>
      <c r="BP8" s="6">
        <v>3.6636416589808221</v>
      </c>
      <c r="BQ8" s="6">
        <v>16.99368392858878</v>
      </c>
      <c r="BR8" s="6">
        <v>-0.15407045391136087</v>
      </c>
      <c r="BS8" s="6"/>
      <c r="BT8" s="6">
        <v>-14.009847194231497</v>
      </c>
      <c r="BU8" s="6">
        <v>1.221741388131079</v>
      </c>
      <c r="BV8" s="6">
        <v>7.3290947169271021</v>
      </c>
      <c r="BW8" s="6">
        <v>-20.041149635973625</v>
      </c>
      <c r="BX8" s="6">
        <v>-1.6133735435498338</v>
      </c>
      <c r="BY8" s="6">
        <v>15.555126449779436</v>
      </c>
      <c r="BZ8" s="6">
        <v>1.7483035332966139</v>
      </c>
      <c r="CA8" s="6"/>
      <c r="CB8" s="6">
        <v>35.043752430456607</v>
      </c>
      <c r="CC8" s="6">
        <v>-3562.4386946714076</v>
      </c>
      <c r="CD8" s="6"/>
      <c r="CE8" s="6"/>
      <c r="CF8" s="6">
        <v>2.3855236257355728</v>
      </c>
      <c r="CG8" s="6">
        <v>4.2263842448202809</v>
      </c>
      <c r="CH8" s="6">
        <v>19.418530341159681</v>
      </c>
      <c r="CI8" s="6">
        <v>6.4896490699822493</v>
      </c>
      <c r="CJ8" s="6">
        <v>-1.5549410145076976</v>
      </c>
      <c r="CK8" s="6"/>
      <c r="CL8" s="6"/>
      <c r="CM8" s="6">
        <v>10.0842410384559</v>
      </c>
      <c r="CN8" s="6">
        <v>100.22725375949449</v>
      </c>
      <c r="CO8" s="6">
        <v>2.2508966206602565</v>
      </c>
      <c r="CP8" s="6">
        <v>12.991981395684093</v>
      </c>
      <c r="CQ8" s="6"/>
      <c r="CS8" s="6">
        <v>3.0990557836968335</v>
      </c>
      <c r="CT8" s="6">
        <v>54.079375134017937</v>
      </c>
      <c r="CU8" s="6"/>
      <c r="CV8" s="6">
        <v>446396.93984539714</v>
      </c>
      <c r="CW8" s="6">
        <v>1050.5536342596251</v>
      </c>
      <c r="CX8" s="6">
        <v>0</v>
      </c>
      <c r="CY8" s="6">
        <v>-0.58726865559127894</v>
      </c>
      <c r="CZ8" s="6">
        <v>453.84429567287589</v>
      </c>
      <c r="DA8" s="6">
        <v>0</v>
      </c>
      <c r="DB8" s="6">
        <v>7.3021944722358398</v>
      </c>
      <c r="DC8" s="6">
        <v>5.2435210081297257E-2</v>
      </c>
      <c r="DD8" s="6">
        <v>313.33457265135075</v>
      </c>
      <c r="DE8" s="6">
        <v>9.0798193140439594</v>
      </c>
      <c r="DF8" s="6">
        <v>74.317684699677329</v>
      </c>
      <c r="DG8" s="6">
        <v>2.2665453846410444E-2</v>
      </c>
      <c r="DH8" s="6">
        <v>1.1295103418624564</v>
      </c>
      <c r="DI8" s="6">
        <v>7.7004862904554265</v>
      </c>
      <c r="DJ8" s="6">
        <v>5.0544144177977159</v>
      </c>
      <c r="DK8" s="6">
        <v>14930.328222231474</v>
      </c>
      <c r="DL8" s="6">
        <v>170.93546061233428</v>
      </c>
      <c r="DM8" s="6">
        <v>-4.6358521016254706E-2</v>
      </c>
      <c r="DN8" s="6">
        <v>-8.5406077815621302</v>
      </c>
      <c r="DO8" s="6">
        <v>0</v>
      </c>
      <c r="DP8" s="6">
        <v>-256.48989308044929</v>
      </c>
      <c r="DQ8" s="6">
        <v>0</v>
      </c>
      <c r="DR8" s="6">
        <v>-70.723434061877924</v>
      </c>
      <c r="DS8" s="6">
        <v>-2.0769512887319763E-3</v>
      </c>
      <c r="DT8" s="6">
        <v>12.813671121230072</v>
      </c>
      <c r="DU8" s="6">
        <v>-1.276045327312636E-2</v>
      </c>
      <c r="DV8" s="6">
        <v>726.5426555913873</v>
      </c>
      <c r="DW8" s="6">
        <v>-5.7307363279198285</v>
      </c>
      <c r="DX8" s="6">
        <v>-0.22615591055985718</v>
      </c>
      <c r="DY8" s="6">
        <v>-18.918640351410431</v>
      </c>
      <c r="DZ8" s="6">
        <v>751.57928171994718</v>
      </c>
      <c r="EA8" s="6">
        <v>-6122.8426661244594</v>
      </c>
      <c r="EB8" s="6">
        <v>111.43619962379125</v>
      </c>
      <c r="EC8" s="6">
        <v>0.39338374125230047</v>
      </c>
      <c r="ED8" s="6">
        <v>-0.17364691579539304</v>
      </c>
      <c r="EE8" s="6">
        <v>1.0322818366927038</v>
      </c>
      <c r="EF8" s="6">
        <v>-0.17662174419449173</v>
      </c>
      <c r="EG8" s="6">
        <v>140.3970262319126</v>
      </c>
      <c r="EH8" s="6">
        <v>-0.61080147123362849</v>
      </c>
      <c r="EI8" s="6">
        <v>0.50325404607071889</v>
      </c>
      <c r="EJ8" s="6">
        <v>-2962.9761329495086</v>
      </c>
      <c r="EK8" s="6">
        <v>-8.0106851538104138</v>
      </c>
      <c r="EL8" s="6">
        <v>-0.33471192918796078</v>
      </c>
      <c r="EM8" s="6">
        <v>-1.0350529606688497</v>
      </c>
      <c r="EN8" s="6">
        <v>-38.724293831042189</v>
      </c>
      <c r="EO8" s="6">
        <v>10.328369641626765</v>
      </c>
      <c r="EP8" s="6">
        <v>0</v>
      </c>
      <c r="EQ8" s="6">
        <v>0.80641205529612137</v>
      </c>
      <c r="ER8" s="6">
        <v>0</v>
      </c>
      <c r="ES8" s="6">
        <v>-717.57628093359745</v>
      </c>
      <c r="ET8" s="6">
        <v>2.0353312046280383</v>
      </c>
      <c r="EU8" s="6">
        <v>0</v>
      </c>
      <c r="EV8" s="6">
        <v>1.3290970337934382</v>
      </c>
      <c r="EW8" s="6">
        <v>0</v>
      </c>
      <c r="EX8" s="6">
        <v>23.197944503650348</v>
      </c>
      <c r="EY8" s="6">
        <v>-28.263831260440043</v>
      </c>
      <c r="EZ8" s="6">
        <v>-32.696945225937156</v>
      </c>
      <c r="FA8" s="6">
        <v>12980.113652350992</v>
      </c>
      <c r="FB8" s="6">
        <v>0</v>
      </c>
      <c r="FC8" s="6">
        <v>3.1424181525344466</v>
      </c>
      <c r="FD8" s="6">
        <v>667.86296313395587</v>
      </c>
      <c r="FE8" s="6">
        <v>-12.81750668537984</v>
      </c>
      <c r="FF8" s="6">
        <v>2.1777642077390453</v>
      </c>
      <c r="FG8" s="6">
        <v>2.5719244087807738</v>
      </c>
      <c r="FH8" s="6">
        <v>-18.390655838959901</v>
      </c>
      <c r="FI8" s="6">
        <v>2.1581321531084576</v>
      </c>
      <c r="FJ8" s="6">
        <v>0</v>
      </c>
      <c r="FK8" s="6">
        <v>-7.7025846871940757</v>
      </c>
      <c r="FL8" s="6">
        <v>-3.8416586685845573</v>
      </c>
      <c r="FM8" s="6">
        <v>13.450708803705538</v>
      </c>
      <c r="FN8" s="6">
        <v>24.736427783876934</v>
      </c>
      <c r="FO8" s="6">
        <v>3.3005212939395108</v>
      </c>
      <c r="FP8" s="6">
        <v>-14.876310910765142</v>
      </c>
      <c r="FQ8" s="6">
        <v>2.8021529110759502E-2</v>
      </c>
      <c r="FR8" s="6">
        <v>457.91699999999997</v>
      </c>
      <c r="FS8" s="6">
        <v>4.6513545578022786</v>
      </c>
      <c r="FT8" s="6">
        <v>2777.4662105393945</v>
      </c>
      <c r="FU8" s="6">
        <v>534279.1</v>
      </c>
      <c r="FV8" s="6">
        <v>24.626999999999999</v>
      </c>
      <c r="FW8" s="6">
        <v>-0.17906703385034461</v>
      </c>
      <c r="FX8" s="6">
        <v>-3.7848792165266474</v>
      </c>
      <c r="FY8" s="6">
        <v>-18.99354159358586</v>
      </c>
      <c r="FZ8" s="6">
        <v>2.4572821183747351</v>
      </c>
      <c r="GA8" s="6">
        <v>-3.9383269658951434</v>
      </c>
      <c r="GB8" s="6"/>
      <c r="GC8" s="6">
        <v>0.39638974795172643</v>
      </c>
      <c r="GD8" s="6">
        <v>10.879531033958415</v>
      </c>
      <c r="GE8" s="6">
        <v>-8.824801378434131</v>
      </c>
      <c r="GF8" s="6">
        <v>0.70212722587393728</v>
      </c>
      <c r="GG8" s="6">
        <v>-21.599123083300356</v>
      </c>
      <c r="GH8" s="6">
        <v>-51.721693283787317</v>
      </c>
      <c r="GI8" s="9"/>
    </row>
    <row r="9" spans="1:191" hidden="1" x14ac:dyDescent="0.25">
      <c r="A9">
        <v>1993</v>
      </c>
      <c r="B9" s="6"/>
      <c r="C9" s="6">
        <v>22.240993148047096</v>
      </c>
      <c r="D9" s="6"/>
      <c r="E9" s="6">
        <v>4293763.2877193158</v>
      </c>
      <c r="F9" s="6"/>
      <c r="G9" s="6"/>
      <c r="H9" s="6">
        <v>2.0025989636660173E-2</v>
      </c>
      <c r="I9" s="6">
        <v>-49599.782277737861</v>
      </c>
      <c r="J9" s="6"/>
      <c r="K9" s="6">
        <v>2.8744850122928565</v>
      </c>
      <c r="L9" s="6">
        <v>0.21775882634826571</v>
      </c>
      <c r="M9" s="6">
        <v>1779.5566989908448</v>
      </c>
      <c r="N9" s="6">
        <v>4.2947667791961024</v>
      </c>
      <c r="O9" s="6">
        <v>20.601593598475063</v>
      </c>
      <c r="P9" s="6"/>
      <c r="Q9" s="6">
        <v>15.304525523012559</v>
      </c>
      <c r="R9" s="6"/>
      <c r="S9" s="6">
        <v>22.395869856232991</v>
      </c>
      <c r="T9" s="6">
        <v>6957.711445060706</v>
      </c>
      <c r="U9" s="6">
        <v>219.3892975237942</v>
      </c>
      <c r="V9" s="6">
        <v>7.4956377339032709E-3</v>
      </c>
      <c r="W9" s="6">
        <v>-1.2863981241211633</v>
      </c>
      <c r="X9" s="6"/>
      <c r="Y9" s="6">
        <v>371.9240924415958</v>
      </c>
      <c r="Z9" s="6"/>
      <c r="AA9" s="6">
        <v>-125.38672048698959</v>
      </c>
      <c r="AB9" s="6">
        <v>0.69866809150334142</v>
      </c>
      <c r="AC9" s="6">
        <v>9.7469234384420815</v>
      </c>
      <c r="AE9" s="6"/>
      <c r="AF9" s="6">
        <v>7504.4832517384057</v>
      </c>
      <c r="AG9" s="6">
        <v>1.2419489749900308</v>
      </c>
      <c r="AH9" s="6"/>
      <c r="AI9" s="6">
        <v>228.47977261245978</v>
      </c>
      <c r="AJ9" s="6">
        <v>-2690.9056548602675</v>
      </c>
      <c r="AK9" s="6">
        <v>-149.70148701797098</v>
      </c>
      <c r="AL9" s="6"/>
      <c r="AM9" s="6">
        <v>-0.18667533698009553</v>
      </c>
      <c r="AN9" s="6"/>
      <c r="AO9" s="6">
        <v>19.722554842906433</v>
      </c>
      <c r="AP9" s="6">
        <v>-44.018480152260508</v>
      </c>
      <c r="AQ9" s="6"/>
      <c r="AR9" s="6"/>
      <c r="AS9" s="6">
        <v>-846.05656564216042</v>
      </c>
      <c r="AT9" s="6"/>
      <c r="AU9" s="6"/>
      <c r="AV9" s="6">
        <v>-6.6645879620878645</v>
      </c>
      <c r="AW9" s="6"/>
      <c r="AX9" s="6"/>
      <c r="AY9" s="6"/>
      <c r="AZ9" s="6"/>
      <c r="BA9" s="6"/>
      <c r="BB9" s="6"/>
      <c r="BC9" s="6"/>
      <c r="BD9" s="6"/>
      <c r="BE9" s="6"/>
      <c r="BF9" s="6"/>
      <c r="BG9" s="6"/>
      <c r="BH9" s="6"/>
      <c r="BI9" s="6">
        <v>-21.61737405005384</v>
      </c>
      <c r="BJ9" s="6"/>
      <c r="BK9" s="6"/>
      <c r="BL9" s="6"/>
      <c r="BM9" s="6"/>
      <c r="BN9" s="6">
        <v>6.00386154056946</v>
      </c>
      <c r="BO9" s="6">
        <v>5.6598783723598842</v>
      </c>
      <c r="BP9" s="6">
        <v>6.0415150512947662</v>
      </c>
      <c r="BQ9" s="6">
        <v>13.694992079531517</v>
      </c>
      <c r="BR9" s="6">
        <v>-3.2576722132108937</v>
      </c>
      <c r="BS9" s="6"/>
      <c r="BT9" s="6">
        <v>7.8533382185348728</v>
      </c>
      <c r="BU9" s="6">
        <v>1.412867312378765</v>
      </c>
      <c r="BV9" s="6">
        <v>23.7822248396551</v>
      </c>
      <c r="BW9" s="6">
        <v>-35.37555234277761</v>
      </c>
      <c r="BX9" s="6">
        <v>-4.0433607338420643</v>
      </c>
      <c r="BY9" s="6">
        <v>-8.2914458632769765</v>
      </c>
      <c r="BZ9" s="6">
        <v>0.44600017124439972</v>
      </c>
      <c r="CA9" s="6"/>
      <c r="CB9" s="6">
        <v>37.532271709586325</v>
      </c>
      <c r="CC9" s="6">
        <v>-656.07867627657834</v>
      </c>
      <c r="CD9" s="6"/>
      <c r="CE9" s="6"/>
      <c r="CF9" s="6">
        <v>4.3373313486198413</v>
      </c>
      <c r="CG9" s="6">
        <v>0.29742318919664967</v>
      </c>
      <c r="CH9" s="6">
        <v>0.1477235046675105</v>
      </c>
      <c r="CI9" s="6">
        <v>1.0999615031641525</v>
      </c>
      <c r="CJ9" s="6">
        <v>-0.98190479779326978</v>
      </c>
      <c r="CK9" s="6"/>
      <c r="CL9" s="6"/>
      <c r="CM9" s="6">
        <v>20.937413531114146</v>
      </c>
      <c r="CN9" s="6">
        <v>52.26273240588921</v>
      </c>
      <c r="CO9" s="6">
        <v>3.2968889680423672</v>
      </c>
      <c r="CP9" s="6">
        <v>14.898229339408658</v>
      </c>
      <c r="CQ9" s="6"/>
      <c r="CS9" s="6">
        <v>1.132281561594735</v>
      </c>
      <c r="CT9" s="6">
        <v>39.342909837249863</v>
      </c>
      <c r="CU9" s="6"/>
      <c r="CV9" s="6">
        <v>160584.54658026434</v>
      </c>
      <c r="CW9" s="6">
        <v>604.27754677253324</v>
      </c>
      <c r="CX9" s="6">
        <v>0</v>
      </c>
      <c r="CY9" s="6">
        <v>2.5971003744511112</v>
      </c>
      <c r="CZ9" s="6">
        <v>355.25845269929778</v>
      </c>
      <c r="DA9" s="6">
        <v>0</v>
      </c>
      <c r="DB9" s="6">
        <v>3.2210193772065594</v>
      </c>
      <c r="DC9" s="6">
        <v>0.23135110866559927</v>
      </c>
      <c r="DD9" s="6">
        <v>18.649261404001663</v>
      </c>
      <c r="DE9" s="6">
        <v>4.5820288768962882</v>
      </c>
      <c r="DF9" s="6">
        <v>35.458155378634729</v>
      </c>
      <c r="DG9" s="6">
        <v>1.4002287772866731E-2</v>
      </c>
      <c r="DH9" s="6">
        <v>0.15522704658283715</v>
      </c>
      <c r="DI9" s="6">
        <v>5.3130808965889962</v>
      </c>
      <c r="DJ9" s="6">
        <v>-18.949054421437665</v>
      </c>
      <c r="DK9" s="6">
        <v>9411.4923362091358</v>
      </c>
      <c r="DL9" s="6">
        <v>276.97181022514997</v>
      </c>
      <c r="DM9" s="6">
        <v>-6.7651594231630696E-2</v>
      </c>
      <c r="DN9" s="6">
        <v>-3.2649517730170032</v>
      </c>
      <c r="DO9" s="6">
        <v>0</v>
      </c>
      <c r="DP9" s="6">
        <v>-446.53409013640794</v>
      </c>
      <c r="DQ9" s="6">
        <v>0</v>
      </c>
      <c r="DR9" s="6">
        <v>-128.09689805359631</v>
      </c>
      <c r="DS9" s="6">
        <v>0.24057810445738781</v>
      </c>
      <c r="DT9" s="6">
        <v>-17.302143086270917</v>
      </c>
      <c r="DU9" s="6">
        <v>-2.6094951286139922E-2</v>
      </c>
      <c r="DV9" s="6">
        <v>-8922.2510580682429</v>
      </c>
      <c r="DW9" s="6">
        <v>1.4610120506528403</v>
      </c>
      <c r="DX9" s="6">
        <v>-0.19466902953685405</v>
      </c>
      <c r="DY9" s="6">
        <v>-8.6714316010331913</v>
      </c>
      <c r="DZ9" s="6">
        <v>586.77518575232534</v>
      </c>
      <c r="EA9" s="6">
        <v>2204.5912643758347</v>
      </c>
      <c r="EB9" s="6">
        <v>317.89424007227535</v>
      </c>
      <c r="EC9" s="6">
        <v>0.20259782336962928</v>
      </c>
      <c r="ED9" s="6">
        <v>8.4640196489038644E-2</v>
      </c>
      <c r="EE9" s="6">
        <v>-6.0073145573454667E-2</v>
      </c>
      <c r="EF9" s="6">
        <v>2.0971504819284945</v>
      </c>
      <c r="EG9" s="6">
        <v>89.82153088499399</v>
      </c>
      <c r="EH9" s="6">
        <v>-3.5562128403363857</v>
      </c>
      <c r="EI9" s="6">
        <v>0.5626740521913689</v>
      </c>
      <c r="EJ9" s="6">
        <v>-1331.4571034743276</v>
      </c>
      <c r="EK9" s="6">
        <v>-7.5722379608655501</v>
      </c>
      <c r="EL9" s="6">
        <v>-4.606811093250144</v>
      </c>
      <c r="EM9" s="6">
        <v>5.4003257124644506</v>
      </c>
      <c r="EN9" s="6">
        <v>-23.652072732722729</v>
      </c>
      <c r="EO9" s="6">
        <v>5.9432347307545683</v>
      </c>
      <c r="EP9" s="6">
        <v>0</v>
      </c>
      <c r="EQ9" s="6">
        <v>-4.1069013805297132</v>
      </c>
      <c r="ER9" s="6">
        <v>0.89521839044982165</v>
      </c>
      <c r="ES9" s="6">
        <v>-1016.0094431449361</v>
      </c>
      <c r="ET9" s="6">
        <v>0.20022115168441168</v>
      </c>
      <c r="EU9" s="6">
        <v>0</v>
      </c>
      <c r="EV9" s="6">
        <v>1.6554096308448942</v>
      </c>
      <c r="EW9" s="6">
        <v>0</v>
      </c>
      <c r="EX9" s="6">
        <v>2.1121556917131841</v>
      </c>
      <c r="EY9" s="6">
        <v>-32.086264509299212</v>
      </c>
      <c r="EZ9" s="6">
        <v>-24.079762759211462</v>
      </c>
      <c r="FA9" s="6">
        <v>7065.133145800035</v>
      </c>
      <c r="FB9" s="6">
        <v>0</v>
      </c>
      <c r="FC9" s="6">
        <v>26.538921243564459</v>
      </c>
      <c r="FD9" s="6">
        <v>367.51643401281126</v>
      </c>
      <c r="FE9" s="6">
        <v>-13.218632251197505</v>
      </c>
      <c r="FF9" s="6">
        <v>-2.3219004267003527</v>
      </c>
      <c r="FG9" s="6">
        <v>-5.8095420134264373</v>
      </c>
      <c r="FH9" s="6">
        <v>-23.584074542310873</v>
      </c>
      <c r="FI9" s="6">
        <v>-1.3689776967863523</v>
      </c>
      <c r="FJ9" s="6">
        <v>0</v>
      </c>
      <c r="FK9" s="6">
        <v>-45.582084895061371</v>
      </c>
      <c r="FL9" s="6">
        <v>-8.2014828683335992</v>
      </c>
      <c r="FM9" s="6">
        <v>-27.046948457021472</v>
      </c>
      <c r="FN9" s="6">
        <v>-30.046528433445019</v>
      </c>
      <c r="FO9" s="6">
        <v>-2.9377596699125377</v>
      </c>
      <c r="FP9" s="6">
        <v>-32.768156426992164</v>
      </c>
      <c r="FQ9" s="6">
        <v>-5.2168127845602044</v>
      </c>
      <c r="FR9" s="6">
        <v>475.18599999999998</v>
      </c>
      <c r="FS9" s="6">
        <v>-30.455773146386036</v>
      </c>
      <c r="FT9" s="6">
        <v>-4917.6781880490598</v>
      </c>
      <c r="FU9" s="6">
        <v>571024</v>
      </c>
      <c r="FV9" s="6">
        <v>25.661999999999999</v>
      </c>
      <c r="FW9" s="6">
        <v>-9.0709445594695808</v>
      </c>
      <c r="FX9" s="6">
        <v>-2.2917320360256497</v>
      </c>
      <c r="FY9" s="6">
        <v>-46.116667489379779</v>
      </c>
      <c r="FZ9" s="6">
        <v>-2.5109172403898867</v>
      </c>
      <c r="GA9" s="6">
        <v>-0.41057056155590033</v>
      </c>
      <c r="GB9" s="6">
        <v>-0.38048570674587268</v>
      </c>
      <c r="GC9" s="6">
        <v>-4.7659972437006815E-2</v>
      </c>
      <c r="GD9" s="6">
        <v>-17.708985960133987</v>
      </c>
      <c r="GE9" s="6">
        <v>-125.58422597738809</v>
      </c>
      <c r="GF9" s="6">
        <v>-4.1304835024209297</v>
      </c>
      <c r="GG9" s="6">
        <v>-27.213633326417721</v>
      </c>
      <c r="GH9" s="6">
        <v>-148.3879003457896</v>
      </c>
      <c r="GI9" s="9"/>
    </row>
    <row r="10" spans="1:191" hidden="1" x14ac:dyDescent="0.25">
      <c r="A10">
        <v>1994</v>
      </c>
      <c r="B10" s="6">
        <v>3.2857423865896505</v>
      </c>
      <c r="C10" s="6">
        <v>47.282956608890458</v>
      </c>
      <c r="D10" s="6"/>
      <c r="E10" s="6">
        <v>1987516.7812391929</v>
      </c>
      <c r="F10" s="6"/>
      <c r="G10" s="6"/>
      <c r="H10" s="6">
        <v>8.4508284256771191E-2</v>
      </c>
      <c r="I10" s="6">
        <v>51229.874390753626</v>
      </c>
      <c r="J10" s="6"/>
      <c r="K10" s="6">
        <v>0.94063524819928546</v>
      </c>
      <c r="L10" s="6">
        <v>0.25277363626219573</v>
      </c>
      <c r="M10" s="6">
        <v>973.87391932588844</v>
      </c>
      <c r="N10" s="6">
        <v>2.7413881451783979</v>
      </c>
      <c r="O10" s="6">
        <v>-12.216068627507298</v>
      </c>
      <c r="P10" s="6"/>
      <c r="Q10" s="6">
        <v>15.220833501383742</v>
      </c>
      <c r="R10" s="6"/>
      <c r="S10" s="6">
        <v>16.493667030919724</v>
      </c>
      <c r="T10" s="6">
        <v>-1290.4950012198296</v>
      </c>
      <c r="U10" s="6">
        <v>162.95164982988013</v>
      </c>
      <c r="V10" s="6">
        <v>-5.7928100705388674E-2</v>
      </c>
      <c r="W10" s="6">
        <v>-3.8710902293516511</v>
      </c>
      <c r="X10" s="6"/>
      <c r="Y10" s="6">
        <v>-1228.4142015609409</v>
      </c>
      <c r="Z10" s="6"/>
      <c r="AA10" s="6">
        <v>-20.493756939071773</v>
      </c>
      <c r="AB10" s="6">
        <v>0.64537126161150038</v>
      </c>
      <c r="AC10" s="6">
        <v>-20.660980378374916</v>
      </c>
      <c r="AE10" s="6"/>
      <c r="AF10" s="6">
        <v>14572.464355752047</v>
      </c>
      <c r="AG10" s="6">
        <v>0.42657694184470074</v>
      </c>
      <c r="AH10" s="6"/>
      <c r="AI10" s="6">
        <v>14.196624022521064</v>
      </c>
      <c r="AJ10" s="6">
        <v>241.09323536824377</v>
      </c>
      <c r="AK10" s="6">
        <v>326.39350536522807</v>
      </c>
      <c r="AL10" s="6"/>
      <c r="AM10" s="6">
        <v>-8.7350564470504377E-2</v>
      </c>
      <c r="AN10" s="6"/>
      <c r="AO10" s="6">
        <v>0.50057029831735633</v>
      </c>
      <c r="AP10" s="6">
        <v>133.16154862395479</v>
      </c>
      <c r="AQ10" s="6"/>
      <c r="AR10" s="6">
        <v>0.27767818086277929</v>
      </c>
      <c r="AS10" s="6">
        <v>-592.96087401103614</v>
      </c>
      <c r="AT10" s="6"/>
      <c r="AU10" s="6"/>
      <c r="AV10" s="6">
        <v>-44.2114787388536</v>
      </c>
      <c r="AW10" s="6"/>
      <c r="AX10" s="6"/>
      <c r="AY10" s="6"/>
      <c r="AZ10" s="6"/>
      <c r="BA10" s="6"/>
      <c r="BB10" s="6"/>
      <c r="BC10" s="6"/>
      <c r="BD10" s="6"/>
      <c r="BE10" s="6"/>
      <c r="BF10" s="6"/>
      <c r="BG10" s="6"/>
      <c r="BH10" s="6"/>
      <c r="BI10" s="6">
        <v>-13.841709677623257</v>
      </c>
      <c r="BJ10" s="6"/>
      <c r="BK10" s="6"/>
      <c r="BL10" s="6"/>
      <c r="BM10" s="6"/>
      <c r="BN10" s="6">
        <v>2.3482911881974928</v>
      </c>
      <c r="BO10" s="6">
        <v>4.0011051325003564</v>
      </c>
      <c r="BP10" s="6">
        <v>0.81412676542149143</v>
      </c>
      <c r="BQ10" s="6">
        <v>15.196883639890984</v>
      </c>
      <c r="BR10" s="6">
        <v>-0.7813548118195861</v>
      </c>
      <c r="BS10" s="6"/>
      <c r="BT10" s="6">
        <v>33.943889007547796</v>
      </c>
      <c r="BU10" s="6">
        <v>1.3239639501260285</v>
      </c>
      <c r="BV10" s="6">
        <v>10.14176315360271</v>
      </c>
      <c r="BW10" s="6">
        <v>-28.883006610162965</v>
      </c>
      <c r="BX10" s="6">
        <v>-10.055296562179208</v>
      </c>
      <c r="BY10" s="6">
        <v>-6.6619428938629426</v>
      </c>
      <c r="BZ10" s="6">
        <v>6.1823947187981787E-2</v>
      </c>
      <c r="CA10" s="6"/>
      <c r="CB10" s="6">
        <v>7.6835021301932329</v>
      </c>
      <c r="CC10" s="6">
        <v>-1008.2924399716139</v>
      </c>
      <c r="CD10" s="6"/>
      <c r="CE10" s="6"/>
      <c r="CF10" s="6">
        <v>-0.25183295441371456</v>
      </c>
      <c r="CG10" s="6">
        <v>-1.7945977513985696</v>
      </c>
      <c r="CH10" s="6">
        <v>-12.109153337948442</v>
      </c>
      <c r="CI10" s="6">
        <v>-4.2865337556093834</v>
      </c>
      <c r="CJ10" s="6">
        <v>-6.5561708306987043</v>
      </c>
      <c r="CK10" s="6"/>
      <c r="CL10" s="6"/>
      <c r="CM10" s="6">
        <v>6.0873542288521776</v>
      </c>
      <c r="CN10" s="6">
        <v>33.328206761279489</v>
      </c>
      <c r="CO10" s="6">
        <v>3.2979791856546399</v>
      </c>
      <c r="CP10" s="6">
        <v>15.089414034101878</v>
      </c>
      <c r="CQ10" s="6"/>
      <c r="CS10" s="6">
        <v>-0.1184832183443314</v>
      </c>
      <c r="CT10" s="6">
        <v>1.2467415484643425</v>
      </c>
      <c r="CU10" s="6"/>
      <c r="CV10" s="6">
        <v>-146375.49992049485</v>
      </c>
      <c r="CW10" s="6">
        <v>22.46792294284478</v>
      </c>
      <c r="CX10" s="6">
        <v>0</v>
      </c>
      <c r="CY10" s="6">
        <v>2.8243193663872503</v>
      </c>
      <c r="CZ10" s="6">
        <v>688.55969853125498</v>
      </c>
      <c r="DA10" s="6">
        <v>0</v>
      </c>
      <c r="DB10" s="6">
        <v>7.943247368513525</v>
      </c>
      <c r="DC10" s="6">
        <v>0.14540472853779995</v>
      </c>
      <c r="DD10" s="6">
        <v>-6.4488105933505722</v>
      </c>
      <c r="DE10" s="6">
        <v>1.9070829175301327</v>
      </c>
      <c r="DF10" s="6">
        <v>23.055485535525577</v>
      </c>
      <c r="DG10" s="6">
        <v>-2.8875328391410882E-3</v>
      </c>
      <c r="DH10" s="6">
        <v>-0.38226625681978277</v>
      </c>
      <c r="DI10" s="6">
        <v>1.3166706398180139</v>
      </c>
      <c r="DJ10" s="6">
        <v>-10.284473825115072</v>
      </c>
      <c r="DK10" s="6">
        <v>-651.91983203549171</v>
      </c>
      <c r="DL10" s="6">
        <v>437.74917243319214</v>
      </c>
      <c r="DM10" s="6">
        <v>6.1224067404929805E-2</v>
      </c>
      <c r="DN10" s="6">
        <v>3.2194779987488573</v>
      </c>
      <c r="DO10" s="6">
        <v>0</v>
      </c>
      <c r="DP10" s="6">
        <v>-338.32152464675164</v>
      </c>
      <c r="DQ10" s="6">
        <v>0</v>
      </c>
      <c r="DR10" s="6">
        <v>-74.19219022598736</v>
      </c>
      <c r="DS10" s="6">
        <v>-0.34001990660030756</v>
      </c>
      <c r="DT10" s="6">
        <v>25.283525788584484</v>
      </c>
      <c r="DU10" s="6">
        <v>-2.5877333815573555E-2</v>
      </c>
      <c r="DV10" s="6">
        <v>-8501.0259764287621</v>
      </c>
      <c r="DW10" s="6">
        <v>9.3091790382205204</v>
      </c>
      <c r="DX10" s="6">
        <v>-6.7572235329198094E-2</v>
      </c>
      <c r="DY10" s="6">
        <v>6.9464683650986672</v>
      </c>
      <c r="DZ10" s="6">
        <v>-312.95225474188919</v>
      </c>
      <c r="EA10" s="6">
        <v>9959.3239381417516</v>
      </c>
      <c r="EB10" s="6">
        <v>257.78041121661772</v>
      </c>
      <c r="EC10" s="6">
        <v>0.79192341021274615</v>
      </c>
      <c r="ED10" s="6">
        <v>0.24419982761515691</v>
      </c>
      <c r="EE10" s="6">
        <v>-0.79199332519280574</v>
      </c>
      <c r="EF10" s="6">
        <v>-0.7169887405116242</v>
      </c>
      <c r="EG10" s="6">
        <v>257.53748368318156</v>
      </c>
      <c r="EH10" s="6">
        <v>-2.9323308139127136</v>
      </c>
      <c r="EI10" s="6">
        <v>0.23663873318337636</v>
      </c>
      <c r="EJ10" s="6">
        <v>985.30992980868905</v>
      </c>
      <c r="EK10" s="6">
        <v>4.6766109879763462</v>
      </c>
      <c r="EL10" s="6">
        <v>35.378148452471578</v>
      </c>
      <c r="EM10" s="6">
        <v>10.385215309041769</v>
      </c>
      <c r="EN10" s="6">
        <v>-8.9087718771260711</v>
      </c>
      <c r="EO10" s="6">
        <v>-0.33818387653390403</v>
      </c>
      <c r="EP10" s="6">
        <v>0</v>
      </c>
      <c r="EQ10" s="6">
        <v>-3.4161820252347255</v>
      </c>
      <c r="ER10" s="6">
        <v>0.12063717066172153</v>
      </c>
      <c r="ES10" s="6">
        <v>-661.27963292368077</v>
      </c>
      <c r="ET10" s="6">
        <v>2.1757786694506009E-2</v>
      </c>
      <c r="EU10" s="6">
        <v>0</v>
      </c>
      <c r="EV10" s="6">
        <v>-0.85456874244158509</v>
      </c>
      <c r="EW10" s="6">
        <v>0</v>
      </c>
      <c r="EX10" s="6">
        <v>-3.4936125652604915</v>
      </c>
      <c r="EY10" s="6">
        <v>-29.412768561824464</v>
      </c>
      <c r="EZ10" s="6">
        <v>-7.4097225478992073</v>
      </c>
      <c r="FA10" s="6">
        <v>-1445.0194972744212</v>
      </c>
      <c r="FB10" s="6">
        <v>0</v>
      </c>
      <c r="FC10" s="6">
        <v>-26.474867015284758</v>
      </c>
      <c r="FD10" s="6">
        <v>-117.69472473967289</v>
      </c>
      <c r="FE10" s="6">
        <v>-4.9862255990472022</v>
      </c>
      <c r="FF10" s="6">
        <v>-2.6231475738248946</v>
      </c>
      <c r="FG10" s="6">
        <v>-3.0704358250121118</v>
      </c>
      <c r="FH10" s="6">
        <v>-9.39776609610999</v>
      </c>
      <c r="FI10" s="6">
        <v>-1.0086688682122471</v>
      </c>
      <c r="FJ10" s="6">
        <v>0</v>
      </c>
      <c r="FK10" s="6">
        <v>-13.269990731299458</v>
      </c>
      <c r="FL10" s="6">
        <v>-7.1615894435608141</v>
      </c>
      <c r="FM10" s="6">
        <v>-22.03743179940534</v>
      </c>
      <c r="FN10" s="6">
        <v>-9.5606981167475169</v>
      </c>
      <c r="FO10" s="6">
        <v>-4.2008569535675235</v>
      </c>
      <c r="FP10" s="6">
        <v>-27.383696405651563</v>
      </c>
      <c r="FQ10" s="6">
        <v>-7.8415134797996728</v>
      </c>
      <c r="FR10" s="6">
        <v>508.50099999999998</v>
      </c>
      <c r="FS10" s="6">
        <v>-24.793614166110956</v>
      </c>
      <c r="FT10" s="6">
        <v>-6411.2611117340275</v>
      </c>
      <c r="FU10" s="6">
        <v>623950.19999999995</v>
      </c>
      <c r="FV10" s="6">
        <v>26.641999999999999</v>
      </c>
      <c r="FW10" s="6">
        <v>-10.621048588367898</v>
      </c>
      <c r="FX10" s="6">
        <v>-0.19949200292403191</v>
      </c>
      <c r="FY10" s="6">
        <v>-28.125267793485364</v>
      </c>
      <c r="FZ10" s="6">
        <v>-4.5468516494931634</v>
      </c>
      <c r="GA10" s="6">
        <v>4.1662208528559859</v>
      </c>
      <c r="GB10" s="6">
        <v>-0.14464441435526965</v>
      </c>
      <c r="GC10" s="6">
        <v>3.7326409694742324E-2</v>
      </c>
      <c r="GD10" s="6">
        <v>-23.043482090558086</v>
      </c>
      <c r="GE10" s="6">
        <v>-81.82627129522416</v>
      </c>
      <c r="GF10" s="6">
        <v>-2.9987167480181256</v>
      </c>
      <c r="GG10" s="6">
        <v>-16.132607513126914</v>
      </c>
      <c r="GH10" s="6">
        <v>-119.76279711979441</v>
      </c>
      <c r="GI10" s="9"/>
    </row>
    <row r="11" spans="1:191" hidden="1" x14ac:dyDescent="0.25">
      <c r="A11">
        <v>1995</v>
      </c>
      <c r="B11" s="6">
        <v>0.72532222875150865</v>
      </c>
      <c r="C11" s="6">
        <v>88.475508894461541</v>
      </c>
      <c r="D11" s="6"/>
      <c r="E11" s="6">
        <v>654866.10035167169</v>
      </c>
      <c r="F11" s="6"/>
      <c r="G11" s="6"/>
      <c r="H11" s="6">
        <v>0.15809525092481055</v>
      </c>
      <c r="I11" s="6">
        <v>-23079.014586515143</v>
      </c>
      <c r="J11" s="6"/>
      <c r="K11" s="6">
        <v>-0.84269967388439504</v>
      </c>
      <c r="L11" s="6">
        <v>0.30689049119491862</v>
      </c>
      <c r="M11" s="6">
        <v>656.42247789772227</v>
      </c>
      <c r="N11" s="6">
        <v>1.5688595396379554</v>
      </c>
      <c r="O11" s="6">
        <v>-25.083199323186363</v>
      </c>
      <c r="P11" s="6"/>
      <c r="Q11" s="6">
        <v>15.817459025001018</v>
      </c>
      <c r="R11" s="6"/>
      <c r="S11" s="6">
        <v>0.91639704212680329</v>
      </c>
      <c r="T11" s="6">
        <v>-925.81560545516186</v>
      </c>
      <c r="U11" s="6">
        <v>31.911612936957908</v>
      </c>
      <c r="V11" s="6">
        <v>-0.16287127358334486</v>
      </c>
      <c r="W11" s="6">
        <v>-3.8634192343947262</v>
      </c>
      <c r="X11" s="6">
        <v>0.33011752333912275</v>
      </c>
      <c r="Y11" s="6">
        <v>-160.28437461017757</v>
      </c>
      <c r="Z11" s="6"/>
      <c r="AA11" s="6">
        <v>-53.967471251676216</v>
      </c>
      <c r="AB11" s="6">
        <v>-0.58786088497468558</v>
      </c>
      <c r="AC11" s="6">
        <v>-36.902367745080937</v>
      </c>
      <c r="AE11" s="6"/>
      <c r="AF11" s="6">
        <v>6100.5812181293004</v>
      </c>
      <c r="AG11" s="6">
        <v>-0.74030416588209036</v>
      </c>
      <c r="AH11" s="6"/>
      <c r="AI11" s="6">
        <v>8.6502037474092504</v>
      </c>
      <c r="AJ11" s="6">
        <v>5803.443319285594</v>
      </c>
      <c r="AK11" s="6">
        <v>95.576374120383207</v>
      </c>
      <c r="AL11" s="6">
        <v>15.13546717838355</v>
      </c>
      <c r="AM11" s="6">
        <v>-6.68635107305664E-2</v>
      </c>
      <c r="AN11" s="6">
        <v>-3.1001453928386482</v>
      </c>
      <c r="AO11" s="6">
        <v>-8.1591735398868934</v>
      </c>
      <c r="AP11" s="6">
        <v>-76.229173496795283</v>
      </c>
      <c r="AQ11" s="6"/>
      <c r="AR11" s="6">
        <v>0.28760480657250609</v>
      </c>
      <c r="AS11" s="6">
        <v>186.93732210756571</v>
      </c>
      <c r="AT11" s="6"/>
      <c r="AU11" s="6"/>
      <c r="AV11" s="6">
        <v>-1.4715793611774188</v>
      </c>
      <c r="AW11" s="6"/>
      <c r="AX11" s="6"/>
      <c r="AY11" s="6"/>
      <c r="AZ11" s="6"/>
      <c r="BA11" s="6">
        <v>0.24352459500604873</v>
      </c>
      <c r="BB11" s="6">
        <v>1469.2812073564201</v>
      </c>
      <c r="BC11" s="6"/>
      <c r="BD11" s="6">
        <v>0.370276640433441</v>
      </c>
      <c r="BE11" s="6">
        <v>4.3223459884818354</v>
      </c>
      <c r="BF11" s="6"/>
      <c r="BG11" s="6"/>
      <c r="BH11" s="6">
        <v>-2.2642864933519604</v>
      </c>
      <c r="BI11" s="6">
        <v>5.7178352364496448</v>
      </c>
      <c r="BJ11" s="6"/>
      <c r="BK11" s="6"/>
      <c r="BL11" s="6"/>
      <c r="BM11" s="6">
        <v>323.67611933260162</v>
      </c>
      <c r="BN11" s="6">
        <v>-8.1225865080298263</v>
      </c>
      <c r="BO11" s="6">
        <v>9.3256437612813272</v>
      </c>
      <c r="BP11" s="6">
        <v>1.089106652301183</v>
      </c>
      <c r="BQ11" s="6">
        <v>12.077660384856131</v>
      </c>
      <c r="BR11" s="6">
        <v>0.67081220484444337</v>
      </c>
      <c r="BS11" s="6">
        <v>340.721225581525</v>
      </c>
      <c r="BT11" s="6">
        <v>24.018479369220131</v>
      </c>
      <c r="BU11" s="6">
        <v>3.7049475503867484</v>
      </c>
      <c r="BV11" s="6">
        <v>9.5992286397336102</v>
      </c>
      <c r="BW11" s="6">
        <v>185.67096011954231</v>
      </c>
      <c r="BX11" s="6">
        <v>4.5957871569030715</v>
      </c>
      <c r="BY11" s="6">
        <v>-34.614664925850548</v>
      </c>
      <c r="BZ11" s="6">
        <v>-0.88017445623150081</v>
      </c>
      <c r="CA11" s="6"/>
      <c r="CB11" s="6">
        <v>-14.598219201400298</v>
      </c>
      <c r="CC11" s="6">
        <v>1851.5172817526327</v>
      </c>
      <c r="CD11" s="6">
        <v>3140.5375115976494</v>
      </c>
      <c r="CE11" s="6">
        <v>0.15132511994424469</v>
      </c>
      <c r="CF11" s="6">
        <v>25.51694524487516</v>
      </c>
      <c r="CG11" s="6">
        <v>-1.7729634812557151</v>
      </c>
      <c r="CH11" s="6">
        <v>-0.11293852314202013</v>
      </c>
      <c r="CI11" s="6">
        <v>-4.2317563290393139</v>
      </c>
      <c r="CJ11" s="6">
        <v>-1.7084767963633105</v>
      </c>
      <c r="CK11" s="6">
        <v>-2.0601751639214427</v>
      </c>
      <c r="CL11" s="6">
        <v>1.3202834552816682</v>
      </c>
      <c r="CM11" s="6">
        <v>2.9926583276525776</v>
      </c>
      <c r="CN11" s="6">
        <v>28.840520674121763</v>
      </c>
      <c r="CO11" s="6">
        <v>-0.30079091541608705</v>
      </c>
      <c r="CP11" s="6">
        <v>16.631454386016571</v>
      </c>
      <c r="CQ11" s="6"/>
      <c r="CS11" s="6">
        <v>-0.77755192957328134</v>
      </c>
      <c r="CT11" s="6">
        <v>16.575052584314108</v>
      </c>
      <c r="CU11" s="6"/>
      <c r="CV11" s="6">
        <v>-184905.22849100176</v>
      </c>
      <c r="CW11" s="6">
        <v>-309.97754903976056</v>
      </c>
      <c r="CX11" s="6">
        <v>0</v>
      </c>
      <c r="CY11" s="6">
        <v>1.9558030061860094</v>
      </c>
      <c r="CZ11" s="6">
        <v>844.88366623961338</v>
      </c>
      <c r="DA11" s="6">
        <v>0</v>
      </c>
      <c r="DB11" s="6">
        <v>-6.3685285802723541</v>
      </c>
      <c r="DC11" s="6">
        <v>0.25313956421607386</v>
      </c>
      <c r="DD11" s="6">
        <v>67.856324435055285</v>
      </c>
      <c r="DE11" s="6">
        <v>-2.7870115788398806</v>
      </c>
      <c r="DF11" s="6">
        <v>6.775894636281464</v>
      </c>
      <c r="DG11" s="6">
        <v>-9.3706854058057676E-3</v>
      </c>
      <c r="DH11" s="6">
        <v>-1.3127981101324195</v>
      </c>
      <c r="DI11" s="6">
        <v>-7.9880151727966364E-2</v>
      </c>
      <c r="DJ11" s="6">
        <v>-4.7147038108004153</v>
      </c>
      <c r="DK11" s="6">
        <v>-4394.6484880868229</v>
      </c>
      <c r="DL11" s="6">
        <v>506.84920777869957</v>
      </c>
      <c r="DM11" s="6">
        <v>5.6324535822954047E-2</v>
      </c>
      <c r="DN11" s="6">
        <v>16.224060422409082</v>
      </c>
      <c r="DO11" s="6">
        <v>1.0673999681823976E-2</v>
      </c>
      <c r="DP11" s="6">
        <v>-2.0796016157964914</v>
      </c>
      <c r="DQ11" s="6">
        <v>0</v>
      </c>
      <c r="DR11" s="6">
        <v>-5.8642785606989491</v>
      </c>
      <c r="DS11" s="6">
        <v>-0.65604321267684362</v>
      </c>
      <c r="DT11" s="6">
        <v>34.544538633457705</v>
      </c>
      <c r="DU11" s="6">
        <v>1.6994841275784878E-2</v>
      </c>
      <c r="DV11" s="6">
        <v>3165.7465283285128</v>
      </c>
      <c r="DW11" s="6">
        <v>-2.9759527615344439</v>
      </c>
      <c r="DX11" s="6">
        <v>9.819934302064226E-2</v>
      </c>
      <c r="DY11" s="6">
        <v>18.044043294983453</v>
      </c>
      <c r="DZ11" s="6">
        <v>1802.1174824625778</v>
      </c>
      <c r="EA11" s="6">
        <v>19469.28410979436</v>
      </c>
      <c r="EB11" s="6">
        <v>171.88200604228223</v>
      </c>
      <c r="EC11" s="6">
        <v>0.75206061661222634</v>
      </c>
      <c r="ED11" s="6">
        <v>0.46684847603612312</v>
      </c>
      <c r="EE11" s="6">
        <v>0.55382385193155415</v>
      </c>
      <c r="EF11" s="6">
        <v>1.4741476256423596</v>
      </c>
      <c r="EG11" s="6">
        <v>-1051.7759768618871</v>
      </c>
      <c r="EH11" s="6">
        <v>-1.6493523297742172</v>
      </c>
      <c r="EI11" s="6">
        <v>-0.26936968598964128</v>
      </c>
      <c r="EJ11" s="6">
        <v>5227.0708717312955</v>
      </c>
      <c r="EK11" s="6">
        <v>10.511886000378041</v>
      </c>
      <c r="EL11" s="6">
        <v>-2.0453309038590533</v>
      </c>
      <c r="EM11" s="6">
        <v>20.504285210654757</v>
      </c>
      <c r="EN11" s="6">
        <v>4.6059187559242787</v>
      </c>
      <c r="EO11" s="6">
        <v>-5.8986022239624489</v>
      </c>
      <c r="EP11" s="6">
        <v>0</v>
      </c>
      <c r="EQ11" s="6">
        <v>-1.855616059932494</v>
      </c>
      <c r="ER11" s="6">
        <v>-0.31689623303087622</v>
      </c>
      <c r="ES11" s="6">
        <v>-476.83269580019623</v>
      </c>
      <c r="ET11" s="6">
        <v>-0.68141441390480395</v>
      </c>
      <c r="EU11" s="6">
        <v>0.52189383416929225</v>
      </c>
      <c r="EV11" s="6">
        <v>-0.56268315271238123</v>
      </c>
      <c r="EW11" s="6">
        <v>0</v>
      </c>
      <c r="EX11" s="6">
        <v>-7.7914612692242713</v>
      </c>
      <c r="EY11" s="6">
        <v>-15.077514047271961</v>
      </c>
      <c r="EZ11" s="6">
        <v>21.431614958196008</v>
      </c>
      <c r="FA11" s="6">
        <v>-3194.2597448539018</v>
      </c>
      <c r="FB11" s="6">
        <v>0</v>
      </c>
      <c r="FC11" s="6">
        <v>-7.4869164217481057</v>
      </c>
      <c r="FD11" s="6">
        <v>-241.28630709496406</v>
      </c>
      <c r="FE11" s="6">
        <v>-13.9470599914697</v>
      </c>
      <c r="FF11" s="6">
        <v>-2.3309074802486975</v>
      </c>
      <c r="FG11" s="6">
        <v>-2.7108273289089198</v>
      </c>
      <c r="FH11" s="6">
        <v>-15.730543478615573</v>
      </c>
      <c r="FI11" s="6">
        <v>-0.37683290573244221</v>
      </c>
      <c r="FJ11" s="6">
        <v>74.099934366196976</v>
      </c>
      <c r="FK11" s="6">
        <v>-9.9091566090141896</v>
      </c>
      <c r="FL11" s="6">
        <v>-6.1394244464066503</v>
      </c>
      <c r="FM11" s="6">
        <v>-21.362822126018955</v>
      </c>
      <c r="FN11" s="6">
        <v>-8.0999048536068585</v>
      </c>
      <c r="FO11" s="6">
        <v>-5.6812680790760339</v>
      </c>
      <c r="FP11" s="6">
        <v>-67.14581337800746</v>
      </c>
      <c r="FQ11" s="6">
        <v>-7.4117842370439035</v>
      </c>
      <c r="FR11" s="6">
        <v>557.59100000000001</v>
      </c>
      <c r="FS11" s="6">
        <v>-10.675580032837161</v>
      </c>
      <c r="FT11" s="6">
        <v>11.383662787440699</v>
      </c>
      <c r="FU11" s="6">
        <v>16753.986396230292</v>
      </c>
      <c r="FV11" s="6">
        <v>0.54261922731346957</v>
      </c>
      <c r="FW11" s="6">
        <v>-13.397251950029556</v>
      </c>
      <c r="FX11" s="6">
        <v>1.313072508280726</v>
      </c>
      <c r="FY11" s="6">
        <v>-23.747468364579618</v>
      </c>
      <c r="FZ11" s="6">
        <v>-5.543484898729929</v>
      </c>
      <c r="GA11" s="6">
        <v>4.973297475595615</v>
      </c>
      <c r="GB11" s="6">
        <v>0.78700173510279114</v>
      </c>
      <c r="GC11" s="6">
        <v>-8.913840340817103E-2</v>
      </c>
      <c r="GD11" s="6">
        <v>-17.527135205380546</v>
      </c>
      <c r="GE11" s="6">
        <v>-41.084207017429435</v>
      </c>
      <c r="GF11" s="6">
        <v>-5.7902329655883022</v>
      </c>
      <c r="GG11" s="6">
        <v>-23.961565067383617</v>
      </c>
      <c r="GH11" s="6">
        <v>-224.53846249096568</v>
      </c>
      <c r="GI11" s="9"/>
    </row>
    <row r="12" spans="1:191" hidden="1" x14ac:dyDescent="0.25">
      <c r="A12">
        <v>1996</v>
      </c>
      <c r="B12" s="6">
        <v>0.59124261062927985</v>
      </c>
      <c r="C12" s="6">
        <v>0.21977059403889143</v>
      </c>
      <c r="D12" s="6"/>
      <c r="E12" s="6">
        <v>-263308.22558138147</v>
      </c>
      <c r="F12" s="6"/>
      <c r="G12" s="6"/>
      <c r="H12" s="6">
        <v>0.24248728229341365</v>
      </c>
      <c r="I12" s="6">
        <v>32464.367579171143</v>
      </c>
      <c r="J12" s="6"/>
      <c r="K12" s="6">
        <v>-0.5658830179859482</v>
      </c>
      <c r="L12" s="6">
        <v>7.1319588694627623E-2</v>
      </c>
      <c r="M12" s="6">
        <v>679.91245904237803</v>
      </c>
      <c r="N12" s="6">
        <v>4.2449901381801034</v>
      </c>
      <c r="O12" s="6">
        <v>3.6739897615410086</v>
      </c>
      <c r="P12" s="6"/>
      <c r="Q12" s="6">
        <v>17.058072577191144</v>
      </c>
      <c r="R12" s="6"/>
      <c r="S12" s="6">
        <v>19.830898289604363</v>
      </c>
      <c r="T12" s="6">
        <v>1430.7548810359585</v>
      </c>
      <c r="U12" s="6">
        <v>-3.422929051454048</v>
      </c>
      <c r="V12" s="6">
        <v>8.4910593966936787E-2</v>
      </c>
      <c r="W12" s="6">
        <v>-1.84648623623616</v>
      </c>
      <c r="X12" s="6">
        <v>0.29672656951264575</v>
      </c>
      <c r="Y12" s="6">
        <v>-370.33604228381773</v>
      </c>
      <c r="Z12" s="6"/>
      <c r="AA12" s="6">
        <v>-9.5287232452112676</v>
      </c>
      <c r="AB12" s="6">
        <v>4.1706154865731371E-2</v>
      </c>
      <c r="AC12" s="6">
        <v>-60.040393856821083</v>
      </c>
      <c r="AE12" s="6"/>
      <c r="AF12" s="6">
        <v>3423.5424356292351</v>
      </c>
      <c r="AG12" s="6">
        <v>-1.2620290696383769</v>
      </c>
      <c r="AH12" s="6"/>
      <c r="AI12" s="6">
        <v>532.8476419067556</v>
      </c>
      <c r="AJ12" s="6">
        <v>13213.143925798446</v>
      </c>
      <c r="AK12" s="6">
        <v>64.828547970794261</v>
      </c>
      <c r="AL12" s="6">
        <v>13.518664143582185</v>
      </c>
      <c r="AM12" s="6">
        <v>0.20105645832175689</v>
      </c>
      <c r="AN12" s="6">
        <v>-6.2962962100441686</v>
      </c>
      <c r="AO12" s="6">
        <v>-6.5497930732571632</v>
      </c>
      <c r="AP12" s="6">
        <v>126.39335825226181</v>
      </c>
      <c r="AQ12" s="6"/>
      <c r="AR12" s="6">
        <v>-0.6042249324538802</v>
      </c>
      <c r="AS12" s="6">
        <v>789.31664402104798</v>
      </c>
      <c r="AT12" s="6"/>
      <c r="AU12" s="6"/>
      <c r="AV12" s="6">
        <v>41.19393420618519</v>
      </c>
      <c r="AW12" s="6"/>
      <c r="AX12" s="6"/>
      <c r="AY12" s="6"/>
      <c r="AZ12" s="6"/>
      <c r="BA12" s="6">
        <v>0.10148249165254075</v>
      </c>
      <c r="BB12" s="6">
        <v>-452.33179717494204</v>
      </c>
      <c r="BC12" s="6"/>
      <c r="BD12" s="6">
        <v>-0.32522136627994591</v>
      </c>
      <c r="BE12" s="6">
        <v>4.8616966005338114</v>
      </c>
      <c r="BF12" s="6"/>
      <c r="BG12" s="6"/>
      <c r="BH12" s="6">
        <v>48.795152816765494</v>
      </c>
      <c r="BI12" s="6">
        <v>15.036842397176571</v>
      </c>
      <c r="BJ12" s="6"/>
      <c r="BK12" s="6"/>
      <c r="BL12" s="6"/>
      <c r="BM12" s="6">
        <v>52.195809386761994</v>
      </c>
      <c r="BN12" s="6">
        <v>-12.830360869884487</v>
      </c>
      <c r="BO12" s="6">
        <v>7.1703616562488151</v>
      </c>
      <c r="BP12" s="6">
        <v>0.22136564315519536</v>
      </c>
      <c r="BQ12" s="6">
        <v>-7.4659271577618256</v>
      </c>
      <c r="BR12" s="6">
        <v>0.80684640547364594</v>
      </c>
      <c r="BS12" s="6">
        <v>-56.31246729804252</v>
      </c>
      <c r="BT12" s="6">
        <v>25.33282278473564</v>
      </c>
      <c r="BU12" s="6">
        <v>2.057982249150669</v>
      </c>
      <c r="BV12" s="6">
        <v>-0.65182940129602684</v>
      </c>
      <c r="BW12" s="6">
        <v>3.3218457815751208</v>
      </c>
      <c r="BX12" s="6">
        <v>0.19022893437006871</v>
      </c>
      <c r="BY12" s="6">
        <v>-42.461385617910878</v>
      </c>
      <c r="BZ12" s="6">
        <v>-2.1002542547223157</v>
      </c>
      <c r="CA12" s="6"/>
      <c r="CB12" s="6">
        <v>-1.4650962938183056</v>
      </c>
      <c r="CC12" s="6">
        <v>4898.2239966176276</v>
      </c>
      <c r="CD12" s="6">
        <v>4087.1138765629148</v>
      </c>
      <c r="CE12" s="6">
        <v>-3.1548083354863365E-2</v>
      </c>
      <c r="CF12" s="6">
        <v>-10.367806308506999</v>
      </c>
      <c r="CG12" s="6">
        <v>-2.3568536202319734</v>
      </c>
      <c r="CH12" s="6">
        <v>-2.2561535427474837</v>
      </c>
      <c r="CI12" s="6">
        <v>-3.9648549494276324</v>
      </c>
      <c r="CJ12" s="6">
        <v>6.7932801720862379</v>
      </c>
      <c r="CK12" s="6">
        <v>2.5731326901513647</v>
      </c>
      <c r="CL12" s="6">
        <v>-0.87131712181130183</v>
      </c>
      <c r="CM12" s="6">
        <v>-6.722201837206228</v>
      </c>
      <c r="CN12" s="6">
        <v>-11.8305198670962</v>
      </c>
      <c r="CO12" s="6">
        <v>-0.40767833019958744</v>
      </c>
      <c r="CP12" s="6">
        <v>-5.373266986794647</v>
      </c>
      <c r="CQ12" s="6"/>
      <c r="CS12" s="6">
        <v>-0.66905311336158668</v>
      </c>
      <c r="CT12" s="6">
        <v>15.28555784596756</v>
      </c>
      <c r="CU12" s="6"/>
      <c r="CV12" s="6">
        <v>36435.683033827692</v>
      </c>
      <c r="CW12" s="6">
        <v>-299.57586021503357</v>
      </c>
      <c r="CX12" s="6">
        <v>0</v>
      </c>
      <c r="CY12" s="6">
        <v>0.9657227861523765</v>
      </c>
      <c r="CZ12" s="6">
        <v>493.21439190992896</v>
      </c>
      <c r="DA12" s="6">
        <v>0</v>
      </c>
      <c r="DB12" s="6">
        <v>-3.902147969265215</v>
      </c>
      <c r="DC12" s="6">
        <v>0.1126450629332183</v>
      </c>
      <c r="DD12" s="6">
        <v>360.79712237091553</v>
      </c>
      <c r="DE12" s="6">
        <v>-5.3183184561743673</v>
      </c>
      <c r="DF12" s="6">
        <v>22.069047291478228</v>
      </c>
      <c r="DG12" s="6">
        <v>-1.0784972014928673E-2</v>
      </c>
      <c r="DH12" s="6">
        <v>-0.5503743925739073</v>
      </c>
      <c r="DI12" s="6">
        <v>-1.6248738563175635</v>
      </c>
      <c r="DJ12" s="6">
        <v>-5.3247596578083858</v>
      </c>
      <c r="DK12" s="6">
        <v>-4982.6446392089128</v>
      </c>
      <c r="DL12" s="6">
        <v>529.89508507958817</v>
      </c>
      <c r="DM12" s="6">
        <v>0.19809364227791981</v>
      </c>
      <c r="DN12" s="6">
        <v>34.964979606650161</v>
      </c>
      <c r="DO12" s="6">
        <v>1.5740864954239542E-3</v>
      </c>
      <c r="DP12" s="6">
        <v>36.813489198611023</v>
      </c>
      <c r="DQ12" s="6">
        <v>0</v>
      </c>
      <c r="DR12" s="6">
        <v>136.14679086288652</v>
      </c>
      <c r="DS12" s="6">
        <v>-0.12726384292123605</v>
      </c>
      <c r="DT12" s="6">
        <v>49.313921078124622</v>
      </c>
      <c r="DU12" s="6">
        <v>2.8827894633033369E-3</v>
      </c>
      <c r="DV12" s="6">
        <v>18950.000343787484</v>
      </c>
      <c r="DW12" s="6">
        <v>4.0033876288034094</v>
      </c>
      <c r="DX12" s="6">
        <v>0.24738629882349272</v>
      </c>
      <c r="DY12" s="6">
        <v>14.779812252968782</v>
      </c>
      <c r="DZ12" s="6">
        <v>1485.5224421384046</v>
      </c>
      <c r="EA12" s="6">
        <v>17676.553294573503</v>
      </c>
      <c r="EB12" s="6">
        <v>-285.97948657743473</v>
      </c>
      <c r="EC12" s="6">
        <v>0.54379032329653398</v>
      </c>
      <c r="ED12" s="6">
        <v>0.13496064192895929</v>
      </c>
      <c r="EE12" s="6">
        <v>-1.4223991268515022</v>
      </c>
      <c r="EF12" s="6">
        <v>-5.6083495047190013E-2</v>
      </c>
      <c r="EG12" s="6">
        <v>-670.20008707540728</v>
      </c>
      <c r="EH12" s="6">
        <v>5.3848982406634605E-2</v>
      </c>
      <c r="EI12" s="6">
        <v>0.19176463230411755</v>
      </c>
      <c r="EJ12" s="6">
        <v>4710.2535278272117</v>
      </c>
      <c r="EK12" s="6">
        <v>8.4338452741226888</v>
      </c>
      <c r="EL12" s="6">
        <v>30.923471741397634</v>
      </c>
      <c r="EM12" s="6">
        <v>15.971352645805041</v>
      </c>
      <c r="EN12" s="6">
        <v>18.843396905375982</v>
      </c>
      <c r="EO12" s="6">
        <v>-5.7113545164895498</v>
      </c>
      <c r="EP12" s="6">
        <v>-1.5355442029816064</v>
      </c>
      <c r="EQ12" s="6">
        <v>3.250772154515758</v>
      </c>
      <c r="ER12" s="6">
        <v>-0.51154037623908799</v>
      </c>
      <c r="ES12" s="6">
        <v>-931.32668097559508</v>
      </c>
      <c r="ET12" s="6">
        <v>-0.92486855154358594</v>
      </c>
      <c r="EU12" s="6">
        <v>0.17371637420005825</v>
      </c>
      <c r="EV12" s="6">
        <v>-0.62423297918946208</v>
      </c>
      <c r="EW12" s="6">
        <v>0</v>
      </c>
      <c r="EX12" s="6">
        <v>-7.2005552964791661</v>
      </c>
      <c r="EY12" s="6">
        <v>-2.772543909279193</v>
      </c>
      <c r="EZ12" s="6">
        <v>37.051786534749567</v>
      </c>
      <c r="FA12" s="6">
        <v>-5008.0208699471477</v>
      </c>
      <c r="FB12" s="6">
        <v>0</v>
      </c>
      <c r="FC12" s="6">
        <v>12.801551896592287</v>
      </c>
      <c r="FD12" s="6">
        <v>-317.09615977713315</v>
      </c>
      <c r="FE12" s="6">
        <v>-12.895046435014706</v>
      </c>
      <c r="FF12" s="6">
        <v>-2.7078789168476192</v>
      </c>
      <c r="FG12" s="6">
        <v>-5.5680824697991511</v>
      </c>
      <c r="FH12" s="6">
        <v>-36.043242007124263</v>
      </c>
      <c r="FI12" s="6">
        <v>0.12372533477196868</v>
      </c>
      <c r="FJ12" s="6">
        <v>126.30324024010679</v>
      </c>
      <c r="FK12" s="6">
        <v>-7.109737033997817</v>
      </c>
      <c r="FL12" s="6">
        <v>-6.1858180345759308</v>
      </c>
      <c r="FM12" s="6">
        <v>-35.955826021440316</v>
      </c>
      <c r="FN12" s="6">
        <v>-23.612365250429775</v>
      </c>
      <c r="FO12" s="6">
        <v>-6.4364819989528144</v>
      </c>
      <c r="FP12" s="6">
        <v>-58.486552911266926</v>
      </c>
      <c r="FQ12" s="6">
        <v>-7.1229136019311312</v>
      </c>
      <c r="FR12" s="6">
        <v>590.654</v>
      </c>
      <c r="FS12" s="6">
        <v>-17.635146136367439</v>
      </c>
      <c r="FT12" s="6">
        <v>9179.0349699356011</v>
      </c>
      <c r="FU12" s="6">
        <v>24672.058126009884</v>
      </c>
      <c r="FV12" s="6">
        <v>-0.80653814330585405</v>
      </c>
      <c r="FW12" s="6">
        <v>-12.969216988055166</v>
      </c>
      <c r="FX12" s="6">
        <v>1.9481880431205241</v>
      </c>
      <c r="FY12" s="6">
        <v>4.0568576165946979</v>
      </c>
      <c r="FZ12" s="6">
        <v>-4.8713122613999644</v>
      </c>
      <c r="GA12" s="6">
        <v>7.026247296389613</v>
      </c>
      <c r="GB12" s="6">
        <v>1.5967040428393275</v>
      </c>
      <c r="GC12" s="6">
        <v>-0.30191497359783881</v>
      </c>
      <c r="GD12" s="6">
        <v>-25.019688331762268</v>
      </c>
      <c r="GE12" s="6">
        <v>-77.001040116536387</v>
      </c>
      <c r="GF12" s="6">
        <v>-9.8277054423219283</v>
      </c>
      <c r="GG12" s="6">
        <v>-36.153699338011165</v>
      </c>
      <c r="GH12" s="6">
        <v>-216.33434737326934</v>
      </c>
      <c r="GI12" s="9"/>
    </row>
    <row r="13" spans="1:191" hidden="1" x14ac:dyDescent="0.25">
      <c r="A13">
        <v>1997</v>
      </c>
      <c r="B13" s="6">
        <v>0.43086527003220576</v>
      </c>
      <c r="C13" s="6">
        <v>30.58262117191498</v>
      </c>
      <c r="D13" s="6"/>
      <c r="E13" s="6">
        <v>-515699.47065181192</v>
      </c>
      <c r="F13" s="6"/>
      <c r="G13" s="6"/>
      <c r="H13" s="6">
        <v>0.33780381850596775</v>
      </c>
      <c r="I13" s="6">
        <v>27788.287488628062</v>
      </c>
      <c r="J13" s="6"/>
      <c r="K13" s="6">
        <v>-1.2688695732109032</v>
      </c>
      <c r="L13" s="6">
        <v>-7.4670540326939872E-2</v>
      </c>
      <c r="M13" s="6">
        <v>138.69774662127929</v>
      </c>
      <c r="N13" s="6">
        <v>5.6325145575949911</v>
      </c>
      <c r="O13" s="6">
        <v>29.177762441205289</v>
      </c>
      <c r="P13" s="6"/>
      <c r="Q13" s="6">
        <v>16.769290463215263</v>
      </c>
      <c r="R13" s="6">
        <v>1.9044295481391558</v>
      </c>
      <c r="S13" s="6">
        <v>-7.5841407534647516</v>
      </c>
      <c r="T13" s="6">
        <v>-1275.82595501166</v>
      </c>
      <c r="U13" s="6">
        <v>-2.1288198860233933</v>
      </c>
      <c r="V13" s="6">
        <v>0.18228562316435282</v>
      </c>
      <c r="W13" s="6">
        <v>-7.6550130254254896</v>
      </c>
      <c r="X13" s="6">
        <v>0.24328584285842847</v>
      </c>
      <c r="Y13" s="6">
        <v>-127.81128671136003</v>
      </c>
      <c r="Z13" s="6"/>
      <c r="AA13" s="6">
        <v>61.943149175571534</v>
      </c>
      <c r="AB13" s="6">
        <v>6.2278222279184448E-2</v>
      </c>
      <c r="AC13" s="6">
        <v>61.808888449820643</v>
      </c>
      <c r="AE13" s="6"/>
      <c r="AF13" s="6">
        <v>7828.8507928297477</v>
      </c>
      <c r="AG13" s="6">
        <v>1.1005295369430215</v>
      </c>
      <c r="AH13" s="6"/>
      <c r="AI13" s="6">
        <v>346.10572059491096</v>
      </c>
      <c r="AJ13" s="6">
        <v>15559.493641176843</v>
      </c>
      <c r="AK13" s="6">
        <v>-59.701339048715454</v>
      </c>
      <c r="AL13" s="6">
        <v>10.134213182774182</v>
      </c>
      <c r="AM13" s="6">
        <v>-0.28107055151479932</v>
      </c>
      <c r="AN13" s="6">
        <v>-3.6746084206107952</v>
      </c>
      <c r="AO13" s="6">
        <v>-5.051623098275158</v>
      </c>
      <c r="AP13" s="6">
        <v>154.32368543535677</v>
      </c>
      <c r="AQ13" s="6"/>
      <c r="AR13" s="6">
        <v>-9.5132009926128802E-3</v>
      </c>
      <c r="AS13" s="6">
        <v>1015.5776502622139</v>
      </c>
      <c r="AT13" s="6"/>
      <c r="AU13" s="6"/>
      <c r="AV13" s="6">
        <v>18.757001904288927</v>
      </c>
      <c r="AW13" s="6">
        <v>-17.44600936616277</v>
      </c>
      <c r="AX13" s="6"/>
      <c r="AY13" s="6"/>
      <c r="AZ13" s="6"/>
      <c r="BA13" s="6">
        <v>-1.9499007649915079E-2</v>
      </c>
      <c r="BB13" s="6">
        <v>-651.47296986452602</v>
      </c>
      <c r="BC13" s="6"/>
      <c r="BD13" s="6">
        <v>2.0455819901998851E-2</v>
      </c>
      <c r="BE13" s="6">
        <v>8.8892508920632096</v>
      </c>
      <c r="BF13" s="6"/>
      <c r="BG13" s="6">
        <v>-2.7851977129505627</v>
      </c>
      <c r="BH13" s="6">
        <v>14.179232549889548</v>
      </c>
      <c r="BI13" s="6">
        <v>1.794066624230112</v>
      </c>
      <c r="BJ13" s="6"/>
      <c r="BK13" s="6"/>
      <c r="BL13" s="6"/>
      <c r="BM13" s="6">
        <v>80.069738682008847</v>
      </c>
      <c r="BN13" s="6">
        <v>-17.22907824751951</v>
      </c>
      <c r="BO13" s="6">
        <v>-3.4126029161685665</v>
      </c>
      <c r="BP13" s="6">
        <v>-1.9604600327687081</v>
      </c>
      <c r="BQ13" s="6">
        <v>-24.002632270985146</v>
      </c>
      <c r="BR13" s="6">
        <v>1.0834812506750531</v>
      </c>
      <c r="BS13" s="6">
        <v>-96.207640480912005</v>
      </c>
      <c r="BT13" s="6">
        <v>5.8263424967484525</v>
      </c>
      <c r="BU13" s="6">
        <v>1.3124300111546319</v>
      </c>
      <c r="BV13" s="6">
        <v>-6.238700499376364</v>
      </c>
      <c r="BW13" s="6">
        <v>-23.960856220037158</v>
      </c>
      <c r="BX13" s="6">
        <v>-2.8155186815582738</v>
      </c>
      <c r="BY13" s="6">
        <v>-63.52380572682398</v>
      </c>
      <c r="BZ13" s="6">
        <v>-2.103455711286685</v>
      </c>
      <c r="CA13" s="6"/>
      <c r="CB13" s="6">
        <v>-15.629949828894837</v>
      </c>
      <c r="CC13" s="6">
        <v>-2947.7545729480335</v>
      </c>
      <c r="CD13" s="6">
        <v>-2965.6165035992162</v>
      </c>
      <c r="CE13" s="6">
        <v>1.4181103015777907E-2</v>
      </c>
      <c r="CF13" s="6">
        <v>-10.018349970488828</v>
      </c>
      <c r="CG13" s="6">
        <v>-2.2089889089469352</v>
      </c>
      <c r="CH13" s="6">
        <v>-15.125183843227546</v>
      </c>
      <c r="CI13" s="6">
        <v>-3.2196015447743349</v>
      </c>
      <c r="CJ13" s="6">
        <v>-0.40923595720977346</v>
      </c>
      <c r="CK13" s="6">
        <v>1.1731725426043127</v>
      </c>
      <c r="CL13" s="6">
        <v>-0.59853175178255213</v>
      </c>
      <c r="CM13" s="6">
        <v>-12.700265356549323</v>
      </c>
      <c r="CN13" s="6">
        <v>-39.294027408316197</v>
      </c>
      <c r="CO13" s="6">
        <v>-1.068081263271921</v>
      </c>
      <c r="CP13" s="6">
        <v>-19.683247699869753</v>
      </c>
      <c r="CQ13" s="6"/>
      <c r="CS13" s="6">
        <v>-0.37533979168298437</v>
      </c>
      <c r="CT13" s="6">
        <v>3.8802217087513782</v>
      </c>
      <c r="CU13" s="6"/>
      <c r="CV13" s="6">
        <v>-114293.4208960114</v>
      </c>
      <c r="CW13" s="6">
        <v>-297.13322613232322</v>
      </c>
      <c r="CX13" s="6">
        <v>0</v>
      </c>
      <c r="CY13" s="6">
        <v>0.39369216852949762</v>
      </c>
      <c r="CZ13" s="6">
        <v>2082.9670749653596</v>
      </c>
      <c r="DA13" s="6">
        <v>0</v>
      </c>
      <c r="DB13" s="6">
        <v>-5.8077650127765281</v>
      </c>
      <c r="DC13" s="6">
        <v>0.55047927627988003</v>
      </c>
      <c r="DD13" s="6">
        <v>13.308475851576077</v>
      </c>
      <c r="DE13" s="6">
        <v>11.337968557354429</v>
      </c>
      <c r="DF13" s="6">
        <v>16.53784916532959</v>
      </c>
      <c r="DG13" s="6">
        <v>-9.3744879002530673E-3</v>
      </c>
      <c r="DH13" s="6">
        <v>-0.17487300226171953</v>
      </c>
      <c r="DI13" s="6">
        <v>-4.3928140507021194</v>
      </c>
      <c r="DJ13" s="6">
        <v>11.770490392654551</v>
      </c>
      <c r="DK13" s="6">
        <v>-1186.5908077848726</v>
      </c>
      <c r="DL13" s="6">
        <v>509.39748107598825</v>
      </c>
      <c r="DM13" s="6">
        <v>-0.11458802733292117</v>
      </c>
      <c r="DN13" s="6">
        <v>45.712179055934314</v>
      </c>
      <c r="DO13" s="6">
        <v>-1.3632566687794334E-2</v>
      </c>
      <c r="DP13" s="6">
        <v>144.11635405478501</v>
      </c>
      <c r="DQ13" s="6">
        <v>0</v>
      </c>
      <c r="DR13" s="6">
        <v>245.52261475099294</v>
      </c>
      <c r="DS13" s="6">
        <v>0.71810660564426776</v>
      </c>
      <c r="DT13" s="6">
        <v>81.986253366030724</v>
      </c>
      <c r="DU13" s="6">
        <v>-1.6022222190407942E-2</v>
      </c>
      <c r="DV13" s="6">
        <v>27764.226892248029</v>
      </c>
      <c r="DW13" s="6">
        <v>17.747140165665371</v>
      </c>
      <c r="DX13" s="6">
        <v>0.55274723195996955</v>
      </c>
      <c r="DY13" s="6">
        <v>20.193853870452244</v>
      </c>
      <c r="DZ13" s="6">
        <v>3390.2774942336691</v>
      </c>
      <c r="EA13" s="6">
        <v>22352.594166621158</v>
      </c>
      <c r="EB13" s="6">
        <v>-182.69639782965896</v>
      </c>
      <c r="EC13" s="6">
        <v>1.273372804828</v>
      </c>
      <c r="ED13" s="6">
        <v>0.2052423407103241</v>
      </c>
      <c r="EE13" s="6">
        <v>-0.38997801271236199</v>
      </c>
      <c r="EF13" s="6">
        <v>0.78993334572562901</v>
      </c>
      <c r="EG13" s="6">
        <v>-104.98732351395483</v>
      </c>
      <c r="EH13" s="6">
        <v>-1.0106983744861964E-2</v>
      </c>
      <c r="EI13" s="6">
        <v>0.55685122255633246</v>
      </c>
      <c r="EJ13" s="6">
        <v>7322.627994912822</v>
      </c>
      <c r="EK13" s="6">
        <v>13.959628146989644</v>
      </c>
      <c r="EL13" s="6">
        <v>69.430730600919787</v>
      </c>
      <c r="EM13" s="6">
        <v>-1.0348080091126803</v>
      </c>
      <c r="EN13" s="6">
        <v>-33.526998877382198</v>
      </c>
      <c r="EO13" s="6">
        <v>-2.4147889368340287</v>
      </c>
      <c r="EP13" s="6">
        <v>-0.20730415586857553</v>
      </c>
      <c r="EQ13" s="6">
        <v>-4.1854855821518555</v>
      </c>
      <c r="ER13" s="6">
        <v>7.5715147756282519E-2</v>
      </c>
      <c r="ES13" s="6">
        <v>-818.5813106929927</v>
      </c>
      <c r="ET13" s="6">
        <v>-0.52836358351285639</v>
      </c>
      <c r="EU13" s="6">
        <v>0.38631997588912625</v>
      </c>
      <c r="EV13" s="6">
        <v>-0.28489076956766812</v>
      </c>
      <c r="EW13" s="6">
        <v>0</v>
      </c>
      <c r="EX13" s="6">
        <v>-7.0481449106339085</v>
      </c>
      <c r="EY13" s="6">
        <v>18.999874048988772</v>
      </c>
      <c r="EZ13" s="6">
        <v>6.5300128078550301</v>
      </c>
      <c r="FA13" s="6">
        <v>-4297.4975481143701</v>
      </c>
      <c r="FB13" s="6">
        <v>0</v>
      </c>
      <c r="FC13" s="6">
        <v>38.90618597637183</v>
      </c>
      <c r="FD13" s="6">
        <v>-287.21026643930054</v>
      </c>
      <c r="FE13" s="6">
        <v>-5.3956253363176074</v>
      </c>
      <c r="FF13" s="6">
        <v>-3.8764515796949297</v>
      </c>
      <c r="FG13" s="6">
        <v>-1.5354589190761772</v>
      </c>
      <c r="FH13" s="6">
        <v>-25.91739156414701</v>
      </c>
      <c r="FI13" s="6">
        <v>0.953969326477214</v>
      </c>
      <c r="FJ13" s="6">
        <v>33.716546770355308</v>
      </c>
      <c r="FK13" s="6">
        <v>2.6172050540476448</v>
      </c>
      <c r="FL13" s="6">
        <v>-2.7192061213093552</v>
      </c>
      <c r="FM13" s="6">
        <v>-36.000521848987546</v>
      </c>
      <c r="FN13" s="6">
        <v>-16.755296865087075</v>
      </c>
      <c r="FO13" s="6">
        <v>-5.0491749849219332</v>
      </c>
      <c r="FP13" s="6">
        <v>-37.409502438856407</v>
      </c>
      <c r="FQ13" s="6">
        <v>-4.7160722777291255</v>
      </c>
      <c r="FR13" s="6">
        <v>613.04100000000005</v>
      </c>
      <c r="FS13" s="6">
        <v>-16.43803206617622</v>
      </c>
      <c r="FT13" s="6">
        <v>8840.6578075028956</v>
      </c>
      <c r="FU13" s="6">
        <v>23987.989991827169</v>
      </c>
      <c r="FV13" s="6">
        <v>-0.94112170619830948</v>
      </c>
      <c r="FW13" s="6">
        <v>-8.2976335265449279</v>
      </c>
      <c r="FX13" s="6">
        <v>0.50595042204437846</v>
      </c>
      <c r="FY13" s="6">
        <v>45.062311652943663</v>
      </c>
      <c r="FZ13" s="6">
        <v>-2.7543941618157248</v>
      </c>
      <c r="GA13" s="6">
        <v>11.297925330208642</v>
      </c>
      <c r="GB13" s="6">
        <v>1.6068437927143222</v>
      </c>
      <c r="GC13" s="6">
        <v>-0.1609724786922655</v>
      </c>
      <c r="GD13" s="6">
        <v>-23.5356131448101</v>
      </c>
      <c r="GE13" s="6">
        <v>-72.773935494903071</v>
      </c>
      <c r="GF13" s="6">
        <v>-6.5269051357535091</v>
      </c>
      <c r="GG13" s="6">
        <v>-12.944588023160122</v>
      </c>
      <c r="GH13" s="6">
        <v>-126.44951805575511</v>
      </c>
      <c r="GI13" s="9"/>
    </row>
    <row r="14" spans="1:191" hidden="1" x14ac:dyDescent="0.25">
      <c r="A14">
        <v>1998</v>
      </c>
      <c r="B14" s="6">
        <v>-0.18649142301671784</v>
      </c>
      <c r="C14" s="6">
        <v>16.095294733078617</v>
      </c>
      <c r="D14" s="6"/>
      <c r="E14" s="6">
        <v>-1487608.2120542703</v>
      </c>
      <c r="F14" s="6"/>
      <c r="G14" s="6"/>
      <c r="H14" s="6">
        <v>0.44173942688292606</v>
      </c>
      <c r="I14" s="6">
        <v>-6068.4521001293906</v>
      </c>
      <c r="J14" s="6"/>
      <c r="K14" s="6">
        <v>-5.9901647154205619</v>
      </c>
      <c r="L14" s="6">
        <v>-0.28399504513145324</v>
      </c>
      <c r="M14" s="6">
        <v>114.21673579737944</v>
      </c>
      <c r="N14" s="6">
        <v>1.9850012749385257</v>
      </c>
      <c r="O14" s="6">
        <v>-30.585609147266439</v>
      </c>
      <c r="P14" s="6">
        <v>1.380093780330899</v>
      </c>
      <c r="Q14" s="6">
        <v>17.344897621434438</v>
      </c>
      <c r="R14" s="6">
        <v>1.1570424239262334</v>
      </c>
      <c r="S14" s="6">
        <v>0.73434664423993468</v>
      </c>
      <c r="T14" s="6">
        <v>-349.26173458877383</v>
      </c>
      <c r="U14" s="6">
        <v>34.696761169908314</v>
      </c>
      <c r="V14" s="6">
        <v>3.1484886592851202E-2</v>
      </c>
      <c r="W14" s="6">
        <v>-12.14014927465692</v>
      </c>
      <c r="X14" s="6">
        <v>0.28617626445360916</v>
      </c>
      <c r="Y14" s="6">
        <v>114.74975022605622</v>
      </c>
      <c r="Z14" s="6">
        <v>919.92168005820349</v>
      </c>
      <c r="AA14" s="6">
        <v>6.4018893133272741</v>
      </c>
      <c r="AB14" s="6">
        <v>1.1935516493772198</v>
      </c>
      <c r="AC14" s="6">
        <v>182.7061927755135</v>
      </c>
      <c r="AE14" s="6">
        <v>279022.5065379584</v>
      </c>
      <c r="AF14" s="6">
        <v>14376.773649952302</v>
      </c>
      <c r="AG14" s="6">
        <v>2.548520234455907</v>
      </c>
      <c r="AH14" s="6"/>
      <c r="AI14" s="6">
        <v>535.52984972471313</v>
      </c>
      <c r="AJ14" s="6">
        <v>5612.2412634230568</v>
      </c>
      <c r="AK14" s="6">
        <v>-45.079067580526498</v>
      </c>
      <c r="AL14" s="6">
        <v>2.1491392101095173</v>
      </c>
      <c r="AM14" s="6">
        <v>-0.12828052637587195</v>
      </c>
      <c r="AN14" s="6">
        <v>4.1432383535439357</v>
      </c>
      <c r="AO14" s="6">
        <v>-7.6026337552179655</v>
      </c>
      <c r="AP14" s="6">
        <v>20.127717369536185</v>
      </c>
      <c r="AQ14" s="6"/>
      <c r="AR14" s="6">
        <v>0.39968350501696381</v>
      </c>
      <c r="AS14" s="6">
        <v>916.90203246679448</v>
      </c>
      <c r="AT14" s="6"/>
      <c r="AU14" s="6"/>
      <c r="AV14" s="6">
        <v>-13.049716735472998</v>
      </c>
      <c r="AW14" s="6">
        <v>0.11142873646932117</v>
      </c>
      <c r="AX14" s="6"/>
      <c r="AY14" s="6">
        <v>-0.33199589396420315</v>
      </c>
      <c r="AZ14" s="6">
        <v>-0.44427487812526323</v>
      </c>
      <c r="BA14" s="6">
        <v>0.13966061785108508</v>
      </c>
      <c r="BB14" s="6">
        <v>-206.28468117666125</v>
      </c>
      <c r="BC14" s="6">
        <v>0.46961798237562746</v>
      </c>
      <c r="BD14" s="6">
        <v>0.99825912118235038</v>
      </c>
      <c r="BE14" s="6">
        <v>0.10674550524279169</v>
      </c>
      <c r="BF14" s="6"/>
      <c r="BG14" s="6">
        <v>-4.3396104547255021</v>
      </c>
      <c r="BH14" s="6">
        <v>-1.6233388297374631</v>
      </c>
      <c r="BI14" s="6">
        <v>-5.1212952609281217</v>
      </c>
      <c r="BJ14" s="6">
        <v>3983.8253287724492</v>
      </c>
      <c r="BK14" s="6"/>
      <c r="BL14" s="6"/>
      <c r="BM14" s="6">
        <v>-35.598238605279562</v>
      </c>
      <c r="BN14" s="6">
        <v>5.0208110883085055</v>
      </c>
      <c r="BO14" s="6">
        <v>4.142949279519172</v>
      </c>
      <c r="BP14" s="6">
        <v>-1.6028000765546153</v>
      </c>
      <c r="BQ14" s="6">
        <v>-14.233739931071568</v>
      </c>
      <c r="BR14" s="6">
        <v>2.5498687457197917</v>
      </c>
      <c r="BS14" s="6">
        <v>-132.77152634753634</v>
      </c>
      <c r="BT14" s="6">
        <v>3.4760370941919518</v>
      </c>
      <c r="BU14" s="6">
        <v>0.13196882056914205</v>
      </c>
      <c r="BV14" s="6">
        <v>-17.338407497705703</v>
      </c>
      <c r="BW14" s="6">
        <v>-13.058054774704033</v>
      </c>
      <c r="BX14" s="6">
        <v>-1.0295966024611971</v>
      </c>
      <c r="BY14" s="6">
        <v>-55.1177687374161</v>
      </c>
      <c r="BZ14" s="6">
        <v>-1.9473132159522564</v>
      </c>
      <c r="CA14" s="6"/>
      <c r="CB14" s="6">
        <v>-23.610087076104946</v>
      </c>
      <c r="CC14" s="6">
        <v>21797.664393602201</v>
      </c>
      <c r="CD14" s="6">
        <v>-6394.2982388534292</v>
      </c>
      <c r="CE14" s="6">
        <v>-0.14525227217369086</v>
      </c>
      <c r="CF14" s="6">
        <v>-8.8671159672864519</v>
      </c>
      <c r="CG14" s="6">
        <v>-1.0236796904376888</v>
      </c>
      <c r="CH14" s="6">
        <v>-5.3204593861419198</v>
      </c>
      <c r="CI14" s="6">
        <v>-0.93159070477153705</v>
      </c>
      <c r="CJ14" s="6">
        <v>3.5807002994071198</v>
      </c>
      <c r="CK14" s="6">
        <v>2.6889134978507201E-2</v>
      </c>
      <c r="CL14" s="6">
        <v>-0.43910344853752115</v>
      </c>
      <c r="CM14" s="6">
        <v>-8.3019371955347196</v>
      </c>
      <c r="CN14" s="6">
        <v>-51.851376111497984</v>
      </c>
      <c r="CO14" s="6">
        <v>-0.32503541026164839</v>
      </c>
      <c r="CP14" s="6">
        <v>-27.534129001857309</v>
      </c>
      <c r="CQ14" s="6"/>
      <c r="CS14" s="6">
        <v>-0.37807445537759321</v>
      </c>
      <c r="CT14" s="6">
        <v>37.115152969528026</v>
      </c>
      <c r="CU14" s="6">
        <v>35529.199999999997</v>
      </c>
      <c r="CV14" s="6">
        <v>-240219.28566086292</v>
      </c>
      <c r="CW14" s="6">
        <v>-512.51510373883048</v>
      </c>
      <c r="CX14" s="6">
        <v>0</v>
      </c>
      <c r="CY14" s="6">
        <v>7.366738769897907E-2</v>
      </c>
      <c r="CZ14" s="6">
        <v>1991.29077090996</v>
      </c>
      <c r="DA14" s="6">
        <v>0</v>
      </c>
      <c r="DB14" s="6">
        <v>-6.6565124454250508</v>
      </c>
      <c r="DC14" s="6">
        <v>0.47307380521735354</v>
      </c>
      <c r="DD14" s="6">
        <v>-103.5626937093275</v>
      </c>
      <c r="DE14" s="6">
        <v>13.770838918136008</v>
      </c>
      <c r="DF14" s="6">
        <v>33.273515449133583</v>
      </c>
      <c r="DG14" s="6">
        <v>-7.2754785753729179E-3</v>
      </c>
      <c r="DH14" s="6">
        <v>-9.2668093387644035E-2</v>
      </c>
      <c r="DI14" s="6">
        <v>-4.7249555730697885</v>
      </c>
      <c r="DJ14" s="6">
        <v>-16.549574304040448</v>
      </c>
      <c r="DK14" s="6">
        <v>645.6509301943297</v>
      </c>
      <c r="DL14" s="6">
        <v>306.96912165722642</v>
      </c>
      <c r="DM14" s="6">
        <v>-0.18182082353510332</v>
      </c>
      <c r="DN14" s="6">
        <v>-20.015047521342751</v>
      </c>
      <c r="DO14" s="6">
        <v>-9.0684407296033054E-3</v>
      </c>
      <c r="DP14" s="6">
        <v>169.66746431904994</v>
      </c>
      <c r="DQ14" s="6">
        <v>2368.3778234177644</v>
      </c>
      <c r="DR14" s="6">
        <v>-12.394678098787153</v>
      </c>
      <c r="DS14" s="6">
        <v>0.6821291744266258</v>
      </c>
      <c r="DT14" s="6">
        <v>-12.043023470165281</v>
      </c>
      <c r="DU14" s="6">
        <v>-1.1557754517371954E-2</v>
      </c>
      <c r="DV14" s="6">
        <v>12142.168592572678</v>
      </c>
      <c r="DW14" s="6">
        <v>21.650471353562523</v>
      </c>
      <c r="DX14" s="6">
        <v>0.92556687932245296</v>
      </c>
      <c r="DY14" s="6">
        <v>3.1324486563016762</v>
      </c>
      <c r="DZ14" s="6">
        <v>2968.770284275015</v>
      </c>
      <c r="EA14" s="6">
        <v>15266.596867133281</v>
      </c>
      <c r="EB14" s="6">
        <v>188.16773596425628</v>
      </c>
      <c r="EC14" s="6">
        <v>1.6316304325359852</v>
      </c>
      <c r="ED14" s="6">
        <v>0.24204998137757983</v>
      </c>
      <c r="EE14" s="6">
        <v>2.0449954344470029</v>
      </c>
      <c r="EF14" s="6">
        <v>0.64037443121721083</v>
      </c>
      <c r="EG14" s="6">
        <v>377.23383813664623</v>
      </c>
      <c r="EH14" s="6">
        <v>-0.27113882442752413</v>
      </c>
      <c r="EI14" s="6">
        <v>1.133781972935644</v>
      </c>
      <c r="EJ14" s="6">
        <v>5760.4818345262465</v>
      </c>
      <c r="EK14" s="6">
        <v>5.5600355040169518</v>
      </c>
      <c r="EL14" s="6">
        <v>104.09138516997132</v>
      </c>
      <c r="EM14" s="6">
        <v>-14.840135904161571</v>
      </c>
      <c r="EN14" s="6">
        <v>-25.52836401001565</v>
      </c>
      <c r="EO14" s="6">
        <v>-0.53014012254980258</v>
      </c>
      <c r="EP14" s="6">
        <v>0.47029133327427353</v>
      </c>
      <c r="EQ14" s="6">
        <v>-1.3773651917423919</v>
      </c>
      <c r="ER14" s="6">
        <v>-0.15400385056318022</v>
      </c>
      <c r="ES14" s="6">
        <v>-615.53004038575455</v>
      </c>
      <c r="ET14" s="6">
        <v>-0.44040978158819399</v>
      </c>
      <c r="EU14" s="6">
        <v>0.5507485371528098</v>
      </c>
      <c r="EV14" s="6">
        <v>-0.53608674174994331</v>
      </c>
      <c r="EW14" s="6">
        <v>0</v>
      </c>
      <c r="EX14" s="6">
        <v>-2.7264748223322499</v>
      </c>
      <c r="EY14" s="6">
        <v>24.879197463459718</v>
      </c>
      <c r="EZ14" s="6">
        <v>-19.183003461741862</v>
      </c>
      <c r="FA14" s="6">
        <v>-8608.8692462162726</v>
      </c>
      <c r="FB14" s="6">
        <v>250.80126039643346</v>
      </c>
      <c r="FC14" s="6">
        <v>37.505618335259783</v>
      </c>
      <c r="FD14" s="6">
        <v>-274.11064913681457</v>
      </c>
      <c r="FE14" s="6">
        <v>3.4567133623363588</v>
      </c>
      <c r="FF14" s="6">
        <v>-1.3159363756955713</v>
      </c>
      <c r="FG14" s="6">
        <v>-2.8725335234353793</v>
      </c>
      <c r="FH14" s="6">
        <v>-20.038089612123031</v>
      </c>
      <c r="FI14" s="6">
        <v>0.27462528921182638</v>
      </c>
      <c r="FJ14" s="6">
        <v>-56.75317778912131</v>
      </c>
      <c r="FK14" s="6">
        <v>-1.1682959142403888</v>
      </c>
      <c r="FL14" s="6">
        <v>-0.36316643950195271</v>
      </c>
      <c r="FM14" s="6">
        <v>-16.375429711764127</v>
      </c>
      <c r="FN14" s="6">
        <v>-3.7697936029439916</v>
      </c>
      <c r="FO14" s="6">
        <v>-4.775658488717994</v>
      </c>
      <c r="FP14" s="6">
        <v>4.3746161349090471</v>
      </c>
      <c r="FQ14" s="6">
        <v>-3.6542018316864073</v>
      </c>
      <c r="FR14" s="6">
        <v>638.27300000000002</v>
      </c>
      <c r="FS14" s="6">
        <v>-15.244605950374535</v>
      </c>
      <c r="FT14" s="6">
        <v>-1984.9731764175813</v>
      </c>
      <c r="FU14" s="6">
        <v>-62997.278451540042</v>
      </c>
      <c r="FV14" s="6">
        <v>-0.82049227220397469</v>
      </c>
      <c r="FW14" s="6">
        <v>-1.084499219718623</v>
      </c>
      <c r="FX14" s="6">
        <v>-3.8140264149298559</v>
      </c>
      <c r="FY14" s="6">
        <v>32.323926671203481</v>
      </c>
      <c r="FZ14" s="6">
        <v>0.32392209832420349</v>
      </c>
      <c r="GA14" s="6">
        <v>-1.3930758809405859</v>
      </c>
      <c r="GB14" s="6">
        <v>1.5308352281593827</v>
      </c>
      <c r="GC14" s="6">
        <v>-0.41026094677347658</v>
      </c>
      <c r="GD14" s="6">
        <v>-18.170184436313775</v>
      </c>
      <c r="GE14" s="6">
        <v>-32.010047653724087</v>
      </c>
      <c r="GF14" s="6">
        <v>-0.582325948994594</v>
      </c>
      <c r="GG14" s="6">
        <v>-8.3522718276001342</v>
      </c>
      <c r="GH14" s="6">
        <v>-14.26969735374405</v>
      </c>
      <c r="GI14" s="9"/>
    </row>
    <row r="15" spans="1:191" hidden="1" x14ac:dyDescent="0.25">
      <c r="A15">
        <v>1999</v>
      </c>
      <c r="B15" s="6">
        <v>-0.23594284067586635</v>
      </c>
      <c r="C15" s="6">
        <v>-171.68894030320757</v>
      </c>
      <c r="D15" s="6"/>
      <c r="E15" s="6">
        <v>-1690827.7079253951</v>
      </c>
      <c r="F15" s="6"/>
      <c r="G15" s="6"/>
      <c r="H15" s="6">
        <v>0.54861063655968201</v>
      </c>
      <c r="I15" s="6">
        <v>-9097.5702363942692</v>
      </c>
      <c r="J15" s="6"/>
      <c r="K15" s="6">
        <v>-11.363131583554472</v>
      </c>
      <c r="L15" s="6">
        <v>-0.35521731612545127</v>
      </c>
      <c r="M15" s="6">
        <v>-201.28108605316129</v>
      </c>
      <c r="N15" s="6">
        <v>-1.0553003575358773</v>
      </c>
      <c r="O15" s="6">
        <v>-52.775899591587404</v>
      </c>
      <c r="P15" s="6">
        <v>0.92069691924121289</v>
      </c>
      <c r="Q15" s="6">
        <v>18.37344622587969</v>
      </c>
      <c r="R15" s="6">
        <v>-0.15740036048423711</v>
      </c>
      <c r="S15" s="6">
        <v>0.39898676768146402</v>
      </c>
      <c r="T15" s="6">
        <v>-898.48977609356734</v>
      </c>
      <c r="U15" s="6">
        <v>212.71926053774291</v>
      </c>
      <c r="V15" s="6">
        <v>-3.8419373424154246E-2</v>
      </c>
      <c r="W15" s="6">
        <v>-10.584983989441383</v>
      </c>
      <c r="X15" s="6">
        <v>0.28431948909549037</v>
      </c>
      <c r="Y15" s="6">
        <v>13.752273921965752</v>
      </c>
      <c r="Z15" s="6">
        <v>296.84725002973391</v>
      </c>
      <c r="AA15" s="6">
        <v>30.609805049395163</v>
      </c>
      <c r="AB15" s="6">
        <v>0.48563776985790597</v>
      </c>
      <c r="AC15" s="6">
        <v>-268.20455642714751</v>
      </c>
      <c r="AE15" s="6">
        <v>309618.4474393861</v>
      </c>
      <c r="AF15" s="6">
        <v>23098.289859290206</v>
      </c>
      <c r="AG15" s="6">
        <v>-0.12872055449703623</v>
      </c>
      <c r="AH15" s="6"/>
      <c r="AI15" s="6">
        <v>829.4363757806932</v>
      </c>
      <c r="AJ15" s="6">
        <v>5795.1296715204662</v>
      </c>
      <c r="AK15" s="6">
        <v>78.515502462313179</v>
      </c>
      <c r="AL15" s="6">
        <v>-11.692717503711116</v>
      </c>
      <c r="AM15" s="6">
        <v>-9.0801786967837916E-2</v>
      </c>
      <c r="AN15" s="6">
        <v>8.8489368085389799</v>
      </c>
      <c r="AO15" s="6">
        <v>0.19984591519425976</v>
      </c>
      <c r="AP15" s="6">
        <v>58.160769966157659</v>
      </c>
      <c r="AQ15" s="6"/>
      <c r="AR15" s="6">
        <v>0.35273691774611216</v>
      </c>
      <c r="AS15" s="6">
        <v>1696.3765809015131</v>
      </c>
      <c r="AT15" s="6"/>
      <c r="AU15" s="6">
        <v>57.771449596999616</v>
      </c>
      <c r="AV15" s="6">
        <v>-14.452701642083412</v>
      </c>
      <c r="AW15" s="6">
        <v>21.789074498231116</v>
      </c>
      <c r="AX15" s="6"/>
      <c r="AY15" s="6">
        <v>0.71200228593711934</v>
      </c>
      <c r="AZ15" s="6">
        <v>0.55072192531075714</v>
      </c>
      <c r="BA15" s="6">
        <v>0.15013251412021411</v>
      </c>
      <c r="BB15" s="6">
        <v>-1116.1494106194259</v>
      </c>
      <c r="BC15" s="6">
        <v>0.38347313115066406</v>
      </c>
      <c r="BD15" s="6">
        <v>0.70739214936497063</v>
      </c>
      <c r="BE15" s="6">
        <v>-6.8548343068036957</v>
      </c>
      <c r="BF15" s="6"/>
      <c r="BG15" s="6">
        <v>1.382031749709796</v>
      </c>
      <c r="BH15" s="6">
        <v>-18.365245728510331</v>
      </c>
      <c r="BI15" s="6">
        <v>-7.0374459280299391</v>
      </c>
      <c r="BJ15" s="6">
        <v>-398.05201511742234</v>
      </c>
      <c r="BK15" s="6"/>
      <c r="BL15" s="6"/>
      <c r="BM15" s="6">
        <v>-277.69285035339794</v>
      </c>
      <c r="BN15" s="6">
        <v>22.380023633190262</v>
      </c>
      <c r="BO15" s="6">
        <v>-5.8817247403188446</v>
      </c>
      <c r="BP15" s="6">
        <v>-0.5113935397782825</v>
      </c>
      <c r="BQ15" s="6">
        <v>-13.676959063148161</v>
      </c>
      <c r="BR15" s="6">
        <v>2.038730722136453</v>
      </c>
      <c r="BS15" s="6">
        <v>-159.25449874173546</v>
      </c>
      <c r="BT15" s="6">
        <v>5.2385185103162257E-2</v>
      </c>
      <c r="BU15" s="6">
        <v>-0.32507571522199896</v>
      </c>
      <c r="BV15" s="6">
        <v>-11.541727100566732</v>
      </c>
      <c r="BW15" s="6">
        <v>8.0113962077045926</v>
      </c>
      <c r="BX15" s="6">
        <v>0.34551984603703545</v>
      </c>
      <c r="BY15" s="6">
        <v>15.899424317995681</v>
      </c>
      <c r="BZ15" s="6">
        <v>-2.0278435943977797</v>
      </c>
      <c r="CA15" s="6"/>
      <c r="CB15" s="6">
        <v>-32.132844309724419</v>
      </c>
      <c r="CC15" s="6">
        <v>488.88669209167711</v>
      </c>
      <c r="CD15" s="6">
        <v>-4270.2527607399679</v>
      </c>
      <c r="CE15" s="6">
        <v>0.11776201511565887</v>
      </c>
      <c r="CF15" s="6">
        <v>-3.2534703152925886</v>
      </c>
      <c r="CG15" s="6">
        <v>3.0961666286231093E-3</v>
      </c>
      <c r="CH15" s="6">
        <v>-10.467488968416774</v>
      </c>
      <c r="CI15" s="6">
        <v>-2.8301608910680898E-2</v>
      </c>
      <c r="CJ15" s="6">
        <v>-0.20283293847732864</v>
      </c>
      <c r="CK15" s="6">
        <v>0.51003365819221003</v>
      </c>
      <c r="CL15" s="6">
        <v>0.17205611028535017</v>
      </c>
      <c r="CM15" s="6">
        <v>-11.276787352775386</v>
      </c>
      <c r="CN15" s="6">
        <v>3.5009685287418506</v>
      </c>
      <c r="CO15" s="6">
        <v>1.5937089277056771</v>
      </c>
      <c r="CP15" s="6">
        <v>-39.511789506987498</v>
      </c>
      <c r="CQ15" s="6"/>
      <c r="CS15" s="6">
        <v>-0.2361661973687017</v>
      </c>
      <c r="CT15" s="6">
        <v>29.766658208078297</v>
      </c>
      <c r="CU15" s="6">
        <v>44323.4</v>
      </c>
      <c r="CV15" s="6">
        <v>-404789.27843211032</v>
      </c>
      <c r="CW15" s="6">
        <v>-613.19261772042864</v>
      </c>
      <c r="CX15" s="6">
        <v>0</v>
      </c>
      <c r="CY15" s="6">
        <v>-1.3693322436428588</v>
      </c>
      <c r="CZ15" s="6">
        <v>388.80286449814594</v>
      </c>
      <c r="DA15" s="6">
        <v>0</v>
      </c>
      <c r="DB15" s="6">
        <v>-7.8134453517018301</v>
      </c>
      <c r="DC15" s="6">
        <v>-1.6445420558461876E-3</v>
      </c>
      <c r="DD15" s="6">
        <v>-137.27654965667534</v>
      </c>
      <c r="DE15" s="6">
        <v>7.5859023969863273</v>
      </c>
      <c r="DF15" s="6">
        <v>-45.489117157464534</v>
      </c>
      <c r="DG15" s="6">
        <v>-6.5304446748796485E-3</v>
      </c>
      <c r="DH15" s="6">
        <v>0.5476149098792007</v>
      </c>
      <c r="DI15" s="6">
        <v>-4.0456251211017005</v>
      </c>
      <c r="DJ15" s="6">
        <v>-28.650279296448502</v>
      </c>
      <c r="DK15" s="6">
        <v>1667.9644068155321</v>
      </c>
      <c r="DL15" s="6">
        <v>33.705757901878314</v>
      </c>
      <c r="DM15" s="6">
        <v>0.2404407834191753</v>
      </c>
      <c r="DN15" s="6">
        <v>-14.936528207344622</v>
      </c>
      <c r="DO15" s="6">
        <v>-6.7196908248975118E-3</v>
      </c>
      <c r="DP15" s="6">
        <v>125.63312781718378</v>
      </c>
      <c r="DQ15" s="6">
        <v>813.85596748754324</v>
      </c>
      <c r="DR15" s="6">
        <v>-37.411185036367897</v>
      </c>
      <c r="DS15" s="6">
        <v>0.61868383877635935</v>
      </c>
      <c r="DT15" s="6">
        <v>125.07466906853551</v>
      </c>
      <c r="DU15" s="6">
        <v>-6.4011461277074799E-3</v>
      </c>
      <c r="DV15" s="6">
        <v>-16126.608405298786</v>
      </c>
      <c r="DW15" s="6">
        <v>5.9386409475799837</v>
      </c>
      <c r="DX15" s="6">
        <v>0.34760250548372795</v>
      </c>
      <c r="DY15" s="6">
        <v>-13.932061419319552</v>
      </c>
      <c r="DZ15" s="6">
        <v>-1379.8863171532139</v>
      </c>
      <c r="EA15" s="6">
        <v>-13039.348404360004</v>
      </c>
      <c r="EB15" s="6">
        <v>147.06134246125293</v>
      </c>
      <c r="EC15" s="6">
        <v>-1.1803481502984141</v>
      </c>
      <c r="ED15" s="6">
        <v>0.23568754952099269</v>
      </c>
      <c r="EE15" s="6">
        <v>2.5213292348518621</v>
      </c>
      <c r="EF15" s="6">
        <v>-3.9854832887733096</v>
      </c>
      <c r="EG15" s="6">
        <v>364.06379542571813</v>
      </c>
      <c r="EH15" s="6">
        <v>2.426935933997342</v>
      </c>
      <c r="EI15" s="6">
        <v>1.0298802593851448</v>
      </c>
      <c r="EJ15" s="6">
        <v>2753.0603282564698</v>
      </c>
      <c r="EK15" s="6">
        <v>0.84727194877285683</v>
      </c>
      <c r="EL15" s="6">
        <v>71.928067637806976</v>
      </c>
      <c r="EM15" s="6">
        <v>-14.128222109313583</v>
      </c>
      <c r="EN15" s="6">
        <v>-4.4245239214156982</v>
      </c>
      <c r="EO15" s="6">
        <v>-1.4624948218224603</v>
      </c>
      <c r="EP15" s="6">
        <v>0.96167074803544139</v>
      </c>
      <c r="EQ15" s="6">
        <v>-6.0009877402413849</v>
      </c>
      <c r="ER15" s="6">
        <v>-0.93832871219344405</v>
      </c>
      <c r="ES15" s="6">
        <v>-664.50051238030574</v>
      </c>
      <c r="ET15" s="6">
        <v>-0.86523378171004239</v>
      </c>
      <c r="EU15" s="6">
        <v>-0.90881724385147322</v>
      </c>
      <c r="EV15" s="6">
        <v>-0.67740220594355449</v>
      </c>
      <c r="EW15" s="6">
        <v>0</v>
      </c>
      <c r="EX15" s="6">
        <v>3.4496917068882453</v>
      </c>
      <c r="EY15" s="6">
        <v>28.191885229571653</v>
      </c>
      <c r="EZ15" s="6">
        <v>-31.767859641373491</v>
      </c>
      <c r="FA15" s="6">
        <v>-6547.7404556324182</v>
      </c>
      <c r="FB15" s="6">
        <v>-150.28565172453045</v>
      </c>
      <c r="FC15" s="6">
        <v>-9.4545803688379237</v>
      </c>
      <c r="FD15" s="6">
        <v>-270.04422726063035</v>
      </c>
      <c r="FE15" s="6">
        <v>10.446435972025256</v>
      </c>
      <c r="FF15" s="6">
        <v>1.4331203040425748</v>
      </c>
      <c r="FG15" s="6">
        <v>0.55947145961880551</v>
      </c>
      <c r="FH15" s="6">
        <v>3.3547403021498212</v>
      </c>
      <c r="FI15" s="6">
        <v>-1.3861202504604364</v>
      </c>
      <c r="FJ15" s="6">
        <v>-100.99513065208885</v>
      </c>
      <c r="FK15" s="6">
        <v>8.8676224412354259</v>
      </c>
      <c r="FL15" s="6">
        <v>0.52391533916434696</v>
      </c>
      <c r="FM15" s="6">
        <v>-0.96306449438407071</v>
      </c>
      <c r="FN15" s="6">
        <v>7.1906035992833495</v>
      </c>
      <c r="FO15" s="6">
        <v>-6.0177522122262417</v>
      </c>
      <c r="FP15" s="6">
        <v>1.7801759301041784</v>
      </c>
      <c r="FQ15" s="6">
        <v>0.43691689172584347</v>
      </c>
      <c r="FR15" s="6">
        <v>659.54200000000003</v>
      </c>
      <c r="FS15" s="6">
        <v>-16.064855596411917</v>
      </c>
      <c r="FT15" s="6">
        <v>-8201.5899118077941</v>
      </c>
      <c r="FU15" s="6">
        <v>-25803.687549232622</v>
      </c>
      <c r="FV15" s="6">
        <v>2.8400564899058622E-2</v>
      </c>
      <c r="FW15" s="6">
        <v>9.4331646134694438</v>
      </c>
      <c r="FX15" s="6">
        <v>-2.5771880320048695</v>
      </c>
      <c r="FY15" s="6">
        <v>9.8581124815841576</v>
      </c>
      <c r="FZ15" s="6">
        <v>2.4558331589394982</v>
      </c>
      <c r="GA15" s="6">
        <v>-1.0201430483533898</v>
      </c>
      <c r="GB15" s="6">
        <v>-0.31597584532102729</v>
      </c>
      <c r="GC15" s="6">
        <v>-0.12312068113655883</v>
      </c>
      <c r="GD15" s="6">
        <v>-10.432320866614532</v>
      </c>
      <c r="GE15" s="6">
        <v>7.3022082607571974</v>
      </c>
      <c r="GF15" s="6">
        <v>-1.1931927337988668</v>
      </c>
      <c r="GG15" s="6">
        <v>-5.1863455758693817</v>
      </c>
      <c r="GH15" s="6">
        <v>161.03388709799765</v>
      </c>
      <c r="GI15" s="9"/>
    </row>
    <row r="16" spans="1:191" hidden="1" x14ac:dyDescent="0.25">
      <c r="A16">
        <v>2000</v>
      </c>
      <c r="B16" s="6">
        <v>-0.74424756460382069</v>
      </c>
      <c r="C16" s="6">
        <v>-38.388327053660987</v>
      </c>
      <c r="D16" s="6"/>
      <c r="E16" s="6">
        <v>-2223257.0167670706</v>
      </c>
      <c r="F16" s="6"/>
      <c r="G16" s="6">
        <v>0.36564090193713505</v>
      </c>
      <c r="H16" s="6">
        <v>0.64831658240279977</v>
      </c>
      <c r="I16" s="6">
        <v>23115.436118333688</v>
      </c>
      <c r="J16" s="6">
        <v>0.548459802703539</v>
      </c>
      <c r="K16" s="6">
        <v>-14.675839094031103</v>
      </c>
      <c r="L16" s="6">
        <v>-8.6485818557965111E-2</v>
      </c>
      <c r="M16" s="6">
        <v>-128.31654795801751</v>
      </c>
      <c r="N16" s="6">
        <v>-1.3193340437071797</v>
      </c>
      <c r="O16" s="6">
        <v>6.5755834383172669</v>
      </c>
      <c r="P16" s="6">
        <v>0.52842225424122757</v>
      </c>
      <c r="Q16" s="6">
        <v>19.362365029510244</v>
      </c>
      <c r="R16" s="6">
        <v>0.95007132444941433</v>
      </c>
      <c r="S16" s="6">
        <v>5.7644147372557484</v>
      </c>
      <c r="T16" s="6">
        <v>-235.36481091460519</v>
      </c>
      <c r="U16" s="6">
        <v>271.55804572715988</v>
      </c>
      <c r="V16" s="6">
        <v>-8.9540772793606616E-2</v>
      </c>
      <c r="W16" s="6">
        <v>5.6656108903860627</v>
      </c>
      <c r="X16" s="6">
        <v>0.27224751051252355</v>
      </c>
      <c r="Y16" s="6">
        <v>20.451439865480552</v>
      </c>
      <c r="Z16" s="6">
        <v>130.43292510106039</v>
      </c>
      <c r="AA16" s="6">
        <v>33.880689051285572</v>
      </c>
      <c r="AB16" s="6">
        <v>0.34090484233786889</v>
      </c>
      <c r="AC16" s="6">
        <v>1045.9021930244398</v>
      </c>
      <c r="AE16" s="6">
        <v>370688.59548730782</v>
      </c>
      <c r="AF16" s="6">
        <v>18566.91053663721</v>
      </c>
      <c r="AG16" s="6">
        <v>-1.4792424744142494</v>
      </c>
      <c r="AH16" s="6"/>
      <c r="AI16" s="6">
        <v>204.58022536706994</v>
      </c>
      <c r="AJ16" s="6">
        <v>-3060.0161830784346</v>
      </c>
      <c r="AK16" s="6">
        <v>46.739949703660841</v>
      </c>
      <c r="AL16" s="6">
        <v>-17.590275268900136</v>
      </c>
      <c r="AM16" s="6">
        <v>0.11634196009061881</v>
      </c>
      <c r="AN16" s="6">
        <v>3.4882202077094462</v>
      </c>
      <c r="AO16" s="6">
        <v>-4.7727318241364287</v>
      </c>
      <c r="AP16" s="6">
        <v>-11.270429355085525</v>
      </c>
      <c r="AQ16" s="6">
        <v>5.7469638084729766</v>
      </c>
      <c r="AR16" s="6">
        <v>8.7549519876502835E-2</v>
      </c>
      <c r="AS16" s="6">
        <v>1811.5817101177345</v>
      </c>
      <c r="AT16" s="6">
        <v>10.9757461575701</v>
      </c>
      <c r="AU16" s="6">
        <v>27.346459397933813</v>
      </c>
      <c r="AV16" s="6">
        <v>-83.128867469062243</v>
      </c>
      <c r="AW16" s="6">
        <v>12.363023035352967</v>
      </c>
      <c r="AX16" s="6"/>
      <c r="AY16" s="6">
        <v>0.66734645899432188</v>
      </c>
      <c r="AZ16" s="6">
        <v>0.69941800326077086</v>
      </c>
      <c r="BA16" s="6">
        <v>-0.3213113915600152</v>
      </c>
      <c r="BB16" s="6">
        <v>-1561.4925117192797</v>
      </c>
      <c r="BC16" s="6">
        <v>-0.2832705535973199</v>
      </c>
      <c r="BD16" s="6">
        <v>-0.46493729823504992</v>
      </c>
      <c r="BE16" s="6">
        <v>-6.1744154603034573</v>
      </c>
      <c r="BF16" s="6"/>
      <c r="BG16" s="6">
        <v>-1.3864858084017442</v>
      </c>
      <c r="BH16" s="6">
        <v>-17.549774161684468</v>
      </c>
      <c r="BI16" s="6">
        <v>-12.038430391388118</v>
      </c>
      <c r="BJ16" s="6">
        <v>-195.50235429093664</v>
      </c>
      <c r="BK16" s="6">
        <v>-223.67263837107191</v>
      </c>
      <c r="BL16" s="6">
        <v>105.46564878367099</v>
      </c>
      <c r="BM16" s="6">
        <v>-155.17451838734155</v>
      </c>
      <c r="BN16" s="6">
        <v>6.1718090619155532</v>
      </c>
      <c r="BO16" s="6">
        <v>-3.0941172228782534</v>
      </c>
      <c r="BP16" s="6">
        <v>-2.2533954141846948</v>
      </c>
      <c r="BQ16" s="6">
        <v>1.3699294899057577</v>
      </c>
      <c r="BR16" s="6">
        <v>0.17104631262722592</v>
      </c>
      <c r="BS16" s="6">
        <v>-181.56659702992556</v>
      </c>
      <c r="BT16" s="6">
        <v>-7.9089124402930793</v>
      </c>
      <c r="BU16" s="6">
        <v>-3.8275516409267851</v>
      </c>
      <c r="BV16" s="6">
        <v>-14.049993808588169</v>
      </c>
      <c r="BW16" s="6">
        <v>6.2388825922471369</v>
      </c>
      <c r="BX16" s="6">
        <v>-1.4239236492929734</v>
      </c>
      <c r="BY16" s="6">
        <v>-10.249578863938268</v>
      </c>
      <c r="BZ16" s="6">
        <v>-3.4778593725408911</v>
      </c>
      <c r="CA16" s="6">
        <v>-8.2420694964788481</v>
      </c>
      <c r="CB16" s="6">
        <v>-25.051674897903695</v>
      </c>
      <c r="CC16" s="6">
        <v>5701.3255945249985</v>
      </c>
      <c r="CD16" s="6">
        <v>-5933.1387897041859</v>
      </c>
      <c r="CE16" s="6">
        <v>-0.34514162985533936</v>
      </c>
      <c r="CF16" s="6">
        <v>-2.1863909006031008</v>
      </c>
      <c r="CG16" s="6">
        <v>-0.53583367365608581</v>
      </c>
      <c r="CH16" s="6">
        <v>-21.509018062277391</v>
      </c>
      <c r="CI16" s="6">
        <v>1.3384211440890255</v>
      </c>
      <c r="CJ16" s="6">
        <v>2.9732585447434658</v>
      </c>
      <c r="CK16" s="6">
        <v>3.2397273435685428</v>
      </c>
      <c r="CL16" s="6">
        <v>-0.12020735187488896</v>
      </c>
      <c r="CM16" s="6">
        <v>-12.495884965815492</v>
      </c>
      <c r="CN16" s="6">
        <v>-28.166254289231347</v>
      </c>
      <c r="CO16" s="6">
        <v>0.48560115638468915</v>
      </c>
      <c r="CP16" s="6">
        <v>-36.275620663892255</v>
      </c>
      <c r="CQ16" s="6"/>
      <c r="CS16" s="6">
        <v>-0.5767433660258261</v>
      </c>
      <c r="CT16" s="6">
        <v>62.59289247448578</v>
      </c>
      <c r="CU16" s="6">
        <v>42399.1</v>
      </c>
      <c r="CV16" s="6">
        <v>-300710.01752452739</v>
      </c>
      <c r="CW16" s="6">
        <v>-489.61374172560772</v>
      </c>
      <c r="CX16" s="6">
        <v>0.12313114246100643</v>
      </c>
      <c r="CY16" s="6">
        <v>-1.5740240866766833</v>
      </c>
      <c r="CZ16" s="6">
        <v>-589.87216722477024</v>
      </c>
      <c r="DA16" s="6">
        <v>0.20732140537822552</v>
      </c>
      <c r="DB16" s="6">
        <v>-6.1110536916436189</v>
      </c>
      <c r="DC16" s="6">
        <v>0.58752030460661686</v>
      </c>
      <c r="DD16" s="6">
        <v>-229.12162839825214</v>
      </c>
      <c r="DE16" s="6">
        <v>3.2550603755400402</v>
      </c>
      <c r="DF16" s="6">
        <v>-0.99294710931008012</v>
      </c>
      <c r="DG16" s="6">
        <v>-4.1091320476109999E-3</v>
      </c>
      <c r="DH16" s="6">
        <v>0.39427726430354681</v>
      </c>
      <c r="DI16" s="6">
        <v>-3.2378998367483014</v>
      </c>
      <c r="DJ16" s="6">
        <v>12.874545609915913</v>
      </c>
      <c r="DK16" s="6">
        <v>910.60994486359414</v>
      </c>
      <c r="DL16" s="6">
        <v>-189.74655032805822</v>
      </c>
      <c r="DM16" s="6">
        <v>-1.9939468486936285E-2</v>
      </c>
      <c r="DN16" s="6">
        <v>4.9750593909786858</v>
      </c>
      <c r="DO16" s="6">
        <v>2.5182122387246431E-3</v>
      </c>
      <c r="DP16" s="6">
        <v>-121.94002226822431</v>
      </c>
      <c r="DQ16" s="6">
        <v>-24.052666676852823</v>
      </c>
      <c r="DR16" s="6">
        <v>-7.3230566306774563</v>
      </c>
      <c r="DS16" s="6">
        <v>0.85782928229972377</v>
      </c>
      <c r="DT16" s="6">
        <v>257.89133971584124</v>
      </c>
      <c r="DU16" s="6">
        <v>1.2885841913640506E-2</v>
      </c>
      <c r="DV16" s="6">
        <v>-19856.26063735201</v>
      </c>
      <c r="DW16" s="6">
        <v>-2.8255709813457202</v>
      </c>
      <c r="DX16" s="6">
        <v>0.20635570622335209</v>
      </c>
      <c r="DY16" s="6">
        <v>-2.9916588728107172</v>
      </c>
      <c r="DZ16" s="6">
        <v>-1046.2461423094064</v>
      </c>
      <c r="EA16" s="6">
        <v>-11631.412417000101</v>
      </c>
      <c r="EB16" s="6">
        <v>48.554171958639927</v>
      </c>
      <c r="EC16" s="6">
        <v>-1.8527906047194662</v>
      </c>
      <c r="ED16" s="6">
        <v>8.2038530917049712E-2</v>
      </c>
      <c r="EE16" s="6">
        <v>-2.5618545617078325E-2</v>
      </c>
      <c r="EF16" s="6">
        <v>-0.95176660875897312</v>
      </c>
      <c r="EG16" s="6">
        <v>768.40160752121301</v>
      </c>
      <c r="EH16" s="6">
        <v>2.7460111534126668</v>
      </c>
      <c r="EI16" s="6">
        <v>0.62613163811856154</v>
      </c>
      <c r="EJ16" s="6">
        <v>-1290.372060652764</v>
      </c>
      <c r="EK16" s="6">
        <v>-1.8840582702145809</v>
      </c>
      <c r="EL16" s="6">
        <v>41.612496341982478</v>
      </c>
      <c r="EM16" s="6">
        <v>-15.132256335499164</v>
      </c>
      <c r="EN16" s="6">
        <v>-1.7350204003735143</v>
      </c>
      <c r="EO16" s="6">
        <v>-1.688638381612094</v>
      </c>
      <c r="EP16" s="6">
        <v>0.57755965867068682</v>
      </c>
      <c r="EQ16" s="6">
        <v>-4.2957006417169197</v>
      </c>
      <c r="ER16" s="6">
        <v>-0.55735073962484805</v>
      </c>
      <c r="ES16" s="6">
        <v>-415.34606859921769</v>
      </c>
      <c r="ET16" s="6">
        <v>-0.96865812200297263</v>
      </c>
      <c r="EU16" s="6">
        <v>-1.4597041543378282</v>
      </c>
      <c r="EV16" s="6">
        <v>-0.60105760493827098</v>
      </c>
      <c r="EW16" s="6">
        <v>5.1029012907345184E-2</v>
      </c>
      <c r="EX16" s="6">
        <v>9.7418561637134076</v>
      </c>
      <c r="EY16" s="6">
        <v>30.397604268128134</v>
      </c>
      <c r="EZ16" s="6">
        <v>-31.121323063755142</v>
      </c>
      <c r="FA16" s="6">
        <v>-2679.3269752802153</v>
      </c>
      <c r="FB16" s="6">
        <v>-146.95457644945873</v>
      </c>
      <c r="FC16" s="6">
        <v>12.541104338631953</v>
      </c>
      <c r="FD16" s="6">
        <v>-202.20081371033575</v>
      </c>
      <c r="FE16" s="6">
        <v>4.1004416702039634</v>
      </c>
      <c r="FF16" s="6">
        <v>4.0383314321686044</v>
      </c>
      <c r="FG16" s="6">
        <v>4.8310591078161451</v>
      </c>
      <c r="FH16" s="6">
        <v>30.312555527995073</v>
      </c>
      <c r="FI16" s="6">
        <v>-1.458827018867936</v>
      </c>
      <c r="FJ16" s="6">
        <v>-73.379977254421647</v>
      </c>
      <c r="FK16" s="6">
        <v>35.270505459715423</v>
      </c>
      <c r="FL16" s="6">
        <v>4.0102852074026885</v>
      </c>
      <c r="FM16" s="6">
        <v>31.246813215657312</v>
      </c>
      <c r="FN16" s="6">
        <v>45.050051740910021</v>
      </c>
      <c r="FO16" s="6">
        <v>-5.8415192724447706</v>
      </c>
      <c r="FP16" s="6">
        <v>12.929803905454264</v>
      </c>
      <c r="FQ16" s="6">
        <v>4.504045066353342</v>
      </c>
      <c r="FR16" s="6">
        <v>39.879713000033348</v>
      </c>
      <c r="FS16" s="6">
        <v>19.243677247767209</v>
      </c>
      <c r="FT16" s="6">
        <v>185.52540311467601</v>
      </c>
      <c r="FU16" s="6">
        <v>-31.104861875530332</v>
      </c>
      <c r="FV16" s="6">
        <v>1.1328121340547526</v>
      </c>
      <c r="FW16" s="6">
        <v>17.299181646262241</v>
      </c>
      <c r="FX16" s="6">
        <v>-1.5828397292338536</v>
      </c>
      <c r="FY16" s="6">
        <v>23.352039627582599</v>
      </c>
      <c r="FZ16" s="6">
        <v>4.9932964389666097</v>
      </c>
      <c r="GA16" s="6">
        <v>5.2992678754843041</v>
      </c>
      <c r="GB16" s="6">
        <v>-1.7135519745040071</v>
      </c>
      <c r="GC16" s="6">
        <v>-0.21478937560888056</v>
      </c>
      <c r="GD16" s="6">
        <v>0.95376074830949165</v>
      </c>
      <c r="GE16" s="6">
        <v>67.778517578833998</v>
      </c>
      <c r="GF16" s="6">
        <v>9.8940929175698216</v>
      </c>
      <c r="GG16" s="6">
        <v>16.25511862576991</v>
      </c>
      <c r="GH16" s="6">
        <v>281.58270463824738</v>
      </c>
      <c r="GI16" s="9"/>
    </row>
    <row r="17" spans="1:191" hidden="1" x14ac:dyDescent="0.25">
      <c r="A17">
        <v>2001</v>
      </c>
      <c r="B17" s="6">
        <v>-1.9017873737496407</v>
      </c>
      <c r="C17" s="6">
        <v>108.27808750875511</v>
      </c>
      <c r="D17" s="6"/>
      <c r="E17" s="6">
        <v>-2431729.1587646659</v>
      </c>
      <c r="F17" s="6"/>
      <c r="G17" s="6">
        <v>0.38363221191843622</v>
      </c>
      <c r="H17" s="6">
        <v>0.72527029291324674</v>
      </c>
      <c r="I17" s="6">
        <v>296.97260860147071</v>
      </c>
      <c r="J17" s="6">
        <v>0.19423565903948203</v>
      </c>
      <c r="K17" s="6">
        <v>-12.522673947513709</v>
      </c>
      <c r="L17" s="6">
        <v>-0.1416059631687645</v>
      </c>
      <c r="M17" s="6">
        <v>-400.18881256796521</v>
      </c>
      <c r="N17" s="6">
        <v>-5.9571035987658334</v>
      </c>
      <c r="O17" s="6">
        <v>11.963659125426716</v>
      </c>
      <c r="P17" s="6">
        <v>-0.25948013809769854</v>
      </c>
      <c r="Q17" s="6">
        <v>20.438613647520874</v>
      </c>
      <c r="R17" s="6">
        <v>0.373820915145469</v>
      </c>
      <c r="S17" s="6">
        <v>17.82248045185662</v>
      </c>
      <c r="T17" s="6">
        <v>-1042.8525360341446</v>
      </c>
      <c r="U17" s="6">
        <v>275.6580399134059</v>
      </c>
      <c r="V17" s="6">
        <v>1.0312771184245451E-2</v>
      </c>
      <c r="W17" s="6">
        <v>5.0010137786564144</v>
      </c>
      <c r="X17" s="6">
        <v>0.26357257657050731</v>
      </c>
      <c r="Y17" s="6">
        <v>26.29046074842563</v>
      </c>
      <c r="Z17" s="6">
        <v>1183.6646330837484</v>
      </c>
      <c r="AA17" s="6">
        <v>47.301968070604062</v>
      </c>
      <c r="AB17" s="6">
        <v>-0.70552953468954716</v>
      </c>
      <c r="AC17" s="6">
        <v>-64.446259716951772</v>
      </c>
      <c r="AE17" s="6">
        <v>437201.04460064351</v>
      </c>
      <c r="AF17" s="6">
        <v>22889.163899194056</v>
      </c>
      <c r="AG17" s="6">
        <v>-4.1287432934431934E-2</v>
      </c>
      <c r="AH17" s="6">
        <v>48.874958396341071</v>
      </c>
      <c r="AI17" s="6">
        <v>187.67413430485249</v>
      </c>
      <c r="AJ17" s="6">
        <v>-3979.767851537239</v>
      </c>
      <c r="AK17" s="6">
        <v>53.398261701655883</v>
      </c>
      <c r="AL17" s="6">
        <v>-13.725324972294262</v>
      </c>
      <c r="AM17" s="6">
        <v>0.13405659072461074</v>
      </c>
      <c r="AN17" s="6">
        <v>3.2494820975877658</v>
      </c>
      <c r="AO17" s="6">
        <v>3.7602376067993788</v>
      </c>
      <c r="AP17" s="6">
        <v>-162.13532611509117</v>
      </c>
      <c r="AQ17" s="6">
        <v>0.59751501234181603</v>
      </c>
      <c r="AR17" s="6">
        <v>1.7305387331259858E-2</v>
      </c>
      <c r="AS17" s="6">
        <v>1568.8799626188666</v>
      </c>
      <c r="AT17" s="6">
        <v>3.0796104224108234</v>
      </c>
      <c r="AU17" s="6">
        <v>29.539876068530134</v>
      </c>
      <c r="AV17" s="6">
        <v>-41.426175462724132</v>
      </c>
      <c r="AW17" s="6">
        <v>10.468282417294517</v>
      </c>
      <c r="AX17" s="6">
        <v>1.0103871781429881</v>
      </c>
      <c r="AY17" s="6">
        <v>-0.49957833765925486</v>
      </c>
      <c r="AZ17" s="6">
        <v>1.0595991126400861E-2</v>
      </c>
      <c r="BA17" s="6">
        <v>-0.55555329309228707</v>
      </c>
      <c r="BB17" s="6">
        <v>-1211.021720916222</v>
      </c>
      <c r="BC17" s="6">
        <v>-0.80178743912345229</v>
      </c>
      <c r="BD17" s="6">
        <v>-0.91137051374164457</v>
      </c>
      <c r="BE17" s="6">
        <v>-9.9190490891065757</v>
      </c>
      <c r="BF17" s="6"/>
      <c r="BG17" s="6">
        <v>9.6570700636891331</v>
      </c>
      <c r="BH17" s="6">
        <v>-16.975931970859619</v>
      </c>
      <c r="BI17" s="6">
        <v>-17.021287581328011</v>
      </c>
      <c r="BJ17" s="6">
        <v>-1366.2982949738253</v>
      </c>
      <c r="BK17" s="6">
        <v>-237.51290416778716</v>
      </c>
      <c r="BL17" s="6">
        <v>152.0348006016261</v>
      </c>
      <c r="BM17" s="6">
        <v>-196.26267930174038</v>
      </c>
      <c r="BN17" s="6">
        <v>1.091497629321168</v>
      </c>
      <c r="BO17" s="6">
        <v>-2.0792207950177328</v>
      </c>
      <c r="BP17" s="6">
        <v>-4.7387450064610448</v>
      </c>
      <c r="BQ17" s="6">
        <v>5.4840468166180472</v>
      </c>
      <c r="BR17" s="6">
        <v>-1.8028013362596553</v>
      </c>
      <c r="BS17" s="6">
        <v>-63.240192974585625</v>
      </c>
      <c r="BT17" s="6">
        <v>-6.9756860356180823</v>
      </c>
      <c r="BU17" s="6">
        <v>-4.1158493109142</v>
      </c>
      <c r="BV17" s="6">
        <v>-10.34135789310676</v>
      </c>
      <c r="BW17" s="6">
        <v>11.633289353738064</v>
      </c>
      <c r="BX17" s="6">
        <v>-3.1672819991199361</v>
      </c>
      <c r="BY17" s="6">
        <v>47.925080928119428</v>
      </c>
      <c r="BZ17" s="6">
        <v>-0.56704014857274387</v>
      </c>
      <c r="CA17" s="6">
        <v>11.478592050572104</v>
      </c>
      <c r="CB17" s="6">
        <v>6.8108337188290307</v>
      </c>
      <c r="CC17" s="6">
        <v>971.42857753139106</v>
      </c>
      <c r="CD17" s="6">
        <v>-859.41265467435005</v>
      </c>
      <c r="CE17" s="6">
        <v>-0.81309783182092765</v>
      </c>
      <c r="CF17" s="6">
        <v>1.2431131181439241</v>
      </c>
      <c r="CG17" s="6">
        <v>-1.434837892358928</v>
      </c>
      <c r="CH17" s="6">
        <v>-9.2112390476052042</v>
      </c>
      <c r="CI17" s="6">
        <v>2.2064496090964525</v>
      </c>
      <c r="CJ17" s="6">
        <v>4.41321814826712</v>
      </c>
      <c r="CK17" s="6">
        <v>-1.1990890987795346</v>
      </c>
      <c r="CL17" s="6">
        <v>0.32973316338290815</v>
      </c>
      <c r="CM17" s="6">
        <v>-12.938481061287121</v>
      </c>
      <c r="CN17" s="6">
        <v>-45.182022038716013</v>
      </c>
      <c r="CO17" s="6">
        <v>-2.5519592108227869</v>
      </c>
      <c r="CP17" s="6">
        <v>-33.602884305268731</v>
      </c>
      <c r="CQ17" s="6">
        <v>-83.270174351486276</v>
      </c>
      <c r="CS17" s="6">
        <v>-1.1075726477447914</v>
      </c>
      <c r="CT17" s="6">
        <v>70.280344236751262</v>
      </c>
      <c r="CU17" s="6">
        <v>39613.9</v>
      </c>
      <c r="CV17" s="6">
        <v>-493342.13746856526</v>
      </c>
      <c r="CW17" s="6">
        <v>-228.94852322565021</v>
      </c>
      <c r="CX17" s="6">
        <v>0.15456780644764212</v>
      </c>
      <c r="CY17" s="6">
        <v>-2.7864321801467362</v>
      </c>
      <c r="CZ17" s="6">
        <v>-684.09687585847132</v>
      </c>
      <c r="DA17" s="6">
        <v>0.24703487278806802</v>
      </c>
      <c r="DB17" s="6">
        <v>-6.1356929717701831</v>
      </c>
      <c r="DC17" s="6">
        <v>0.94378086077163204</v>
      </c>
      <c r="DD17" s="6">
        <v>-388.389700845275</v>
      </c>
      <c r="DE17" s="6">
        <v>-6.6606447885381783</v>
      </c>
      <c r="DF17" s="6">
        <v>-55.740981689674982</v>
      </c>
      <c r="DG17" s="6">
        <v>-1.9159820956558549E-3</v>
      </c>
      <c r="DH17" s="6">
        <v>-1.4855922448653303E-2</v>
      </c>
      <c r="DI17" s="6">
        <v>-2.0684006107490127</v>
      </c>
      <c r="DJ17" s="6">
        <v>-17.34042659749764</v>
      </c>
      <c r="DK17" s="6">
        <v>-290.80377694466733</v>
      </c>
      <c r="DL17" s="6">
        <v>-524.52180074960052</v>
      </c>
      <c r="DM17" s="6">
        <v>-2.1502249104478288E-2</v>
      </c>
      <c r="DN17" s="6">
        <v>-19.494597051249798</v>
      </c>
      <c r="DO17" s="6">
        <v>5.8169945819138424E-3</v>
      </c>
      <c r="DP17" s="6">
        <v>-173.36868403275912</v>
      </c>
      <c r="DQ17" s="6">
        <v>-662.65641698448235</v>
      </c>
      <c r="DR17" s="6">
        <v>-82.860331600279096</v>
      </c>
      <c r="DS17" s="6">
        <v>0.36843735021520807</v>
      </c>
      <c r="DT17" s="6">
        <v>-341.20874948522942</v>
      </c>
      <c r="DU17" s="6">
        <v>1.4805460003004201E-2</v>
      </c>
      <c r="DV17" s="6">
        <v>-21817.123555519385</v>
      </c>
      <c r="DW17" s="6">
        <v>-21.302030257850447</v>
      </c>
      <c r="DX17" s="6">
        <v>-0.14214794773395312</v>
      </c>
      <c r="DY17" s="6">
        <v>-16.0100056063784</v>
      </c>
      <c r="DZ17" s="6">
        <v>-2391.752160280419</v>
      </c>
      <c r="EA17" s="6">
        <v>-16782.833455884829</v>
      </c>
      <c r="EB17" s="6">
        <v>-124.44963867089245</v>
      </c>
      <c r="EC17" s="6">
        <v>-1.5811211102684553</v>
      </c>
      <c r="ED17" s="6">
        <v>-9.7370464152966463E-2</v>
      </c>
      <c r="EE17" s="6">
        <v>-1.090703133427553</v>
      </c>
      <c r="EF17" s="6">
        <v>-2.6037474903650661</v>
      </c>
      <c r="EG17" s="6">
        <v>263.21369563682674</v>
      </c>
      <c r="EH17" s="6">
        <v>2.0587113363614264</v>
      </c>
      <c r="EI17" s="6">
        <v>-0.37377713724423245</v>
      </c>
      <c r="EJ17" s="6">
        <v>-3913.1934722402802</v>
      </c>
      <c r="EK17" s="6">
        <v>-10.070823623905</v>
      </c>
      <c r="EL17" s="6">
        <v>-9.8078910563253885</v>
      </c>
      <c r="EM17" s="6">
        <v>-13.099146072555527</v>
      </c>
      <c r="EN17" s="6">
        <v>6.3138500035338438</v>
      </c>
      <c r="EO17" s="6">
        <v>-2.9177312006605547</v>
      </c>
      <c r="EP17" s="6">
        <v>-0.10393307204457614</v>
      </c>
      <c r="EQ17" s="6">
        <v>-3.5708414328346905</v>
      </c>
      <c r="ER17" s="6">
        <v>-0.59577794822580188</v>
      </c>
      <c r="ES17" s="6">
        <v>-262.19004584126742</v>
      </c>
      <c r="ET17" s="6">
        <v>-1.0098530027744523</v>
      </c>
      <c r="EU17" s="6">
        <v>-1.4561508090818442</v>
      </c>
      <c r="EV17" s="6">
        <v>-0.38649935946442593</v>
      </c>
      <c r="EW17" s="6">
        <v>-3.5152339695798673E-3</v>
      </c>
      <c r="EX17" s="6">
        <v>-5.5809768822397245</v>
      </c>
      <c r="EY17" s="6">
        <v>1.2141026476367642</v>
      </c>
      <c r="EZ17" s="6">
        <v>-24.430482465188106</v>
      </c>
      <c r="FA17" s="6">
        <v>-2388.9671995207318</v>
      </c>
      <c r="FB17" s="6">
        <v>-118.37766986506949</v>
      </c>
      <c r="FC17" s="6">
        <v>-58.085267264089225</v>
      </c>
      <c r="FD17" s="6">
        <v>-109.39077911291156</v>
      </c>
      <c r="FE17" s="6">
        <v>-6.9928347253933225</v>
      </c>
      <c r="FF17" s="6">
        <v>1.1249787782911653</v>
      </c>
      <c r="FG17" s="6">
        <v>0.91313778429031345</v>
      </c>
      <c r="FH17" s="6">
        <v>12.613266011714131</v>
      </c>
      <c r="FI17" s="6">
        <v>-1.734193539834429</v>
      </c>
      <c r="FJ17" s="6">
        <v>-78.364431725472514</v>
      </c>
      <c r="FK17" s="6">
        <v>17.397222256026453</v>
      </c>
      <c r="FL17" s="6">
        <v>2.5789500045345619</v>
      </c>
      <c r="FM17" s="6">
        <v>27.061073475807461</v>
      </c>
      <c r="FN17" s="6">
        <v>55.140801785257281</v>
      </c>
      <c r="FO17" s="6">
        <v>-5.0298452642494738</v>
      </c>
      <c r="FP17" s="6">
        <v>10.56832526038329</v>
      </c>
      <c r="FQ17" s="6">
        <v>3.9405746971245037</v>
      </c>
      <c r="FR17" s="6">
        <v>17.247622469347561</v>
      </c>
      <c r="FS17" s="6">
        <v>28.419099390180918</v>
      </c>
      <c r="FT17" s="6">
        <v>-2492.9935307499836</v>
      </c>
      <c r="FU17" s="6">
        <v>-6508.4610746010439</v>
      </c>
      <c r="FV17" s="6">
        <v>0.57371375855808537</v>
      </c>
      <c r="FW17" s="6">
        <v>16.209043905768112</v>
      </c>
      <c r="FX17" s="6">
        <v>-3.0095149263500787</v>
      </c>
      <c r="FY17" s="6">
        <v>10.575297527879684</v>
      </c>
      <c r="FZ17" s="6">
        <v>4.8817110257525371</v>
      </c>
      <c r="GA17" s="6">
        <v>-7.1520976314299105</v>
      </c>
      <c r="GB17" s="6">
        <v>-2.3456959477134802</v>
      </c>
      <c r="GC17" s="6">
        <v>-0.39727351720643611</v>
      </c>
      <c r="GD17" s="6">
        <v>4.6971668011461816</v>
      </c>
      <c r="GE17" s="6">
        <v>11.559543548191414</v>
      </c>
      <c r="GF17" s="6">
        <v>8.6720613401856212</v>
      </c>
      <c r="GG17" s="6">
        <v>9.6589121268145846</v>
      </c>
      <c r="GH17" s="6">
        <v>25.212885734801603</v>
      </c>
      <c r="GI17" s="9"/>
    </row>
    <row r="18" spans="1:191" hidden="1" x14ac:dyDescent="0.25">
      <c r="A18">
        <v>2002</v>
      </c>
      <c r="B18" s="6">
        <v>-1.5610798932134564</v>
      </c>
      <c r="C18" s="6">
        <v>65.033687011864231</v>
      </c>
      <c r="D18" s="6"/>
      <c r="E18" s="6">
        <v>-382845.48449061997</v>
      </c>
      <c r="F18" s="6">
        <v>74.281310839962771</v>
      </c>
      <c r="G18" s="6">
        <v>0.62834640397121644</v>
      </c>
      <c r="H18" s="6">
        <v>0.75740163076796208</v>
      </c>
      <c r="I18" s="6">
        <v>-4056.8736450498691</v>
      </c>
      <c r="J18" s="6">
        <v>0.10385864739359085</v>
      </c>
      <c r="K18" s="6">
        <v>-7.0828425061296016</v>
      </c>
      <c r="L18" s="6">
        <v>-0.26054016348673592</v>
      </c>
      <c r="M18" s="6">
        <v>-99.814915485713755</v>
      </c>
      <c r="N18" s="6">
        <v>-9.9075677143580236</v>
      </c>
      <c r="O18" s="6">
        <v>-23.94614250102353</v>
      </c>
      <c r="P18" s="6">
        <v>-0.3803857977566989</v>
      </c>
      <c r="Q18" s="6">
        <v>20.74062640912388</v>
      </c>
      <c r="R18" s="6">
        <v>-0.93597508195975365</v>
      </c>
      <c r="S18" s="6">
        <v>-14.734163270600988</v>
      </c>
      <c r="T18" s="6">
        <v>3246.2556128476062</v>
      </c>
      <c r="U18" s="6">
        <v>238.65818255131808</v>
      </c>
      <c r="V18" s="6">
        <v>0.17084208910565168</v>
      </c>
      <c r="W18" s="6">
        <v>-3.4517877315172427</v>
      </c>
      <c r="X18" s="6">
        <v>0.24513818032846135</v>
      </c>
      <c r="Y18" s="6">
        <v>20.454644764798559</v>
      </c>
      <c r="Z18" s="6">
        <v>464.67489270339138</v>
      </c>
      <c r="AA18" s="6">
        <v>39.970546108862436</v>
      </c>
      <c r="AB18" s="6">
        <v>0.583099840915839</v>
      </c>
      <c r="AC18" s="6">
        <v>-205.45603124324725</v>
      </c>
      <c r="AE18" s="6">
        <v>481134.52743110486</v>
      </c>
      <c r="AF18" s="6">
        <v>-38595.890941204663</v>
      </c>
      <c r="AG18" s="6">
        <v>0.60717816715991546</v>
      </c>
      <c r="AH18" s="6">
        <v>234.16876297701901</v>
      </c>
      <c r="AI18" s="6">
        <v>-126.3459265997335</v>
      </c>
      <c r="AJ18" s="6">
        <v>-4643.5894526283955</v>
      </c>
      <c r="AK18" s="6">
        <v>286.61090100464389</v>
      </c>
      <c r="AL18" s="6">
        <v>-8.5740671111781683</v>
      </c>
      <c r="AM18" s="6">
        <v>0.20907593478754283</v>
      </c>
      <c r="AN18" s="6">
        <v>-0.53929059541574276</v>
      </c>
      <c r="AO18" s="6">
        <v>7.4823560722640678</v>
      </c>
      <c r="AP18" s="6">
        <v>-305.76896559411898</v>
      </c>
      <c r="AQ18" s="6">
        <v>-3.6869896068771411</v>
      </c>
      <c r="AR18" s="6">
        <v>-0.12337408573430597</v>
      </c>
      <c r="AS18" s="6">
        <v>739.23949493940745</v>
      </c>
      <c r="AT18" s="6">
        <v>-2.616004743748249</v>
      </c>
      <c r="AU18" s="6">
        <v>-21.711989279180102</v>
      </c>
      <c r="AV18" s="6">
        <v>23.354043696869894</v>
      </c>
      <c r="AW18" s="6">
        <v>-9.2732955390505367</v>
      </c>
      <c r="AX18" s="6">
        <v>-1.4309275671095882</v>
      </c>
      <c r="AY18" s="6">
        <v>-0.5835350892570812</v>
      </c>
      <c r="AZ18" s="6">
        <v>-0.90010839516193641</v>
      </c>
      <c r="BA18" s="6">
        <v>-0.38253005870100676</v>
      </c>
      <c r="BB18" s="6">
        <v>1011.2767047922534</v>
      </c>
      <c r="BC18" s="6">
        <v>-0.78323607081055258</v>
      </c>
      <c r="BD18" s="6">
        <v>-1.505617184288683</v>
      </c>
      <c r="BE18" s="6">
        <v>-6.6832426570294103</v>
      </c>
      <c r="BF18" s="6">
        <v>-5.6265651674327843E-2</v>
      </c>
      <c r="BG18" s="6">
        <v>9.6140309668624866</v>
      </c>
      <c r="BH18" s="6">
        <v>-19.933224552880802</v>
      </c>
      <c r="BI18" s="6">
        <v>-23.932407016413549</v>
      </c>
      <c r="BJ18" s="6">
        <v>-985.5581554566088</v>
      </c>
      <c r="BK18" s="6">
        <v>78.669784217104279</v>
      </c>
      <c r="BL18" s="6">
        <v>3.3576289041729979</v>
      </c>
      <c r="BM18" s="6">
        <v>-201.51936753526434</v>
      </c>
      <c r="BN18" s="6">
        <v>-9.1538317137330978</v>
      </c>
      <c r="BO18" s="6">
        <v>0.69281873383908987</v>
      </c>
      <c r="BP18" s="6">
        <v>-2.8309978580943778</v>
      </c>
      <c r="BQ18" s="6">
        <v>-6.5479924532029372</v>
      </c>
      <c r="BR18" s="6">
        <v>-1.0578642560647005</v>
      </c>
      <c r="BS18" s="6">
        <v>-10.647533907555498</v>
      </c>
      <c r="BT18" s="6">
        <v>-8.5699407866779893</v>
      </c>
      <c r="BU18" s="6">
        <v>-3.1447316808286843</v>
      </c>
      <c r="BV18" s="6">
        <v>5.0196658321926861</v>
      </c>
      <c r="BW18" s="6">
        <v>25.659978766689619</v>
      </c>
      <c r="BX18" s="6">
        <v>-4.6363629171830496</v>
      </c>
      <c r="BY18" s="6">
        <v>-32.093502112883925</v>
      </c>
      <c r="BZ18" s="6">
        <v>0.2223958998032316</v>
      </c>
      <c r="CA18" s="6">
        <v>34.098820322152108</v>
      </c>
      <c r="CB18" s="6">
        <v>-5.8384261245162179</v>
      </c>
      <c r="CC18" s="6">
        <v>1139.4281770703965</v>
      </c>
      <c r="CD18" s="6">
        <v>-11931.836061778507</v>
      </c>
      <c r="CE18" s="6">
        <v>0.2898151080868665</v>
      </c>
      <c r="CF18" s="6">
        <v>-0.6348023778514289</v>
      </c>
      <c r="CG18" s="6">
        <v>-2.1132659918378351</v>
      </c>
      <c r="CH18" s="6">
        <v>2.1177545724433458</v>
      </c>
      <c r="CI18" s="6">
        <v>0.78588229914443275</v>
      </c>
      <c r="CJ18" s="6">
        <v>0.24658406086849283</v>
      </c>
      <c r="CK18" s="6">
        <v>0.25116062290593533</v>
      </c>
      <c r="CL18" s="6">
        <v>-0.13351245341955575</v>
      </c>
      <c r="CM18" s="6">
        <v>-12.149640313303792</v>
      </c>
      <c r="CN18" s="6">
        <v>1.9262092762880911</v>
      </c>
      <c r="CO18" s="6">
        <v>6.6802387689032798</v>
      </c>
      <c r="CP18" s="6">
        <v>-22.617596873627122</v>
      </c>
      <c r="CQ18" s="6">
        <v>-45.006479793320977</v>
      </c>
      <c r="CS18" s="6">
        <v>-1.6296532952611642</v>
      </c>
      <c r="CT18" s="6">
        <v>-42.930426961862395</v>
      </c>
      <c r="CU18" s="6">
        <v>36525.21</v>
      </c>
      <c r="CV18" s="6">
        <v>-224880.56861943565</v>
      </c>
      <c r="CW18" s="6">
        <v>-144.94987227458205</v>
      </c>
      <c r="CX18" s="6">
        <v>2.2773159009668031E-2</v>
      </c>
      <c r="CY18" s="6">
        <v>-3.5258403219304881</v>
      </c>
      <c r="CZ18" s="6">
        <v>-1023.3670913303722</v>
      </c>
      <c r="DA18" s="6">
        <v>0.32167512614412819</v>
      </c>
      <c r="DB18" s="6">
        <v>-12.291608161684792</v>
      </c>
      <c r="DC18" s="6">
        <v>0.24847443896003796</v>
      </c>
      <c r="DD18" s="6">
        <v>-744.65032162497664</v>
      </c>
      <c r="DE18" s="6">
        <v>-16.409721341338894</v>
      </c>
      <c r="DF18" s="6">
        <v>-140.31629871073687</v>
      </c>
      <c r="DG18" s="6">
        <v>1.8565509937298885E-4</v>
      </c>
      <c r="DH18" s="6">
        <v>-1.8299023153544667</v>
      </c>
      <c r="DI18" s="6">
        <v>-1.9183693354757523</v>
      </c>
      <c r="DJ18" s="6">
        <v>-41.764268387338348</v>
      </c>
      <c r="DK18" s="6">
        <v>-3100.884179341112</v>
      </c>
      <c r="DL18" s="6">
        <v>-822.40752557648011</v>
      </c>
      <c r="DM18" s="6">
        <v>7.841116640037793E-2</v>
      </c>
      <c r="DN18" s="6">
        <v>-16.972560452816083</v>
      </c>
      <c r="DO18" s="6">
        <v>5.3232002029334757E-3</v>
      </c>
      <c r="DP18" s="6">
        <v>-237.48215534931842</v>
      </c>
      <c r="DQ18" s="6">
        <v>-1621.8480946776217</v>
      </c>
      <c r="DR18" s="6">
        <v>-133.00481809742723</v>
      </c>
      <c r="DS18" s="6">
        <v>0.28980159491831259</v>
      </c>
      <c r="DT18" s="6">
        <v>-282.38324988881686</v>
      </c>
      <c r="DU18" s="6">
        <v>4.4731100117579414E-2</v>
      </c>
      <c r="DV18" s="6">
        <v>-20717.249005360296</v>
      </c>
      <c r="DW18" s="6">
        <v>-55.771709256689064</v>
      </c>
      <c r="DX18" s="6">
        <v>-0.36094644272569099</v>
      </c>
      <c r="DY18" s="6">
        <v>-17.845846933500638</v>
      </c>
      <c r="DZ18" s="6">
        <v>-3820.3948787300469</v>
      </c>
      <c r="EA18" s="6">
        <v>-20140.813681941829</v>
      </c>
      <c r="EB18" s="6">
        <v>-331.05749427423143</v>
      </c>
      <c r="EC18" s="6">
        <v>-1.401235940439463</v>
      </c>
      <c r="ED18" s="6">
        <v>-0.14683321071694522</v>
      </c>
      <c r="EE18" s="6">
        <v>-0.22252356959103281</v>
      </c>
      <c r="EF18" s="6">
        <v>-3.3981802291292809</v>
      </c>
      <c r="EG18" s="6">
        <v>-183.21753508895199</v>
      </c>
      <c r="EH18" s="6">
        <v>-0.83779912614750174</v>
      </c>
      <c r="EI18" s="6">
        <v>-1.1434206294645364</v>
      </c>
      <c r="EJ18" s="6">
        <v>-6061.5233259383531</v>
      </c>
      <c r="EK18" s="6">
        <v>-8.7440520005559108</v>
      </c>
      <c r="EL18" s="6">
        <v>-103.44878185935897</v>
      </c>
      <c r="EM18" s="6">
        <v>-15.444476246964882</v>
      </c>
      <c r="EN18" s="6">
        <v>-0.15185905526681154</v>
      </c>
      <c r="EO18" s="6">
        <v>-4.4160472938935769</v>
      </c>
      <c r="EP18" s="6">
        <v>-0.22547417792164381</v>
      </c>
      <c r="EQ18" s="6">
        <v>-2.2297906438432165</v>
      </c>
      <c r="ER18" s="6">
        <v>-0.49674484596845936</v>
      </c>
      <c r="ES18" s="6">
        <v>101.20867978078604</v>
      </c>
      <c r="ET18" s="6">
        <v>-0.92830204311190911</v>
      </c>
      <c r="EU18" s="6">
        <v>-1.3577987813157151</v>
      </c>
      <c r="EV18" s="6">
        <v>-0.127163314202968</v>
      </c>
      <c r="EW18" s="6">
        <v>-4.3569770975578237E-2</v>
      </c>
      <c r="EX18" s="6">
        <v>-9.258221422991312</v>
      </c>
      <c r="EY18" s="6">
        <v>-26.518847606075724</v>
      </c>
      <c r="EZ18" s="6">
        <v>-17.060213351336131</v>
      </c>
      <c r="FA18" s="6">
        <v>-2767.4062529622461</v>
      </c>
      <c r="FB18" s="6">
        <v>-94.401542293588136</v>
      </c>
      <c r="FC18" s="6">
        <v>-45.323045942145768</v>
      </c>
      <c r="FD18" s="6">
        <v>-92.543485958235351</v>
      </c>
      <c r="FE18" s="6">
        <v>0.88803718626650152</v>
      </c>
      <c r="FF18" s="6">
        <v>-0.5340392023027789</v>
      </c>
      <c r="FG18" s="6">
        <v>-0.89669473890313611</v>
      </c>
      <c r="FH18" s="6">
        <v>14.675656144329878</v>
      </c>
      <c r="FI18" s="6">
        <v>-0.97633006699499703</v>
      </c>
      <c r="FJ18" s="6">
        <v>-135.27340842204876</v>
      </c>
      <c r="FK18" s="6">
        <v>-3.7480631096004799</v>
      </c>
      <c r="FL18" s="6">
        <v>-0.1371862821925447</v>
      </c>
      <c r="FM18" s="6">
        <v>11.194118211358273</v>
      </c>
      <c r="FN18" s="6">
        <v>18.134604178236714</v>
      </c>
      <c r="FO18" s="6">
        <v>-4.0542005897916908</v>
      </c>
      <c r="FP18" s="6">
        <v>-46.745732844738313</v>
      </c>
      <c r="FQ18" s="6">
        <v>5.2888573383042967</v>
      </c>
      <c r="FR18" s="6">
        <v>-9.0132651913382915</v>
      </c>
      <c r="FS18" s="6">
        <v>12.260080866371254</v>
      </c>
      <c r="FT18" s="6">
        <v>-6769.9682665324071</v>
      </c>
      <c r="FU18" s="6">
        <v>15565.824176077265</v>
      </c>
      <c r="FV18" s="6">
        <v>0.16374864036349379</v>
      </c>
      <c r="FW18" s="6">
        <v>3.9252516026327839</v>
      </c>
      <c r="FX18" s="6">
        <v>-0.93391864579444928</v>
      </c>
      <c r="FY18" s="6">
        <v>-16.02204479511829</v>
      </c>
      <c r="FZ18" s="6">
        <v>3.202543042254689</v>
      </c>
      <c r="GA18" s="6">
        <v>-10.974486769853144</v>
      </c>
      <c r="GB18" s="6">
        <v>-2.5440750335283298</v>
      </c>
      <c r="GC18" s="6">
        <v>-0.4594316991891283</v>
      </c>
      <c r="GD18" s="6">
        <v>-0.3815339228991661</v>
      </c>
      <c r="GE18" s="6">
        <v>-16.051835759271853</v>
      </c>
      <c r="GF18" s="6">
        <v>-1.6346980600528696</v>
      </c>
      <c r="GG18" s="6">
        <v>-1.1277249094962372</v>
      </c>
      <c r="GH18" s="6">
        <v>-117.78026619092452</v>
      </c>
      <c r="GI18" s="9"/>
    </row>
    <row r="19" spans="1:191" hidden="1" x14ac:dyDescent="0.25">
      <c r="A19">
        <v>2003</v>
      </c>
      <c r="B19" s="6">
        <v>-2.9733269498753669</v>
      </c>
      <c r="C19" s="6">
        <v>57.498477714364753</v>
      </c>
      <c r="D19" s="6"/>
      <c r="E19" s="6">
        <v>-408111.0284712594</v>
      </c>
      <c r="F19" s="6">
        <v>-320.56821824755025</v>
      </c>
      <c r="G19" s="6">
        <v>0.83907164686338931</v>
      </c>
      <c r="H19" s="6">
        <v>0.71538775571475244</v>
      </c>
      <c r="I19" s="6">
        <v>-7614.968988040433</v>
      </c>
      <c r="J19" s="6">
        <v>-0.44592831777867803</v>
      </c>
      <c r="K19" s="6">
        <v>-2.5084736758536863</v>
      </c>
      <c r="L19" s="6">
        <v>-0.45248257194860741</v>
      </c>
      <c r="M19" s="6">
        <v>-595.87359101138827</v>
      </c>
      <c r="N19" s="6">
        <v>-15.505968846952499</v>
      </c>
      <c r="O19" s="6">
        <v>-46.688823717775392</v>
      </c>
      <c r="P19" s="6">
        <v>-0.5161320520453252</v>
      </c>
      <c r="Q19" s="6">
        <v>21.122791130507341</v>
      </c>
      <c r="R19" s="6">
        <v>-3.1405550213740696E-2</v>
      </c>
      <c r="S19" s="6">
        <v>-23.567283638554102</v>
      </c>
      <c r="T19" s="6">
        <v>1509.0364584055242</v>
      </c>
      <c r="U19" s="6">
        <v>-84.176490679101789</v>
      </c>
      <c r="V19" s="6">
        <v>0.10468890294173638</v>
      </c>
      <c r="W19" s="6">
        <v>3.431191575875971</v>
      </c>
      <c r="X19" s="6">
        <v>0.28182683899021616</v>
      </c>
      <c r="Y19" s="6">
        <v>-189.70442380325767</v>
      </c>
      <c r="Z19" s="6">
        <v>-684.61766672166777</v>
      </c>
      <c r="AA19" s="6">
        <v>81.1691274209943</v>
      </c>
      <c r="AB19" s="6">
        <v>-0.89914130564095185</v>
      </c>
      <c r="AC19" s="6">
        <v>-92.375960046469118</v>
      </c>
      <c r="AE19" s="6">
        <v>599412.90623940108</v>
      </c>
      <c r="AF19" s="6">
        <v>-37300.086511716538</v>
      </c>
      <c r="AG19" s="6">
        <v>-1.9484463627553623</v>
      </c>
      <c r="AH19" s="6">
        <v>-59.541672084954371</v>
      </c>
      <c r="AI19" s="6">
        <v>-1095.3541808206101</v>
      </c>
      <c r="AJ19" s="6">
        <v>-7313.3724052924954</v>
      </c>
      <c r="AK19" s="6">
        <v>147.49263482213109</v>
      </c>
      <c r="AL19" s="6">
        <v>-6.231315101582112</v>
      </c>
      <c r="AM19" s="6">
        <v>0.13005967950077224</v>
      </c>
      <c r="AN19" s="6">
        <v>3.8860340032322114</v>
      </c>
      <c r="AO19" s="6">
        <v>4.1175584211376162</v>
      </c>
      <c r="AP19" s="6">
        <v>-166.28628596830868</v>
      </c>
      <c r="AQ19" s="6">
        <v>0.99078697716299047</v>
      </c>
      <c r="AR19" s="6">
        <v>-6.0113998356312592E-3</v>
      </c>
      <c r="AS19" s="6">
        <v>-1217.700960489452</v>
      </c>
      <c r="AT19" s="6">
        <v>-3.0247162381457997</v>
      </c>
      <c r="AU19" s="6">
        <v>-33.95995256176974</v>
      </c>
      <c r="AV19" s="6">
        <v>78.575415961899012</v>
      </c>
      <c r="AW19" s="6">
        <v>-20.611997779768728</v>
      </c>
      <c r="AX19" s="6">
        <v>-4.0750463895362081</v>
      </c>
      <c r="AY19" s="6">
        <v>-0.6139293858211623</v>
      </c>
      <c r="AZ19" s="6">
        <v>-8.5419495967229864E-2</v>
      </c>
      <c r="BA19" s="6">
        <v>-0.35715147955496906</v>
      </c>
      <c r="BB19" s="6">
        <v>674.66348615148672</v>
      </c>
      <c r="BC19" s="6">
        <v>-0.96948153971882078</v>
      </c>
      <c r="BD19" s="6">
        <v>-1.5427378315885232</v>
      </c>
      <c r="BE19" s="6">
        <v>-2.3829090947657789</v>
      </c>
      <c r="BF19" s="6">
        <v>-1.1293216062454814E-2</v>
      </c>
      <c r="BG19" s="6">
        <v>-0.13720949976561769</v>
      </c>
      <c r="BH19" s="6">
        <v>-14.152877313527142</v>
      </c>
      <c r="BI19" s="6">
        <v>-24.658813679660597</v>
      </c>
      <c r="BJ19" s="6">
        <v>-2302.07512106801</v>
      </c>
      <c r="BK19" s="6">
        <v>88.902430929179218</v>
      </c>
      <c r="BL19" s="6">
        <v>-78.867124130767706</v>
      </c>
      <c r="BM19" s="6">
        <v>-192.46126795561293</v>
      </c>
      <c r="BN19" s="6">
        <v>-13.915423616039504</v>
      </c>
      <c r="BO19" s="6">
        <v>-9.4199347133202025</v>
      </c>
      <c r="BP19" s="6">
        <v>0.67076816629202085</v>
      </c>
      <c r="BQ19" s="6">
        <v>-7.2970861029264142</v>
      </c>
      <c r="BR19" s="6">
        <v>-0.6021304365562905</v>
      </c>
      <c r="BS19" s="6">
        <v>248.27596587914559</v>
      </c>
      <c r="BT19" s="6">
        <v>-15.114704582739023</v>
      </c>
      <c r="BU19" s="6">
        <v>-2.9632520378202685</v>
      </c>
      <c r="BV19" s="6">
        <v>-1.7161014066903135</v>
      </c>
      <c r="BW19" s="6">
        <v>35.548090506290464</v>
      </c>
      <c r="BX19" s="6">
        <v>-0.52723075866437341</v>
      </c>
      <c r="BY19" s="6">
        <v>-28.76972703131139</v>
      </c>
      <c r="BZ19" s="6">
        <v>-2.6013780539524376</v>
      </c>
      <c r="CA19" s="6">
        <v>-5.4231905082005483</v>
      </c>
      <c r="CB19" s="6">
        <v>-0.80964320630539532</v>
      </c>
      <c r="CC19" s="6">
        <v>-317.61538331652991</v>
      </c>
      <c r="CD19" s="6">
        <v>7557.2407760072383</v>
      </c>
      <c r="CE19" s="6">
        <v>0.58123517245175194</v>
      </c>
      <c r="CF19" s="6">
        <v>0.41099246660320432</v>
      </c>
      <c r="CG19" s="6">
        <v>-1.4772480562204606</v>
      </c>
      <c r="CH19" s="6">
        <v>6.2059774440083402</v>
      </c>
      <c r="CI19" s="6">
        <v>-3.4258128345868499E-2</v>
      </c>
      <c r="CJ19" s="6">
        <v>0.41933661626202223</v>
      </c>
      <c r="CK19" s="6">
        <v>-2.7775202156934817</v>
      </c>
      <c r="CL19" s="6">
        <v>-0.18701372208025546</v>
      </c>
      <c r="CM19" s="6">
        <v>-14.81784081563427</v>
      </c>
      <c r="CN19" s="6">
        <v>14.054506271815626</v>
      </c>
      <c r="CO19" s="6">
        <v>0.50520820941335387</v>
      </c>
      <c r="CP19" s="6">
        <v>1.1711199063336153</v>
      </c>
      <c r="CQ19" s="6">
        <v>-50.809609886588078</v>
      </c>
      <c r="CS19" s="6">
        <v>-2.2659088348330663</v>
      </c>
      <c r="CT19" s="6">
        <v>-100.53866502046185</v>
      </c>
      <c r="CU19" s="6">
        <v>66398.213000000003</v>
      </c>
      <c r="CV19" s="6">
        <v>131547.9030423481</v>
      </c>
      <c r="CW19" s="6">
        <v>-94.981213694174585</v>
      </c>
      <c r="CX19" s="6">
        <v>-1.1029789342002161E-2</v>
      </c>
      <c r="CY19" s="6">
        <v>-1.2276679881039421</v>
      </c>
      <c r="CZ19" s="6">
        <v>-2104.5026748093005</v>
      </c>
      <c r="DA19" s="6">
        <v>-0.33930139733525655</v>
      </c>
      <c r="DB19" s="6">
        <v>-1.3436873012730359</v>
      </c>
      <c r="DC19" s="6">
        <v>-0.76849945691504828</v>
      </c>
      <c r="DD19" s="6">
        <v>-713.49814835613506</v>
      </c>
      <c r="DE19" s="6">
        <v>-33.827071081067345</v>
      </c>
      <c r="DF19" s="6">
        <v>-39.834566167776757</v>
      </c>
      <c r="DG19" s="6">
        <v>2.3515892768193047E-3</v>
      </c>
      <c r="DH19" s="6">
        <v>-1.7828310201664763</v>
      </c>
      <c r="DI19" s="6">
        <v>-1.2813638971929819</v>
      </c>
      <c r="DJ19" s="6">
        <v>-19.333647962280224</v>
      </c>
      <c r="DK19" s="6">
        <v>-6951.9726452881878</v>
      </c>
      <c r="DL19" s="6">
        <v>-1038.7910390149373</v>
      </c>
      <c r="DM19" s="6">
        <v>1.3674525352509015E-2</v>
      </c>
      <c r="DN19" s="6">
        <v>-12.042947761994128</v>
      </c>
      <c r="DO19" s="6">
        <v>8.1252031542277392E-3</v>
      </c>
      <c r="DP19" s="6">
        <v>-187.52304725047361</v>
      </c>
      <c r="DQ19" s="6">
        <v>-1769.8859468287046</v>
      </c>
      <c r="DR19" s="6">
        <v>-102.95272095837481</v>
      </c>
      <c r="DS19" s="6">
        <v>-0.63446880469762235</v>
      </c>
      <c r="DT19" s="6">
        <v>-338.72272535420416</v>
      </c>
      <c r="DU19" s="6">
        <v>3.9888099634531993E-2</v>
      </c>
      <c r="DV19" s="6">
        <v>-14674.538596877828</v>
      </c>
      <c r="DW19" s="6">
        <v>-43.454320017113588</v>
      </c>
      <c r="DX19" s="6">
        <v>-0.59165628561202155</v>
      </c>
      <c r="DY19" s="6">
        <v>-37.019828111591437</v>
      </c>
      <c r="DZ19" s="6">
        <v>-3862.5802837192023</v>
      </c>
      <c r="EA19" s="6">
        <v>-19071.307921539876</v>
      </c>
      <c r="EB19" s="6">
        <v>-399.33930331156444</v>
      </c>
      <c r="EC19" s="6">
        <v>-1.9072201576238683</v>
      </c>
      <c r="ED19" s="6">
        <v>-0.19366977916124029</v>
      </c>
      <c r="EE19" s="6">
        <v>-3.0117718637847588</v>
      </c>
      <c r="EF19" s="6">
        <v>-3.468781645685624</v>
      </c>
      <c r="EG19" s="6">
        <v>-363.49281647399766</v>
      </c>
      <c r="EH19" s="6">
        <v>-2.0429429564688917</v>
      </c>
      <c r="EI19" s="6">
        <v>-1.6366356299312024</v>
      </c>
      <c r="EJ19" s="6">
        <v>-4155.4941064568266</v>
      </c>
      <c r="EK19" s="6">
        <v>-11.31506305218565</v>
      </c>
      <c r="EL19" s="6">
        <v>-116.19078445879734</v>
      </c>
      <c r="EM19" s="6">
        <v>2.9231596755163309</v>
      </c>
      <c r="EN19" s="6">
        <v>-2.3082324223840374</v>
      </c>
      <c r="EO19" s="6">
        <v>-5.1036833642302923</v>
      </c>
      <c r="EP19" s="6">
        <v>-0.49069106205135071</v>
      </c>
      <c r="EQ19" s="6">
        <v>-1.556220390662638</v>
      </c>
      <c r="ER19" s="6">
        <v>-0.20842816134272013</v>
      </c>
      <c r="ES19" s="6">
        <v>362.9401326125917</v>
      </c>
      <c r="ET19" s="6">
        <v>-0.57339033207503576</v>
      </c>
      <c r="EU19" s="6">
        <v>-0.29972813618083904</v>
      </c>
      <c r="EV19" s="6">
        <v>2.5379679759796936E-2</v>
      </c>
      <c r="EW19" s="6">
        <v>-7.4609735900027507E-2</v>
      </c>
      <c r="EX19" s="6">
        <v>-11.902481681739118</v>
      </c>
      <c r="EY19" s="6">
        <v>-33.411615493659156</v>
      </c>
      <c r="EZ19" s="6">
        <v>-26.178086403211069</v>
      </c>
      <c r="FA19" s="6">
        <v>-1414.8995882178278</v>
      </c>
      <c r="FB19" s="6">
        <v>-119.63302735858679</v>
      </c>
      <c r="FC19" s="6">
        <v>-38.608729788041501</v>
      </c>
      <c r="FD19" s="6">
        <v>-3.6763889450553506</v>
      </c>
      <c r="FE19" s="6">
        <v>-4.2805838465299075</v>
      </c>
      <c r="FF19" s="6">
        <v>-4.0290738421090282</v>
      </c>
      <c r="FG19" s="6">
        <v>-4.7929720675516592</v>
      </c>
      <c r="FH19" s="6">
        <v>1.2033776567473069</v>
      </c>
      <c r="FI19" s="6">
        <v>-0.14600491858636389</v>
      </c>
      <c r="FJ19" s="6">
        <v>-132.82917738370452</v>
      </c>
      <c r="FK19" s="6">
        <v>-23.635158799495002</v>
      </c>
      <c r="FL19" s="6">
        <v>-1.9340091655764695</v>
      </c>
      <c r="FM19" s="6">
        <v>-8.9282613871564536</v>
      </c>
      <c r="FN19" s="6">
        <v>-31.198198652090468</v>
      </c>
      <c r="FO19" s="6">
        <v>1.4532428014197194</v>
      </c>
      <c r="FP19" s="6">
        <v>-78.724526502144272</v>
      </c>
      <c r="FQ19" s="6">
        <v>2.9778387971863367</v>
      </c>
      <c r="FR19" s="6">
        <v>-25.400223336718341</v>
      </c>
      <c r="FS19" s="6">
        <v>-2.6438992820219482</v>
      </c>
      <c r="FT19" s="6">
        <v>-3716.4904220557073</v>
      </c>
      <c r="FU19" s="6">
        <v>-3919.5841356082819</v>
      </c>
      <c r="FV19" s="6">
        <v>-0.38117715616018444</v>
      </c>
      <c r="FW19" s="6">
        <v>-7.7217854915554653</v>
      </c>
      <c r="FX19" s="6">
        <v>1.0343392392557007</v>
      </c>
      <c r="FY19" s="6">
        <v>-50.635671294284293</v>
      </c>
      <c r="FZ19" s="6">
        <v>-1.0675584988270259</v>
      </c>
      <c r="GA19" s="6">
        <v>-14.382625764228351</v>
      </c>
      <c r="GB19" s="6">
        <v>-2.3688995410502756</v>
      </c>
      <c r="GC19" s="6">
        <v>-0.62514977964480067</v>
      </c>
      <c r="GD19" s="6">
        <v>-0.95174430663314524</v>
      </c>
      <c r="GE19" s="6">
        <v>-36.773337707139035</v>
      </c>
      <c r="GF19" s="6">
        <v>-12.512316490649027</v>
      </c>
      <c r="GG19" s="6">
        <v>13.513858558808352</v>
      </c>
      <c r="GH19" s="6">
        <v>-93.503576574863473</v>
      </c>
      <c r="GI19" s="9"/>
    </row>
    <row r="20" spans="1:191" hidden="1" x14ac:dyDescent="0.25">
      <c r="A20">
        <v>2004</v>
      </c>
      <c r="B20" s="6">
        <v>-3.6883809420520537</v>
      </c>
      <c r="C20" s="6">
        <v>-38.029651495643066</v>
      </c>
      <c r="D20" s="6">
        <v>183787.49997611207</v>
      </c>
      <c r="E20" s="6">
        <v>-681907.81947020441</v>
      </c>
      <c r="F20" s="6">
        <v>-607.87271296477593</v>
      </c>
      <c r="G20" s="6">
        <v>1.169854689242364</v>
      </c>
      <c r="H20" s="6">
        <v>0.56233181119374487</v>
      </c>
      <c r="I20" s="6">
        <v>-19485.671802161</v>
      </c>
      <c r="J20" s="6">
        <v>-0.29162316522509002</v>
      </c>
      <c r="K20" s="6">
        <v>1.1594825946247838</v>
      </c>
      <c r="L20" s="6">
        <v>-0.29601055241626817</v>
      </c>
      <c r="M20" s="6">
        <v>-722.34559806756351</v>
      </c>
      <c r="N20" s="6">
        <v>-13.969805034693984</v>
      </c>
      <c r="O20" s="6">
        <v>-42.298311024709506</v>
      </c>
      <c r="P20" s="6">
        <v>-0.33837964660323383</v>
      </c>
      <c r="Q20" s="6">
        <v>21.933030219567684</v>
      </c>
      <c r="R20" s="6">
        <v>-0.2763164986063007</v>
      </c>
      <c r="S20" s="6">
        <v>-41.2051171809008</v>
      </c>
      <c r="T20" s="6">
        <v>-127.14263621879945</v>
      </c>
      <c r="U20" s="6">
        <v>-486.70234979031193</v>
      </c>
      <c r="V20" s="6">
        <v>1.1067041854456505E-2</v>
      </c>
      <c r="W20" s="6">
        <v>-4.9847323212220829</v>
      </c>
      <c r="X20" s="6">
        <v>0.28712613521695252</v>
      </c>
      <c r="Y20" s="6">
        <v>-277.32718759866839</v>
      </c>
      <c r="Z20" s="6">
        <v>-559.53948239090278</v>
      </c>
      <c r="AA20" s="6">
        <v>65.147734900407386</v>
      </c>
      <c r="AB20" s="6">
        <v>-0.72465890613835793</v>
      </c>
      <c r="AC20" s="6">
        <v>-79.546411181439908</v>
      </c>
      <c r="AE20" s="6">
        <v>618170.50072623976</v>
      </c>
      <c r="AF20" s="6">
        <v>-31775.096430087069</v>
      </c>
      <c r="AG20" s="6">
        <v>-1.5519034894874792</v>
      </c>
      <c r="AH20" s="6">
        <v>-140.92697026495171</v>
      </c>
      <c r="AI20" s="6">
        <v>-1265.6253140826848</v>
      </c>
      <c r="AJ20" s="6">
        <v>-14348.597762866528</v>
      </c>
      <c r="AK20" s="6">
        <v>74.228141058356414</v>
      </c>
      <c r="AL20" s="6">
        <v>-4.1156707629436529</v>
      </c>
      <c r="AM20" s="6">
        <v>-0.2498595403564865</v>
      </c>
      <c r="AN20" s="6">
        <v>-4.7524623223370455</v>
      </c>
      <c r="AO20" s="6">
        <v>0.36143601769494182</v>
      </c>
      <c r="AP20" s="6">
        <v>-340.0971306993797</v>
      </c>
      <c r="AQ20" s="6">
        <v>1.1779596008894089</v>
      </c>
      <c r="AR20" s="6">
        <v>-9.1866321668870654E-2</v>
      </c>
      <c r="AS20" s="6">
        <v>-298.57486731269091</v>
      </c>
      <c r="AT20" s="6">
        <v>-5.9475450192444725</v>
      </c>
      <c r="AU20" s="6">
        <v>-37.68035511042774</v>
      </c>
      <c r="AV20" s="6">
        <v>42.219191833647983</v>
      </c>
      <c r="AW20" s="6">
        <v>-14.668375882502858</v>
      </c>
      <c r="AX20" s="6">
        <v>-4.533485326400946</v>
      </c>
      <c r="AY20" s="6">
        <v>-0.63840938418521276</v>
      </c>
      <c r="AZ20" s="6">
        <v>-0.34891130587372388</v>
      </c>
      <c r="BA20" s="6">
        <v>-0.45449547233851462</v>
      </c>
      <c r="BB20" s="6">
        <v>724.05314437358174</v>
      </c>
      <c r="BC20" s="6">
        <v>-0.83216085569722331</v>
      </c>
      <c r="BD20" s="6">
        <v>-1.0574727734314955</v>
      </c>
      <c r="BE20" s="6">
        <v>-2.3927999965830224</v>
      </c>
      <c r="BF20" s="6">
        <v>-0.13815483542056439</v>
      </c>
      <c r="BG20" s="6">
        <v>-6.1082344929043586</v>
      </c>
      <c r="BH20" s="6">
        <v>-30.222999369305057</v>
      </c>
      <c r="BI20" s="6">
        <v>-7.5853513098493579</v>
      </c>
      <c r="BJ20" s="6">
        <v>-3257.8515615365177</v>
      </c>
      <c r="BK20" s="6">
        <v>15.086620611354192</v>
      </c>
      <c r="BL20" s="6">
        <v>-82.839703110540086</v>
      </c>
      <c r="BM20" s="6">
        <v>-69.308884333715923</v>
      </c>
      <c r="BN20" s="6">
        <v>-10.995534619560374</v>
      </c>
      <c r="BO20" s="6">
        <v>5.8296413338138109</v>
      </c>
      <c r="BP20" s="6">
        <v>-3.8047749881312996</v>
      </c>
      <c r="BQ20" s="6">
        <v>-12.52128752679414</v>
      </c>
      <c r="BR20" s="6">
        <v>0.15959013285392842</v>
      </c>
      <c r="BS20" s="6">
        <v>-12.975855767976554</v>
      </c>
      <c r="BT20" s="6">
        <v>-2.4812427014890091</v>
      </c>
      <c r="BU20" s="6">
        <v>-1.2945216049077004</v>
      </c>
      <c r="BV20" s="6">
        <v>-6.698564964179468</v>
      </c>
      <c r="BW20" s="6">
        <v>-1.1436001791016679</v>
      </c>
      <c r="BX20" s="6">
        <v>4.4809229168244542</v>
      </c>
      <c r="BY20" s="6">
        <v>-30.890996115405869</v>
      </c>
      <c r="BZ20" s="6">
        <v>-3.5542393138701129</v>
      </c>
      <c r="CA20" s="6">
        <v>-10.561461360666669</v>
      </c>
      <c r="CB20" s="6">
        <v>1.9248369168201407</v>
      </c>
      <c r="CC20" s="6">
        <v>-5739.2882481503475</v>
      </c>
      <c r="CD20" s="6">
        <v>14977.549039063742</v>
      </c>
      <c r="CE20" s="6">
        <v>0.73535200452955252</v>
      </c>
      <c r="CF20" s="6">
        <v>-8.726089365902169</v>
      </c>
      <c r="CG20" s="6">
        <v>-0.64327709457545268</v>
      </c>
      <c r="CH20" s="6">
        <v>-9.0210859266383068</v>
      </c>
      <c r="CI20" s="6">
        <v>0.68214328907555455</v>
      </c>
      <c r="CJ20" s="6">
        <v>1.4991248227808285E-2</v>
      </c>
      <c r="CK20" s="6">
        <v>-3.9761130151131887</v>
      </c>
      <c r="CL20" s="6">
        <v>-0.19775939519321284</v>
      </c>
      <c r="CM20" s="6">
        <v>-8.2281664498143527</v>
      </c>
      <c r="CN20" s="6">
        <v>5.7050301616950492</v>
      </c>
      <c r="CO20" s="6">
        <v>0.61966705566311475</v>
      </c>
      <c r="CP20" s="6">
        <v>14.205865796342096</v>
      </c>
      <c r="CQ20" s="6">
        <v>-84.58105432011962</v>
      </c>
      <c r="CS20" s="6">
        <v>-3.1309662597660015</v>
      </c>
      <c r="CT20" s="6">
        <v>-134.52630956853682</v>
      </c>
      <c r="CU20" s="6">
        <v>101845.262</v>
      </c>
      <c r="CV20" s="6">
        <v>117882.48022245988</v>
      </c>
      <c r="CW20" s="6">
        <v>-19.756473583449406</v>
      </c>
      <c r="CX20" s="6">
        <v>-0.11784575968655187</v>
      </c>
      <c r="CY20" s="6">
        <v>-0.14707625152378867</v>
      </c>
      <c r="CZ20" s="6">
        <v>-1213.3568165507822</v>
      </c>
      <c r="DA20" s="6">
        <v>-0.31665501169319055</v>
      </c>
      <c r="DB20" s="6">
        <v>1.5680976511963678</v>
      </c>
      <c r="DC20" s="6">
        <v>-1.0407260673301124</v>
      </c>
      <c r="DD20" s="6">
        <v>-235.2063354412785</v>
      </c>
      <c r="DE20" s="6">
        <v>-31.376498592515361</v>
      </c>
      <c r="DF20" s="6">
        <v>20.807710931031579</v>
      </c>
      <c r="DG20" s="6">
        <v>4.735773625033135E-3</v>
      </c>
      <c r="DH20" s="6">
        <v>-0.76431211948371924</v>
      </c>
      <c r="DI20" s="6">
        <v>-1.1667584888103661</v>
      </c>
      <c r="DJ20" s="6">
        <v>14.228409158875934</v>
      </c>
      <c r="DK20" s="6">
        <v>-5976.7497159548511</v>
      </c>
      <c r="DL20" s="6">
        <v>-1308.6365800154417</v>
      </c>
      <c r="DM20" s="6">
        <v>0.29437746341278626</v>
      </c>
      <c r="DN20" s="6">
        <v>-0.39915032252940819</v>
      </c>
      <c r="DO20" s="6">
        <v>-7.4185451378844247E-4</v>
      </c>
      <c r="DP20" s="6">
        <v>8.0908507846979774</v>
      </c>
      <c r="DQ20" s="6">
        <v>-1120.4457395633799</v>
      </c>
      <c r="DR20" s="6">
        <v>29.019803161601885</v>
      </c>
      <c r="DS20" s="6">
        <v>-1.2276626856884292</v>
      </c>
      <c r="DT20" s="6">
        <v>-99.931907241787485</v>
      </c>
      <c r="DU20" s="6">
        <v>1.9054484929852067E-2</v>
      </c>
      <c r="DV20" s="6">
        <v>840.41654997807927</v>
      </c>
      <c r="DW20" s="6">
        <v>-29.250362001637313</v>
      </c>
      <c r="DX20" s="6">
        <v>-0.54828451882585227</v>
      </c>
      <c r="DY20" s="6">
        <v>-20.162135928730095</v>
      </c>
      <c r="DZ20" s="6">
        <v>-1858.1444125215203</v>
      </c>
      <c r="EA20" s="6">
        <v>-12963.862864228257</v>
      </c>
      <c r="EB20" s="6">
        <v>-461.82339930032686</v>
      </c>
      <c r="EC20" s="6">
        <v>-0.26014646480867754</v>
      </c>
      <c r="ED20" s="6">
        <v>-0.36473190776503728</v>
      </c>
      <c r="EE20" s="6">
        <v>-4.3639147899900763</v>
      </c>
      <c r="EF20" s="6">
        <v>-1.5822867583768101</v>
      </c>
      <c r="EG20" s="6">
        <v>-104.89470498529772</v>
      </c>
      <c r="EH20" s="6">
        <v>-0.37776488569595301</v>
      </c>
      <c r="EI20" s="6">
        <v>-1.511824723738453</v>
      </c>
      <c r="EJ20" s="6">
        <v>-2949.0800652462058</v>
      </c>
      <c r="EK20" s="6">
        <v>-13.174735910807101</v>
      </c>
      <c r="EL20" s="6">
        <v>-96.661019427725705</v>
      </c>
      <c r="EM20" s="6">
        <v>5.7146129916014843</v>
      </c>
      <c r="EN20" s="6">
        <v>-3.8028363528735554</v>
      </c>
      <c r="EO20" s="6">
        <v>-3.0845756416508578</v>
      </c>
      <c r="EP20" s="6">
        <v>-0.1909563857453378</v>
      </c>
      <c r="EQ20" s="6">
        <v>-0.27850488277466923</v>
      </c>
      <c r="ER20" s="6">
        <v>7.4962825621206264E-2</v>
      </c>
      <c r="ES20" s="6">
        <v>998.69425020198105</v>
      </c>
      <c r="ET20" s="6">
        <v>-0.10621993829240139</v>
      </c>
      <c r="EU20" s="6">
        <v>1.655904899455507E-2</v>
      </c>
      <c r="EV20" s="6">
        <v>0.21483040447959478</v>
      </c>
      <c r="EW20" s="6">
        <v>-6.9674568822549521E-2</v>
      </c>
      <c r="EX20" s="6">
        <v>-8.5007796674508427</v>
      </c>
      <c r="EY20" s="6">
        <v>-24.357381539702146</v>
      </c>
      <c r="EZ20" s="6">
        <v>0.57492983168856426</v>
      </c>
      <c r="FA20" s="6">
        <v>-109.82859537089826</v>
      </c>
      <c r="FB20" s="6">
        <v>5.8830567392992634</v>
      </c>
      <c r="FC20" s="6">
        <v>-1.7195864348583427</v>
      </c>
      <c r="FD20" s="6">
        <v>145.37149208746268</v>
      </c>
      <c r="FE20" s="6">
        <v>5.9077805526417251</v>
      </c>
      <c r="FF20" s="6">
        <v>-2.1091360816004681</v>
      </c>
      <c r="FG20" s="6">
        <v>0.15273913994661825</v>
      </c>
      <c r="FH20" s="6">
        <v>9.9163257184286522</v>
      </c>
      <c r="FI20" s="6">
        <v>0.30777688782470136</v>
      </c>
      <c r="FJ20" s="6">
        <v>-89.56727456577255</v>
      </c>
      <c r="FK20" s="6">
        <v>-2.0963923448900914</v>
      </c>
      <c r="FL20" s="6">
        <v>0.49296770440687965</v>
      </c>
      <c r="FM20" s="6">
        <v>5.2937846886836724</v>
      </c>
      <c r="FN20" s="6">
        <v>-31.858610319446143</v>
      </c>
      <c r="FO20" s="6">
        <v>7.012854965773812</v>
      </c>
      <c r="FP20" s="6">
        <v>-14.863754475620908</v>
      </c>
      <c r="FQ20" s="6">
        <v>8.1555763076813435</v>
      </c>
      <c r="FR20" s="6">
        <v>-18.400392669572739</v>
      </c>
      <c r="FS20" s="6">
        <v>7.8020371779773541</v>
      </c>
      <c r="FT20" s="6">
        <v>2847.1480675223866</v>
      </c>
      <c r="FU20" s="6">
        <v>-1161.7792771863751</v>
      </c>
      <c r="FV20" s="6">
        <v>-0.19679505304772249</v>
      </c>
      <c r="FW20" s="6">
        <v>-7.5839101212347941</v>
      </c>
      <c r="FX20" s="6">
        <v>4.2059880420810032</v>
      </c>
      <c r="FY20" s="6">
        <v>1.5309545254608565</v>
      </c>
      <c r="FZ20" s="6">
        <v>6.5029984784757744E-2</v>
      </c>
      <c r="GA20" s="6">
        <v>-7.3744959712998082</v>
      </c>
      <c r="GB20" s="6">
        <v>-2.3209390290457605</v>
      </c>
      <c r="GC20" s="6">
        <v>-0.29671929966939459</v>
      </c>
      <c r="GD20" s="6">
        <v>2.8429481063674302</v>
      </c>
      <c r="GE20" s="6">
        <v>26.389838698598851</v>
      </c>
      <c r="GF20" s="6">
        <v>-10.520578178505275</v>
      </c>
      <c r="GG20" s="6">
        <v>18.812590822795073</v>
      </c>
      <c r="GH20" s="6">
        <v>105.13893180896594</v>
      </c>
      <c r="GI20" s="9"/>
    </row>
    <row r="21" spans="1:191" hidden="1" x14ac:dyDescent="0.25">
      <c r="A21">
        <v>2005</v>
      </c>
      <c r="B21" s="6">
        <v>-4.3854356620818162</v>
      </c>
      <c r="C21" s="6">
        <v>-1.1310776750913192</v>
      </c>
      <c r="D21" s="6">
        <v>128110.26846892547</v>
      </c>
      <c r="E21" s="6">
        <v>2400935.2180804722</v>
      </c>
      <c r="F21" s="6">
        <v>-415.84368569899289</v>
      </c>
      <c r="G21" s="6">
        <v>1.1055015791731113</v>
      </c>
      <c r="H21" s="6">
        <v>0.25418306308791894</v>
      </c>
      <c r="I21" s="6">
        <v>-32760.099156438082</v>
      </c>
      <c r="J21" s="6">
        <v>-0.38250115311686683</v>
      </c>
      <c r="K21" s="6">
        <v>-10.042019273198036</v>
      </c>
      <c r="L21" s="6">
        <v>-0.33057669252043365</v>
      </c>
      <c r="M21" s="6">
        <v>-606.72890982055833</v>
      </c>
      <c r="N21" s="6">
        <v>-9.3958435168741516</v>
      </c>
      <c r="O21" s="6">
        <v>-27.885271956179508</v>
      </c>
      <c r="P21" s="6">
        <v>-0.22377051043482776</v>
      </c>
      <c r="Q21" s="6">
        <v>23.210662599590265</v>
      </c>
      <c r="R21" s="6">
        <v>-0.62801058309614888</v>
      </c>
      <c r="S21" s="6">
        <v>-59.389333942671612</v>
      </c>
      <c r="T21" s="6">
        <v>-807.69726057381922</v>
      </c>
      <c r="U21" s="6">
        <v>-753.8690419068771</v>
      </c>
      <c r="V21" s="6">
        <v>2.7148505941397616E-2</v>
      </c>
      <c r="W21" s="6">
        <v>-16.574029760048802</v>
      </c>
      <c r="X21" s="6">
        <v>0.24015269508884779</v>
      </c>
      <c r="Y21" s="6">
        <v>-1235.9077974876836</v>
      </c>
      <c r="Z21" s="6">
        <v>-285.87204465416926</v>
      </c>
      <c r="AA21" s="6">
        <v>20.983985059759789</v>
      </c>
      <c r="AB21" s="6">
        <v>-0.46757910145458759</v>
      </c>
      <c r="AC21" s="6">
        <v>-72.507558619438441</v>
      </c>
      <c r="AE21" s="6">
        <v>709606.54619999975</v>
      </c>
      <c r="AF21" s="6">
        <v>-18926.813277396461</v>
      </c>
      <c r="AG21" s="6">
        <v>-1.768924371405113</v>
      </c>
      <c r="AH21" s="6">
        <v>-78.192757326544779</v>
      </c>
      <c r="AI21" s="6">
        <v>-1252.4605973778889</v>
      </c>
      <c r="AJ21" s="6">
        <v>-21081.043127313809</v>
      </c>
      <c r="AK21" s="6">
        <v>-210.51897236484047</v>
      </c>
      <c r="AL21" s="6">
        <v>-2.5757980369796254</v>
      </c>
      <c r="AM21" s="6">
        <v>-0.11910792964750794</v>
      </c>
      <c r="AN21" s="6">
        <v>-5.2112861997139817</v>
      </c>
      <c r="AO21" s="6">
        <v>-8.4445069787571612</v>
      </c>
      <c r="AP21" s="6">
        <v>-300.98585615957472</v>
      </c>
      <c r="AQ21" s="6">
        <v>2.1771871629888864</v>
      </c>
      <c r="AR21" s="6">
        <v>-0.41241584715854085</v>
      </c>
      <c r="AS21" s="6">
        <v>-956.10404752886097</v>
      </c>
      <c r="AT21" s="6">
        <v>-3.7287529153455381</v>
      </c>
      <c r="AU21" s="6">
        <v>-43.653740211963395</v>
      </c>
      <c r="AV21" s="6">
        <v>-46.516469548573014</v>
      </c>
      <c r="AW21" s="6">
        <v>-26.096162125465071</v>
      </c>
      <c r="AX21" s="6">
        <v>-3.2923272574776306</v>
      </c>
      <c r="AY21" s="6">
        <v>-0.69945835565940229</v>
      </c>
      <c r="AZ21" s="6">
        <v>0.26498822407938505</v>
      </c>
      <c r="BA21" s="6">
        <v>-0.20383339399661971</v>
      </c>
      <c r="BB21" s="6">
        <v>1309.5812023390063</v>
      </c>
      <c r="BC21" s="6">
        <v>1.5547980187143651E-2</v>
      </c>
      <c r="BD21" s="6">
        <v>-0.31719483360014777</v>
      </c>
      <c r="BE21" s="6">
        <v>-0.3675190959688166</v>
      </c>
      <c r="BF21" s="6">
        <v>-0.25903782686722598</v>
      </c>
      <c r="BG21" s="6">
        <v>-5.2239732804963523</v>
      </c>
      <c r="BH21" s="6">
        <v>-18.404652914453209</v>
      </c>
      <c r="BI21" s="6">
        <v>-17.242630262230023</v>
      </c>
      <c r="BJ21" s="6">
        <v>-2854.067564342964</v>
      </c>
      <c r="BK21" s="6">
        <v>-6.4999060872646623</v>
      </c>
      <c r="BL21" s="6">
        <v>-129.43532129784671</v>
      </c>
      <c r="BM21" s="6">
        <v>32.894576825434342</v>
      </c>
      <c r="BN21" s="6">
        <v>-11.880766883992976</v>
      </c>
      <c r="BO21" s="6">
        <v>-1.3323261012839396</v>
      </c>
      <c r="BP21" s="6">
        <v>7.1622063708554435</v>
      </c>
      <c r="BQ21" s="6">
        <v>-11.81908776212731</v>
      </c>
      <c r="BR21" s="6">
        <v>-0.99503500023283564</v>
      </c>
      <c r="BS21" s="6">
        <v>40.924179233255472</v>
      </c>
      <c r="BT21" s="6">
        <v>-17.393029872595662</v>
      </c>
      <c r="BU21" s="6">
        <v>1.2525579704372234</v>
      </c>
      <c r="BV21" s="6">
        <v>-2.3703204928028754</v>
      </c>
      <c r="BW21" s="6">
        <v>-8.1955924882061026</v>
      </c>
      <c r="BX21" s="6">
        <v>-4.6656229159661393</v>
      </c>
      <c r="BY21" s="6">
        <v>-65.243357822711005</v>
      </c>
      <c r="BZ21" s="6">
        <v>-3.123947228261386</v>
      </c>
      <c r="CA21" s="6">
        <v>-6.9260164954940819</v>
      </c>
      <c r="CB21" s="6">
        <v>7.4966403410643352</v>
      </c>
      <c r="CC21" s="6">
        <v>-4897.3599025435396</v>
      </c>
      <c r="CD21" s="6">
        <v>4630.0420968940889</v>
      </c>
      <c r="CE21" s="6">
        <v>0.5856613449426078</v>
      </c>
      <c r="CF21" s="6">
        <v>-15.867919135404748</v>
      </c>
      <c r="CG21" s="6">
        <v>0.59494181990737616</v>
      </c>
      <c r="CH21" s="6">
        <v>-28.191898501589549</v>
      </c>
      <c r="CI21" s="6">
        <v>2.0702407854435592</v>
      </c>
      <c r="CJ21" s="6">
        <v>-2.0518294174271219</v>
      </c>
      <c r="CK21" s="6">
        <v>-1.4557777390632047</v>
      </c>
      <c r="CL21" s="6">
        <v>-0.2993554365688631</v>
      </c>
      <c r="CM21" s="6">
        <v>-8.4566919735601118</v>
      </c>
      <c r="CN21" s="6">
        <v>23.214747512796521</v>
      </c>
      <c r="CO21" s="6">
        <v>-1.2040145615559368</v>
      </c>
      <c r="CP21" s="6">
        <v>23.100058524412589</v>
      </c>
      <c r="CQ21" s="6">
        <v>-45.908384795461643</v>
      </c>
      <c r="CS21" s="6">
        <v>-2.4077934750171455</v>
      </c>
      <c r="CT21" s="6">
        <v>-61.170913585372546</v>
      </c>
      <c r="CU21" s="6">
        <v>103551.40300000001</v>
      </c>
      <c r="CV21" s="6">
        <v>7093.6385961472988</v>
      </c>
      <c r="CW21" s="6">
        <v>90.360234095512169</v>
      </c>
      <c r="CX21" s="6">
        <v>-9.8569175209742621E-2</v>
      </c>
      <c r="CY21" s="6">
        <v>1.3100504948343108</v>
      </c>
      <c r="CZ21" s="6">
        <v>-3032.3206800622502</v>
      </c>
      <c r="DA21" s="6">
        <v>-0.27975301699942468</v>
      </c>
      <c r="DB21" s="6">
        <v>10.345211610467388</v>
      </c>
      <c r="DC21" s="6">
        <v>-1.2451056381924843</v>
      </c>
      <c r="DD21" s="6">
        <v>376.84894420062847</v>
      </c>
      <c r="DE21" s="6">
        <v>-48.870537749664123</v>
      </c>
      <c r="DF21" s="6">
        <v>45.957373239192293</v>
      </c>
      <c r="DG21" s="6">
        <v>4.4686454395963804E-3</v>
      </c>
      <c r="DH21" s="6">
        <v>-1.3141873857035762</v>
      </c>
      <c r="DI21" s="6">
        <v>-1.4191136642656517</v>
      </c>
      <c r="DJ21" s="6">
        <v>12.723213936952106</v>
      </c>
      <c r="DK21" s="6">
        <v>-6670.7812060571159</v>
      </c>
      <c r="DL21" s="6">
        <v>-1320.4864771383145</v>
      </c>
      <c r="DM21" s="6">
        <v>7.847287098855471E-2</v>
      </c>
      <c r="DN21" s="6">
        <v>-0.10413000054757049</v>
      </c>
      <c r="DO21" s="6">
        <v>3.6759172177576183E-3</v>
      </c>
      <c r="DP21" s="6">
        <v>-93.791020250380825</v>
      </c>
      <c r="DQ21" s="6">
        <v>-500.64537953900435</v>
      </c>
      <c r="DR21" s="6">
        <v>24.546124816808515</v>
      </c>
      <c r="DS21" s="6">
        <v>-0.60772419706297676</v>
      </c>
      <c r="DT21" s="6">
        <v>0.58970034157937334</v>
      </c>
      <c r="DU21" s="6">
        <v>1.2609401383184338E-2</v>
      </c>
      <c r="DV21" s="6">
        <v>15264.287701226072</v>
      </c>
      <c r="DW21" s="6">
        <v>-13.579158056130211</v>
      </c>
      <c r="DX21" s="6">
        <v>-0.50592162194397616</v>
      </c>
      <c r="DY21" s="6">
        <v>-25.026758891879922</v>
      </c>
      <c r="DZ21" s="6">
        <v>-550.19549957347044</v>
      </c>
      <c r="EA21" s="6">
        <v>-12033.312120340997</v>
      </c>
      <c r="EB21" s="6">
        <v>-622.84072272484264</v>
      </c>
      <c r="EC21" s="6">
        <v>0.18998463659535503</v>
      </c>
      <c r="ED21" s="6">
        <v>-0.21193463701591853</v>
      </c>
      <c r="EE21" s="6">
        <v>-5.4703014035505362</v>
      </c>
      <c r="EF21" s="6">
        <v>0.34425723091123928</v>
      </c>
      <c r="EG21" s="6">
        <v>-82.792828925114009</v>
      </c>
      <c r="EH21" s="6">
        <v>0.21211978464269521</v>
      </c>
      <c r="EI21" s="6">
        <v>-1.5740241396811925</v>
      </c>
      <c r="EJ21" s="6">
        <v>-4408.6845126924163</v>
      </c>
      <c r="EK21" s="6">
        <v>-12.674799077911302</v>
      </c>
      <c r="EL21" s="6">
        <v>-58.49769949464212</v>
      </c>
      <c r="EM21" s="6">
        <v>6.2055034012482793</v>
      </c>
      <c r="EN21" s="6">
        <v>-4.0941547775676099</v>
      </c>
      <c r="EO21" s="6">
        <v>-1.9566235224931603</v>
      </c>
      <c r="EP21" s="6">
        <v>-0.19973589969471206</v>
      </c>
      <c r="EQ21" s="6">
        <v>1.4265438742455672</v>
      </c>
      <c r="ER21" s="6">
        <v>0.93530311650653175</v>
      </c>
      <c r="ES21" s="6">
        <v>1578.098568770667</v>
      </c>
      <c r="ET21" s="6">
        <v>1.0168409729281791</v>
      </c>
      <c r="EU21" s="6">
        <v>0.81455797824404996</v>
      </c>
      <c r="EV21" s="6">
        <v>0.4176358452145541</v>
      </c>
      <c r="EW21" s="6">
        <v>-6.505761246376518E-2</v>
      </c>
      <c r="EX21" s="6">
        <v>-5.1601125722770007</v>
      </c>
      <c r="EY21" s="6">
        <v>-32.247210113857136</v>
      </c>
      <c r="EZ21" s="6">
        <v>2.2326476698965507</v>
      </c>
      <c r="FA21" s="6">
        <v>843.07433137731277</v>
      </c>
      <c r="FB21" s="6">
        <v>43.433222073020261</v>
      </c>
      <c r="FC21" s="6">
        <v>32.563203782201867</v>
      </c>
      <c r="FD21" s="6">
        <v>116.25090118960452</v>
      </c>
      <c r="FE21" s="6">
        <v>2.7804145986710864</v>
      </c>
      <c r="FF21" s="6">
        <v>-1.2139461228288724</v>
      </c>
      <c r="FG21" s="6">
        <v>1.3318019458689037</v>
      </c>
      <c r="FH21" s="6">
        <v>24.025361722267917</v>
      </c>
      <c r="FI21" s="6">
        <v>1.0224703838572822</v>
      </c>
      <c r="FJ21" s="6">
        <v>23.222055850251763</v>
      </c>
      <c r="FK21" s="6">
        <v>17.672260310975162</v>
      </c>
      <c r="FL21" s="6">
        <v>1.3655707694373689</v>
      </c>
      <c r="FM21" s="6">
        <v>7.9383890611702554</v>
      </c>
      <c r="FN21" s="6">
        <v>-44.555652451031165</v>
      </c>
      <c r="FO21" s="6">
        <v>4.6194735316454967</v>
      </c>
      <c r="FP21" s="6">
        <v>31.325129736066856</v>
      </c>
      <c r="FQ21" s="6">
        <v>12.982348715728079</v>
      </c>
      <c r="FR21" s="6">
        <v>-16.382911659314459</v>
      </c>
      <c r="FS21" s="6">
        <v>12.000207472165357</v>
      </c>
      <c r="FT21" s="6">
        <v>8053.0201712644193</v>
      </c>
      <c r="FU21" s="6">
        <v>-5570.058674828615</v>
      </c>
      <c r="FV21" s="6">
        <v>-0.59802470077230652</v>
      </c>
      <c r="FW21" s="6">
        <v>-5.9457471759282043</v>
      </c>
      <c r="FX21" s="6">
        <v>5.0944136835693996</v>
      </c>
      <c r="FY21" s="6">
        <v>23.909725872137642</v>
      </c>
      <c r="FZ21" s="6">
        <v>-0.12239233964442064</v>
      </c>
      <c r="GA21" s="6">
        <v>-5.3112524901696077</v>
      </c>
      <c r="GB21" s="6">
        <v>-1.5552740608707296</v>
      </c>
      <c r="GC21" s="6">
        <v>-2.6180302562401891E-2</v>
      </c>
      <c r="GD21" s="6">
        <v>15.665473215591078</v>
      </c>
      <c r="GE21" s="6">
        <v>39.733227829022326</v>
      </c>
      <c r="GF21" s="6">
        <v>-6.9761441856180681</v>
      </c>
      <c r="GG21" s="6">
        <v>33.850261587941077</v>
      </c>
      <c r="GH21" s="6">
        <v>291.90327195228929</v>
      </c>
      <c r="GI21" s="9"/>
    </row>
    <row r="22" spans="1:191" hidden="1" x14ac:dyDescent="0.25">
      <c r="A22">
        <v>2006</v>
      </c>
      <c r="B22" s="6">
        <v>-2.0830272353635948</v>
      </c>
      <c r="C22" s="6">
        <v>-39.73693185120942</v>
      </c>
      <c r="D22" s="6">
        <v>86529.746356798089</v>
      </c>
      <c r="E22" s="6">
        <v>3597787.6759513244</v>
      </c>
      <c r="F22" s="6">
        <v>-765.03123074495943</v>
      </c>
      <c r="G22" s="6">
        <v>0.99935676555295805</v>
      </c>
      <c r="H22" s="6">
        <v>-0.25873254083168312</v>
      </c>
      <c r="I22" s="6">
        <v>-12688.360283131595</v>
      </c>
      <c r="J22" s="6">
        <v>-0.58312606567442515</v>
      </c>
      <c r="K22" s="6">
        <v>-4.037438519504903</v>
      </c>
      <c r="L22" s="6">
        <v>-0.12851614292882019</v>
      </c>
      <c r="M22" s="6">
        <v>-207.98237299109769</v>
      </c>
      <c r="N22" s="6">
        <v>-8.7708264726311711</v>
      </c>
      <c r="O22" s="6">
        <v>-36.408131031255834</v>
      </c>
      <c r="P22" s="6">
        <v>-0.71524067464995866</v>
      </c>
      <c r="Q22" s="6">
        <v>24.157249748633888</v>
      </c>
      <c r="R22" s="6">
        <v>-4.1659541938181821</v>
      </c>
      <c r="S22" s="6">
        <v>-66.579737491126167</v>
      </c>
      <c r="T22" s="6">
        <v>-5692.9150744154613</v>
      </c>
      <c r="U22" s="6">
        <v>-1143.3437826626841</v>
      </c>
      <c r="V22" s="6">
        <v>0.19892651432623065</v>
      </c>
      <c r="W22" s="6">
        <v>-10.202765306722029</v>
      </c>
      <c r="X22" s="6">
        <v>0.23625827033168723</v>
      </c>
      <c r="Y22" s="6">
        <v>-848.38465235125022</v>
      </c>
      <c r="Z22" s="6">
        <v>451.94535912481479</v>
      </c>
      <c r="AA22" s="6">
        <v>5.3015552229430796</v>
      </c>
      <c r="AB22" s="6">
        <v>0.85030310541955068</v>
      </c>
      <c r="AC22" s="6">
        <v>-167.23323381561795</v>
      </c>
      <c r="AE22" s="6">
        <v>763244.15290736046</v>
      </c>
      <c r="AF22" s="6">
        <v>-16844.861145553703</v>
      </c>
      <c r="AG22" s="6">
        <v>-4.7070214351777508</v>
      </c>
      <c r="AH22" s="6">
        <v>-109.59017213813468</v>
      </c>
      <c r="AI22" s="6">
        <v>-1424.1209214353512</v>
      </c>
      <c r="AJ22" s="6">
        <v>1176.6673997139733</v>
      </c>
      <c r="AK22" s="6">
        <v>-265.23984128324946</v>
      </c>
      <c r="AL22" s="6">
        <v>-2.9629475599993764</v>
      </c>
      <c r="AM22" s="6">
        <v>0.13896311019978302</v>
      </c>
      <c r="AN22" s="6">
        <v>-9.9911570098967672E-2</v>
      </c>
      <c r="AO22" s="6">
        <v>-3.2215999087524949</v>
      </c>
      <c r="AP22" s="6">
        <v>-172.03340454128283</v>
      </c>
      <c r="AQ22" s="6">
        <v>0.8473507696643594</v>
      </c>
      <c r="AR22" s="6">
        <v>-0.52852596660599893</v>
      </c>
      <c r="AS22" s="6">
        <v>-615.03992765605653</v>
      </c>
      <c r="AT22" s="6">
        <v>-3.805646996907015</v>
      </c>
      <c r="AU22" s="6">
        <v>-33.77575966096407</v>
      </c>
      <c r="AV22" s="6">
        <v>20.016866278702992</v>
      </c>
      <c r="AW22" s="6">
        <v>-19.5923282583326</v>
      </c>
      <c r="AX22" s="6">
        <v>-1.1289265704875149</v>
      </c>
      <c r="AY22" s="6">
        <v>-0.47741823535076122</v>
      </c>
      <c r="AZ22" s="6">
        <v>-0.28292484203231538</v>
      </c>
      <c r="BA22" s="6">
        <v>0.37610631892965962</v>
      </c>
      <c r="BB22" s="6">
        <v>2783.1011183510418</v>
      </c>
      <c r="BC22" s="6">
        <v>0.91409933917362096</v>
      </c>
      <c r="BD22" s="6">
        <v>0.45636721598254404</v>
      </c>
      <c r="BE22" s="6">
        <v>3.325769188789522</v>
      </c>
      <c r="BF22" s="6">
        <v>-4.4825318655671076E-2</v>
      </c>
      <c r="BG22" s="6">
        <v>-7.7126317651227509</v>
      </c>
      <c r="BH22" s="6">
        <v>4.933371299249302</v>
      </c>
      <c r="BI22" s="6">
        <v>-0.18717788875414954</v>
      </c>
      <c r="BJ22" s="6">
        <v>-2211.7393619179529</v>
      </c>
      <c r="BK22" s="6">
        <v>123.74757448495166</v>
      </c>
      <c r="BL22" s="6">
        <v>46.170849242760369</v>
      </c>
      <c r="BM22" s="6">
        <v>105.95174903602197</v>
      </c>
      <c r="BN22" s="6">
        <v>-13.783686577977846</v>
      </c>
      <c r="BO22" s="6">
        <v>-9.1390046999379138E-2</v>
      </c>
      <c r="BP22" s="6">
        <v>-6.5501994101300056</v>
      </c>
      <c r="BQ22" s="6">
        <v>-3.200877707083464</v>
      </c>
      <c r="BR22" s="6">
        <v>-0.45823983596251239</v>
      </c>
      <c r="BS22" s="6">
        <v>51.54888974521964</v>
      </c>
      <c r="BT22" s="6">
        <v>-20.407025180130177</v>
      </c>
      <c r="BU22" s="6">
        <v>0.22974826826190053</v>
      </c>
      <c r="BV22" s="6">
        <v>-1.9912079950920543</v>
      </c>
      <c r="BW22" s="6">
        <v>-21.589334494972036</v>
      </c>
      <c r="BX22" s="6">
        <v>-1.0791645796245746</v>
      </c>
      <c r="BY22" s="6">
        <v>-26.620828904146265</v>
      </c>
      <c r="BZ22" s="6">
        <v>-2.0892390831200345</v>
      </c>
      <c r="CA22" s="6">
        <v>-1.988586186751661</v>
      </c>
      <c r="CB22" s="6">
        <v>28.728099383474387</v>
      </c>
      <c r="CC22" s="6">
        <v>-7312.0144442614692</v>
      </c>
      <c r="CD22" s="6">
        <v>8428.9728586932761</v>
      </c>
      <c r="CE22" s="6">
        <v>-0.22311398768011159</v>
      </c>
      <c r="CF22" s="6">
        <v>-1.733603165376735</v>
      </c>
      <c r="CG22" s="6">
        <v>1.0167849739942341</v>
      </c>
      <c r="CH22" s="6">
        <v>-13.809775783978694</v>
      </c>
      <c r="CI22" s="6">
        <v>-1.2796945538654398</v>
      </c>
      <c r="CJ22" s="6">
        <v>0.99905688068128029</v>
      </c>
      <c r="CK22" s="6">
        <v>-0.84456579588407266</v>
      </c>
      <c r="CL22" s="6">
        <v>-0.14115186508062649</v>
      </c>
      <c r="CM22" s="6">
        <v>-2.7651509512486427</v>
      </c>
      <c r="CN22" s="6">
        <v>42.857917053087476</v>
      </c>
      <c r="CO22" s="6">
        <v>-5.6725640914069118</v>
      </c>
      <c r="CP22" s="6">
        <v>17.178605636352813</v>
      </c>
      <c r="CQ22" s="6">
        <v>-120.88710398932199</v>
      </c>
      <c r="CS22" s="6">
        <v>-0.10304872294600997</v>
      </c>
      <c r="CT22" s="6">
        <v>18.756233045434783</v>
      </c>
      <c r="CU22" s="6">
        <v>109389.94100000001</v>
      </c>
      <c r="CV22" s="6">
        <v>116787.9700364396</v>
      </c>
      <c r="CW22" s="6">
        <v>324.30236011646411</v>
      </c>
      <c r="CX22" s="6">
        <v>-0.11691600150046977</v>
      </c>
      <c r="CY22" s="6">
        <v>2.1842986205099457</v>
      </c>
      <c r="CZ22" s="6">
        <v>-4709.3508606856267</v>
      </c>
      <c r="DA22" s="6">
        <v>-0.21179616320677708</v>
      </c>
      <c r="DB22" s="6">
        <v>8.8904385147720575</v>
      </c>
      <c r="DC22" s="6">
        <v>-1.1571311547362022</v>
      </c>
      <c r="DD22" s="6">
        <v>618.70958100503049</v>
      </c>
      <c r="DE22" s="6">
        <v>-28.266957440569684</v>
      </c>
      <c r="DF22" s="6">
        <v>22.967184300898452</v>
      </c>
      <c r="DG22" s="6">
        <v>3.6332842798405679E-3</v>
      </c>
      <c r="DH22" s="6">
        <v>-0.63365547002858591</v>
      </c>
      <c r="DI22" s="6">
        <v>-2.3153223926084721</v>
      </c>
      <c r="DJ22" s="6">
        <v>61.018793241181584</v>
      </c>
      <c r="DK22" s="6">
        <v>-7088.9444331515115</v>
      </c>
      <c r="DL22" s="6">
        <v>-930.36769314372941</v>
      </c>
      <c r="DM22" s="6">
        <v>0.10896986385303276</v>
      </c>
      <c r="DN22" s="6">
        <v>4.6111428410506505</v>
      </c>
      <c r="DO22" s="6">
        <v>3.3398269128764313E-3</v>
      </c>
      <c r="DP22" s="6">
        <v>-68.173127870129974</v>
      </c>
      <c r="DQ22" s="6">
        <v>474.59968398268393</v>
      </c>
      <c r="DR22" s="6">
        <v>38.131416529931812</v>
      </c>
      <c r="DS22" s="6">
        <v>7.8679139026762712E-2</v>
      </c>
      <c r="DT22" s="6">
        <v>175.4119123614546</v>
      </c>
      <c r="DU22" s="6">
        <v>-8.258550475125026E-3</v>
      </c>
      <c r="DV22" s="6">
        <v>21731.315957385115</v>
      </c>
      <c r="DW22" s="6">
        <v>1.7834036944120157</v>
      </c>
      <c r="DX22" s="6">
        <v>-0.4251752293549238</v>
      </c>
      <c r="DY22" s="6">
        <v>-23.575064148717161</v>
      </c>
      <c r="DZ22" s="6">
        <v>1241.5276648137078</v>
      </c>
      <c r="EA22" s="6">
        <v>-318.85067156981677</v>
      </c>
      <c r="EB22" s="6">
        <v>-99.898980076435691</v>
      </c>
      <c r="EC22" s="6">
        <v>0.22177410982555301</v>
      </c>
      <c r="ED22" s="6">
        <v>0.25445431167619859</v>
      </c>
      <c r="EE22" s="6">
        <v>-0.18964161190956474</v>
      </c>
      <c r="EF22" s="6">
        <v>3.3336259878764167</v>
      </c>
      <c r="EG22" s="6">
        <v>467.66813045415984</v>
      </c>
      <c r="EH22" s="6">
        <v>0.3288734018754127</v>
      </c>
      <c r="EI22" s="6">
        <v>-1.3541518593169357</v>
      </c>
      <c r="EJ22" s="6">
        <v>-3336.4399585289211</v>
      </c>
      <c r="EK22" s="6">
        <v>-9.2902336958811702</v>
      </c>
      <c r="EL22" s="6">
        <v>-59.040427193766391</v>
      </c>
      <c r="EM22" s="6">
        <v>22.52030447449863</v>
      </c>
      <c r="EN22" s="6">
        <v>-0.80564326376941153</v>
      </c>
      <c r="EO22" s="6">
        <v>0.1201193533214564</v>
      </c>
      <c r="EP22" s="6">
        <v>0.21741420926686672</v>
      </c>
      <c r="EQ22" s="6">
        <v>3.2428989236507419</v>
      </c>
      <c r="ER22" s="6">
        <v>2.0737180846402659</v>
      </c>
      <c r="ES22" s="6">
        <v>2210.1206820383377</v>
      </c>
      <c r="ET22" s="6">
        <v>2.7394864356618207</v>
      </c>
      <c r="EU22" s="6">
        <v>1.7765982651112751</v>
      </c>
      <c r="EV22" s="6">
        <v>0.42809468317800992</v>
      </c>
      <c r="EW22" s="6">
        <v>3.1644536143931035E-2</v>
      </c>
      <c r="EX22" s="6">
        <v>-0.4614697916933892</v>
      </c>
      <c r="EY22" s="6">
        <v>-8.3345917703791201</v>
      </c>
      <c r="EZ22" s="6">
        <v>22.984130129629534</v>
      </c>
      <c r="FA22" s="6">
        <v>3916.0750837793021</v>
      </c>
      <c r="FB22" s="6">
        <v>84.959150148132267</v>
      </c>
      <c r="FC22" s="6">
        <v>52.021656392285763</v>
      </c>
      <c r="FD22" s="6">
        <v>210.26386749078074</v>
      </c>
      <c r="FE22" s="6">
        <v>-4.6194752990795678</v>
      </c>
      <c r="FF22" s="6">
        <v>3.8498671929699526</v>
      </c>
      <c r="FG22" s="6">
        <v>3.8550520210927743</v>
      </c>
      <c r="FH22" s="6">
        <v>32.588183803975426</v>
      </c>
      <c r="FI22" s="6">
        <v>2.2704528322522464</v>
      </c>
      <c r="FJ22" s="6">
        <v>160.58424242853016</v>
      </c>
      <c r="FK22" s="6">
        <v>69.495787148311138</v>
      </c>
      <c r="FL22" s="6">
        <v>5.5196967941506898</v>
      </c>
      <c r="FM22" s="6">
        <v>31.845746505707666</v>
      </c>
      <c r="FN22" s="6">
        <v>23.350239429147223</v>
      </c>
      <c r="FO22" s="6">
        <v>14.866807577751786</v>
      </c>
      <c r="FP22" s="6">
        <v>92.383310178910278</v>
      </c>
      <c r="FQ22" s="6">
        <v>17.710879104188479</v>
      </c>
      <c r="FR22" s="6">
        <v>-3.2679148486605527</v>
      </c>
      <c r="FS22" s="6">
        <v>37.323908454558477</v>
      </c>
      <c r="FT22" s="6">
        <v>11649.927377557964</v>
      </c>
      <c r="FU22" s="6">
        <v>3146.1980380641762</v>
      </c>
      <c r="FV22" s="6">
        <v>0.60018220072335993</v>
      </c>
      <c r="FW22" s="6">
        <v>5.6719175560541544</v>
      </c>
      <c r="FX22" s="6">
        <v>5.6749422041881701</v>
      </c>
      <c r="FY22" s="6">
        <v>45.66822640851251</v>
      </c>
      <c r="FZ22" s="6">
        <v>1.7258233953032516</v>
      </c>
      <c r="GA22" s="6">
        <v>1.0356945397732034</v>
      </c>
      <c r="GB22" s="6">
        <v>0.42122419040936165</v>
      </c>
      <c r="GC22" s="6">
        <v>1.0283943613733868</v>
      </c>
      <c r="GD22" s="6">
        <v>37.921331439463302</v>
      </c>
      <c r="GE22" s="6">
        <v>137.60246566822389</v>
      </c>
      <c r="GF22" s="6">
        <v>3.8885302078014092</v>
      </c>
      <c r="GG22" s="6">
        <v>44.085534651497028</v>
      </c>
      <c r="GH22" s="6">
        <v>414.7190675287402</v>
      </c>
      <c r="GI22" s="9"/>
    </row>
    <row r="23" spans="1:191" hidden="1" x14ac:dyDescent="0.25">
      <c r="A23">
        <v>2007</v>
      </c>
      <c r="B23" s="6">
        <v>-0.21079314539012728</v>
      </c>
      <c r="C23" s="6">
        <v>-138.07698760812809</v>
      </c>
      <c r="D23" s="6">
        <v>70678.297761300026</v>
      </c>
      <c r="E23" s="6">
        <v>784569.31985398196</v>
      </c>
      <c r="F23" s="6">
        <v>841.8442485137366</v>
      </c>
      <c r="G23" s="6">
        <v>0.99702278803782729</v>
      </c>
      <c r="H23" s="6">
        <v>-1.0286308834248985</v>
      </c>
      <c r="I23" s="6">
        <v>-7872.7771839737543</v>
      </c>
      <c r="J23" s="6">
        <v>-0.25793685338644035</v>
      </c>
      <c r="K23" s="6">
        <v>4.0538682217261908</v>
      </c>
      <c r="L23" s="6">
        <v>-0.18071861203719841</v>
      </c>
      <c r="M23" s="6">
        <v>451.78502345591914</v>
      </c>
      <c r="N23" s="6">
        <v>-12.235297282537772</v>
      </c>
      <c r="O23" s="6">
        <v>-16.853186620718247</v>
      </c>
      <c r="P23" s="6">
        <v>-1.2209113909533791</v>
      </c>
      <c r="Q23" s="6">
        <v>25.975401293449629</v>
      </c>
      <c r="R23" s="6">
        <v>-6.2175282470700495</v>
      </c>
      <c r="S23" s="6">
        <v>-63.735085800576769</v>
      </c>
      <c r="T23" s="6">
        <v>-2869.0797262433334</v>
      </c>
      <c r="U23" s="6">
        <v>-1554.7657306394822</v>
      </c>
      <c r="V23" s="6">
        <v>-4.867373318315682E-2</v>
      </c>
      <c r="W23" s="6">
        <v>-1.1653063786704934</v>
      </c>
      <c r="X23" s="6">
        <v>0.22796234569853363</v>
      </c>
      <c r="Y23" s="6">
        <v>644.54047925250234</v>
      </c>
      <c r="Z23" s="6">
        <v>-445.94479620220773</v>
      </c>
      <c r="AA23" s="6">
        <v>64.123588874561392</v>
      </c>
      <c r="AB23" s="6">
        <v>1.6044739665776859</v>
      </c>
      <c r="AC23" s="6">
        <v>-112.36987845453814</v>
      </c>
      <c r="AE23" s="6">
        <v>898357.24690452253</v>
      </c>
      <c r="AF23" s="6">
        <v>-347.26277633008431</v>
      </c>
      <c r="AG23" s="6">
        <v>-1.1931074525425132</v>
      </c>
      <c r="AH23" s="6">
        <v>-117.24446975885576</v>
      </c>
      <c r="AI23" s="6">
        <v>-954.58073467834765</v>
      </c>
      <c r="AJ23" s="6">
        <v>-300.14040359799401</v>
      </c>
      <c r="AK23" s="6">
        <v>-285.80064746975995</v>
      </c>
      <c r="AL23" s="6">
        <v>-2.1666164498249358</v>
      </c>
      <c r="AM23" s="6">
        <v>-0.10369951195025262</v>
      </c>
      <c r="AN23" s="6">
        <v>0.74506080102857197</v>
      </c>
      <c r="AO23" s="6">
        <v>-1.541572868380598</v>
      </c>
      <c r="AP23" s="6">
        <v>-45.734259499805376</v>
      </c>
      <c r="AQ23" s="6">
        <v>-3.1228339295097385E-3</v>
      </c>
      <c r="AR23" s="6">
        <v>-0.39226390394235988</v>
      </c>
      <c r="AS23" s="6">
        <v>-1729.5465606754151</v>
      </c>
      <c r="AT23" s="6">
        <v>-5.1288149798025984</v>
      </c>
      <c r="AU23" s="6">
        <v>-20.872397239364886</v>
      </c>
      <c r="AV23" s="6">
        <v>56.695713203858759</v>
      </c>
      <c r="AW23" s="6">
        <v>-8.0652754025200579</v>
      </c>
      <c r="AX23" s="6">
        <v>1.867510232460674</v>
      </c>
      <c r="AY23" s="6">
        <v>0.62703898519639978</v>
      </c>
      <c r="AZ23" s="6">
        <v>2.234881037564783</v>
      </c>
      <c r="BA23" s="6">
        <v>1.1810126452718368</v>
      </c>
      <c r="BB23" s="6">
        <v>1448.1936994211064</v>
      </c>
      <c r="BC23" s="6">
        <v>2.2655520660719439</v>
      </c>
      <c r="BD23" s="6">
        <v>2.201613002458215</v>
      </c>
      <c r="BE23" s="6">
        <v>6.9493411663700044</v>
      </c>
      <c r="BF23" s="6">
        <v>0.1809151467116823</v>
      </c>
      <c r="BG23" s="6">
        <v>1.0077541278471074</v>
      </c>
      <c r="BH23" s="6">
        <v>11.224051846554516</v>
      </c>
      <c r="BI23" s="6">
        <v>30.631803967320451</v>
      </c>
      <c r="BJ23" s="6">
        <v>2352.6200922583521</v>
      </c>
      <c r="BK23" s="6">
        <v>205.96417275354997</v>
      </c>
      <c r="BL23" s="6">
        <v>-6.1279910901553194</v>
      </c>
      <c r="BM23" s="6">
        <v>234.54136026383844</v>
      </c>
      <c r="BN23" s="6">
        <v>-6.4810478913892666</v>
      </c>
      <c r="BO23" s="6">
        <v>3.9724427115658045E-2</v>
      </c>
      <c r="BP23" s="6">
        <v>-4.1390454106316383</v>
      </c>
      <c r="BQ23" s="6">
        <v>-0.28495979542594796</v>
      </c>
      <c r="BR23" s="6">
        <v>1.4277338276892841</v>
      </c>
      <c r="BS23" s="6">
        <v>94.991836231724392</v>
      </c>
      <c r="BT23" s="6">
        <v>-25.074683319610131</v>
      </c>
      <c r="BU23" s="6">
        <v>0.70439361364000774</v>
      </c>
      <c r="BV23" s="6">
        <v>10.521057009752894</v>
      </c>
      <c r="BW23" s="6">
        <v>-46.321368482807202</v>
      </c>
      <c r="BX23" s="6">
        <v>8.0306308359178473</v>
      </c>
      <c r="BY23" s="6">
        <v>19.605471332991101</v>
      </c>
      <c r="BZ23" s="6">
        <v>1.4824553053960443</v>
      </c>
      <c r="CA23" s="6">
        <v>1.4548427161437871</v>
      </c>
      <c r="CB23" s="6">
        <v>21.937093579051862</v>
      </c>
      <c r="CC23" s="6">
        <v>-6171.0230286310834</v>
      </c>
      <c r="CD23" s="6">
        <v>14880.150932099437</v>
      </c>
      <c r="CE23" s="6">
        <v>-0.56973895621365855</v>
      </c>
      <c r="CF23" s="6">
        <v>0.67934525670978019</v>
      </c>
      <c r="CG23" s="6">
        <v>1.6112669895342435</v>
      </c>
      <c r="CH23" s="6">
        <v>18.169339946306081</v>
      </c>
      <c r="CI23" s="6">
        <v>-1.0638058557854748</v>
      </c>
      <c r="CJ23" s="6">
        <v>-7.4865765860772413</v>
      </c>
      <c r="CK23" s="6">
        <v>-0.81245101174219769</v>
      </c>
      <c r="CL23" s="6">
        <v>-0.14318186718904258</v>
      </c>
      <c r="CM23" s="6">
        <v>15.689106956305068</v>
      </c>
      <c r="CN23" s="6">
        <v>30.707193719691077</v>
      </c>
      <c r="CO23" s="6">
        <v>-5.7090745372471758</v>
      </c>
      <c r="CP23" s="6">
        <v>18.323487665736252</v>
      </c>
      <c r="CQ23" s="6">
        <v>-12.103328012465681</v>
      </c>
      <c r="CS23" s="6">
        <v>2.0716876888380611</v>
      </c>
      <c r="CT23" s="6">
        <v>137.39754957613513</v>
      </c>
      <c r="CU23" s="6">
        <v>111455.81299999999</v>
      </c>
      <c r="CV23" s="6">
        <v>635851.99803039804</v>
      </c>
      <c r="CW23" s="6">
        <v>489.29975291220399</v>
      </c>
      <c r="CX23" s="6">
        <v>3.6383487604469522E-2</v>
      </c>
      <c r="CY23" s="6">
        <v>2.8391539900943386</v>
      </c>
      <c r="CZ23" s="6">
        <v>-3375.7277469622277</v>
      </c>
      <c r="DA23" s="6">
        <v>-6.4187670098072136E-2</v>
      </c>
      <c r="DB23" s="6">
        <v>15.470110186237719</v>
      </c>
      <c r="DC23" s="6">
        <v>-1.0618445458133721</v>
      </c>
      <c r="DD23" s="6">
        <v>807.53597596536201</v>
      </c>
      <c r="DE23" s="6">
        <v>-20.556821175791356</v>
      </c>
      <c r="DF23" s="6">
        <v>-19.899666072047467</v>
      </c>
      <c r="DG23" s="6">
        <v>3.2680832507012703E-3</v>
      </c>
      <c r="DH23" s="6">
        <v>1.2902268501957366</v>
      </c>
      <c r="DI23" s="6">
        <v>-2.8210865062458339</v>
      </c>
      <c r="DJ23" s="6">
        <v>50.628941801427914</v>
      </c>
      <c r="DK23" s="6">
        <v>-3173.82590273401</v>
      </c>
      <c r="DL23" s="6">
        <v>117.40667397953075</v>
      </c>
      <c r="DM23" s="6">
        <v>-8.2907170930447194E-2</v>
      </c>
      <c r="DN23" s="6">
        <v>15.409739139370345</v>
      </c>
      <c r="DO23" s="6">
        <v>-1.8255760365989693E-3</v>
      </c>
      <c r="DP23" s="6">
        <v>6.1789706135350571</v>
      </c>
      <c r="DQ23" s="6">
        <v>1664.9764555353613</v>
      </c>
      <c r="DR23" s="6">
        <v>151.3673895754946</v>
      </c>
      <c r="DS23" s="6">
        <v>0.93095704239943622</v>
      </c>
      <c r="DT23" s="6">
        <v>527.62564677998853</v>
      </c>
      <c r="DU23" s="6">
        <v>-3.148686412856172E-2</v>
      </c>
      <c r="DV23" s="6">
        <v>33929.256541961338</v>
      </c>
      <c r="DW23" s="6">
        <v>22.03147018346408</v>
      </c>
      <c r="DX23" s="6">
        <v>-0.45659375922778267</v>
      </c>
      <c r="DY23" s="6">
        <v>-1.5021512579990031</v>
      </c>
      <c r="DZ23" s="6">
        <v>2253.3532453244843</v>
      </c>
      <c r="EA23" s="6">
        <v>12338.659621596918</v>
      </c>
      <c r="EB23" s="6">
        <v>703.81852938082739</v>
      </c>
      <c r="EC23" s="6">
        <v>-0.85307692824672188</v>
      </c>
      <c r="ED23" s="6">
        <v>0.25528656327153598</v>
      </c>
      <c r="EE23" s="6">
        <v>8.8870576915245465</v>
      </c>
      <c r="EF23" s="6">
        <v>6.3701526059074922</v>
      </c>
      <c r="EG23" s="6">
        <v>532.7744201893729</v>
      </c>
      <c r="EH23" s="6">
        <v>1.9415371154841807</v>
      </c>
      <c r="EI23" s="6">
        <v>-5.3385622806395361E-2</v>
      </c>
      <c r="EJ23" s="6">
        <v>-1851.7620673622296</v>
      </c>
      <c r="EK23" s="6">
        <v>-2.7342729163206059</v>
      </c>
      <c r="EL23" s="6">
        <v>-37.137828064373025</v>
      </c>
      <c r="EM23" s="6">
        <v>29.728434747382039</v>
      </c>
      <c r="EN23" s="6">
        <v>5.287184168993349</v>
      </c>
      <c r="EO23" s="6">
        <v>1.8631655810965242</v>
      </c>
      <c r="EP23" s="6">
        <v>0.84493511330268589</v>
      </c>
      <c r="EQ23" s="6">
        <v>5.3772678699510408</v>
      </c>
      <c r="ER23" s="6">
        <v>3.0599800721843557</v>
      </c>
      <c r="ES23" s="6">
        <v>1790.7111980369737</v>
      </c>
      <c r="ET23" s="6">
        <v>4.437242074254339</v>
      </c>
      <c r="EU23" s="6">
        <v>4.1848639433574384</v>
      </c>
      <c r="EV23" s="6">
        <v>0.29832924113114423</v>
      </c>
      <c r="EW23" s="6">
        <v>0.1064858560927826</v>
      </c>
      <c r="EX23" s="6">
        <v>9.1137604045469516</v>
      </c>
      <c r="EY23" s="6">
        <v>30.963455037614494</v>
      </c>
      <c r="EZ23" s="6">
        <v>43.195113752405064</v>
      </c>
      <c r="FA23" s="6">
        <v>8268.708810273718</v>
      </c>
      <c r="FB23" s="6">
        <v>197.71619024946222</v>
      </c>
      <c r="FC23" s="6">
        <v>54.527154886718222</v>
      </c>
      <c r="FD23" s="6">
        <v>349.81091110850639</v>
      </c>
      <c r="FE23" s="6">
        <v>14.63351312276609</v>
      </c>
      <c r="FF23" s="6">
        <v>10.556814485788493</v>
      </c>
      <c r="FG23" s="6">
        <v>11.204007017037327</v>
      </c>
      <c r="FH23" s="6">
        <v>34.874236482038441</v>
      </c>
      <c r="FI23" s="6">
        <v>3.8618767919118397</v>
      </c>
      <c r="FJ23" s="6">
        <v>274.17849317472337</v>
      </c>
      <c r="FK23" s="6">
        <v>71.122453544218615</v>
      </c>
      <c r="FL23" s="6">
        <v>13.372586835488249</v>
      </c>
      <c r="FM23" s="6">
        <v>54.503667907089266</v>
      </c>
      <c r="FN23" s="6">
        <v>72.194186321593406</v>
      </c>
      <c r="FO23" s="6">
        <v>22.048371447493395</v>
      </c>
      <c r="FP23" s="6">
        <v>210.69971960153953</v>
      </c>
      <c r="FQ23" s="6">
        <v>24.205067068767221</v>
      </c>
      <c r="FR23" s="6">
        <v>14.505292336265256</v>
      </c>
      <c r="FS23" s="6">
        <v>62.083434904451224</v>
      </c>
      <c r="FT23" s="6">
        <v>16387.040973077703</v>
      </c>
      <c r="FU23" s="6">
        <v>21849.711814840324</v>
      </c>
      <c r="FV23" s="6">
        <v>2.97685419850432</v>
      </c>
      <c r="FW23" s="6">
        <v>21.086755758161075</v>
      </c>
      <c r="FX23" s="6">
        <v>7.9769555075687322</v>
      </c>
      <c r="FY23" s="6">
        <v>86.647942538630105</v>
      </c>
      <c r="FZ23" s="6">
        <v>5.7375499804419405</v>
      </c>
      <c r="GA23" s="6">
        <v>8.6350475040411538</v>
      </c>
      <c r="GB23" s="6">
        <v>4.2322372923377287</v>
      </c>
      <c r="GC23" s="6">
        <v>2.7421936448607838</v>
      </c>
      <c r="GD23" s="6">
        <v>60.695368464253306</v>
      </c>
      <c r="GE23" s="6">
        <v>196.30885592201048</v>
      </c>
      <c r="GF23" s="6">
        <v>14.258751163398188</v>
      </c>
      <c r="GG23" s="6">
        <v>65.859571194832824</v>
      </c>
      <c r="GH23" s="6">
        <v>453.09690949243486</v>
      </c>
      <c r="GI23" s="9"/>
    </row>
    <row r="24" spans="1:191" hidden="1" x14ac:dyDescent="0.25">
      <c r="A24">
        <v>2008</v>
      </c>
      <c r="B24" s="6">
        <v>4.6901967501945698</v>
      </c>
      <c r="C24" s="6">
        <v>150.80498531368767</v>
      </c>
      <c r="D24" s="6">
        <v>120396.96700938951</v>
      </c>
      <c r="E24" s="6">
        <v>2439134.0974184684</v>
      </c>
      <c r="F24" s="6">
        <v>2012.6677306158981</v>
      </c>
      <c r="G24" s="6">
        <v>1.2994622124615101</v>
      </c>
      <c r="H24" s="6">
        <v>-2.1051405221432473</v>
      </c>
      <c r="I24" s="6">
        <v>-7992.4046888084267</v>
      </c>
      <c r="J24" s="6">
        <v>-4.6183970203076852E-2</v>
      </c>
      <c r="K24" s="6">
        <v>32.190690108821371</v>
      </c>
      <c r="L24" s="6">
        <v>-0.41395712614655089</v>
      </c>
      <c r="M24" s="6">
        <v>913.47345305175895</v>
      </c>
      <c r="N24" s="6">
        <v>-26.154101845567467</v>
      </c>
      <c r="O24" s="6">
        <v>-34.309386300743881</v>
      </c>
      <c r="P24" s="6">
        <v>-1.5780182506305618</v>
      </c>
      <c r="Q24" s="6">
        <v>27.857902715479042</v>
      </c>
      <c r="R24" s="6">
        <v>-5.670079455457671</v>
      </c>
      <c r="S24" s="6">
        <v>-20.396479694896129</v>
      </c>
      <c r="T24" s="6">
        <v>3005.8972544834105</v>
      </c>
      <c r="U24" s="6">
        <v>-488.28970949153518</v>
      </c>
      <c r="V24" s="6">
        <v>-0.27200169631570548</v>
      </c>
      <c r="W24" s="6">
        <v>19.547225779526116</v>
      </c>
      <c r="X24" s="6">
        <v>0.21812503709272188</v>
      </c>
      <c r="Y24" s="6">
        <v>507.53319053854011</v>
      </c>
      <c r="Z24" s="6">
        <v>-2211.9108357453588</v>
      </c>
      <c r="AA24" s="6">
        <v>19.805885519321237</v>
      </c>
      <c r="AB24" s="6">
        <v>-1.3927560236163687</v>
      </c>
      <c r="AC24" s="6">
        <v>-166.26554391204172</v>
      </c>
      <c r="AE24" s="6">
        <v>906924.52643947455</v>
      </c>
      <c r="AF24" s="6">
        <v>2988.5809639756626</v>
      </c>
      <c r="AG24" s="6">
        <v>0.77360456425607538</v>
      </c>
      <c r="AH24" s="6">
        <v>-55.348803433199919</v>
      </c>
      <c r="AI24" s="6">
        <v>-729.16070667165332</v>
      </c>
      <c r="AJ24" s="6">
        <v>-2924.2047866119829</v>
      </c>
      <c r="AK24" s="6">
        <v>-265.18715601807935</v>
      </c>
      <c r="AL24" s="6">
        <v>6.4939347515880605</v>
      </c>
      <c r="AM24" s="6">
        <v>3.2851492984686814E-4</v>
      </c>
      <c r="AN24" s="6">
        <v>-3.2244146543014978</v>
      </c>
      <c r="AO24" s="6">
        <v>3.9876559401005238</v>
      </c>
      <c r="AP24" s="6">
        <v>712.05135347928535</v>
      </c>
      <c r="AQ24" s="6">
        <v>-2.7307851648715484</v>
      </c>
      <c r="AR24" s="6">
        <v>-6.8949264441157787E-2</v>
      </c>
      <c r="AS24" s="6">
        <v>-3905.2025329535827</v>
      </c>
      <c r="AT24" s="6">
        <v>-1.2229134335439937</v>
      </c>
      <c r="AU24" s="6">
        <v>-19.368967291823424</v>
      </c>
      <c r="AV24" s="6">
        <v>66.456303312752652</v>
      </c>
      <c r="AW24" s="6">
        <v>45.06127781379007</v>
      </c>
      <c r="AX24" s="6">
        <v>17.79702278534112</v>
      </c>
      <c r="AY24" s="6">
        <v>1.9270927813554124</v>
      </c>
      <c r="AZ24" s="6">
        <v>2.4264523522729995</v>
      </c>
      <c r="BA24" s="6">
        <v>1.5015715382689461</v>
      </c>
      <c r="BB24" s="6">
        <v>804.95340824939194</v>
      </c>
      <c r="BC24" s="6">
        <v>2.3020176174857241</v>
      </c>
      <c r="BD24" s="6">
        <v>3.1560127807938603</v>
      </c>
      <c r="BE24" s="6">
        <v>4.4289317101664523</v>
      </c>
      <c r="BF24" s="6">
        <v>0.49777063420027434</v>
      </c>
      <c r="BG24" s="6">
        <v>13.313271141410439</v>
      </c>
      <c r="BH24" s="6">
        <v>37.328626323295339</v>
      </c>
      <c r="BI24" s="6">
        <v>69.772271366313163</v>
      </c>
      <c r="BJ24" s="6">
        <v>3233.6547489907607</v>
      </c>
      <c r="BK24" s="6">
        <v>360.94496432511642</v>
      </c>
      <c r="BL24" s="6">
        <v>9.6528712357053337</v>
      </c>
      <c r="BM24" s="6">
        <v>384.17746238382642</v>
      </c>
      <c r="BN24" s="6">
        <v>8.719279217286612</v>
      </c>
      <c r="BO24" s="6">
        <v>0.54728421835335439</v>
      </c>
      <c r="BP24" s="6">
        <v>-3.6150131388785383</v>
      </c>
      <c r="BQ24" s="6">
        <v>6.7814650392911062</v>
      </c>
      <c r="BR24" s="6">
        <v>1.4133441591143452</v>
      </c>
      <c r="BS24" s="6">
        <v>46.625652920296488</v>
      </c>
      <c r="BT24" s="6">
        <v>-25.404314065253402</v>
      </c>
      <c r="BU24" s="6">
        <v>0.71303337033008063</v>
      </c>
      <c r="BV24" s="6">
        <v>0.25174898479554031</v>
      </c>
      <c r="BW24" s="6">
        <v>-34.880901874454366</v>
      </c>
      <c r="BX24" s="6">
        <v>18.587608593424406</v>
      </c>
      <c r="BY24" s="6">
        <v>533.72749882536505</v>
      </c>
      <c r="BZ24" s="6">
        <v>4.2021245199035775</v>
      </c>
      <c r="CA24" s="6">
        <v>4.0149761515485238</v>
      </c>
      <c r="CB24" s="6">
        <v>21.116635272042686</v>
      </c>
      <c r="CC24" s="6">
        <v>-8307.0712217041582</v>
      </c>
      <c r="CD24" s="6">
        <v>12740.167105604371</v>
      </c>
      <c r="CE24" s="6">
        <v>-0.57654019631281272</v>
      </c>
      <c r="CF24" s="6">
        <v>9.466064486297455</v>
      </c>
      <c r="CG24" s="6">
        <v>2.0671517267040684</v>
      </c>
      <c r="CH24" s="6">
        <v>16.923012197045409</v>
      </c>
      <c r="CI24" s="6">
        <v>-0.97421585938541</v>
      </c>
      <c r="CJ24" s="6">
        <v>5.4847053365316896</v>
      </c>
      <c r="CK24" s="6">
        <v>0.20311056464842636</v>
      </c>
      <c r="CL24" s="6">
        <v>0.66710577723132758</v>
      </c>
      <c r="CM24" s="6">
        <v>28.445020827280473</v>
      </c>
      <c r="CN24" s="6">
        <v>12.876646601806897</v>
      </c>
      <c r="CO24" s="6">
        <v>-3.089161720931628</v>
      </c>
      <c r="CP24" s="6">
        <v>45.392967190213426</v>
      </c>
      <c r="CQ24" s="6">
        <v>206.24580639699434</v>
      </c>
      <c r="CS24" s="6">
        <v>2.3738659399551842</v>
      </c>
      <c r="CT24" s="6">
        <v>131.25289292853449</v>
      </c>
      <c r="CU24" s="6">
        <v>120626.51700000001</v>
      </c>
      <c r="CV24" s="6">
        <v>293011.42636472732</v>
      </c>
      <c r="CW24" s="6">
        <v>212.93923731436553</v>
      </c>
      <c r="CX24" s="6">
        <v>-6.3231821716718706E-2</v>
      </c>
      <c r="CY24" s="6">
        <v>2.5082594819736528</v>
      </c>
      <c r="CZ24" s="6">
        <v>-1887.2002188264887</v>
      </c>
      <c r="DA24" s="6">
        <v>-4.721279582406579E-2</v>
      </c>
      <c r="DB24" s="6">
        <v>15.611654061844035</v>
      </c>
      <c r="DC24" s="6">
        <v>-0.12071642872874122</v>
      </c>
      <c r="DD24" s="6">
        <v>909.40743426502013</v>
      </c>
      <c r="DE24" s="6">
        <v>-8.5685228914828713</v>
      </c>
      <c r="DF24" s="6">
        <v>13.456340089147034</v>
      </c>
      <c r="DG24" s="6">
        <v>4.375102614315618E-3</v>
      </c>
      <c r="DH24" s="6">
        <v>1.7927393523241903</v>
      </c>
      <c r="DI24" s="6">
        <v>-0.54195461365861775</v>
      </c>
      <c r="DJ24" s="6">
        <v>42.590266415143333</v>
      </c>
      <c r="DK24" s="6">
        <v>-90.054675969120581</v>
      </c>
      <c r="DL24" s="6">
        <v>-103.5327968258789</v>
      </c>
      <c r="DM24" s="6">
        <v>-0.13702354493708135</v>
      </c>
      <c r="DN24" s="6">
        <v>15.546618403106322</v>
      </c>
      <c r="DO24" s="6">
        <v>-6.929140507964282E-3</v>
      </c>
      <c r="DP24" s="6">
        <v>-37.379550832600216</v>
      </c>
      <c r="DQ24" s="6">
        <v>1321.0729428128543</v>
      </c>
      <c r="DR24" s="6">
        <v>51.992441062722719</v>
      </c>
      <c r="DS24" s="6">
        <v>9.5732441483431074E-2</v>
      </c>
      <c r="DT24" s="6">
        <v>118.50070243571463</v>
      </c>
      <c r="DU24" s="6">
        <v>4.0695524441400899E-3</v>
      </c>
      <c r="DV24" s="6">
        <v>15384.826518888585</v>
      </c>
      <c r="DW24" s="6">
        <v>28.113242995581913</v>
      </c>
      <c r="DX24" s="6">
        <v>-8.2473877438093979E-2</v>
      </c>
      <c r="DY24" s="6">
        <v>14.705630863004899</v>
      </c>
      <c r="DZ24" s="6">
        <v>1712.8111299952725</v>
      </c>
      <c r="EA24" s="6">
        <v>6122.5454053867143</v>
      </c>
      <c r="EB24" s="6">
        <v>808.72349618364024</v>
      </c>
      <c r="EC24" s="6">
        <v>0.15391489815166182</v>
      </c>
      <c r="ED24" s="6">
        <v>0.30286919961357484</v>
      </c>
      <c r="EE24" s="6">
        <v>8.3496860294629869</v>
      </c>
      <c r="EF24" s="6">
        <v>7.0628339185144853</v>
      </c>
      <c r="EG24" s="6">
        <v>385.41760601284841</v>
      </c>
      <c r="EH24" s="6">
        <v>1.617863340932189</v>
      </c>
      <c r="EI24" s="6">
        <v>0.73763834828289987</v>
      </c>
      <c r="EJ24" s="6">
        <v>842.24289578641765</v>
      </c>
      <c r="EK24" s="6">
        <v>6.921752446125538</v>
      </c>
      <c r="EL24" s="6">
        <v>-7.9861233737974544</v>
      </c>
      <c r="EM24" s="6">
        <v>21.045109711183272</v>
      </c>
      <c r="EN24" s="6">
        <v>23.200869933830859</v>
      </c>
      <c r="EO24" s="6">
        <v>6.016826562602418</v>
      </c>
      <c r="EP24" s="6">
        <v>1.5340938424833723</v>
      </c>
      <c r="EQ24" s="6">
        <v>7.6359293284201755</v>
      </c>
      <c r="ER24" s="6">
        <v>1.5771242404543315</v>
      </c>
      <c r="ES24" s="6">
        <v>1704.9915179781856</v>
      </c>
      <c r="ET24" s="6">
        <v>3.0822386486949434</v>
      </c>
      <c r="EU24" s="6">
        <v>4.1547730640926162</v>
      </c>
      <c r="EV24" s="6">
        <v>0.59118089500336879</v>
      </c>
      <c r="EW24" s="6">
        <v>0.20620388111359178</v>
      </c>
      <c r="EX24" s="6">
        <v>16.624804444607662</v>
      </c>
      <c r="EY24" s="6">
        <v>36.017257774711879</v>
      </c>
      <c r="EZ24" s="6">
        <v>81.692493778444828</v>
      </c>
      <c r="FA24" s="6">
        <v>10076.249908461468</v>
      </c>
      <c r="FB24" s="6">
        <v>309.18910016035625</v>
      </c>
      <c r="FC24" s="6">
        <v>12.476866192901298</v>
      </c>
      <c r="FD24" s="6">
        <v>352.87491348538697</v>
      </c>
      <c r="FE24" s="6">
        <v>8.8379768805757521</v>
      </c>
      <c r="FF24" s="6">
        <v>10.728907703689629</v>
      </c>
      <c r="FG24" s="6">
        <v>7.0366340649107997</v>
      </c>
      <c r="FH24" s="6">
        <v>21.136082436905099</v>
      </c>
      <c r="FI24" s="6">
        <v>4.3421902934158325</v>
      </c>
      <c r="FJ24" s="6">
        <v>287.5011736702063</v>
      </c>
      <c r="FK24" s="6">
        <v>48.605567004315162</v>
      </c>
      <c r="FL24" s="6">
        <v>12.61328498245004</v>
      </c>
      <c r="FM24" s="6">
        <v>34.535506685051587</v>
      </c>
      <c r="FN24" s="6">
        <v>66.597806832519382</v>
      </c>
      <c r="FO24" s="6">
        <v>22.657011408493474</v>
      </c>
      <c r="FP24" s="6">
        <v>212.8184576507972</v>
      </c>
      <c r="FQ24" s="6">
        <v>10.217703414127129</v>
      </c>
      <c r="FR24" s="6">
        <v>9.135083617825444</v>
      </c>
      <c r="FS24" s="6">
        <v>47.283842516593495</v>
      </c>
      <c r="FT24" s="6">
        <v>7349.9329707231955</v>
      </c>
      <c r="FU24" s="6">
        <v>9291.8416284676641</v>
      </c>
      <c r="FV24" s="6">
        <v>1.6570180176283529</v>
      </c>
      <c r="FW24" s="6">
        <v>27.877719938281189</v>
      </c>
      <c r="FX24" s="6">
        <v>3.155086075300801</v>
      </c>
      <c r="FY24" s="6">
        <v>59.329678402452828</v>
      </c>
      <c r="FZ24" s="6">
        <v>6.0824019726328515</v>
      </c>
      <c r="GA24" s="6">
        <v>-3.0318481572506926</v>
      </c>
      <c r="GB24" s="6">
        <v>5.3572345705535298</v>
      </c>
      <c r="GC24" s="6">
        <v>3.4611225570088848</v>
      </c>
      <c r="GD24" s="6">
        <v>58.894216661836026</v>
      </c>
      <c r="GE24" s="6">
        <v>87.508677639502821</v>
      </c>
      <c r="GF24" s="6">
        <v>18.405939540739269</v>
      </c>
      <c r="GG24" s="6">
        <v>39.242677052804993</v>
      </c>
      <c r="GH24" s="6">
        <v>220.10019812220162</v>
      </c>
      <c r="GI24" s="9"/>
    </row>
    <row r="25" spans="1:191" hidden="1" x14ac:dyDescent="0.25">
      <c r="A25">
        <v>2009</v>
      </c>
      <c r="B25" s="6">
        <v>0.89737874660524852</v>
      </c>
      <c r="C25" s="6">
        <v>-70.98023118641504</v>
      </c>
      <c r="D25" s="6">
        <v>105416.28241278697</v>
      </c>
      <c r="E25" s="6">
        <v>557837.80449334532</v>
      </c>
      <c r="F25" s="6">
        <v>-787.10966518157511</v>
      </c>
      <c r="G25" s="6">
        <v>1.5451420666133011</v>
      </c>
      <c r="H25" s="6">
        <v>-3.5276037056040006</v>
      </c>
      <c r="I25" s="6">
        <v>16075.740404616634</v>
      </c>
      <c r="J25" s="6">
        <v>-0.11041372858372855</v>
      </c>
      <c r="K25" s="6">
        <v>32.382144954558498</v>
      </c>
      <c r="L25" s="6">
        <v>-1.2215867754384888</v>
      </c>
      <c r="M25" s="6">
        <v>17.374877529658079</v>
      </c>
      <c r="N25" s="6">
        <v>-14.00229821758424</v>
      </c>
      <c r="O25" s="6">
        <v>-25.694193193273236</v>
      </c>
      <c r="P25" s="6">
        <v>-0.66483116564124245</v>
      </c>
      <c r="Q25" s="6">
        <v>29.728504915821429</v>
      </c>
      <c r="R25" s="6">
        <v>-1.8459762083283415</v>
      </c>
      <c r="S25" s="6">
        <v>46.471535927298646</v>
      </c>
      <c r="T25" s="6">
        <v>7748.2728220506251</v>
      </c>
      <c r="U25" s="6">
        <v>211.50143987389856</v>
      </c>
      <c r="V25" s="6">
        <v>-0.10920196628067247</v>
      </c>
      <c r="W25" s="6">
        <v>21.959906483977534</v>
      </c>
      <c r="X25" s="6">
        <v>0.23160788725180853</v>
      </c>
      <c r="Y25" s="6">
        <v>-1215.5671019952943</v>
      </c>
      <c r="Z25" s="6">
        <v>-2859.5952685623433</v>
      </c>
      <c r="AA25" s="6">
        <v>94.358877131422105</v>
      </c>
      <c r="AB25" s="6">
        <v>-0.91252651064407608</v>
      </c>
      <c r="AC25" s="6">
        <v>221.50150897234425</v>
      </c>
      <c r="AE25" s="6">
        <v>1111355.3120590057</v>
      </c>
      <c r="AF25" s="6">
        <v>4353.7053618872014</v>
      </c>
      <c r="AG25" s="6">
        <v>-5.2155420899983369</v>
      </c>
      <c r="AH25" s="6">
        <v>-156.73148358469189</v>
      </c>
      <c r="AI25" s="6">
        <v>2082.2286321113279</v>
      </c>
      <c r="AJ25" s="6">
        <v>6151.2879384163243</v>
      </c>
      <c r="AK25" s="6">
        <v>-110.77245566274632</v>
      </c>
      <c r="AL25" s="6">
        <v>2.9708084262562551E-2</v>
      </c>
      <c r="AM25" s="6">
        <v>-5.9060137104954613E-2</v>
      </c>
      <c r="AN25" s="6">
        <v>-0.51285873784263458</v>
      </c>
      <c r="AO25" s="6">
        <v>7.7177913974706485</v>
      </c>
      <c r="AP25" s="6">
        <v>37.438907892812495</v>
      </c>
      <c r="AQ25" s="6">
        <v>-5.3967591237951495</v>
      </c>
      <c r="AR25" s="6">
        <v>-0.28785913677121577</v>
      </c>
      <c r="AS25" s="6">
        <v>-1203.2922432297237</v>
      </c>
      <c r="AT25" s="6">
        <v>-0.29561970791675662</v>
      </c>
      <c r="AU25" s="6">
        <v>-2.5648300073537484</v>
      </c>
      <c r="AV25" s="6">
        <v>156.03525041418095</v>
      </c>
      <c r="AW25" s="6">
        <v>61.198446622880226</v>
      </c>
      <c r="AX25" s="6">
        <v>1.905231440094532</v>
      </c>
      <c r="AY25" s="6">
        <v>1.3833487964104236</v>
      </c>
      <c r="AZ25" s="6">
        <v>1.1457091836131603</v>
      </c>
      <c r="BA25" s="6">
        <v>1.0213844296363241</v>
      </c>
      <c r="BB25" s="6">
        <v>53.775412603179575</v>
      </c>
      <c r="BC25" s="6">
        <v>0.38684710401599531</v>
      </c>
      <c r="BD25" s="6">
        <v>1.3707797621682261</v>
      </c>
      <c r="BE25" s="6">
        <v>4.2594399917909698</v>
      </c>
      <c r="BF25" s="6">
        <v>0.26676720101477525</v>
      </c>
      <c r="BG25" s="6">
        <v>8.0364872200390494</v>
      </c>
      <c r="BH25" s="6">
        <v>50.437002766217574</v>
      </c>
      <c r="BI25" s="6">
        <v>43.242871812501789</v>
      </c>
      <c r="BJ25" s="6">
        <v>1688.5653419019218</v>
      </c>
      <c r="BK25" s="6">
        <v>76.96952710238611</v>
      </c>
      <c r="BL25" s="6">
        <v>23.111850735266216</v>
      </c>
      <c r="BM25" s="6">
        <v>-33.385003886824052</v>
      </c>
      <c r="BN25" s="6">
        <v>35.397797411577585</v>
      </c>
      <c r="BO25" s="6">
        <v>10.407030767768447</v>
      </c>
      <c r="BP25" s="6">
        <v>6.0766531090981175</v>
      </c>
      <c r="BQ25" s="6">
        <v>37.016194558088841</v>
      </c>
      <c r="BR25" s="6">
        <v>2.1341978700008006</v>
      </c>
      <c r="BS25" s="6">
        <v>138.55567832812721</v>
      </c>
      <c r="BT25" s="6">
        <v>25.526025048834754</v>
      </c>
      <c r="BU25" s="6">
        <v>2.7250111493290774</v>
      </c>
      <c r="BV25" s="6">
        <v>34.000497031302075</v>
      </c>
      <c r="BW25" s="6">
        <v>24.745828938406021</v>
      </c>
      <c r="BX25" s="6">
        <v>24.285681148520197</v>
      </c>
      <c r="BY25" s="6">
        <v>104.95182043643581</v>
      </c>
      <c r="BZ25" s="6">
        <v>4.8361227685948762</v>
      </c>
      <c r="CA25" s="6">
        <v>5.3718719873673422</v>
      </c>
      <c r="CB25" s="6">
        <v>41.331041022540944</v>
      </c>
      <c r="CC25" s="6">
        <v>5148.5124333614949</v>
      </c>
      <c r="CD25" s="6">
        <v>14149.247606405464</v>
      </c>
      <c r="CE25" s="6">
        <v>0.70215952672936055</v>
      </c>
      <c r="CF25" s="6">
        <v>24.729607214886187</v>
      </c>
      <c r="CG25" s="6">
        <v>3.2436004846776569</v>
      </c>
      <c r="CH25" s="6">
        <v>25.223553373732102</v>
      </c>
      <c r="CI25" s="6">
        <v>7.6795973575161298</v>
      </c>
      <c r="CJ25" s="6">
        <v>15.383026190657731</v>
      </c>
      <c r="CK25" s="6">
        <v>3.0274059400513309</v>
      </c>
      <c r="CL25" s="6">
        <v>1.0972154233085085</v>
      </c>
      <c r="CM25" s="6">
        <v>63.467598717695637</v>
      </c>
      <c r="CN25" s="6">
        <v>-9.9814628481262844</v>
      </c>
      <c r="CO25" s="6">
        <v>1.2716369846266673</v>
      </c>
      <c r="CP25" s="6">
        <v>62.182451313848787</v>
      </c>
      <c r="CQ25" s="6">
        <v>761.64782152133648</v>
      </c>
      <c r="CS25" s="6">
        <v>2.7152193331370924</v>
      </c>
      <c r="CT25" s="6">
        <v>-13.563855471325951</v>
      </c>
      <c r="CU25" s="6">
        <v>124702.848</v>
      </c>
      <c r="CV25" s="6">
        <v>78758.506845826283</v>
      </c>
      <c r="CW25" s="6">
        <v>-243.18535937453817</v>
      </c>
      <c r="CX25" s="6">
        <v>-3.9686878161871775E-2</v>
      </c>
      <c r="CY25" s="6">
        <v>-1.142133565366926</v>
      </c>
      <c r="CZ25" s="6">
        <v>559.24012125678564</v>
      </c>
      <c r="DA25" s="6">
        <v>-5.251492183453399E-2</v>
      </c>
      <c r="DB25" s="6">
        <v>11.559796476708286</v>
      </c>
      <c r="DC25" s="6">
        <v>0.21440102467109767</v>
      </c>
      <c r="DD25" s="6">
        <v>257.1319013277498</v>
      </c>
      <c r="DE25" s="6">
        <v>-4.0148883120397727</v>
      </c>
      <c r="DF25" s="6">
        <v>-109.74528258600367</v>
      </c>
      <c r="DG25" s="6">
        <v>-7.6278199686197201E-5</v>
      </c>
      <c r="DH25" s="6">
        <v>1.649259545209631</v>
      </c>
      <c r="DI25" s="6">
        <v>-2.862264458265301</v>
      </c>
      <c r="DJ25" s="6">
        <v>-56.850915538234403</v>
      </c>
      <c r="DK25" s="6">
        <v>1005.4824450061424</v>
      </c>
      <c r="DL25" s="6">
        <v>-271.51059335708851</v>
      </c>
      <c r="DM25" s="6">
        <v>-0.39541549803276066</v>
      </c>
      <c r="DN25" s="6">
        <v>-38.758357250440326</v>
      </c>
      <c r="DO25" s="6">
        <v>-5.0614596181492166E-3</v>
      </c>
      <c r="DP25" s="6">
        <v>-1418.9443079478824</v>
      </c>
      <c r="DQ25" s="6">
        <v>-255.26961104634393</v>
      </c>
      <c r="DR25" s="6">
        <v>-367.10670579491489</v>
      </c>
      <c r="DS25" s="6">
        <v>-0.67068130571685458</v>
      </c>
      <c r="DT25" s="6">
        <v>-619.81437830062896</v>
      </c>
      <c r="DU25" s="6">
        <v>-4.6129340094468119E-2</v>
      </c>
      <c r="DV25" s="6">
        <v>-10736.892613319214</v>
      </c>
      <c r="DW25" s="6">
        <v>-0.30265970856873992</v>
      </c>
      <c r="DX25" s="6">
        <v>-0.54054631226910033</v>
      </c>
      <c r="DY25" s="6">
        <v>-19.803045190395551</v>
      </c>
      <c r="DZ25" s="6">
        <v>-5484.1593255907937</v>
      </c>
      <c r="EA25" s="6">
        <v>-13292.253270188812</v>
      </c>
      <c r="EB25" s="6">
        <v>-450.78257442510221</v>
      </c>
      <c r="EC25" s="6">
        <v>-1.8052362659236891</v>
      </c>
      <c r="ED25" s="6">
        <v>-0.49804356308692022</v>
      </c>
      <c r="EE25" s="6">
        <v>-2.2777376522982422</v>
      </c>
      <c r="EF25" s="6">
        <v>-2.4180347668516049</v>
      </c>
      <c r="EG25" s="6">
        <v>-1239.7064905449952</v>
      </c>
      <c r="EH25" s="6">
        <v>-7.4798108774721328</v>
      </c>
      <c r="EI25" s="6">
        <v>-1.5341823113884985</v>
      </c>
      <c r="EJ25" s="6">
        <v>-5674.9287134305632</v>
      </c>
      <c r="EK25" s="6">
        <v>-9.3431456940244288</v>
      </c>
      <c r="EL25" s="6">
        <v>-13.465156108732117</v>
      </c>
      <c r="EM25" s="6">
        <v>-6.2747394902869473</v>
      </c>
      <c r="EN25" s="6">
        <v>19.736084602163487</v>
      </c>
      <c r="EO25" s="6">
        <v>1.1127820437985179</v>
      </c>
      <c r="EP25" s="6">
        <v>0.6607080757465198</v>
      </c>
      <c r="EQ25" s="6">
        <v>2.3663892356323259</v>
      </c>
      <c r="ER25" s="6">
        <v>-1.6844140499561071</v>
      </c>
      <c r="ES25" s="6">
        <v>-864.11406890679427</v>
      </c>
      <c r="ET25" s="6">
        <v>-0.90176550176969883</v>
      </c>
      <c r="EU25" s="6">
        <v>-1.995104961006664</v>
      </c>
      <c r="EV25" s="6">
        <v>-0.35349227168722663</v>
      </c>
      <c r="EW25" s="6">
        <v>4.7128637623483627E-4</v>
      </c>
      <c r="EX25" s="6">
        <v>4.1857511526072813</v>
      </c>
      <c r="EY25" s="6">
        <v>23.206509355123899</v>
      </c>
      <c r="EZ25" s="6">
        <v>25.006214310446467</v>
      </c>
      <c r="FA25" s="6">
        <v>-2705.1143121592904</v>
      </c>
      <c r="FB25" s="6">
        <v>94.763475761665632</v>
      </c>
      <c r="FC25" s="6">
        <v>-92.712314310629949</v>
      </c>
      <c r="FD25" s="6">
        <v>-134.64435304705512</v>
      </c>
      <c r="FE25" s="6">
        <v>-5.1838221405107561</v>
      </c>
      <c r="FF25" s="6">
        <v>-6.0184093501215443</v>
      </c>
      <c r="FG25" s="6">
        <v>-6.3171397742489148</v>
      </c>
      <c r="FH25" s="6">
        <v>-59.94545801579693</v>
      </c>
      <c r="FI25" s="6">
        <v>0.4212225994248513</v>
      </c>
      <c r="FJ25" s="6">
        <v>-6.5931354353915594</v>
      </c>
      <c r="FK25" s="6">
        <v>-55.012789501223324</v>
      </c>
      <c r="FL25" s="6">
        <v>-7.1508905443188837</v>
      </c>
      <c r="FM25" s="6">
        <v>-44.358420419739332</v>
      </c>
      <c r="FN25" s="6">
        <v>-127.99922229507774</v>
      </c>
      <c r="FO25" s="6">
        <v>15.480090013900366</v>
      </c>
      <c r="FP25" s="6">
        <v>-0.8213732224899104</v>
      </c>
      <c r="FQ25" s="6">
        <v>-4.9144717257565276</v>
      </c>
      <c r="FR25" s="6">
        <v>-18.490220204979664</v>
      </c>
      <c r="FS25" s="6">
        <v>-40.972647363309306</v>
      </c>
      <c r="FT25" s="6">
        <v>-24734.595026337018</v>
      </c>
      <c r="FU25" s="6">
        <v>-31024.850666234503</v>
      </c>
      <c r="FV25" s="6">
        <v>-1.0150681588317596</v>
      </c>
      <c r="FW25" s="6">
        <v>-3.8021049532783309</v>
      </c>
      <c r="FX25" s="6">
        <v>-3.1658031661015684</v>
      </c>
      <c r="FY25" s="6">
        <v>-39.967241285445652</v>
      </c>
      <c r="FZ25" s="6">
        <v>0.12161842893283392</v>
      </c>
      <c r="GA25" s="6">
        <v>-20.234997479027868</v>
      </c>
      <c r="GB25" s="6">
        <v>-0.91563702222748589</v>
      </c>
      <c r="GC25" s="6">
        <v>5.966417047815753E-2</v>
      </c>
      <c r="GD25" s="6">
        <v>8.7915547194440933</v>
      </c>
      <c r="GE25" s="6">
        <v>-195.52087868939452</v>
      </c>
      <c r="GF25" s="6">
        <v>-7.1700713122420439</v>
      </c>
      <c r="GG25" s="6">
        <v>-69.539437651678782</v>
      </c>
      <c r="GH25" s="6">
        <v>-430.56363539805352</v>
      </c>
      <c r="GI25" s="9"/>
    </row>
    <row r="26" spans="1:191" hidden="1" x14ac:dyDescent="0.25">
      <c r="A26">
        <v>2010</v>
      </c>
      <c r="B26" s="6">
        <v>-0.47396918268556831</v>
      </c>
      <c r="C26" s="6">
        <v>-115.56401291931888</v>
      </c>
      <c r="D26" s="6">
        <v>107383.18104578597</v>
      </c>
      <c r="E26" s="6">
        <v>358299.10425802507</v>
      </c>
      <c r="F26" s="6">
        <v>-179.75196707720715</v>
      </c>
      <c r="G26" s="6">
        <v>1.6458487171727356</v>
      </c>
      <c r="H26" s="6">
        <v>-5.3143112772029966</v>
      </c>
      <c r="I26" s="6">
        <v>-6314.1889126985334</v>
      </c>
      <c r="J26" s="6">
        <v>-0.11271780204548354</v>
      </c>
      <c r="K26" s="6">
        <v>40.480049644419978</v>
      </c>
      <c r="L26" s="6">
        <v>-1.6953633912550323</v>
      </c>
      <c r="M26" s="6">
        <v>172.20109898800547</v>
      </c>
      <c r="N26" s="6">
        <v>-0.65038770863068862</v>
      </c>
      <c r="O26" s="6">
        <v>-41.670249121466554</v>
      </c>
      <c r="P26" s="6">
        <v>0.32798548124657323</v>
      </c>
      <c r="Q26" s="6">
        <v>29.818197912005974</v>
      </c>
      <c r="R26" s="6">
        <v>-2.6039864196318376</v>
      </c>
      <c r="S26" s="6">
        <v>32.897979380080926</v>
      </c>
      <c r="T26" s="6">
        <v>6823.6019014029298</v>
      </c>
      <c r="U26" s="6">
        <v>-309.03934403880703</v>
      </c>
      <c r="V26" s="6">
        <v>-0.24071233048760643</v>
      </c>
      <c r="W26" s="6">
        <v>-6.8901926695677389</v>
      </c>
      <c r="X26" s="6">
        <v>0.24989125043028498</v>
      </c>
      <c r="Y26" s="6">
        <v>-679.09941079402142</v>
      </c>
      <c r="Z26" s="6">
        <v>-3025.3795257641013</v>
      </c>
      <c r="AA26" s="6">
        <v>61.504689713346124</v>
      </c>
      <c r="AB26" s="6">
        <v>-0.49277618899074405</v>
      </c>
      <c r="AC26" s="6">
        <v>79.099867362968325</v>
      </c>
      <c r="AE26" s="6">
        <v>1152831.8734667255</v>
      </c>
      <c r="AF26" s="6">
        <v>3856.3350998053502</v>
      </c>
      <c r="AG26" s="6">
        <v>-12.570622951597926</v>
      </c>
      <c r="AH26" s="6">
        <v>39.045527684304489</v>
      </c>
      <c r="AI26" s="6">
        <v>2194.6996937777803</v>
      </c>
      <c r="AJ26" s="6">
        <v>2271.1142599364975</v>
      </c>
      <c r="AK26" s="6">
        <v>260.61327781063119</v>
      </c>
      <c r="AL26" s="6">
        <v>1.9127444827795159E-2</v>
      </c>
      <c r="AM26" s="6">
        <v>-0.17268703164368837</v>
      </c>
      <c r="AN26" s="6">
        <v>2.7160816851760643</v>
      </c>
      <c r="AO26" s="6">
        <v>-2.4954164462579911</v>
      </c>
      <c r="AP26" s="6">
        <v>70.513195239771449</v>
      </c>
      <c r="AQ26" s="6">
        <v>-7.2466235907175474</v>
      </c>
      <c r="AR26" s="6">
        <v>-3.0055136815272832E-2</v>
      </c>
      <c r="AS26" s="6">
        <v>-1306.3429150255834</v>
      </c>
      <c r="AT26" s="6">
        <v>4.4187498556852631</v>
      </c>
      <c r="AU26" s="6">
        <v>6.3540295448331108</v>
      </c>
      <c r="AV26" s="6">
        <v>-1.0810564033685068</v>
      </c>
      <c r="AW26" s="6">
        <v>17.05168983327701</v>
      </c>
      <c r="AX26" s="6">
        <v>-3.2492432296009639</v>
      </c>
      <c r="AY26" s="6">
        <v>1.0289054805732238</v>
      </c>
      <c r="AZ26" s="6">
        <v>0.67367695160503871</v>
      </c>
      <c r="BA26" s="6">
        <v>-0.41159494891392612</v>
      </c>
      <c r="BB26" s="6">
        <v>-1005.9698828142245</v>
      </c>
      <c r="BC26" s="6">
        <v>-0.20164528879757704</v>
      </c>
      <c r="BD26" s="6">
        <v>0.45611024837733183</v>
      </c>
      <c r="BE26" s="6">
        <v>1.166634299236307</v>
      </c>
      <c r="BF26" s="6">
        <v>7.8531386041426732E-2</v>
      </c>
      <c r="BG26" s="6">
        <v>3.7886604683676808</v>
      </c>
      <c r="BH26" s="6">
        <v>65.577250147053633</v>
      </c>
      <c r="BI26" s="6">
        <v>27.998175200398634</v>
      </c>
      <c r="BJ26" s="6">
        <v>819.1099651784898</v>
      </c>
      <c r="BK26" s="6">
        <v>41.082830908773303</v>
      </c>
      <c r="BL26" s="6">
        <v>-46.815575958836689</v>
      </c>
      <c r="BM26" s="6">
        <v>60.196970235061372</v>
      </c>
      <c r="BN26" s="6">
        <v>30.254239442701419</v>
      </c>
      <c r="BO26" s="6">
        <v>5.3888371122315561</v>
      </c>
      <c r="BP26" s="6">
        <v>3.5248151716565417</v>
      </c>
      <c r="BQ26" s="6">
        <v>47.764462945375612</v>
      </c>
      <c r="BR26" s="6">
        <v>0.87981600960709372</v>
      </c>
      <c r="BS26" s="6">
        <v>56.509392916090746</v>
      </c>
      <c r="BT26" s="6">
        <v>45.905749861187587</v>
      </c>
      <c r="BU26" s="6">
        <v>1.8973052220890878</v>
      </c>
      <c r="BV26" s="6">
        <v>26.225086590523006</v>
      </c>
      <c r="BW26" s="6">
        <v>70.331295504720174</v>
      </c>
      <c r="BX26" s="6">
        <v>9.0252439448345854</v>
      </c>
      <c r="BY26" s="6">
        <v>-57.274415217546448</v>
      </c>
      <c r="BZ26" s="6">
        <v>38.3455570492915</v>
      </c>
      <c r="CA26" s="6">
        <v>-6.1408339918576189</v>
      </c>
      <c r="CB26" s="6">
        <v>23.967123204481481</v>
      </c>
      <c r="CC26" s="6">
        <v>4392.6421045389725</v>
      </c>
      <c r="CD26" s="6">
        <v>-3916.1022836898337</v>
      </c>
      <c r="CE26" s="6">
        <v>0.82072402987206416</v>
      </c>
      <c r="CF26" s="6">
        <v>28.468456417282539</v>
      </c>
      <c r="CG26" s="6">
        <v>10.026076768977987</v>
      </c>
      <c r="CH26" s="6">
        <v>-4.4490340012966954</v>
      </c>
      <c r="CI26" s="6">
        <v>12.072918828315721</v>
      </c>
      <c r="CJ26" s="6">
        <v>-3.4880273270161268</v>
      </c>
      <c r="CK26" s="6">
        <v>2.3771408893372552</v>
      </c>
      <c r="CL26" s="6">
        <v>0.7879387081727991</v>
      </c>
      <c r="CM26" s="6">
        <v>43.648884193572144</v>
      </c>
      <c r="CN26" s="6">
        <v>-27.68678858501471</v>
      </c>
      <c r="CO26" s="6">
        <v>0.46682487119389293</v>
      </c>
      <c r="CP26" s="6">
        <v>55.339324894205447</v>
      </c>
      <c r="CQ26" s="6">
        <v>475.77972434841922</v>
      </c>
      <c r="CS26" s="6">
        <v>2.368742511715979</v>
      </c>
      <c r="CT26" s="6">
        <v>-117.24534312668766</v>
      </c>
      <c r="CU26" s="6">
        <v>132687.02900000001</v>
      </c>
      <c r="CV26" s="6">
        <v>496157.89601645246</v>
      </c>
      <c r="CW26" s="6">
        <v>-103.50960222514004</v>
      </c>
      <c r="CX26" s="6">
        <v>-2.027431221166065E-2</v>
      </c>
      <c r="CY26" s="6">
        <v>-2.8988564082619064</v>
      </c>
      <c r="CZ26" s="6">
        <v>2457.4736730110526</v>
      </c>
      <c r="DA26" s="6">
        <v>-3.0265301621011265E-2</v>
      </c>
      <c r="DB26" s="6">
        <v>20.007147225329362</v>
      </c>
      <c r="DC26" s="6">
        <v>-0.30313719317317478</v>
      </c>
      <c r="DD26" s="6">
        <v>-105.47575176535611</v>
      </c>
      <c r="DE26" s="6">
        <v>26.186942067057146</v>
      </c>
      <c r="DF26" s="6">
        <v>-101.5475828688775</v>
      </c>
      <c r="DG26" s="6">
        <v>-1.1604307878171627E-3</v>
      </c>
      <c r="DH26" s="6">
        <v>2.119237544181658</v>
      </c>
      <c r="DI26" s="6">
        <v>2.7120657626523013</v>
      </c>
      <c r="DJ26" s="6">
        <v>-43.241189343418228</v>
      </c>
      <c r="DK26" s="6">
        <v>-518.63679518562276</v>
      </c>
      <c r="DL26" s="6">
        <v>215.73912455703248</v>
      </c>
      <c r="DM26" s="6">
        <v>-0.33174903463400263</v>
      </c>
      <c r="DN26" s="6">
        <v>-18.575791887999458</v>
      </c>
      <c r="DO26" s="6">
        <v>7.5616492099608856E-4</v>
      </c>
      <c r="DP26" s="6">
        <v>-1650.5091209633301</v>
      </c>
      <c r="DQ26" s="6">
        <v>-1391.6696923318596</v>
      </c>
      <c r="DR26" s="6">
        <v>-215.11525219456962</v>
      </c>
      <c r="DS26" s="6">
        <v>-0.5139281656118655</v>
      </c>
      <c r="DT26" s="6">
        <v>245.01093991733978</v>
      </c>
      <c r="DU26" s="6">
        <v>-4.6664276606276145E-2</v>
      </c>
      <c r="DV26" s="6">
        <v>-12798.086621336639</v>
      </c>
      <c r="DW26" s="6">
        <v>26.105200198222519</v>
      </c>
      <c r="DX26" s="6">
        <v>-0.80671705322968279</v>
      </c>
      <c r="DY26" s="6">
        <v>28.315436868480447</v>
      </c>
      <c r="DZ26" s="6">
        <v>-3062.4528771504993</v>
      </c>
      <c r="EA26" s="6">
        <v>-12718.021809171769</v>
      </c>
      <c r="EB26" s="6">
        <v>-162.2524121643437</v>
      </c>
      <c r="EC26" s="6">
        <v>-2.1480554243986845</v>
      </c>
      <c r="ED26" s="6">
        <v>-0.48172620061532356</v>
      </c>
      <c r="EE26" s="6">
        <v>-4.4956912682580423</v>
      </c>
      <c r="EF26" s="6">
        <v>-2.3007864819249164</v>
      </c>
      <c r="EG26" s="6">
        <v>-637.96922401385382</v>
      </c>
      <c r="EH26" s="6">
        <v>-7.0973271288297042</v>
      </c>
      <c r="EI26" s="6">
        <v>-2.178326350642898</v>
      </c>
      <c r="EJ26" s="6">
        <v>3036.1320316813944</v>
      </c>
      <c r="EK26" s="6">
        <v>-0.33417294671346554</v>
      </c>
      <c r="EL26" s="6">
        <v>30.080091977869188</v>
      </c>
      <c r="EM26" s="6">
        <v>-17.628632810329236</v>
      </c>
      <c r="EN26" s="6">
        <v>20.793490046073316</v>
      </c>
      <c r="EO26" s="6">
        <v>4.7065435050182032</v>
      </c>
      <c r="EP26" s="6">
        <v>0.26725455360490002</v>
      </c>
      <c r="EQ26" s="6">
        <v>1.4767942348775023</v>
      </c>
      <c r="ER26" s="6">
        <v>-1.5839706808578065</v>
      </c>
      <c r="ES26" s="6">
        <v>-885.95418856649849</v>
      </c>
      <c r="ET26" s="6">
        <v>-2.1828344243798696</v>
      </c>
      <c r="EU26" s="6">
        <v>-2.2887484509048193</v>
      </c>
      <c r="EV26" s="6">
        <v>-0.1127439843725746</v>
      </c>
      <c r="EW26" s="6">
        <v>5.8987082394525991E-3</v>
      </c>
      <c r="EX26" s="6">
        <v>5.540441308218135</v>
      </c>
      <c r="EY26" s="6">
        <v>12.678730115315147</v>
      </c>
      <c r="EZ26" s="6">
        <v>-17.929705486676767</v>
      </c>
      <c r="FA26" s="6">
        <v>-1031.3590411749756</v>
      </c>
      <c r="FB26" s="6">
        <v>37.771021932639542</v>
      </c>
      <c r="FC26" s="6">
        <v>-66.656259907269032</v>
      </c>
      <c r="FD26" s="6">
        <v>-55.668865292151622</v>
      </c>
      <c r="FE26" s="6">
        <v>-11.267001824158797</v>
      </c>
      <c r="FF26" s="6">
        <v>-4.0519819494768399</v>
      </c>
      <c r="FG26" s="6">
        <v>-0.72775378005297853</v>
      </c>
      <c r="FH26" s="6">
        <v>-38.09792538480815</v>
      </c>
      <c r="FI26" s="6">
        <v>-0.31561893033462951</v>
      </c>
      <c r="FJ26" s="6">
        <v>9.4011347708556059</v>
      </c>
      <c r="FK26" s="6">
        <v>-34.576588672263824</v>
      </c>
      <c r="FL26" s="6">
        <v>-2.0637543739979094</v>
      </c>
      <c r="FM26" s="6">
        <v>-27.670151733468174</v>
      </c>
      <c r="FN26" s="6">
        <v>-51.423202386526555</v>
      </c>
      <c r="FO26" s="6">
        <v>7.3673997027774476</v>
      </c>
      <c r="FP26" s="6">
        <v>-98.446855144003621</v>
      </c>
      <c r="FQ26" s="6">
        <v>-7.11689525104984</v>
      </c>
      <c r="FR26" s="6">
        <v>-3.2196491693282496</v>
      </c>
      <c r="FS26" s="6">
        <v>-4.6636518147174684</v>
      </c>
      <c r="FT26" s="6">
        <v>-7300.1407446414232</v>
      </c>
      <c r="FU26" s="6">
        <v>9451.3783692682628</v>
      </c>
      <c r="FV26" s="6">
        <v>-0.31871632797956551</v>
      </c>
      <c r="FW26" s="6">
        <v>-1.1594111655934967</v>
      </c>
      <c r="FX26" s="6">
        <v>-3.9834001508773724</v>
      </c>
      <c r="FY26" s="6">
        <v>-55.026788594514983</v>
      </c>
      <c r="FZ26" s="6">
        <v>3.6656143866723596</v>
      </c>
      <c r="GA26" s="6">
        <v>4.9719129853568234</v>
      </c>
      <c r="GB26" s="6">
        <v>1.2281971210048823</v>
      </c>
      <c r="GC26" s="6">
        <v>0.14869033235900986</v>
      </c>
      <c r="GD26" s="6">
        <v>5.2771191576919136</v>
      </c>
      <c r="GE26" s="6">
        <v>-21.539709351173769</v>
      </c>
      <c r="GF26" s="6">
        <v>0.359492556980058</v>
      </c>
      <c r="GG26" s="6">
        <v>-47.512489566238173</v>
      </c>
      <c r="GH26" s="6">
        <v>-265.21316186564218</v>
      </c>
      <c r="GI26" s="9"/>
    </row>
    <row r="27" spans="1:191" hidden="1" x14ac:dyDescent="0.25">
      <c r="A27">
        <v>2011</v>
      </c>
      <c r="B27" s="6">
        <v>2.6136756040588054</v>
      </c>
      <c r="C27" s="6">
        <v>28.806624004336754</v>
      </c>
      <c r="D27" s="6">
        <v>119289.02940184477</v>
      </c>
      <c r="E27" s="6">
        <v>1964752.7514625415</v>
      </c>
      <c r="F27" s="6">
        <v>488.07566834012505</v>
      </c>
      <c r="G27" s="6">
        <v>1.72061559670395</v>
      </c>
      <c r="H27" s="6">
        <v>-7.448278043280034</v>
      </c>
      <c r="I27" s="6">
        <v>-18499.849506079801</v>
      </c>
      <c r="J27" s="6">
        <v>0.31451944207802773</v>
      </c>
      <c r="K27" s="6">
        <v>-41.473325579446033</v>
      </c>
      <c r="L27" s="6">
        <v>0.13370589231003471</v>
      </c>
      <c r="M27" s="6">
        <v>-2.1372653291373354</v>
      </c>
      <c r="N27" s="6">
        <v>21.165877630770609</v>
      </c>
      <c r="O27" s="6">
        <v>82.860680436366124</v>
      </c>
      <c r="P27" s="6">
        <v>-1.6561213980709404</v>
      </c>
      <c r="Q27" s="6">
        <v>34.377540587718357</v>
      </c>
      <c r="R27" s="6">
        <v>1.5151169093403176</v>
      </c>
      <c r="S27" s="6">
        <v>70.545868100308894</v>
      </c>
      <c r="T27" s="6">
        <v>1264.7952325227379</v>
      </c>
      <c r="U27" s="6">
        <v>547.17646646686808</v>
      </c>
      <c r="V27" s="6">
        <v>-0.20176961501405843</v>
      </c>
      <c r="W27" s="6">
        <v>8.7126922461664549</v>
      </c>
      <c r="X27" s="6">
        <v>0.2466707802141764</v>
      </c>
      <c r="Y27" s="6">
        <v>2325.2673658651602</v>
      </c>
      <c r="Z27" s="6">
        <v>-4159.549023669626</v>
      </c>
      <c r="AA27" s="6">
        <v>-152.25274642040358</v>
      </c>
      <c r="AB27" s="6">
        <v>-0.13436957764502022</v>
      </c>
      <c r="AC27" s="6">
        <v>71.449161729371099</v>
      </c>
      <c r="AE27" s="6">
        <v>1122945.0723249351</v>
      </c>
      <c r="AF27" s="6">
        <v>16713.127312020923</v>
      </c>
      <c r="AG27" s="6">
        <v>-2.6026276525887511</v>
      </c>
      <c r="AH27" s="6">
        <v>54.556436121840306</v>
      </c>
      <c r="AI27" s="6">
        <v>1074.9458365297542</v>
      </c>
      <c r="AJ27" s="6">
        <v>13570.314907324384</v>
      </c>
      <c r="AK27" s="6">
        <v>-107.78710324711938</v>
      </c>
      <c r="AL27" s="6">
        <v>4.0070758426528172</v>
      </c>
      <c r="AM27" s="6">
        <v>-0.22779285205158217</v>
      </c>
      <c r="AN27" s="6">
        <v>4.3920957975223303</v>
      </c>
      <c r="AO27" s="6">
        <v>-4.3019871077594019</v>
      </c>
      <c r="AP27" s="6">
        <v>213.12955331201647</v>
      </c>
      <c r="AQ27" s="6">
        <v>-2.374784620212111</v>
      </c>
      <c r="AR27" s="6">
        <v>7.3602614746350881E-2</v>
      </c>
      <c r="AS27" s="6">
        <v>-1244.9708517330364</v>
      </c>
      <c r="AT27" s="6">
        <v>-1.157492147203584</v>
      </c>
      <c r="AU27" s="6">
        <v>-13.767923485697338</v>
      </c>
      <c r="AV27" s="6">
        <v>-12.035862526535425</v>
      </c>
      <c r="AW27" s="6">
        <v>4.0080307584206025</v>
      </c>
      <c r="AX27" s="6">
        <v>-2.0556512084990075</v>
      </c>
      <c r="AY27" s="6">
        <v>7.1424051452009252E-3</v>
      </c>
      <c r="AZ27" s="6">
        <v>-1.4594025067508696</v>
      </c>
      <c r="BA27" s="6">
        <v>-0.71554992505211779</v>
      </c>
      <c r="BB27" s="6">
        <v>-1073.3111602628305</v>
      </c>
      <c r="BC27" s="6">
        <v>-0.64271290463625697</v>
      </c>
      <c r="BD27" s="6">
        <v>1.4875131002970647</v>
      </c>
      <c r="BE27" s="6">
        <v>-0.75698190111528163</v>
      </c>
      <c r="BF27" s="6">
        <v>-2.4550927693233859E-2</v>
      </c>
      <c r="BG27" s="6">
        <v>-1.6977681577738508</v>
      </c>
      <c r="BH27" s="6">
        <v>37.442736060073003</v>
      </c>
      <c r="BI27" s="6">
        <v>4.848562422065072</v>
      </c>
      <c r="BJ27" s="6">
        <v>972.63350585875742</v>
      </c>
      <c r="BK27" s="6">
        <v>-63.575624350156886</v>
      </c>
      <c r="BL27" s="6">
        <v>-53.199639282368935</v>
      </c>
      <c r="BM27" s="6">
        <v>71.558794903752414</v>
      </c>
      <c r="BN27" s="6">
        <v>23.970133455042173</v>
      </c>
      <c r="BO27" s="6">
        <v>-1.6877611693180938</v>
      </c>
      <c r="BP27" s="6">
        <v>6.342627618358847</v>
      </c>
      <c r="BQ27" s="6">
        <v>28.17159297498506</v>
      </c>
      <c r="BR27" s="6">
        <v>0.65771243102629384</v>
      </c>
      <c r="BS27" s="6">
        <v>0.59555714630459988</v>
      </c>
      <c r="BT27" s="6">
        <v>16.522348984768996</v>
      </c>
      <c r="BU27" s="6">
        <v>1.1715047827858172</v>
      </c>
      <c r="BV27" s="6">
        <v>6.3445320294763405</v>
      </c>
      <c r="BW27" s="6">
        <v>-4.7873830616481428E-2</v>
      </c>
      <c r="BX27" s="6">
        <v>1.1351238031438697</v>
      </c>
      <c r="BY27" s="6">
        <v>-13.075077800464214</v>
      </c>
      <c r="BZ27" s="6">
        <v>4.0528657736530249</v>
      </c>
      <c r="CA27" s="6">
        <v>-8.5478788102158205</v>
      </c>
      <c r="CB27" s="6">
        <v>4.9790578184864671</v>
      </c>
      <c r="CC27" s="6">
        <v>4688.0659444692719</v>
      </c>
      <c r="CD27" s="6">
        <v>-4725.5139925853582</v>
      </c>
      <c r="CE27" s="6">
        <v>7.1192174216783144E-3</v>
      </c>
      <c r="CF27" s="6">
        <v>14.084788613772901</v>
      </c>
      <c r="CG27" s="6">
        <v>6.4903751149301883</v>
      </c>
      <c r="CH27" s="6">
        <v>-4.2033181791123297</v>
      </c>
      <c r="CI27" s="6">
        <v>2.2271640388629947</v>
      </c>
      <c r="CJ27" s="6">
        <v>-7.7824715028298144</v>
      </c>
      <c r="CK27" s="6">
        <v>0.70953863592913535</v>
      </c>
      <c r="CL27" s="6">
        <v>0.82732789372931492</v>
      </c>
      <c r="CM27" s="6">
        <v>18.290658897664116</v>
      </c>
      <c r="CN27" s="6">
        <v>-36.519854911760376</v>
      </c>
      <c r="CO27" s="6">
        <v>-0.8097131721190749</v>
      </c>
      <c r="CP27" s="6">
        <v>9.2140601459104801</v>
      </c>
      <c r="CQ27" s="6">
        <v>194.61541191331798</v>
      </c>
      <c r="CS27" s="6">
        <v>0.99627792569266305</v>
      </c>
      <c r="CT27" s="6">
        <v>-119.08457898607776</v>
      </c>
      <c r="CU27" s="6">
        <v>142700.217</v>
      </c>
      <c r="CV27" s="6">
        <v>574459.91935089976</v>
      </c>
      <c r="CW27" s="6">
        <v>123.4627972856797</v>
      </c>
      <c r="CX27" s="6">
        <v>6.3110114434862474E-2</v>
      </c>
      <c r="CY27" s="6">
        <v>-0.56531896739215881</v>
      </c>
      <c r="CZ27" s="6">
        <v>859.78843494720059</v>
      </c>
      <c r="DA27" s="6">
        <v>3.5889960543312505E-2</v>
      </c>
      <c r="DB27" s="6">
        <v>-40.306281862560979</v>
      </c>
      <c r="DC27" s="6">
        <v>-0.71112010006758908</v>
      </c>
      <c r="DD27" s="6">
        <v>-239.25197294648024</v>
      </c>
      <c r="DE27" s="6">
        <v>40.267976633447347</v>
      </c>
      <c r="DF27" s="6">
        <v>27.570843295008672</v>
      </c>
      <c r="DG27" s="6">
        <v>-1.9509639645934052E-3</v>
      </c>
      <c r="DH27" s="6">
        <v>-1.7163691308822138</v>
      </c>
      <c r="DI27" s="6">
        <v>7.7917404963950077</v>
      </c>
      <c r="DJ27" s="6">
        <v>-16.998631129739579</v>
      </c>
      <c r="DK27" s="6">
        <v>-198.69347637181636</v>
      </c>
      <c r="DL27" s="6">
        <v>520.30330302117363</v>
      </c>
      <c r="DM27" s="6">
        <v>-0.3047360041770002</v>
      </c>
      <c r="DN27" s="6">
        <v>-16.021706003796567</v>
      </c>
      <c r="DO27" s="6">
        <v>7.5530459938029926E-3</v>
      </c>
      <c r="DP27" s="6">
        <v>-478.55736703048751</v>
      </c>
      <c r="DQ27" s="6">
        <v>-2346.0170912228714</v>
      </c>
      <c r="DR27" s="6">
        <v>-440.10833227545299</v>
      </c>
      <c r="DS27" s="6">
        <v>-0.4859452915548701</v>
      </c>
      <c r="DT27" s="6">
        <v>274.18733621900537</v>
      </c>
      <c r="DU27" s="6">
        <v>-6.5469855222899387E-4</v>
      </c>
      <c r="DV27" s="6">
        <v>-14775.728345704731</v>
      </c>
      <c r="DW27" s="6">
        <v>41.14232598414128</v>
      </c>
      <c r="DX27" s="6">
        <v>-0.73848662670601328</v>
      </c>
      <c r="DY27" s="6">
        <v>45.836723778216765</v>
      </c>
      <c r="DZ27" s="6">
        <v>441.67131285526557</v>
      </c>
      <c r="EA27" s="6">
        <v>4486.8769170974847</v>
      </c>
      <c r="EB27" s="6">
        <v>-58.525921008771547</v>
      </c>
      <c r="EC27" s="6">
        <v>8.2984781459998658E-2</v>
      </c>
      <c r="ED27" s="6">
        <v>-0.12947275312613371</v>
      </c>
      <c r="EE27" s="6">
        <v>-2.0418753563919836</v>
      </c>
      <c r="EF27" s="6">
        <v>-1.8375739107710842</v>
      </c>
      <c r="EG27" s="6">
        <v>-308.31088401798479</v>
      </c>
      <c r="EH27" s="6">
        <v>-4.2417288934667283</v>
      </c>
      <c r="EI27" s="6">
        <v>-0.56393069518868799</v>
      </c>
      <c r="EJ27" s="6">
        <v>2815.9353449511982</v>
      </c>
      <c r="EK27" s="6">
        <v>3.5418965350558551</v>
      </c>
      <c r="EL27" s="6">
        <v>44.934290694139463</v>
      </c>
      <c r="EM27" s="6">
        <v>-7.9573428073417745</v>
      </c>
      <c r="EN27" s="6">
        <v>16.407387291620807</v>
      </c>
      <c r="EO27" s="6">
        <v>6.7494946061569152</v>
      </c>
      <c r="EP27" s="6">
        <v>-5.3397064186192722E-2</v>
      </c>
      <c r="EQ27" s="6">
        <v>1.2796270770894012</v>
      </c>
      <c r="ER27" s="6">
        <v>-0.6480373935620598</v>
      </c>
      <c r="ES27" s="6">
        <v>-695.52032626040091</v>
      </c>
      <c r="ET27" s="6">
        <v>-1.956014511358152</v>
      </c>
      <c r="EU27" s="6">
        <v>-1.2281846749562035</v>
      </c>
      <c r="EV27" s="6">
        <v>4.9906954232261214E-2</v>
      </c>
      <c r="EW27" s="6">
        <v>2.8092070198221908E-2</v>
      </c>
      <c r="EX27" s="6">
        <v>3.7868581795864884</v>
      </c>
      <c r="EY27" s="6">
        <v>35.273375298198971</v>
      </c>
      <c r="EZ27" s="6">
        <v>-7.225308591116459</v>
      </c>
      <c r="FA27" s="6">
        <v>517.39167494961293</v>
      </c>
      <c r="FB27" s="6">
        <v>43.635808794909281</v>
      </c>
      <c r="FC27" s="6">
        <v>-7.8027207373038436</v>
      </c>
      <c r="FD27" s="6">
        <v>78.332843477236111</v>
      </c>
      <c r="FE27" s="6">
        <v>-10.817841832629483</v>
      </c>
      <c r="FF27" s="6">
        <v>1.7515287252931557</v>
      </c>
      <c r="FG27" s="6">
        <v>0.75752416562988856</v>
      </c>
      <c r="FH27" s="6">
        <v>-14.205405598711877</v>
      </c>
      <c r="FI27" s="6">
        <v>-0.46113916213036532</v>
      </c>
      <c r="FJ27" s="6">
        <v>2.2994845562261617</v>
      </c>
      <c r="FK27" s="6">
        <v>-25.279675313661528</v>
      </c>
      <c r="FL27" s="6">
        <v>2.1553877696767074</v>
      </c>
      <c r="FM27" s="6">
        <v>-0.92714137812254194</v>
      </c>
      <c r="FN27" s="6">
        <v>20.299557455796275</v>
      </c>
      <c r="FO27" s="6">
        <v>-9.3660679859509059</v>
      </c>
      <c r="FP27" s="6">
        <v>-100.96785650719903</v>
      </c>
      <c r="FQ27" s="6">
        <v>-11.696859344661334</v>
      </c>
      <c r="FR27" s="6">
        <v>12.556668889651633</v>
      </c>
      <c r="FS27" s="6">
        <v>15.821938556541454</v>
      </c>
      <c r="FT27" s="6">
        <v>-10131.955960465246</v>
      </c>
      <c r="FU27" s="6">
        <v>12236.020680172602</v>
      </c>
      <c r="FV27" s="6">
        <v>-0.87608780533027186</v>
      </c>
      <c r="FW27" s="6">
        <v>3.1531301017929536</v>
      </c>
      <c r="FX27" s="6">
        <v>-4.9577347816046142</v>
      </c>
      <c r="FY27" s="6">
        <v>-60.818263181349266</v>
      </c>
      <c r="FZ27" s="6">
        <v>0.78258869889259586</v>
      </c>
      <c r="GA27" s="6">
        <v>8.1635466573406461</v>
      </c>
      <c r="GB27" s="6">
        <v>0.92046797748317033</v>
      </c>
      <c r="GC27" s="6">
        <v>0.10247624803707112</v>
      </c>
      <c r="GD27" s="6">
        <v>-7.2892690500009394</v>
      </c>
      <c r="GE27" s="6">
        <v>38.875498154569868</v>
      </c>
      <c r="GF27" s="6">
        <v>0.61510581405389075</v>
      </c>
      <c r="GG27" s="6">
        <v>-51.07880096197664</v>
      </c>
      <c r="GH27" s="6">
        <v>-280.71131572390004</v>
      </c>
      <c r="GI27" s="9"/>
    </row>
    <row r="28" spans="1:191" hidden="1" x14ac:dyDescent="0.25">
      <c r="A28">
        <v>2012</v>
      </c>
      <c r="B28" s="6">
        <v>4.8670100505302223</v>
      </c>
      <c r="C28" s="6">
        <v>17.959169775563169</v>
      </c>
      <c r="D28" s="6">
        <v>130084.13978472703</v>
      </c>
      <c r="E28" s="6">
        <v>-2693129.5541343577</v>
      </c>
      <c r="F28" s="6">
        <v>704.28096071822438</v>
      </c>
      <c r="G28" s="6">
        <v>1.7868105097975273</v>
      </c>
      <c r="H28" s="6">
        <v>-9.8593756974028803</v>
      </c>
      <c r="I28" s="6">
        <v>557.73044554633088</v>
      </c>
      <c r="J28" s="6">
        <v>0.41993560757467119</v>
      </c>
      <c r="K28" s="6">
        <v>7.5890212437897162</v>
      </c>
      <c r="L28" s="6">
        <v>2.0429942012270352</v>
      </c>
      <c r="M28" s="6">
        <v>422.65332448556364</v>
      </c>
      <c r="N28" s="6">
        <v>46.381636319140853</v>
      </c>
      <c r="O28" s="6">
        <v>112.27633254033219</v>
      </c>
      <c r="P28" s="6">
        <v>-1.2961276249395972</v>
      </c>
      <c r="Q28" s="6">
        <v>36.438116550438458</v>
      </c>
      <c r="R28" s="6">
        <v>3.3760814530552885</v>
      </c>
      <c r="S28" s="6">
        <v>44.813585391459981</v>
      </c>
      <c r="T28" s="6">
        <v>1297.9870185209438</v>
      </c>
      <c r="U28" s="6">
        <v>495.90331317127129</v>
      </c>
      <c r="V28" s="6">
        <v>-0.26782160440825731</v>
      </c>
      <c r="W28" s="6">
        <v>30.302106458137075</v>
      </c>
      <c r="X28" s="6">
        <v>0.24228441335198878</v>
      </c>
      <c r="Y28" s="6">
        <v>2173.8525577091204</v>
      </c>
      <c r="Z28" s="6">
        <v>-388.94979381946541</v>
      </c>
      <c r="AA28" s="6">
        <v>-96.350305199292052</v>
      </c>
      <c r="AB28" s="6">
        <v>0.50559181869112102</v>
      </c>
      <c r="AC28" s="6">
        <v>68.185733832332517</v>
      </c>
      <c r="AE28" s="6">
        <v>1309642.834938816</v>
      </c>
      <c r="AF28" s="6">
        <v>6792.6216799499525</v>
      </c>
      <c r="AG28" s="6">
        <v>0.17032045073878521</v>
      </c>
      <c r="AH28" s="6">
        <v>40.091948347256675</v>
      </c>
      <c r="AI28" s="6">
        <v>456.51775318201544</v>
      </c>
      <c r="AJ28" s="6">
        <v>22.056793655443471</v>
      </c>
      <c r="AK28" s="6">
        <v>-144.91297503537771</v>
      </c>
      <c r="AL28" s="6">
        <v>6.7264335738131535</v>
      </c>
      <c r="AM28" s="6">
        <v>0.25104877639321632</v>
      </c>
      <c r="AN28" s="6">
        <v>2.5514605654175426</v>
      </c>
      <c r="AO28" s="6">
        <v>-3.684825625996865</v>
      </c>
      <c r="AP28" s="6">
        <v>349.01338722229684</v>
      </c>
      <c r="AQ28" s="6">
        <v>-1.1553026283311709</v>
      </c>
      <c r="AR28" s="6">
        <v>9.1345616846247424E-2</v>
      </c>
      <c r="AS28" s="6">
        <v>2199.7667883819377</v>
      </c>
      <c r="AT28" s="6">
        <v>0.29278754513256899</v>
      </c>
      <c r="AU28" s="6">
        <v>14.158965767957284</v>
      </c>
      <c r="AV28" s="6">
        <v>-50.848183888417452</v>
      </c>
      <c r="AW28" s="6">
        <v>-16.653564418316535</v>
      </c>
      <c r="AX28" s="6">
        <v>0.30045859351650961</v>
      </c>
      <c r="AY28" s="6">
        <v>-0.34826281664856218</v>
      </c>
      <c r="AZ28" s="6">
        <v>-2.3337437989754122</v>
      </c>
      <c r="BA28" s="6">
        <v>-0.28949192980819305</v>
      </c>
      <c r="BB28" s="6">
        <v>-2093.4486390856546</v>
      </c>
      <c r="BC28" s="6">
        <v>-0.7689291957005242</v>
      </c>
      <c r="BD28" s="6">
        <v>-1.100172925139713</v>
      </c>
      <c r="BE28" s="6">
        <v>0.27881346287064446</v>
      </c>
      <c r="BF28" s="6">
        <v>-0.18960583402345077</v>
      </c>
      <c r="BG28" s="6">
        <v>-4.7027957083309957</v>
      </c>
      <c r="BH28" s="6">
        <v>-9.2885874807707296</v>
      </c>
      <c r="BI28" s="6">
        <v>-11.998258351656943</v>
      </c>
      <c r="BJ28" s="6">
        <v>3810.246497345739</v>
      </c>
      <c r="BK28" s="6">
        <v>56.358820189780545</v>
      </c>
      <c r="BL28" s="6">
        <v>-12.306114297219665</v>
      </c>
      <c r="BM28" s="6">
        <v>338.48702161198617</v>
      </c>
      <c r="BN28" s="6">
        <v>17.112377098663728</v>
      </c>
      <c r="BO28" s="6">
        <v>-1.8305131578286762</v>
      </c>
      <c r="BP28" s="6">
        <v>8.1260939911847458</v>
      </c>
      <c r="BQ28" s="6">
        <v>8.4946165786110441</v>
      </c>
      <c r="BR28" s="6">
        <v>-1.0979743326877873</v>
      </c>
      <c r="BS28" s="6">
        <v>-7.1948122760018123</v>
      </c>
      <c r="BT28" s="6">
        <v>38.470564290254742</v>
      </c>
      <c r="BU28" s="6">
        <v>1.0743570969455902</v>
      </c>
      <c r="BV28" s="6">
        <v>9.6810426493448176E-2</v>
      </c>
      <c r="BW28" s="6">
        <v>-30.39722503153007</v>
      </c>
      <c r="BX28" s="6">
        <v>-8.0580602630972606</v>
      </c>
      <c r="BY28" s="6">
        <v>-104.86934893674311</v>
      </c>
      <c r="BZ28" s="6">
        <v>-5.5547128337356639</v>
      </c>
      <c r="CA28" s="6">
        <v>-3.2437083013348911</v>
      </c>
      <c r="CB28" s="6">
        <v>-11.599041126544194</v>
      </c>
      <c r="CC28" s="6">
        <v>4286.5014354247251</v>
      </c>
      <c r="CD28" s="6">
        <v>-2199.7066177085508</v>
      </c>
      <c r="CE28" s="6">
        <v>-0.12088104027975177</v>
      </c>
      <c r="CF28" s="6">
        <v>1.6925899776102256</v>
      </c>
      <c r="CG28" s="6">
        <v>-1.8150600503343526</v>
      </c>
      <c r="CH28" s="6">
        <v>-5.8656239766778526</v>
      </c>
      <c r="CI28" s="6">
        <v>-6.9314912939073565</v>
      </c>
      <c r="CJ28" s="6">
        <v>-10.10672894037203</v>
      </c>
      <c r="CK28" s="6">
        <v>-0.96837888934107497</v>
      </c>
      <c r="CL28" s="6">
        <v>-1.1222614077154454</v>
      </c>
      <c r="CM28" s="6">
        <v>24.689426280230691</v>
      </c>
      <c r="CN28" s="6">
        <v>-42.000562242398246</v>
      </c>
      <c r="CO28" s="6">
        <v>-0.15737983784515563</v>
      </c>
      <c r="CP28" s="6">
        <v>4.3565474309638148</v>
      </c>
      <c r="CQ28" s="6">
        <v>-87.108682159435375</v>
      </c>
      <c r="CS28" s="6">
        <v>0.40798059995081459</v>
      </c>
      <c r="CT28" s="6">
        <v>-123.54311856675849</v>
      </c>
      <c r="CU28" s="6">
        <v>162587.533</v>
      </c>
      <c r="CV28" s="6">
        <v>-173564.26463670097</v>
      </c>
      <c r="CW28" s="6">
        <v>153.56322370329144</v>
      </c>
      <c r="CX28" s="6">
        <v>-6.9226616799237028E-2</v>
      </c>
      <c r="CY28" s="6">
        <v>1.1030574006440759</v>
      </c>
      <c r="CZ28" s="6">
        <v>640.89766884601704</v>
      </c>
      <c r="DA28" s="6">
        <v>0.14060741340145855</v>
      </c>
      <c r="DB28" s="6">
        <v>17.270449570515765</v>
      </c>
      <c r="DC28" s="6">
        <v>0.52769465811356753</v>
      </c>
      <c r="DD28" s="6">
        <v>-376.57845263015042</v>
      </c>
      <c r="DE28" s="6">
        <v>28.523354354099865</v>
      </c>
      <c r="DF28" s="6">
        <v>58.931875788825437</v>
      </c>
      <c r="DG28" s="6">
        <v>-1.5098822366527709E-3</v>
      </c>
      <c r="DH28" s="6">
        <v>-0.28679533554627312</v>
      </c>
      <c r="DI28" s="6">
        <v>8.4093435326371093</v>
      </c>
      <c r="DJ28" s="6">
        <v>-38.421905133094924</v>
      </c>
      <c r="DK28" s="6">
        <v>-536.57831042789621</v>
      </c>
      <c r="DL28" s="6">
        <v>237.75549689447507</v>
      </c>
      <c r="DM28" s="6">
        <v>-0.39377076575160253</v>
      </c>
      <c r="DN28" s="6">
        <v>-11.036362173177281</v>
      </c>
      <c r="DO28" s="6">
        <v>3.3509348353928936E-3</v>
      </c>
      <c r="DP28" s="6">
        <v>252.42066790874014</v>
      </c>
      <c r="DQ28" s="6">
        <v>-2674.1919009752019</v>
      </c>
      <c r="DR28" s="6">
        <v>-337.47292765482234</v>
      </c>
      <c r="DS28" s="6">
        <v>-0.78553055524301563</v>
      </c>
      <c r="DT28" s="6">
        <v>100.93238033458329</v>
      </c>
      <c r="DU28" s="6">
        <v>-4.7534046272090791E-3</v>
      </c>
      <c r="DV28" s="6">
        <v>-42916.300760752056</v>
      </c>
      <c r="DW28" s="6">
        <v>30.567829791101133</v>
      </c>
      <c r="DX28" s="6">
        <v>-0.65428838855197569</v>
      </c>
      <c r="DY28" s="6">
        <v>45.432307908713256</v>
      </c>
      <c r="DZ28" s="6">
        <v>4570.6786107371736</v>
      </c>
      <c r="EA28" s="6">
        <v>4156.2602553704055</v>
      </c>
      <c r="EB28" s="6">
        <v>227.4235191885673</v>
      </c>
      <c r="EC28" s="6">
        <v>1.4328922646296789</v>
      </c>
      <c r="ED28" s="6">
        <v>3.0240001232296976E-2</v>
      </c>
      <c r="EE28" s="6">
        <v>-4.0180335419933044</v>
      </c>
      <c r="EF28" s="6">
        <v>-0.7085418726364594</v>
      </c>
      <c r="EG28" s="6">
        <v>61.926932058504462</v>
      </c>
      <c r="EH28" s="6">
        <v>-0.77908638042109146</v>
      </c>
      <c r="EI28" s="6">
        <v>0.85465099277215018</v>
      </c>
      <c r="EJ28" s="6">
        <v>-5196.640880109102</v>
      </c>
      <c r="EK28" s="6">
        <v>8.6926303277478496</v>
      </c>
      <c r="EL28" s="6">
        <v>42.241308928433682</v>
      </c>
      <c r="EM28" s="6">
        <v>-12.388355711619056</v>
      </c>
      <c r="EN28" s="6">
        <v>5.9061424644054341</v>
      </c>
      <c r="EO28" s="6">
        <v>5.4709535720598552</v>
      </c>
      <c r="EP28" s="6">
        <v>-0.80004966340750627</v>
      </c>
      <c r="EQ28" s="6">
        <v>0.10860257085292346</v>
      </c>
      <c r="ER28" s="6">
        <v>-0.41226622257156009</v>
      </c>
      <c r="ES28" s="6">
        <v>-1573.7544253623055</v>
      </c>
      <c r="ET28" s="6">
        <v>-0.79352381068332534</v>
      </c>
      <c r="EU28" s="6">
        <v>-0.81755341800610637</v>
      </c>
      <c r="EV28" s="6">
        <v>-0.39393081874405489</v>
      </c>
      <c r="EW28" s="6">
        <v>-9.3401691334873416E-2</v>
      </c>
      <c r="EX28" s="6">
        <v>-8.235419378223412</v>
      </c>
      <c r="EY28" s="6">
        <v>4.084112845535401</v>
      </c>
      <c r="EZ28" s="6">
        <v>-12.761340926196681</v>
      </c>
      <c r="FA28" s="6">
        <v>2775.427380161389</v>
      </c>
      <c r="FB28" s="6">
        <v>-58.554803749218991</v>
      </c>
      <c r="FC28" s="6">
        <v>-17.04288434194882</v>
      </c>
      <c r="FD28" s="6">
        <v>89.947928641169256</v>
      </c>
      <c r="FE28" s="6">
        <v>7.627048190058531</v>
      </c>
      <c r="FF28" s="6">
        <v>0.42298131335257949</v>
      </c>
      <c r="FG28" s="6">
        <v>-1.3552962812685792</v>
      </c>
      <c r="FH28" s="6">
        <v>-14.024005332243178</v>
      </c>
      <c r="FI28" s="6">
        <v>-1.6429867729267613</v>
      </c>
      <c r="FJ28" s="6">
        <v>-113.66359715970884</v>
      </c>
      <c r="FK28" s="6">
        <v>-39.070128343548276</v>
      </c>
      <c r="FL28" s="6">
        <v>-1.8691322932911874</v>
      </c>
      <c r="FM28" s="6">
        <v>-12.340141958353342</v>
      </c>
      <c r="FN28" s="6">
        <v>-6.0630198466201364</v>
      </c>
      <c r="FO28" s="6">
        <v>-17.737995510388089</v>
      </c>
      <c r="FP28" s="6">
        <v>-122.51077715409201</v>
      </c>
      <c r="FQ28" s="6">
        <v>-21.299487236988966</v>
      </c>
      <c r="FR28" s="6">
        <v>0.93580262852492524</v>
      </c>
      <c r="FS28" s="6">
        <v>-27.18313033721256</v>
      </c>
      <c r="FT28" s="6">
        <v>-6351.5910426370683</v>
      </c>
      <c r="FU28" s="6">
        <v>-1276.8455720171332</v>
      </c>
      <c r="FV28" s="6">
        <v>-1.1521567431193063</v>
      </c>
      <c r="FW28" s="6">
        <v>-10.009558239006083</v>
      </c>
      <c r="FX28" s="6">
        <v>-4.8680029593524523</v>
      </c>
      <c r="FY28" s="6">
        <v>-18.071696816598433</v>
      </c>
      <c r="FZ28" s="6">
        <v>-6.5879159252319823</v>
      </c>
      <c r="GA28" s="6">
        <v>6.5048478285075362</v>
      </c>
      <c r="GB28" s="6">
        <v>-0.22637544677016308</v>
      </c>
      <c r="GC28" s="6">
        <v>-1.2381897804256283</v>
      </c>
      <c r="GD28" s="6">
        <v>-42.455560121791223</v>
      </c>
      <c r="GE28" s="6">
        <v>-79.140546578250905</v>
      </c>
      <c r="GF28" s="6">
        <v>-3.2633518009421323</v>
      </c>
      <c r="GG28" s="6">
        <v>-48.750569214334973</v>
      </c>
      <c r="GH28" s="6">
        <v>-191.51889979750013</v>
      </c>
      <c r="GI28" s="9"/>
    </row>
    <row r="29" spans="1:191" hidden="1" x14ac:dyDescent="0.25">
      <c r="A29">
        <v>2013</v>
      </c>
      <c r="B29" s="6">
        <v>5.9355090658445206</v>
      </c>
      <c r="C29" s="6">
        <v>76.962555432412501</v>
      </c>
      <c r="D29" s="6">
        <v>154572.4184981476</v>
      </c>
      <c r="E29" s="6">
        <v>-2321197.2858517822</v>
      </c>
      <c r="F29" s="6">
        <v>-240.82984152100653</v>
      </c>
      <c r="G29" s="6">
        <v>1.8132247411531446</v>
      </c>
      <c r="H29" s="6">
        <v>10.963387688045223</v>
      </c>
      <c r="I29" s="6">
        <v>-11693.348756494117</v>
      </c>
      <c r="J29" s="6">
        <v>0.18639995043481461</v>
      </c>
      <c r="K29" s="6">
        <v>61.18341662330613</v>
      </c>
      <c r="L29" s="6">
        <v>1.9462555017927965</v>
      </c>
      <c r="M29" s="6">
        <v>441.76033582161836</v>
      </c>
      <c r="N29" s="6">
        <v>21.192972970811581</v>
      </c>
      <c r="O29" s="6">
        <v>122.8123425983174</v>
      </c>
      <c r="P29" s="6">
        <v>0.23181589719672502</v>
      </c>
      <c r="Q29" s="6">
        <v>40.232143184947233</v>
      </c>
      <c r="R29" s="6">
        <v>8.1812266349178842</v>
      </c>
      <c r="S29" s="6">
        <v>61.600743154938584</v>
      </c>
      <c r="T29" s="6">
        <v>2976.0530490308156</v>
      </c>
      <c r="U29" s="6">
        <v>24.478856741665368</v>
      </c>
      <c r="V29" s="6">
        <v>-0.31550766389978424</v>
      </c>
      <c r="W29" s="6">
        <v>21.649371306175908</v>
      </c>
      <c r="X29" s="6">
        <v>0.2082574188447659</v>
      </c>
      <c r="Y29" s="6">
        <v>481.18064893431801</v>
      </c>
      <c r="Z29" s="6">
        <v>3264.0882549338785</v>
      </c>
      <c r="AA29" s="6">
        <v>-177.62447800618293</v>
      </c>
      <c r="AB29" s="6">
        <v>0.44333674740469409</v>
      </c>
      <c r="AC29" s="6">
        <v>13.597771924761219</v>
      </c>
      <c r="AE29" s="6">
        <v>1406169.1867315795</v>
      </c>
      <c r="AF29" s="6">
        <v>9318.0970022066031</v>
      </c>
      <c r="AG29" s="6">
        <v>8.1306003957594015</v>
      </c>
      <c r="AH29" s="6">
        <v>108.73102545878146</v>
      </c>
      <c r="AI29" s="6">
        <v>-553.88538957027049</v>
      </c>
      <c r="AJ29" s="6">
        <v>10083.62373948755</v>
      </c>
      <c r="AK29" s="6">
        <v>-40.321420899586883</v>
      </c>
      <c r="AL29" s="6">
        <v>11.109354319118587</v>
      </c>
      <c r="AM29" s="6">
        <v>0.40518053635244744</v>
      </c>
      <c r="AN29" s="6">
        <v>1.8561197322881071</v>
      </c>
      <c r="AO29" s="6">
        <v>7.6397784748910738</v>
      </c>
      <c r="AP29" s="6">
        <v>-16.1776199207643</v>
      </c>
      <c r="AQ29" s="6">
        <v>-5.0334113176796933</v>
      </c>
      <c r="AR29" s="6">
        <v>0.51784884023370914</v>
      </c>
      <c r="AS29" s="6">
        <v>747.88154932379257</v>
      </c>
      <c r="AT29" s="6">
        <v>7.5878907720278903</v>
      </c>
      <c r="AU29" s="6">
        <v>43.563229006547886</v>
      </c>
      <c r="AV29" s="6">
        <v>-102.99671758385534</v>
      </c>
      <c r="AW29" s="6">
        <v>-14.337818563537553</v>
      </c>
      <c r="AX29" s="6">
        <v>3.6417264297417944</v>
      </c>
      <c r="AY29" s="6">
        <v>-0.98509180386400352</v>
      </c>
      <c r="AZ29" s="6">
        <v>-1.1779727454308571</v>
      </c>
      <c r="BA29" s="6">
        <v>-0.6361649795600286</v>
      </c>
      <c r="BB29" s="6">
        <v>-1532.2345791541411</v>
      </c>
      <c r="BC29" s="6">
        <v>-0.54707688004554988</v>
      </c>
      <c r="BD29" s="6">
        <v>-1.07715622046031</v>
      </c>
      <c r="BE29" s="6">
        <v>0.75998776429884174</v>
      </c>
      <c r="BF29" s="6">
        <v>-0.18058323684013122</v>
      </c>
      <c r="BG29" s="6">
        <v>-12.041097370489439</v>
      </c>
      <c r="BH29" s="6">
        <v>-38.131504710727995</v>
      </c>
      <c r="BI29" s="6">
        <v>-24.278020046947859</v>
      </c>
      <c r="BJ29" s="6">
        <v>3608.2424892334093</v>
      </c>
      <c r="BK29" s="6">
        <v>-115.88315080058373</v>
      </c>
      <c r="BL29" s="6">
        <v>29.90917825563065</v>
      </c>
      <c r="BM29" s="6">
        <v>366.88045003073421</v>
      </c>
      <c r="BN29" s="6">
        <v>0.40239404910562371</v>
      </c>
      <c r="BO29" s="6">
        <v>-2.913287683095092</v>
      </c>
      <c r="BP29" s="6">
        <v>3.9149095208628637</v>
      </c>
      <c r="BQ29" s="6">
        <v>-4.0986855831509956</v>
      </c>
      <c r="BR29" s="6">
        <v>-1.1602144692519474</v>
      </c>
      <c r="BS29" s="6">
        <v>-155.24574596613638</v>
      </c>
      <c r="BT29" s="6">
        <v>-5.0413505660249029</v>
      </c>
      <c r="BU29" s="6">
        <v>1.4493413823172432</v>
      </c>
      <c r="BV29" s="6">
        <v>-7.3702032423882429</v>
      </c>
      <c r="BW29" s="6">
        <v>-38.514032937562888</v>
      </c>
      <c r="BX29" s="6">
        <v>-11.577191184596742</v>
      </c>
      <c r="BY29" s="6">
        <v>-134.2198315376977</v>
      </c>
      <c r="BZ29" s="6">
        <v>-8.4339099706551224</v>
      </c>
      <c r="CA29" s="6">
        <v>2.3761076191250368</v>
      </c>
      <c r="CB29" s="6">
        <v>-22.420672735662038</v>
      </c>
      <c r="CC29" s="6">
        <v>5843.6089373872965</v>
      </c>
      <c r="CD29" s="6">
        <v>-2258.7317255167873</v>
      </c>
      <c r="CE29" s="6">
        <v>-0.37991537306971779</v>
      </c>
      <c r="CF29" s="6">
        <v>-6.6568989313631164</v>
      </c>
      <c r="CG29" s="6">
        <v>-3.2451499823329613</v>
      </c>
      <c r="CH29" s="6">
        <v>5.5709020824315303</v>
      </c>
      <c r="CI29" s="6">
        <v>-3.8506119334708586</v>
      </c>
      <c r="CJ29" s="6">
        <v>-8.2919707779756067</v>
      </c>
      <c r="CK29" s="6">
        <v>-0.82455566932345903</v>
      </c>
      <c r="CL29" s="6">
        <v>3.0046345387937663</v>
      </c>
      <c r="CM29" s="6">
        <v>-27.303276396314914</v>
      </c>
      <c r="CN29" s="6">
        <v>-22.325071506218592</v>
      </c>
      <c r="CO29" s="6">
        <v>5.0848886610652642</v>
      </c>
      <c r="CP29" s="6">
        <v>-28.671681186600154</v>
      </c>
      <c r="CQ29" s="6">
        <v>-339.13550698533618</v>
      </c>
      <c r="CS29" s="6">
        <v>1.0400427801171688</v>
      </c>
      <c r="CT29" s="6">
        <v>-218.7596715961372</v>
      </c>
      <c r="CU29" s="6">
        <v>174990.17499999999</v>
      </c>
      <c r="CV29" s="6">
        <v>-598058.83962572925</v>
      </c>
      <c r="CW29" s="6">
        <v>340.9884336002051</v>
      </c>
      <c r="CX29" s="6">
        <v>-2.7608625635238582E-2</v>
      </c>
      <c r="CY29" s="6">
        <v>0.94950452892246773</v>
      </c>
      <c r="CZ29" s="6">
        <v>1693.9167521387863</v>
      </c>
      <c r="DA29" s="6">
        <v>0.28818470609101565</v>
      </c>
      <c r="DB29" s="6">
        <v>-0.39265529933636856</v>
      </c>
      <c r="DC29" s="6">
        <v>0.95066063649666432</v>
      </c>
      <c r="DD29" s="6">
        <v>-350.57536150144006</v>
      </c>
      <c r="DE29" s="6">
        <v>26.368534429649117</v>
      </c>
      <c r="DF29" s="6">
        <v>39.926686062794488</v>
      </c>
      <c r="DG29" s="6">
        <v>-8.7968047098727076E-4</v>
      </c>
      <c r="DH29" s="6">
        <v>-4.4112234066020051E-2</v>
      </c>
      <c r="DI29" s="6">
        <v>3.4705412560889783</v>
      </c>
      <c r="DJ29" s="6">
        <v>-21.187689278084463</v>
      </c>
      <c r="DK29" s="6">
        <v>845.03092553443275</v>
      </c>
      <c r="DL29" s="6">
        <v>116.64622800583311</v>
      </c>
      <c r="DM29" s="6">
        <v>-0.21420031840589715</v>
      </c>
      <c r="DN29" s="6">
        <v>-12.480805911449352</v>
      </c>
      <c r="DO29" s="6">
        <v>-5.9039477790507333E-3</v>
      </c>
      <c r="DP29" s="6">
        <v>1105.3262715827404</v>
      </c>
      <c r="DQ29" s="6">
        <v>-2018.4280439324866</v>
      </c>
      <c r="DR29" s="6">
        <v>-233.06693662718862</v>
      </c>
      <c r="DS29" s="6">
        <v>-0.73562237545791831</v>
      </c>
      <c r="DT29" s="6">
        <v>-23.743231367907356</v>
      </c>
      <c r="DU29" s="6">
        <v>-1.6606646540576864E-2</v>
      </c>
      <c r="DV29" s="6">
        <v>-72187.414557350334</v>
      </c>
      <c r="DW29" s="6">
        <v>33.583510909948586</v>
      </c>
      <c r="DX29" s="6">
        <v>0.10982917164559325</v>
      </c>
      <c r="DY29" s="6">
        <v>63.136314392086206</v>
      </c>
      <c r="DZ29" s="6">
        <v>4865.7736696772045</v>
      </c>
      <c r="EA29" s="6">
        <v>14130.076783227152</v>
      </c>
      <c r="EB29" s="6">
        <v>-102.931212215306</v>
      </c>
      <c r="EC29" s="6">
        <v>2.727845090273064</v>
      </c>
      <c r="ED29" s="6">
        <v>6.6230011842876024E-2</v>
      </c>
      <c r="EE29" s="6">
        <v>-3.1994906967914289</v>
      </c>
      <c r="EF29" s="6">
        <v>-1.666459447659804</v>
      </c>
      <c r="EG29" s="6">
        <v>-119.91626432832709</v>
      </c>
      <c r="EH29" s="6">
        <v>0.92794749020393397</v>
      </c>
      <c r="EI29" s="6">
        <v>1.3297043579895202</v>
      </c>
      <c r="EJ29" s="6">
        <v>974.53089656299562</v>
      </c>
      <c r="EK29" s="6">
        <v>14.972177042476346</v>
      </c>
      <c r="EL29" s="6">
        <v>63.527672662164377</v>
      </c>
      <c r="EM29" s="6">
        <v>-11.75558432538287</v>
      </c>
      <c r="EN29" s="6">
        <v>-6.5469521828892994</v>
      </c>
      <c r="EO29" s="6">
        <v>4.1037436815107355</v>
      </c>
      <c r="EP29" s="6">
        <v>-0.74297215919793302</v>
      </c>
      <c r="EQ29" s="6">
        <v>-2.121360746017956</v>
      </c>
      <c r="ER29" s="6">
        <v>-0.54582882845339142</v>
      </c>
      <c r="ES29" s="6">
        <v>-1582.4372259834236</v>
      </c>
      <c r="ET29" s="6">
        <v>-0.7130202252205855</v>
      </c>
      <c r="EU29" s="6">
        <v>-0.51671261815026526</v>
      </c>
      <c r="EV29" s="6">
        <v>0.1198522642848161</v>
      </c>
      <c r="EW29" s="6">
        <v>-6.1316560649231189E-2</v>
      </c>
      <c r="EX29" s="6">
        <v>-7.1586810919433788</v>
      </c>
      <c r="EY29" s="6">
        <v>-39.831123053898182</v>
      </c>
      <c r="EZ29" s="6">
        <v>-30.145295329331361</v>
      </c>
      <c r="FA29" s="6">
        <v>2802.2637016577937</v>
      </c>
      <c r="FB29" s="6">
        <v>-10.548813885387972</v>
      </c>
      <c r="FC29" s="6">
        <v>20.22808894495347</v>
      </c>
      <c r="FD29" s="6">
        <v>107.78821714493597</v>
      </c>
      <c r="FE29" s="6">
        <v>1.2662370182117684</v>
      </c>
      <c r="FF29" s="6">
        <v>-3.0462808333874136</v>
      </c>
      <c r="FG29" s="6">
        <v>-4.5587807064728736</v>
      </c>
      <c r="FH29" s="6">
        <v>-3.3407772041505268</v>
      </c>
      <c r="FI29" s="6">
        <v>-2.0031990480669108</v>
      </c>
      <c r="FJ29" s="6">
        <v>-200.82261630293942</v>
      </c>
      <c r="FK29" s="6">
        <v>-43.64322992692064</v>
      </c>
      <c r="FL29" s="6">
        <v>-4.8145366205947084</v>
      </c>
      <c r="FM29" s="6">
        <v>-16.663634665033896</v>
      </c>
      <c r="FN29" s="6">
        <v>-33.366006946845573</v>
      </c>
      <c r="FO29" s="6">
        <v>-17.205404648778085</v>
      </c>
      <c r="FP29" s="6">
        <v>-76.235338361628237</v>
      </c>
      <c r="FQ29" s="6">
        <v>-30.886933564984247</v>
      </c>
      <c r="FR29" s="6">
        <v>4.6252540149605466</v>
      </c>
      <c r="FS29" s="6">
        <v>-50.56833196922571</v>
      </c>
      <c r="FT29" s="6">
        <v>595.92319961858448</v>
      </c>
      <c r="FU29" s="6">
        <v>-1645.6024325983599</v>
      </c>
      <c r="FV29" s="6">
        <v>-0.69513641552876493</v>
      </c>
      <c r="FW29" s="6">
        <v>-17.677084576895709</v>
      </c>
      <c r="FX29" s="6">
        <v>-5.4318232373741466</v>
      </c>
      <c r="FY29" s="6">
        <v>-28.456938639100372</v>
      </c>
      <c r="FZ29" s="6">
        <v>-8.3171826635159221</v>
      </c>
      <c r="GA29" s="6">
        <v>7.4681253238676959</v>
      </c>
      <c r="GB29" s="6">
        <v>-1.8040888255074492</v>
      </c>
      <c r="GC29" s="6">
        <v>-2.0395442134474351</v>
      </c>
      <c r="GD29" s="6">
        <v>-61.292811585336608</v>
      </c>
      <c r="GE29" s="6">
        <v>-117.08488893726917</v>
      </c>
      <c r="GF29" s="6">
        <v>-3.0791516060702406</v>
      </c>
      <c r="GG29" s="6">
        <v>-40.336203689134663</v>
      </c>
      <c r="GH29" s="6">
        <v>-182.41460375389215</v>
      </c>
      <c r="GI29" s="9"/>
    </row>
    <row r="30" spans="1:191" hidden="1" x14ac:dyDescent="0.25">
      <c r="A30">
        <v>2014</v>
      </c>
      <c r="B30" s="6">
        <v>3.4791620110484942</v>
      </c>
      <c r="C30" s="6">
        <v>-101.53199163132786</v>
      </c>
      <c r="D30" s="6">
        <v>137203.67522238242</v>
      </c>
      <c r="E30" s="6">
        <v>-1438344.7721601706</v>
      </c>
      <c r="F30" s="6">
        <v>578.16280908929548</v>
      </c>
      <c r="G30" s="6">
        <v>1.7934084355369422</v>
      </c>
      <c r="H30" s="6">
        <v>9.8663320644386907</v>
      </c>
      <c r="I30" s="6">
        <v>-7179.9931228907662</v>
      </c>
      <c r="J30" s="6">
        <v>0.48355499199945706</v>
      </c>
      <c r="K30" s="6">
        <v>6.285393901587824</v>
      </c>
      <c r="L30" s="6">
        <v>2.59495446412304</v>
      </c>
      <c r="M30" s="6">
        <v>-370.60476570423816</v>
      </c>
      <c r="N30" s="6">
        <v>45.063618004846575</v>
      </c>
      <c r="O30" s="6">
        <v>229.73218627230312</v>
      </c>
      <c r="P30" s="6">
        <v>-0.72630197411844932</v>
      </c>
      <c r="Q30" s="6">
        <v>37.299621852513305</v>
      </c>
      <c r="R30" s="6">
        <v>9.0788547526940704</v>
      </c>
      <c r="S30" s="6">
        <v>101.83258074492278</v>
      </c>
      <c r="T30" s="6">
        <v>1590.9003022881079</v>
      </c>
      <c r="U30" s="6">
        <v>-747.51080724726125</v>
      </c>
      <c r="V30" s="6">
        <v>0.20121634305220182</v>
      </c>
      <c r="W30" s="6">
        <v>8.0170861763681955</v>
      </c>
      <c r="X30" s="6">
        <v>0.18796392433591863</v>
      </c>
      <c r="Y30" s="6">
        <v>32.408001956331645</v>
      </c>
      <c r="Z30" s="6">
        <v>4437.6172892385002</v>
      </c>
      <c r="AA30" s="6">
        <v>-317.78778209874508</v>
      </c>
      <c r="AB30" s="6">
        <v>-0.34973084305251412</v>
      </c>
      <c r="AC30" s="6">
        <v>-59.763512449749669</v>
      </c>
      <c r="AE30" s="6">
        <v>1387164.2732070191</v>
      </c>
      <c r="AF30" s="6">
        <v>6249.9271497642621</v>
      </c>
      <c r="AG30" s="6">
        <v>19.00994352879593</v>
      </c>
      <c r="AH30" s="6">
        <v>204.16200981956354</v>
      </c>
      <c r="AI30" s="6">
        <v>-551.43807310896955</v>
      </c>
      <c r="AJ30" s="6">
        <v>21949.350822628941</v>
      </c>
      <c r="AK30" s="6">
        <v>-158.46802390567609</v>
      </c>
      <c r="AL30" s="6">
        <v>9.5549239447271788</v>
      </c>
      <c r="AM30" s="6">
        <v>2.6028544616964133E-2</v>
      </c>
      <c r="AN30" s="6">
        <v>1.1285342354535999</v>
      </c>
      <c r="AO30" s="6">
        <v>-2.6852563800747191</v>
      </c>
      <c r="AP30" s="6">
        <v>70.000786980263911</v>
      </c>
      <c r="AQ30" s="6">
        <v>-2.7263410747047914</v>
      </c>
      <c r="AR30" s="6">
        <v>0.20628177226737776</v>
      </c>
      <c r="AS30" s="6">
        <v>-403.54638606838125</v>
      </c>
      <c r="AT30" s="6">
        <v>10.490410859757901</v>
      </c>
      <c r="AU30" s="6">
        <v>50.576797030701641</v>
      </c>
      <c r="AV30" s="6">
        <v>-106.22874998216366</v>
      </c>
      <c r="AW30" s="6">
        <v>25.937843284719577</v>
      </c>
      <c r="AX30" s="6">
        <v>7.8050800091993722E-2</v>
      </c>
      <c r="AY30" s="6">
        <v>-0.2566801505370222</v>
      </c>
      <c r="AZ30" s="6">
        <v>0.14898950036793934</v>
      </c>
      <c r="BA30" s="6">
        <v>-0.66005858515917737</v>
      </c>
      <c r="BB30" s="6">
        <v>-371.87060459129862</v>
      </c>
      <c r="BC30" s="6">
        <v>-0.33335653816903488</v>
      </c>
      <c r="BD30" s="6">
        <v>-1.0870039032085224</v>
      </c>
      <c r="BE30" s="6">
        <v>5.2859999038438445</v>
      </c>
      <c r="BF30" s="6">
        <v>-0.24278220086039104</v>
      </c>
      <c r="BG30" s="6">
        <v>-8.5285522491830363</v>
      </c>
      <c r="BH30" s="6">
        <v>-41.500483708904653</v>
      </c>
      <c r="BI30" s="6">
        <v>-27.563399364686632</v>
      </c>
      <c r="BJ30" s="6">
        <v>3180.2033691821343</v>
      </c>
      <c r="BK30" s="6">
        <v>-38.641465873256493</v>
      </c>
      <c r="BL30" s="6">
        <v>-79.188359302645495</v>
      </c>
      <c r="BM30" s="6">
        <v>86.711179529535912</v>
      </c>
      <c r="BN30" s="6">
        <v>-11.967318151225413</v>
      </c>
      <c r="BO30" s="6">
        <v>0.60062889457350366</v>
      </c>
      <c r="BP30" s="6">
        <v>3.5914217717069619</v>
      </c>
      <c r="BQ30" s="6">
        <v>-35.86451301535044</v>
      </c>
      <c r="BR30" s="6">
        <v>-0.90988393736193274</v>
      </c>
      <c r="BS30" s="6">
        <v>-88.84553473662163</v>
      </c>
      <c r="BT30" s="6">
        <v>-1.8510721799893872</v>
      </c>
      <c r="BU30" s="6">
        <v>0.63732618901829596</v>
      </c>
      <c r="BV30" s="6">
        <v>-10.068462609377093</v>
      </c>
      <c r="BW30" s="6">
        <v>-36.495765353979095</v>
      </c>
      <c r="BX30" s="6">
        <v>-10.677814969556039</v>
      </c>
      <c r="BY30" s="6">
        <v>-116.28929124683032</v>
      </c>
      <c r="BZ30" s="6">
        <v>-8.7021694283109667</v>
      </c>
      <c r="CA30" s="6">
        <v>-14.551022466093002</v>
      </c>
      <c r="CB30" s="6">
        <v>-18.656840813211602</v>
      </c>
      <c r="CC30" s="6">
        <v>5.4270330079016276</v>
      </c>
      <c r="CD30" s="6">
        <v>-10832.94009162439</v>
      </c>
      <c r="CE30" s="6">
        <v>-0.4738538314283538</v>
      </c>
      <c r="CF30" s="6">
        <v>-9.312874240338374</v>
      </c>
      <c r="CG30" s="6">
        <v>-4.6549171211764104</v>
      </c>
      <c r="CH30" s="6">
        <v>27.058047575457522</v>
      </c>
      <c r="CI30" s="6">
        <v>1.4294570010174112</v>
      </c>
      <c r="CJ30" s="6">
        <v>-3.891263936620426</v>
      </c>
      <c r="CK30" s="6">
        <v>-4.2491778945979775E-2</v>
      </c>
      <c r="CL30" s="6">
        <v>-0.54094254006995968</v>
      </c>
      <c r="CM30" s="6">
        <v>-33.466809677067886</v>
      </c>
      <c r="CN30" s="6">
        <v>-23.070835394639289</v>
      </c>
      <c r="CO30" s="6">
        <v>1.3685918870972955</v>
      </c>
      <c r="CP30" s="6">
        <v>-27.062009355025452</v>
      </c>
      <c r="CQ30" s="6">
        <v>-378.77449315265039</v>
      </c>
      <c r="CS30" s="6">
        <v>1.0715769058189579</v>
      </c>
      <c r="CT30" s="6">
        <v>-321.56151661594413</v>
      </c>
      <c r="CU30" s="6">
        <v>176282.47099999999</v>
      </c>
      <c r="CV30" s="6">
        <v>-181771.9696491994</v>
      </c>
      <c r="CW30" s="6">
        <v>400.99955131190109</v>
      </c>
      <c r="CX30" s="6">
        <v>-8.2667765626434075E-2</v>
      </c>
      <c r="CY30" s="6">
        <v>0.6942236765122729</v>
      </c>
      <c r="CZ30" s="6">
        <v>2561.5520855683571</v>
      </c>
      <c r="DA30" s="6">
        <v>0.21451341361555754</v>
      </c>
      <c r="DB30" s="6">
        <v>-19.258297791718419</v>
      </c>
      <c r="DC30" s="6">
        <v>0.30685444362694625</v>
      </c>
      <c r="DD30" s="6">
        <v>-408.69308571911097</v>
      </c>
      <c r="DE30" s="6">
        <v>28.881742517188627</v>
      </c>
      <c r="DF30" s="6">
        <v>55.388126809248206</v>
      </c>
      <c r="DG30" s="6">
        <v>-2.0877547122223616E-3</v>
      </c>
      <c r="DH30" s="6">
        <v>1.0024769626585055</v>
      </c>
      <c r="DI30" s="6">
        <v>3.5139066161345909</v>
      </c>
      <c r="DJ30" s="6">
        <v>-11.68344243797651</v>
      </c>
      <c r="DK30" s="6">
        <v>1837.408237507625</v>
      </c>
      <c r="DL30" s="6">
        <v>9.0364632152195554</v>
      </c>
      <c r="DM30" s="6">
        <v>5.9566046469553768E-2</v>
      </c>
      <c r="DN30" s="6">
        <v>1.2902808878116048</v>
      </c>
      <c r="DO30" s="6">
        <v>-1.2298890422698272E-2</v>
      </c>
      <c r="DP30" s="6">
        <v>1459.7005250408292</v>
      </c>
      <c r="DQ30" s="6">
        <v>-799.03852342860046</v>
      </c>
      <c r="DR30" s="6">
        <v>-150.6805282105106</v>
      </c>
      <c r="DS30" s="6">
        <v>-0.97530386542874226</v>
      </c>
      <c r="DT30" s="6">
        <v>219.35087367621236</v>
      </c>
      <c r="DU30" s="6">
        <v>-1.2813141955420271E-2</v>
      </c>
      <c r="DV30" s="6">
        <v>-75337.402418763377</v>
      </c>
      <c r="DW30" s="6">
        <v>17.843563279906448</v>
      </c>
      <c r="DX30" s="6">
        <v>0.54836044818539165</v>
      </c>
      <c r="DY30" s="6">
        <v>55.807545281366174</v>
      </c>
      <c r="DZ30" s="6">
        <v>3074.2353567500832</v>
      </c>
      <c r="EA30" s="6">
        <v>22175.712475694367</v>
      </c>
      <c r="EB30" s="6">
        <v>-98.301471055227012</v>
      </c>
      <c r="EC30" s="6">
        <v>3.6536924009065359</v>
      </c>
      <c r="ED30" s="6">
        <v>-1.2987171923811047E-2</v>
      </c>
      <c r="EE30" s="6">
        <v>0.88660864290449126</v>
      </c>
      <c r="EF30" s="6">
        <v>-2.0700102972533614</v>
      </c>
      <c r="EG30" s="6">
        <v>70.847768956991786</v>
      </c>
      <c r="EH30" s="6">
        <v>2.8935106621092928</v>
      </c>
      <c r="EI30" s="6">
        <v>1.1769685352856101</v>
      </c>
      <c r="EJ30" s="6">
        <v>3198.3816238310828</v>
      </c>
      <c r="EK30" s="6">
        <v>8.0157589870777883</v>
      </c>
      <c r="EL30" s="6">
        <v>71.073494787460277</v>
      </c>
      <c r="EM30" s="6">
        <v>-8.838057893738096</v>
      </c>
      <c r="EN30" s="6">
        <v>-13.121665822224031</v>
      </c>
      <c r="EO30" s="6">
        <v>4.2399786775726085</v>
      </c>
      <c r="EP30" s="6">
        <v>-1.0354329700622742</v>
      </c>
      <c r="EQ30" s="6">
        <v>-3.0394303614177431</v>
      </c>
      <c r="ER30" s="6">
        <v>-0.42377420954892031</v>
      </c>
      <c r="ES30" s="6">
        <v>-913.30492398133356</v>
      </c>
      <c r="ET30" s="6">
        <v>-0.69722641972829891</v>
      </c>
      <c r="EU30" s="6">
        <v>-0.24234467930433823</v>
      </c>
      <c r="EV30" s="6">
        <v>0.28330507909265634</v>
      </c>
      <c r="EW30" s="6">
        <v>-7.1452505120901844E-2</v>
      </c>
      <c r="EX30" s="6">
        <v>-2.8198624945226811</v>
      </c>
      <c r="EY30" s="6">
        <v>-36.725239339778682</v>
      </c>
      <c r="EZ30" s="6">
        <v>-23.357051228671708</v>
      </c>
      <c r="FA30" s="6">
        <v>1907.6619928346772</v>
      </c>
      <c r="FB30" s="6">
        <v>-155.49067176175049</v>
      </c>
      <c r="FC30" s="6">
        <v>15.328467632980846</v>
      </c>
      <c r="FD30" s="6">
        <v>-46.470943352585891</v>
      </c>
      <c r="FE30" s="6">
        <v>2.2260229442372292</v>
      </c>
      <c r="FF30" s="6">
        <v>-4.3781441761490782</v>
      </c>
      <c r="FG30" s="6">
        <v>-3.3109417328948894</v>
      </c>
      <c r="FH30" s="6">
        <v>18.275466220140515</v>
      </c>
      <c r="FI30" s="6">
        <v>-2.4973834051646691</v>
      </c>
      <c r="FJ30" s="6">
        <v>-194.16244282785647</v>
      </c>
      <c r="FK30" s="6">
        <v>-39.503560945338677</v>
      </c>
      <c r="FL30" s="6">
        <v>-6.761355946993973</v>
      </c>
      <c r="FM30" s="6">
        <v>-15.497699269451459</v>
      </c>
      <c r="FN30" s="6">
        <v>-9.3438462994845395</v>
      </c>
      <c r="FO30" s="6">
        <v>-11.943937224260878</v>
      </c>
      <c r="FP30" s="6">
        <v>-93.21915363521066</v>
      </c>
      <c r="FQ30" s="6">
        <v>-27.586358093228654</v>
      </c>
      <c r="FR30" s="6">
        <v>5.1151669903422317</v>
      </c>
      <c r="FS30" s="6">
        <v>-44.965308509371653</v>
      </c>
      <c r="FT30" s="6">
        <v>-1310.6281324959127</v>
      </c>
      <c r="FU30" s="6">
        <v>851.23650885210373</v>
      </c>
      <c r="FV30" s="6">
        <v>-0.51471852930954753</v>
      </c>
      <c r="FW30" s="6">
        <v>-15.920961718391027</v>
      </c>
      <c r="FX30" s="6">
        <v>-3.3431341393292939</v>
      </c>
      <c r="FY30" s="6">
        <v>-7.2361208195252402</v>
      </c>
      <c r="FZ30" s="6">
        <v>-7.403615534521407</v>
      </c>
      <c r="GA30" s="6">
        <v>6.4246394901464896</v>
      </c>
      <c r="GB30" s="6">
        <v>-1.8121640780133674</v>
      </c>
      <c r="GC30" s="6">
        <v>-1.5934416136424119</v>
      </c>
      <c r="GD30" s="6">
        <v>-52.78052536707628</v>
      </c>
      <c r="GE30" s="6">
        <v>-88.839168844332562</v>
      </c>
      <c r="GF30" s="6">
        <v>0.34306859861669636</v>
      </c>
      <c r="GG30" s="6">
        <v>-5.1436080600537935</v>
      </c>
      <c r="GH30" s="6">
        <v>-110.886928262531</v>
      </c>
      <c r="GI30" s="9"/>
    </row>
    <row r="31" spans="1:191" hidden="1" x14ac:dyDescent="0.25">
      <c r="A31">
        <v>2015</v>
      </c>
      <c r="B31" s="6">
        <v>0.65040732459796402</v>
      </c>
      <c r="C31" s="6">
        <v>-225.50404041844286</v>
      </c>
      <c r="D31" s="6">
        <v>101692.33848266007</v>
      </c>
      <c r="E31" s="6">
        <v>-1046337.375449324</v>
      </c>
      <c r="F31" s="6">
        <v>465.46016977717591</v>
      </c>
      <c r="G31" s="6">
        <v>1.9262887200408971</v>
      </c>
      <c r="H31" s="6">
        <v>4.8621663810547346</v>
      </c>
      <c r="I31" s="6">
        <v>-2992.4390072466922</v>
      </c>
      <c r="J31" s="6">
        <v>0.59766368201509401</v>
      </c>
      <c r="K31" s="6">
        <v>-12.095306362340793</v>
      </c>
      <c r="L31" s="6">
        <v>0.89418453527672348</v>
      </c>
      <c r="M31" s="6">
        <v>-558.33478798109354</v>
      </c>
      <c r="N31" s="6">
        <v>21.323676366289561</v>
      </c>
      <c r="O31" s="6">
        <v>37.030537343421429</v>
      </c>
      <c r="P31" s="6">
        <v>0.86138764451602157</v>
      </c>
      <c r="Q31" s="6">
        <v>37.251936080000014</v>
      </c>
      <c r="R31" s="6">
        <v>6.5420590121089361</v>
      </c>
      <c r="S31" s="6">
        <v>-54.22235999917001</v>
      </c>
      <c r="T31" s="6">
        <v>-2737.3835205459618</v>
      </c>
      <c r="U31" s="6">
        <v>208.32991416527148</v>
      </c>
      <c r="V31" s="6">
        <v>0.32356995569525981</v>
      </c>
      <c r="W31" s="6">
        <v>-7.3455332834265619</v>
      </c>
      <c r="X31" s="6">
        <v>0.19342763582122013</v>
      </c>
      <c r="Y31" s="6">
        <v>-1462.3839217358345</v>
      </c>
      <c r="Z31" s="6">
        <v>4572.5365545499044</v>
      </c>
      <c r="AA31" s="6">
        <v>-261.03098839541644</v>
      </c>
      <c r="AB31" s="6">
        <v>-0.81867872505814443</v>
      </c>
      <c r="AC31" s="6">
        <v>-77.313847312188045</v>
      </c>
      <c r="AE31" s="6">
        <v>1539827.9212868111</v>
      </c>
      <c r="AF31" s="6">
        <v>20960.125676827971</v>
      </c>
      <c r="AG31" s="6">
        <v>14.76107014574275</v>
      </c>
      <c r="AH31" s="6">
        <v>331.98308940992774</v>
      </c>
      <c r="AI31" s="6">
        <v>290.35031552136934</v>
      </c>
      <c r="AJ31" s="6">
        <v>9061.2884777408326</v>
      </c>
      <c r="AK31" s="6">
        <v>-4.8776527358486419</v>
      </c>
      <c r="AL31" s="6">
        <v>1.5305689531485953</v>
      </c>
      <c r="AM31" s="6">
        <v>-6.3479457316344856E-2</v>
      </c>
      <c r="AN31" s="6">
        <v>-3.6921873756758146</v>
      </c>
      <c r="AO31" s="6">
        <v>-5.6655608613775996</v>
      </c>
      <c r="AP31" s="6">
        <v>27.868113336056922</v>
      </c>
      <c r="AQ31" s="6">
        <v>3.5939509031712049</v>
      </c>
      <c r="AR31" s="6">
        <v>-0.12585696543028746</v>
      </c>
      <c r="AS31" s="6">
        <v>3234.0912875036302</v>
      </c>
      <c r="AT31" s="6">
        <v>5.2069643248654813</v>
      </c>
      <c r="AU31" s="6">
        <v>9.3787850333909546</v>
      </c>
      <c r="AV31" s="6">
        <v>-65.822168004064565</v>
      </c>
      <c r="AW31" s="6">
        <v>3.5215280135757894</v>
      </c>
      <c r="AX31" s="6">
        <v>2.2999542939608304</v>
      </c>
      <c r="AY31" s="6">
        <v>-0.70329923845857678</v>
      </c>
      <c r="AZ31" s="6">
        <v>1.3566737894606007</v>
      </c>
      <c r="BA31" s="6">
        <v>-0.30512336957985475</v>
      </c>
      <c r="BB31" s="6">
        <v>581.65183036814778</v>
      </c>
      <c r="BC31" s="6">
        <v>-0.35265766532555176</v>
      </c>
      <c r="BD31" s="6">
        <v>-0.89580401867045367</v>
      </c>
      <c r="BE31" s="6">
        <v>-1.4820424140258837</v>
      </c>
      <c r="BF31" s="6">
        <v>-0.13489394051443515</v>
      </c>
      <c r="BG31" s="6">
        <v>-0.18671407536464812</v>
      </c>
      <c r="BH31" s="6">
        <v>-39.69251209333413</v>
      </c>
      <c r="BI31" s="6">
        <v>-17.935147071344318</v>
      </c>
      <c r="BJ31" s="6">
        <v>-1580.4653607252549</v>
      </c>
      <c r="BK31" s="6">
        <v>-141.93103913942696</v>
      </c>
      <c r="BL31" s="6">
        <v>-38.154347164323553</v>
      </c>
      <c r="BM31" s="6">
        <v>-368.19428439776948</v>
      </c>
      <c r="BN31" s="6">
        <v>-24.739351955553843</v>
      </c>
      <c r="BO31" s="6">
        <v>-1.7503682376530207</v>
      </c>
      <c r="BP31" s="6">
        <v>-1.6083898371998089</v>
      </c>
      <c r="BQ31" s="6">
        <v>-31.983039343442556</v>
      </c>
      <c r="BR31" s="6">
        <v>-1.1509483591372955</v>
      </c>
      <c r="BS31" s="6">
        <v>-28.567413268499422</v>
      </c>
      <c r="BT31" s="6">
        <v>3.1508758632969602</v>
      </c>
      <c r="BU31" s="6">
        <v>5.4926464481695803E-2</v>
      </c>
      <c r="BV31" s="6">
        <v>-5.2308339461267224</v>
      </c>
      <c r="BW31" s="6">
        <v>-32.645169871036614</v>
      </c>
      <c r="BX31" s="6">
        <v>-6.3208732868330912</v>
      </c>
      <c r="BY31" s="6">
        <v>-105.67778008537744</v>
      </c>
      <c r="BZ31" s="6">
        <v>-6.0247681348164548</v>
      </c>
      <c r="CA31" s="6">
        <v>-19.947656355968888</v>
      </c>
      <c r="CB31" s="6">
        <v>-16.779185248596491</v>
      </c>
      <c r="CC31" s="6">
        <v>-2505.5293457294465</v>
      </c>
      <c r="CD31" s="6">
        <v>-10425.986056404538</v>
      </c>
      <c r="CE31" s="6">
        <v>-0.43816733219945547</v>
      </c>
      <c r="CF31" s="6">
        <v>-12.173993818268798</v>
      </c>
      <c r="CG31" s="6">
        <v>-5.2850574860398325</v>
      </c>
      <c r="CH31" s="6">
        <v>33.582309550670061</v>
      </c>
      <c r="CI31" s="6">
        <v>-2.3352011808145647</v>
      </c>
      <c r="CJ31" s="6">
        <v>2.892418549336071</v>
      </c>
      <c r="CK31" s="6">
        <v>3.4842674791035435</v>
      </c>
      <c r="CL31" s="6">
        <v>-0.91161185989286153</v>
      </c>
      <c r="CM31" s="6">
        <v>-24.294835786332101</v>
      </c>
      <c r="CN31" s="6">
        <v>-4.00745377769681</v>
      </c>
      <c r="CO31" s="6">
        <v>1.8021504904179153</v>
      </c>
      <c r="CP31" s="6">
        <v>-30.355519250587804</v>
      </c>
      <c r="CQ31" s="6">
        <v>-323.35253620674939</v>
      </c>
      <c r="CS31" s="6">
        <v>0.79729498888222139</v>
      </c>
      <c r="CT31" s="6">
        <v>-345.08533545195314</v>
      </c>
      <c r="CU31" s="6">
        <v>180754.016</v>
      </c>
      <c r="CV31" s="6">
        <v>-593743.63334386609</v>
      </c>
      <c r="CW31" s="6">
        <v>89.347816837851497</v>
      </c>
      <c r="CX31" s="6">
        <v>2.2401959302387198E-3</v>
      </c>
      <c r="CY31" s="6">
        <v>0.62192105719348234</v>
      </c>
      <c r="CZ31" s="6">
        <v>2808.5709023561794</v>
      </c>
      <c r="DA31" s="6">
        <v>0.1356032639177478</v>
      </c>
      <c r="DB31" s="6">
        <v>-17.070252673238116</v>
      </c>
      <c r="DC31" s="6">
        <v>0.92684608168469396</v>
      </c>
      <c r="DD31" s="6">
        <v>-403.4852578269165</v>
      </c>
      <c r="DE31" s="6">
        <v>33.914518929515452</v>
      </c>
      <c r="DF31" s="6">
        <v>96.882783859891333</v>
      </c>
      <c r="DG31" s="6">
        <v>-4.1527042002736381E-3</v>
      </c>
      <c r="DH31" s="6">
        <v>0.43721016606795615</v>
      </c>
      <c r="DI31" s="6">
        <v>3.4963071495970013</v>
      </c>
      <c r="DJ31" s="6">
        <v>35.402253406741011</v>
      </c>
      <c r="DK31" s="6">
        <v>5809.4633222286939</v>
      </c>
      <c r="DL31" s="6">
        <v>-88.3192928974604</v>
      </c>
      <c r="DM31" s="6">
        <v>0.27426104066823953</v>
      </c>
      <c r="DN31" s="6">
        <v>7.4370243901441881</v>
      </c>
      <c r="DO31" s="6">
        <v>-1.8621421909297275E-3</v>
      </c>
      <c r="DP31" s="6">
        <v>771.30324661647683</v>
      </c>
      <c r="DQ31" s="6">
        <v>465.34093764191493</v>
      </c>
      <c r="DR31" s="6">
        <v>-27.698202056477385</v>
      </c>
      <c r="DS31" s="6">
        <v>-0.34630191463008231</v>
      </c>
      <c r="DT31" s="6">
        <v>-58.8854996547052</v>
      </c>
      <c r="DU31" s="6">
        <v>-1.8805542069421755E-2</v>
      </c>
      <c r="DV31" s="6">
        <v>-56527.89488268178</v>
      </c>
      <c r="DW31" s="6">
        <v>22.479625855096117</v>
      </c>
      <c r="DX31" s="6">
        <v>0.91770154364966317</v>
      </c>
      <c r="DY31" s="6">
        <v>2.3854394856621184</v>
      </c>
      <c r="DZ31" s="6">
        <v>2266.3338023337128</v>
      </c>
      <c r="EA31" s="6">
        <v>20853.252539966488</v>
      </c>
      <c r="EB31" s="6">
        <v>-10.682301043896587</v>
      </c>
      <c r="EC31" s="6">
        <v>2.3770048881437873</v>
      </c>
      <c r="ED31" s="6">
        <v>6.9441699184391581E-2</v>
      </c>
      <c r="EE31" s="6">
        <v>3.9381148477528995</v>
      </c>
      <c r="EF31" s="6">
        <v>-0.91121348835292793</v>
      </c>
      <c r="EG31" s="6">
        <v>341.70743669322837</v>
      </c>
      <c r="EH31" s="6">
        <v>5.4824616040939702</v>
      </c>
      <c r="EI31" s="6">
        <v>1.680885615902703</v>
      </c>
      <c r="EJ31" s="6">
        <v>1886.26894159324</v>
      </c>
      <c r="EK31" s="6">
        <v>6.6148766989637124</v>
      </c>
      <c r="EL31" s="6">
        <v>37.985611469828655</v>
      </c>
      <c r="EM31" s="6">
        <v>-3.9342498185361592</v>
      </c>
      <c r="EN31" s="6">
        <v>-16.338298103730494</v>
      </c>
      <c r="EO31" s="6">
        <v>-1.8902651335066167</v>
      </c>
      <c r="EP31" s="6">
        <v>-0.49127079291335818</v>
      </c>
      <c r="EQ31" s="6">
        <v>-1.8715601557807844</v>
      </c>
      <c r="ER31" s="6">
        <v>-0.57369307591497432</v>
      </c>
      <c r="ES31" s="6">
        <v>-478.78434295378247</v>
      </c>
      <c r="ET31" s="6">
        <v>-0.25173485671263052</v>
      </c>
      <c r="EU31" s="6">
        <v>-0.54596487920247938</v>
      </c>
      <c r="EV31" s="6">
        <v>-0.12172202118960307</v>
      </c>
      <c r="EW31" s="6">
        <v>-4.1996326519442739E-2</v>
      </c>
      <c r="EX31" s="6">
        <v>3.1956876920083346</v>
      </c>
      <c r="EY31" s="6">
        <v>-24.69183172124508</v>
      </c>
      <c r="EZ31" s="6">
        <v>-23.860035099076072</v>
      </c>
      <c r="FA31" s="6">
        <v>-2135.3390299287712</v>
      </c>
      <c r="FB31" s="6">
        <v>-162.52533938760189</v>
      </c>
      <c r="FC31" s="6">
        <v>28.623239342261286</v>
      </c>
      <c r="FD31" s="6">
        <v>-265.90508736397032</v>
      </c>
      <c r="FE31" s="6">
        <v>-0.49395810964074371</v>
      </c>
      <c r="FF31" s="6">
        <v>-4.5500323678210179</v>
      </c>
      <c r="FG31" s="6">
        <v>-0.14820417638168237</v>
      </c>
      <c r="FH31" s="6">
        <v>-0.96667985275439605</v>
      </c>
      <c r="FI31" s="6">
        <v>-1.8211152713532002</v>
      </c>
      <c r="FJ31" s="6">
        <v>-53.364720525823941</v>
      </c>
      <c r="FK31" s="6">
        <v>-25.119269981093566</v>
      </c>
      <c r="FL31" s="6">
        <v>-7.0349756410431326</v>
      </c>
      <c r="FM31" s="6">
        <v>-12.5277791962435</v>
      </c>
      <c r="FN31" s="6">
        <v>-5.7173202896724433</v>
      </c>
      <c r="FO31" s="6">
        <v>-8.6671810134887721</v>
      </c>
      <c r="FP31" s="6">
        <v>-53.404483096626336</v>
      </c>
      <c r="FQ31" s="6">
        <v>9.5129487493461511</v>
      </c>
      <c r="FR31" s="6">
        <v>-12.125567044096442</v>
      </c>
      <c r="FS31" s="6">
        <v>-28.50101880783177</v>
      </c>
      <c r="FT31" s="6">
        <v>3604.5808302254882</v>
      </c>
      <c r="FU31" s="6">
        <v>-604.38631291640922</v>
      </c>
      <c r="FV31" s="6">
        <v>-0.53164342705726142</v>
      </c>
      <c r="FW31" s="6">
        <v>-11.470931624237892</v>
      </c>
      <c r="FX31" s="6">
        <v>-1.4935559565037977</v>
      </c>
      <c r="FY31" s="6">
        <v>7.7071938578465051</v>
      </c>
      <c r="FZ31" s="6">
        <v>-5.1494467301754412</v>
      </c>
      <c r="GA31" s="6">
        <v>2.7229694208305659</v>
      </c>
      <c r="GB31" s="6">
        <v>0.13994776468254599</v>
      </c>
      <c r="GC31" s="6">
        <v>-1.4353411014901809</v>
      </c>
      <c r="GD31" s="6">
        <v>-20.347275277596282</v>
      </c>
      <c r="GE31" s="6">
        <v>28.44682266808104</v>
      </c>
      <c r="GF31" s="6">
        <v>-0.8345374708729878</v>
      </c>
      <c r="GG31" s="6">
        <v>15.842676036121247</v>
      </c>
      <c r="GH31" s="6">
        <v>25.324772044648853</v>
      </c>
      <c r="GI31" s="9"/>
    </row>
    <row r="32" spans="1:191" hidden="1" x14ac:dyDescent="0.25">
      <c r="A32">
        <v>2016</v>
      </c>
      <c r="B32" s="6">
        <v>-3.1079586448314984</v>
      </c>
      <c r="C32" s="6">
        <v>-205.05081889057237</v>
      </c>
      <c r="D32" s="6">
        <v>94637.208989644758</v>
      </c>
      <c r="E32" s="6">
        <v>730118.37087272853</v>
      </c>
      <c r="F32" s="6">
        <v>-1244.45761106795</v>
      </c>
      <c r="G32" s="6">
        <v>2.0947218299999997</v>
      </c>
      <c r="H32" s="6">
        <v>1.3070870782443222</v>
      </c>
      <c r="I32" s="6">
        <v>34301.022777447593</v>
      </c>
      <c r="J32" s="6">
        <v>0.47443339940333962</v>
      </c>
      <c r="K32" s="6">
        <v>-32.339177785269406</v>
      </c>
      <c r="L32" s="6">
        <v>-7.783497859357702E-2</v>
      </c>
      <c r="M32" s="6">
        <v>-656.53342477121259</v>
      </c>
      <c r="N32" s="6">
        <v>7.527791056278005</v>
      </c>
      <c r="O32" s="6">
        <v>-155.21747012209516</v>
      </c>
      <c r="P32" s="6">
        <v>6.4863591266102993</v>
      </c>
      <c r="Q32" s="6">
        <v>37.821640544635194</v>
      </c>
      <c r="R32" s="6">
        <v>-1.9220187976846077</v>
      </c>
      <c r="S32" s="6">
        <v>15.778123521028249</v>
      </c>
      <c r="T32" s="6">
        <v>-17286.126534942086</v>
      </c>
      <c r="U32" s="6">
        <v>-128.36759246660222</v>
      </c>
      <c r="V32" s="6">
        <v>0.42995567647772859</v>
      </c>
      <c r="W32" s="6">
        <v>-27.959086366961344</v>
      </c>
      <c r="X32" s="6">
        <v>0.22533650626876903</v>
      </c>
      <c r="Y32" s="6">
        <v>1329.2504067454483</v>
      </c>
      <c r="Z32" s="6">
        <v>2057.4477205924668</v>
      </c>
      <c r="AA32" s="6">
        <v>-83.042626328483948</v>
      </c>
      <c r="AB32" s="6">
        <v>0.40144875232414279</v>
      </c>
      <c r="AC32" s="6">
        <v>-57.846953596824278</v>
      </c>
      <c r="AE32" s="6">
        <v>1498316.1327106119</v>
      </c>
      <c r="AF32" s="6">
        <v>18041.221020056575</v>
      </c>
      <c r="AG32" s="6">
        <v>-0.46336207770664828</v>
      </c>
      <c r="AH32" s="6">
        <v>18.827963683369489</v>
      </c>
      <c r="AI32" s="6">
        <v>-781.12626877464936</v>
      </c>
      <c r="AJ32" s="6">
        <v>-20935.259136433189</v>
      </c>
      <c r="AK32" s="6">
        <v>10.095799052374787</v>
      </c>
      <c r="AL32" s="6">
        <v>0.10030124987201106</v>
      </c>
      <c r="AM32" s="6">
        <v>-6.2234687746512307E-2</v>
      </c>
      <c r="AN32" s="6">
        <v>-4.8237857089175833</v>
      </c>
      <c r="AO32" s="6">
        <v>6.3445311680047212</v>
      </c>
      <c r="AP32" s="6">
        <v>226.56991005570671</v>
      </c>
      <c r="AQ32" s="6">
        <v>11.353245191147579</v>
      </c>
      <c r="AR32" s="6">
        <v>-2.8804439200753151E-2</v>
      </c>
      <c r="AS32" s="6">
        <v>-588.0820508768229</v>
      </c>
      <c r="AT32" s="6">
        <v>-6.4360538256698021</v>
      </c>
      <c r="AU32" s="6">
        <v>18.692267828895638</v>
      </c>
      <c r="AV32" s="6">
        <v>-22.944381343844725</v>
      </c>
      <c r="AW32" s="6">
        <v>-28.708679728935067</v>
      </c>
      <c r="AX32" s="6">
        <v>-4.1756955895223271</v>
      </c>
      <c r="AY32" s="6">
        <v>-0.54505650177712717</v>
      </c>
      <c r="AZ32" s="6">
        <v>-3.1060828891108514</v>
      </c>
      <c r="BA32" s="6">
        <v>-0.31155337758423762</v>
      </c>
      <c r="BB32" s="6">
        <v>-1242.1934002449743</v>
      </c>
      <c r="BC32" s="6">
        <v>-0.78128751027076682</v>
      </c>
      <c r="BD32" s="6">
        <v>-1.4644833672806712</v>
      </c>
      <c r="BE32" s="6">
        <v>-5.9039371983604809</v>
      </c>
      <c r="BF32" s="6">
        <v>2.6779050585249653E-2</v>
      </c>
      <c r="BG32" s="6">
        <v>-2.2276473496811207</v>
      </c>
      <c r="BH32" s="6">
        <v>-51.159149124896885</v>
      </c>
      <c r="BI32" s="6">
        <v>-36.591732763661128</v>
      </c>
      <c r="BJ32" s="6">
        <v>-2486.1243419030725</v>
      </c>
      <c r="BK32" s="6">
        <v>-152.20946571937429</v>
      </c>
      <c r="BL32" s="6">
        <v>69.986787596780232</v>
      </c>
      <c r="BM32" s="6">
        <v>-416.23444064645764</v>
      </c>
      <c r="BN32" s="6">
        <v>-33.49062176069333</v>
      </c>
      <c r="BO32" s="6">
        <v>-2.3477768573137041</v>
      </c>
      <c r="BP32" s="6">
        <v>-4.0018131329658786</v>
      </c>
      <c r="BQ32" s="6">
        <v>-37.041243823780292</v>
      </c>
      <c r="BR32" s="6">
        <v>-1.2332171891309862</v>
      </c>
      <c r="BS32" s="6">
        <v>-148.00329503951389</v>
      </c>
      <c r="BT32" s="6">
        <v>-12.34610871490645</v>
      </c>
      <c r="BU32" s="6">
        <v>-0.36884484977957754</v>
      </c>
      <c r="BV32" s="6">
        <v>-4.930365586765447</v>
      </c>
      <c r="BW32" s="6">
        <v>-10.995117797756848</v>
      </c>
      <c r="BX32" s="6">
        <v>-7.54781114929132</v>
      </c>
      <c r="BY32" s="6">
        <v>36.950535643787816</v>
      </c>
      <c r="BZ32" s="6">
        <v>-7.7316895948707867</v>
      </c>
      <c r="CA32" s="6">
        <v>-12.933203930249817</v>
      </c>
      <c r="CB32" s="6">
        <v>-22.99398454493496</v>
      </c>
      <c r="CC32" s="6">
        <v>-2973.2064452828781</v>
      </c>
      <c r="CD32" s="6">
        <v>-21263.955439957615</v>
      </c>
      <c r="CE32" s="6">
        <v>-0.66189334671068423</v>
      </c>
      <c r="CF32" s="6">
        <v>-15.716313064464032</v>
      </c>
      <c r="CG32" s="6">
        <v>-6.2841884775859285</v>
      </c>
      <c r="CH32" s="6">
        <v>-7.8778070842836314</v>
      </c>
      <c r="CI32" s="6">
        <v>-6.3926305859694708</v>
      </c>
      <c r="CJ32" s="6">
        <v>5.6048270105399496</v>
      </c>
      <c r="CK32" s="6">
        <v>0.34644782679185937</v>
      </c>
      <c r="CL32" s="6">
        <v>-1.5031674767805683</v>
      </c>
      <c r="CM32" s="6">
        <v>-28.104784415468998</v>
      </c>
      <c r="CN32" s="6">
        <v>15.917378693793125</v>
      </c>
      <c r="CO32" s="6">
        <v>1.0057925653279938</v>
      </c>
      <c r="CP32" s="6">
        <v>-30.288601588290931</v>
      </c>
      <c r="CQ32" s="6">
        <v>-328.20999075647615</v>
      </c>
      <c r="CS32" s="6">
        <v>-0.58280672792516697</v>
      </c>
      <c r="CT32" s="6">
        <v>-250.56719476378203</v>
      </c>
      <c r="CU32" s="6">
        <v>208227.027</v>
      </c>
      <c r="CV32" s="6">
        <v>351470.35035000741</v>
      </c>
      <c r="CW32" s="6">
        <v>-210.62552533558483</v>
      </c>
      <c r="CX32" s="6">
        <v>8.2586169394105013E-2</v>
      </c>
      <c r="CY32" s="6">
        <v>1.6123606479810135</v>
      </c>
      <c r="CZ32" s="6">
        <v>4435.1249148680363</v>
      </c>
      <c r="DA32" s="6">
        <v>1.7318850804094232E-2</v>
      </c>
      <c r="DB32" s="6">
        <v>-15.815711732585982</v>
      </c>
      <c r="DC32" s="6">
        <v>1.7411370084139079</v>
      </c>
      <c r="DD32" s="6">
        <v>-322.06957951140794</v>
      </c>
      <c r="DE32" s="6">
        <v>33.731586554254704</v>
      </c>
      <c r="DF32" s="6">
        <v>89.823361778336675</v>
      </c>
      <c r="DG32" s="6">
        <v>-4.0722506279345094E-3</v>
      </c>
      <c r="DH32" s="6">
        <v>0.20730051797636406</v>
      </c>
      <c r="DI32" s="6">
        <v>-0.11352867286204571</v>
      </c>
      <c r="DJ32" s="6">
        <v>73.58765069996025</v>
      </c>
      <c r="DK32" s="6">
        <v>5565.0047940597869</v>
      </c>
      <c r="DL32" s="6">
        <v>-43.01890038442798</v>
      </c>
      <c r="DM32" s="6">
        <v>0.33602171551895843</v>
      </c>
      <c r="DN32" s="6">
        <v>10.240647952208747</v>
      </c>
      <c r="DO32" s="6">
        <v>-4.9896327489795667E-4</v>
      </c>
      <c r="DP32" s="6">
        <v>-54.27275060723332</v>
      </c>
      <c r="DQ32" s="6">
        <v>1548.827001618818</v>
      </c>
      <c r="DR32" s="6">
        <v>273.22334746533306</v>
      </c>
      <c r="DS32" s="6">
        <v>1.0164096261177527</v>
      </c>
      <c r="DT32" s="6">
        <v>-224.75105521906153</v>
      </c>
      <c r="DU32" s="6">
        <v>2.6111633339290674E-2</v>
      </c>
      <c r="DV32" s="6">
        <v>-41412.504462607671</v>
      </c>
      <c r="DW32" s="6">
        <v>8.4349316853446794</v>
      </c>
      <c r="DX32" s="6">
        <v>1.2197649561387962</v>
      </c>
      <c r="DY32" s="6">
        <v>-43.580639538729883</v>
      </c>
      <c r="DZ32" s="6">
        <v>1110.4897832385032</v>
      </c>
      <c r="EA32" s="6">
        <v>14416.025058481027</v>
      </c>
      <c r="EB32" s="6">
        <v>309.94326881654706</v>
      </c>
      <c r="EC32" s="6">
        <v>0.44981631958945911</v>
      </c>
      <c r="ED32" s="6">
        <v>0.19049974613888665</v>
      </c>
      <c r="EE32" s="6">
        <v>1.0500122019833498</v>
      </c>
      <c r="EF32" s="6">
        <v>0.62761201507836972</v>
      </c>
      <c r="EG32" s="6">
        <v>447.75866596958076</v>
      </c>
      <c r="EH32" s="6">
        <v>8.8167236783357623</v>
      </c>
      <c r="EI32" s="6">
        <v>2.0961280057302645</v>
      </c>
      <c r="EJ32" s="6">
        <v>3459.501673509134</v>
      </c>
      <c r="EK32" s="6">
        <v>10.377873125675137</v>
      </c>
      <c r="EL32" s="6">
        <v>33.524123926902121</v>
      </c>
      <c r="EM32" s="6">
        <v>5.6647470773087889</v>
      </c>
      <c r="EN32" s="6">
        <v>-11.476932019318269</v>
      </c>
      <c r="EO32" s="6">
        <v>-5.9513112322546817</v>
      </c>
      <c r="EP32" s="6">
        <v>-0.24896999496337457</v>
      </c>
      <c r="EQ32" s="6">
        <v>-1.0263097059272468</v>
      </c>
      <c r="ER32" s="6">
        <v>-0.4999383955129062</v>
      </c>
      <c r="ES32" s="6">
        <v>-628.20425725870155</v>
      </c>
      <c r="ET32" s="6">
        <v>-0.18416573448245899</v>
      </c>
      <c r="EU32" s="6">
        <v>-0.71866504878579462</v>
      </c>
      <c r="EV32" s="6">
        <v>2.2788265778041605E-2</v>
      </c>
      <c r="EW32" s="6">
        <v>-2.2420301563202294E-2</v>
      </c>
      <c r="EX32" s="6">
        <v>5.8828193705649028</v>
      </c>
      <c r="EY32" s="6">
        <v>-37.996243514037587</v>
      </c>
      <c r="EZ32" s="6">
        <v>-27.572102903115479</v>
      </c>
      <c r="FA32" s="6">
        <v>-3321.9772701816401</v>
      </c>
      <c r="FB32" s="6">
        <v>-111.29087205462201</v>
      </c>
      <c r="FC32" s="6">
        <v>3.6461070165933052</v>
      </c>
      <c r="FD32" s="6">
        <v>-173.85803996826371</v>
      </c>
      <c r="FE32" s="6">
        <v>5.6166695493598127</v>
      </c>
      <c r="FF32" s="6">
        <v>-1.3875876195301089</v>
      </c>
      <c r="FG32" s="6">
        <v>-0.10288343545141743</v>
      </c>
      <c r="FH32" s="6">
        <v>-13.256374878420047</v>
      </c>
      <c r="FI32" s="6">
        <v>-0.79499623971403821</v>
      </c>
      <c r="FJ32" s="6">
        <v>-35.05446875992493</v>
      </c>
      <c r="FK32" s="6">
        <v>4.3365299929771481</v>
      </c>
      <c r="FL32" s="6">
        <v>-2.7681675118263627</v>
      </c>
      <c r="FM32" s="6">
        <v>-10.863340877352584</v>
      </c>
      <c r="FN32" s="6">
        <v>21.766227160450399</v>
      </c>
      <c r="FO32" s="6">
        <v>-6.7432844208713618</v>
      </c>
      <c r="FP32" s="6">
        <v>30.742604668689637</v>
      </c>
      <c r="FQ32" s="6">
        <v>-5.6384398852592312</v>
      </c>
      <c r="FR32" s="6">
        <v>-6.0122083570247469</v>
      </c>
      <c r="FS32" s="6">
        <v>-5.2097686296938264</v>
      </c>
      <c r="FT32" s="6">
        <v>4591.3822383137885</v>
      </c>
      <c r="FU32" s="6">
        <v>2306.8591717572417</v>
      </c>
      <c r="FV32" s="6">
        <v>0.90749573392557892</v>
      </c>
      <c r="FW32" s="6">
        <v>-6.1795266379983786</v>
      </c>
      <c r="FX32" s="6">
        <v>0.76572236120978232</v>
      </c>
      <c r="FY32" s="6">
        <v>-0.26919618306828852</v>
      </c>
      <c r="FZ32" s="6">
        <v>-2.852872287059796</v>
      </c>
      <c r="GA32" s="6">
        <v>2.701447814505002</v>
      </c>
      <c r="GB32" s="6">
        <v>-0.2550826876692156</v>
      </c>
      <c r="GC32" s="6">
        <v>-1.0087673813339109</v>
      </c>
      <c r="GD32" s="6">
        <v>3.833170126188179</v>
      </c>
      <c r="GE32" s="6">
        <v>28.070686255940018</v>
      </c>
      <c r="GF32" s="6">
        <v>1.4967532154824994</v>
      </c>
      <c r="GG32" s="6">
        <v>34.388543043205118</v>
      </c>
      <c r="GH32" s="6">
        <v>-18.584988181646622</v>
      </c>
      <c r="GI32" s="9"/>
    </row>
    <row r="33" spans="1:191" hidden="1" x14ac:dyDescent="0.25">
      <c r="A33">
        <v>2017</v>
      </c>
      <c r="B33" s="6">
        <v>-2.2494112988015473</v>
      </c>
      <c r="C33" s="6">
        <v>-67.528981829016629</v>
      </c>
      <c r="D33" s="6">
        <v>89433.914811793336</v>
      </c>
      <c r="E33" s="6">
        <v>1729531.7814472783</v>
      </c>
      <c r="F33" s="6">
        <v>1324.4055055912831</v>
      </c>
      <c r="G33" s="6">
        <v>2.1503117099364495</v>
      </c>
      <c r="H33" s="6">
        <v>0.68044268808683839</v>
      </c>
      <c r="I33" s="6">
        <v>72353.851231066859</v>
      </c>
      <c r="J33" s="6">
        <v>0.29952218830169697</v>
      </c>
      <c r="K33" s="6">
        <v>-34.26123208861263</v>
      </c>
      <c r="L33" s="6">
        <v>-1.0356355272137936</v>
      </c>
      <c r="M33" s="6">
        <v>31.603861388277437</v>
      </c>
      <c r="N33" s="6">
        <v>-12.720210000586007</v>
      </c>
      <c r="O33" s="6">
        <v>-161.81136588116578</v>
      </c>
      <c r="P33" s="6">
        <v>3.553454543132279</v>
      </c>
      <c r="Q33" s="6">
        <v>40.585075221522764</v>
      </c>
      <c r="R33" s="6">
        <v>5.6352984121320091</v>
      </c>
      <c r="S33" s="6">
        <v>-34.745915332330981</v>
      </c>
      <c r="T33" s="6">
        <v>-28480.794390120136</v>
      </c>
      <c r="U33" s="6">
        <v>346.84788828775709</v>
      </c>
      <c r="V33" s="6">
        <v>-3.4272809777163626E-2</v>
      </c>
      <c r="W33" s="6">
        <v>-30.719065093748611</v>
      </c>
      <c r="X33" s="6">
        <v>0.25520561326001462</v>
      </c>
      <c r="Y33" s="6">
        <v>-727.01996742733718</v>
      </c>
      <c r="Z33" s="6">
        <v>-429.18184189363819</v>
      </c>
      <c r="AA33" s="6">
        <v>-68.475452679441787</v>
      </c>
      <c r="AB33" s="6">
        <v>2.3027216435542286E-2</v>
      </c>
      <c r="AC33" s="6">
        <v>-99.579666671335872</v>
      </c>
      <c r="AE33" s="6">
        <v>1564369.4315088498</v>
      </c>
      <c r="AF33" s="6">
        <v>15025.415208828228</v>
      </c>
      <c r="AG33" s="6">
        <v>2.096825067071947</v>
      </c>
      <c r="AH33" s="6">
        <v>-29.072686570478254</v>
      </c>
      <c r="AI33" s="6">
        <v>-1593.4596381349838</v>
      </c>
      <c r="AJ33" s="6">
        <v>-37081.165453185444</v>
      </c>
      <c r="AK33" s="6">
        <v>152.16661815897533</v>
      </c>
      <c r="AL33" s="6">
        <v>-1.4273693818642457</v>
      </c>
      <c r="AM33" s="6">
        <v>-0.10326066156717406</v>
      </c>
      <c r="AN33" s="6">
        <v>-5.1594289091929113</v>
      </c>
      <c r="AO33" s="6">
        <v>7.8162934309683862</v>
      </c>
      <c r="AP33" s="6">
        <v>-168.30444862989953</v>
      </c>
      <c r="AQ33" s="6">
        <v>14.558163825056653</v>
      </c>
      <c r="AR33" s="6">
        <v>0.23311445612715431</v>
      </c>
      <c r="AS33" s="6">
        <v>-2307.9582320961636</v>
      </c>
      <c r="AT33" s="6">
        <v>-6.882935570256052</v>
      </c>
      <c r="AU33" s="6">
        <v>9.2348334162853689</v>
      </c>
      <c r="AV33" s="6">
        <v>7.1449654752861989</v>
      </c>
      <c r="AW33" s="6">
        <v>-24.701063664061849</v>
      </c>
      <c r="AX33" s="6">
        <v>-4.8770914889253447</v>
      </c>
      <c r="AY33" s="6">
        <v>-0.81873857670254147</v>
      </c>
      <c r="AZ33" s="6">
        <v>-3.9793626177559105</v>
      </c>
      <c r="BA33" s="6">
        <v>-0.20888694429353372</v>
      </c>
      <c r="BB33" s="6">
        <v>-860.81981893087868</v>
      </c>
      <c r="BC33" s="6">
        <v>-0.69231185479386426</v>
      </c>
      <c r="BD33" s="6">
        <v>-1.8231490651253601</v>
      </c>
      <c r="BE33" s="6">
        <v>-4.330001913606452</v>
      </c>
      <c r="BF33" s="6">
        <v>7.9552711139617038E-2</v>
      </c>
      <c r="BG33" s="6">
        <v>-0.6754819129195937</v>
      </c>
      <c r="BH33" s="6">
        <v>-41.682146655105726</v>
      </c>
      <c r="BI33" s="6">
        <v>-28.478468513682799</v>
      </c>
      <c r="BJ33" s="6">
        <v>-4028.1692229807304</v>
      </c>
      <c r="BK33" s="6">
        <v>-270.96907814113047</v>
      </c>
      <c r="BL33" s="6">
        <v>4.4870376091125763</v>
      </c>
      <c r="BM33" s="6">
        <v>-269.69534555795531</v>
      </c>
      <c r="BN33" s="6">
        <v>-41.959073491116555</v>
      </c>
      <c r="BO33" s="6">
        <v>-6.4431964134226121</v>
      </c>
      <c r="BP33" s="6">
        <v>-9.5626284597211679</v>
      </c>
      <c r="BQ33" s="6">
        <v>-33.945256425755588</v>
      </c>
      <c r="BR33" s="6">
        <v>-1.7525985933781705</v>
      </c>
      <c r="BS33" s="6">
        <v>-166.05062979311697</v>
      </c>
      <c r="BT33" s="6">
        <v>-33.283805388086876</v>
      </c>
      <c r="BU33" s="6">
        <v>-2.8408316216298033</v>
      </c>
      <c r="BV33" s="6">
        <v>-2.0994739106279212</v>
      </c>
      <c r="BW33" s="6">
        <v>-18.929522776167687</v>
      </c>
      <c r="BX33" s="6">
        <v>-8.6518796089970067</v>
      </c>
      <c r="BY33" s="6">
        <v>-25.398032971805151</v>
      </c>
      <c r="BZ33" s="6">
        <v>-7.486613937592395</v>
      </c>
      <c r="CA33" s="6">
        <v>-8.7966348082161403</v>
      </c>
      <c r="CB33" s="6">
        <v>-28.008168811545261</v>
      </c>
      <c r="CC33" s="6">
        <v>-7051.2316533201083</v>
      </c>
      <c r="CD33" s="6">
        <v>-28638.080513806606</v>
      </c>
      <c r="CE33" s="6">
        <v>-0.51809496051381743</v>
      </c>
      <c r="CF33" s="6">
        <v>-19.096568370545469</v>
      </c>
      <c r="CG33" s="6">
        <v>-7.8386626205912933</v>
      </c>
      <c r="CH33" s="6">
        <v>-17.231754244722197</v>
      </c>
      <c r="CI33" s="6">
        <v>-2.45477743474801</v>
      </c>
      <c r="CJ33" s="6">
        <v>-4.8143093848466094</v>
      </c>
      <c r="CK33" s="6">
        <v>-2.5719057316547023</v>
      </c>
      <c r="CL33" s="6">
        <v>-1.8764231424207978</v>
      </c>
      <c r="CM33" s="6">
        <v>-36.74928738419203</v>
      </c>
      <c r="CN33" s="6">
        <v>-0.8147739437463315</v>
      </c>
      <c r="CO33" s="6">
        <v>-2.7305450639995854</v>
      </c>
      <c r="CP33" s="6">
        <v>-43.838628759770586</v>
      </c>
      <c r="CQ33" s="6">
        <v>-417.52243133244338</v>
      </c>
      <c r="CS33" s="6">
        <v>-0.90070495172416543</v>
      </c>
      <c r="CT33" s="6">
        <v>-227.56730785651234</v>
      </c>
      <c r="CU33" s="6">
        <v>201149.49900000001</v>
      </c>
      <c r="CV33" s="6">
        <v>528909.31182560325</v>
      </c>
      <c r="CW33" s="6">
        <v>-100.27270889042666</v>
      </c>
      <c r="CX33" s="6">
        <v>0.13681866316518931</v>
      </c>
      <c r="CY33" s="6">
        <v>-0.34591278468219144</v>
      </c>
      <c r="CZ33" s="6">
        <v>6345.280126446145</v>
      </c>
      <c r="DA33" s="6">
        <v>4.2168735441926675E-2</v>
      </c>
      <c r="DB33" s="6">
        <v>9.5838357682798403</v>
      </c>
      <c r="DC33" s="6">
        <v>1.1079602207417665</v>
      </c>
      <c r="DD33" s="6">
        <v>-63.040899880877987</v>
      </c>
      <c r="DE33" s="6">
        <v>7.5495230897365673</v>
      </c>
      <c r="DF33" s="6">
        <v>25.668737289598539</v>
      </c>
      <c r="DG33" s="6">
        <v>-3.8025886459955305E-3</v>
      </c>
      <c r="DH33" s="6">
        <v>1.1925890585371377</v>
      </c>
      <c r="DI33" s="6">
        <v>2.975164547923228</v>
      </c>
      <c r="DJ33" s="6">
        <v>47.857979351505946</v>
      </c>
      <c r="DK33" s="6">
        <v>-1083.4583658593474</v>
      </c>
      <c r="DL33" s="6">
        <v>357.23997363103263</v>
      </c>
      <c r="DM33" s="6">
        <v>0.72424251194382805</v>
      </c>
      <c r="DN33" s="6">
        <v>33.102004686764985</v>
      </c>
      <c r="DO33" s="6">
        <v>5.90400755615339E-3</v>
      </c>
      <c r="DP33" s="6">
        <v>149.94831398659881</v>
      </c>
      <c r="DQ33" s="6">
        <v>2709.9279214654525</v>
      </c>
      <c r="DR33" s="6">
        <v>630.87740800590473</v>
      </c>
      <c r="DS33" s="6">
        <v>1.3643199251407587</v>
      </c>
      <c r="DT33" s="6">
        <v>-197.23564187871307</v>
      </c>
      <c r="DU33" s="6">
        <v>4.3821919913283325E-2</v>
      </c>
      <c r="DV33" s="6">
        <v>-7523.5657232161611</v>
      </c>
      <c r="DW33" s="6">
        <v>14.331225409204876</v>
      </c>
      <c r="DX33" s="6">
        <v>1.6822861683166792</v>
      </c>
      <c r="DY33" s="6">
        <v>-33.824182730370921</v>
      </c>
      <c r="DZ33" s="6">
        <v>-478.92726174843847</v>
      </c>
      <c r="EA33" s="6">
        <v>3342.8255882757949</v>
      </c>
      <c r="EB33" s="6">
        <v>693.90303253440652</v>
      </c>
      <c r="EC33" s="6">
        <v>1.2763904139667375</v>
      </c>
      <c r="ED33" s="6">
        <v>0.2714756729192338</v>
      </c>
      <c r="EE33" s="6">
        <v>0.11790384134792475</v>
      </c>
      <c r="EF33" s="6">
        <v>4.3882593839608717</v>
      </c>
      <c r="EG33" s="6">
        <v>621.53730950830504</v>
      </c>
      <c r="EH33" s="6">
        <v>12.242395630971629</v>
      </c>
      <c r="EI33" s="6">
        <v>3.2505592544986968</v>
      </c>
      <c r="EJ33" s="6">
        <v>6785.7759538225073</v>
      </c>
      <c r="EK33" s="6">
        <v>8.9699424477632874</v>
      </c>
      <c r="EL33" s="6">
        <v>35.912277261615145</v>
      </c>
      <c r="EM33" s="6">
        <v>9.4221824690685025</v>
      </c>
      <c r="EN33" s="6">
        <v>-2.5572675798592854</v>
      </c>
      <c r="EO33" s="6">
        <v>-3.8445804478643026</v>
      </c>
      <c r="EP33" s="6">
        <v>-1.4102235495396798E-2</v>
      </c>
      <c r="EQ33" s="6">
        <v>-0.43152298711947878</v>
      </c>
      <c r="ER33" s="6">
        <v>0.11187379445509293</v>
      </c>
      <c r="ES33" s="6">
        <v>-107.45659782448638</v>
      </c>
      <c r="ET33" s="6">
        <v>0.10337809722046032</v>
      </c>
      <c r="EU33" s="6">
        <v>-0.25407737020338317</v>
      </c>
      <c r="EV33" s="6">
        <v>0.17807046254749181</v>
      </c>
      <c r="EW33" s="6">
        <v>4.8223256294665617E-2</v>
      </c>
      <c r="EX33" s="6">
        <v>1.6184255671421397</v>
      </c>
      <c r="EY33" s="6">
        <v>-11.939899716684067</v>
      </c>
      <c r="EZ33" s="6">
        <v>7.1794897476293045</v>
      </c>
      <c r="FA33" s="6">
        <v>-2419.7372411737742</v>
      </c>
      <c r="FB33" s="6">
        <v>-120.17807166061266</v>
      </c>
      <c r="FC33" s="6">
        <v>45.670541206352709</v>
      </c>
      <c r="FD33" s="6">
        <v>-79.993575370874169</v>
      </c>
      <c r="FE33" s="6">
        <v>7.3902211951176469</v>
      </c>
      <c r="FF33" s="6">
        <v>2.8450481812749899</v>
      </c>
      <c r="FG33" s="6">
        <v>1.4531871331416255</v>
      </c>
      <c r="FH33" s="6">
        <v>14.878888486085543</v>
      </c>
      <c r="FI33" s="6">
        <v>8.2583249384825308E-2</v>
      </c>
      <c r="FJ33" s="6">
        <v>110.12394031201438</v>
      </c>
      <c r="FK33" s="6">
        <v>24.641918703846613</v>
      </c>
      <c r="FL33" s="6">
        <v>2.2846463879825478</v>
      </c>
      <c r="FM33" s="6">
        <v>23.695427047241083</v>
      </c>
      <c r="FN33" s="6">
        <v>66.26662533164108</v>
      </c>
      <c r="FO33" s="6">
        <v>-2.8337240406833644</v>
      </c>
      <c r="FP33" s="6">
        <v>71.135085906269978</v>
      </c>
      <c r="FQ33" s="6">
        <v>-1.5100803325375409</v>
      </c>
      <c r="FR33" s="6">
        <v>-0.20776154667191804</v>
      </c>
      <c r="FS33" s="6">
        <v>23.319146448033052</v>
      </c>
      <c r="FT33" s="6">
        <v>11018.062433997751</v>
      </c>
      <c r="FU33" s="6">
        <v>11126.646895662416</v>
      </c>
      <c r="FV33" s="6">
        <v>0.37342223060702651</v>
      </c>
      <c r="FW33" s="6">
        <v>3.6294302130081633</v>
      </c>
      <c r="FX33" s="6">
        <v>2.1424474234838442</v>
      </c>
      <c r="FY33" s="6">
        <v>34.987435543067022</v>
      </c>
      <c r="FZ33" s="6">
        <v>1.9454062255454971</v>
      </c>
      <c r="GA33" s="6">
        <v>8.0091776755467663</v>
      </c>
      <c r="GB33" s="6">
        <v>0.23001569703511393</v>
      </c>
      <c r="GC33" s="6">
        <v>-1.8891746501900286E-2</v>
      </c>
      <c r="GD33" s="6">
        <v>27.813515040138782</v>
      </c>
      <c r="GE33" s="6">
        <v>53.916554348530553</v>
      </c>
      <c r="GF33" s="6">
        <v>-0.32799093758626441</v>
      </c>
      <c r="GG33" s="6">
        <v>61.777460644650091</v>
      </c>
      <c r="GH33" s="6">
        <v>34.825057988837216</v>
      </c>
      <c r="GI33" s="9"/>
    </row>
    <row r="34" spans="1:191" hidden="1" x14ac:dyDescent="0.25">
      <c r="A34">
        <v>2018</v>
      </c>
      <c r="B34" s="6">
        <v>-1.1230215850498766</v>
      </c>
      <c r="C34" s="6">
        <v>171.11286895232024</v>
      </c>
      <c r="D34" s="6">
        <v>94644.232288584739</v>
      </c>
      <c r="E34" s="6">
        <v>252887.2029776182</v>
      </c>
      <c r="F34" s="6">
        <v>-2560.2971535833367</v>
      </c>
      <c r="G34" s="6">
        <v>2.3347938484928221</v>
      </c>
      <c r="H34" s="6">
        <v>2.013441089259647</v>
      </c>
      <c r="I34" s="6">
        <v>104301.70573506714</v>
      </c>
      <c r="J34" s="6">
        <v>-0.17392685272176611</v>
      </c>
      <c r="K34" s="6">
        <v>-30.991615657630255</v>
      </c>
      <c r="L34" s="6">
        <v>0.10963122688397142</v>
      </c>
      <c r="M34" s="6">
        <v>163.30755913085522</v>
      </c>
      <c r="N34" s="6">
        <v>-22.065770265700195</v>
      </c>
      <c r="O34" s="6">
        <v>37.515709617276116</v>
      </c>
      <c r="P34" s="6">
        <v>1.3133663522296004</v>
      </c>
      <c r="Q34" s="6">
        <v>41.831389339572695</v>
      </c>
      <c r="R34" s="6">
        <v>-4.1216893210750989</v>
      </c>
      <c r="S34" s="6">
        <v>-29.254840298806073</v>
      </c>
      <c r="T34" s="6">
        <v>-11617.0955005172</v>
      </c>
      <c r="U34" s="6">
        <v>1122.7647003918719</v>
      </c>
      <c r="V34" s="6">
        <v>0.45211014745730083</v>
      </c>
      <c r="W34" s="6">
        <v>-15.014012123312909</v>
      </c>
      <c r="X34" s="6">
        <v>0.23934263896426072</v>
      </c>
      <c r="Y34" s="6">
        <v>-2012.7077648710292</v>
      </c>
      <c r="Z34" s="6">
        <v>627.67901153513958</v>
      </c>
      <c r="AA34" s="6">
        <v>100.73896740952387</v>
      </c>
      <c r="AB34" s="6">
        <v>0.1841211315751643</v>
      </c>
      <c r="AC34" s="6">
        <v>-142.24679347555457</v>
      </c>
      <c r="AE34" s="6">
        <v>1600533.6452280206</v>
      </c>
      <c r="AF34" s="6">
        <v>7013.1649593701586</v>
      </c>
      <c r="AG34" s="6">
        <v>2.2395226022246106</v>
      </c>
      <c r="AH34" s="6">
        <v>-66.244422888710687</v>
      </c>
      <c r="AI34" s="6">
        <v>-2881.7635949624455</v>
      </c>
      <c r="AJ34" s="6">
        <v>23476.065009349841</v>
      </c>
      <c r="AK34" s="6">
        <v>-152.54478530369943</v>
      </c>
      <c r="AL34" s="6">
        <v>0.20767178259321639</v>
      </c>
      <c r="AM34" s="6">
        <v>-0.31453457111586847</v>
      </c>
      <c r="AN34" s="6">
        <v>-4.0315884705064207</v>
      </c>
      <c r="AO34" s="6">
        <v>1.1708278228779818</v>
      </c>
      <c r="AP34" s="6">
        <v>-152.52959338835444</v>
      </c>
      <c r="AQ34" s="6">
        <v>2.0945910395647616</v>
      </c>
      <c r="AR34" s="6">
        <v>0.64632487111937564</v>
      </c>
      <c r="AS34" s="6">
        <v>-2096.5569865802245</v>
      </c>
      <c r="AT34" s="6">
        <v>-5.1555687519616811</v>
      </c>
      <c r="AU34" s="6">
        <v>7.6072686094769324</v>
      </c>
      <c r="AV34" s="6">
        <v>39.69241441554459</v>
      </c>
      <c r="AW34" s="6">
        <v>-22.592148421600541</v>
      </c>
      <c r="AX34" s="6">
        <v>-1.8767735036374233</v>
      </c>
      <c r="AY34" s="6">
        <v>-0.25685440244655666</v>
      </c>
      <c r="AZ34" s="6">
        <v>-1.9591030666886624</v>
      </c>
      <c r="BA34" s="6">
        <v>-9.6854384254884351E-2</v>
      </c>
      <c r="BB34" s="6">
        <v>-466.97864697380282</v>
      </c>
      <c r="BC34" s="6">
        <v>6.1731691253100962E-2</v>
      </c>
      <c r="BD34" s="6">
        <v>-1.3049698288143219</v>
      </c>
      <c r="BE34" s="6">
        <v>-2.7925748772842383</v>
      </c>
      <c r="BF34" s="6">
        <v>0.15561528664388868</v>
      </c>
      <c r="BG34" s="6">
        <v>-9.3031630116597626</v>
      </c>
      <c r="BH34" s="6">
        <v>-29.711597091123622</v>
      </c>
      <c r="BI34" s="6">
        <v>-16.050350800461615</v>
      </c>
      <c r="BJ34" s="6">
        <v>-3743.8563414089513</v>
      </c>
      <c r="BK34" s="6">
        <v>-206.18032518975042</v>
      </c>
      <c r="BL34" s="6">
        <v>74.635306672674233</v>
      </c>
      <c r="BM34" s="6">
        <v>-184.61318580982606</v>
      </c>
      <c r="BN34" s="6">
        <v>-45.656364359973509</v>
      </c>
      <c r="BO34" s="6">
        <v>-7.636877474296341</v>
      </c>
      <c r="BP34" s="6">
        <v>-8.8832105688258025</v>
      </c>
      <c r="BQ34" s="6">
        <v>-38.643343419487792</v>
      </c>
      <c r="BR34" s="6">
        <v>-0.7435068784977048</v>
      </c>
      <c r="BS34" s="6">
        <v>-37.927700166490467</v>
      </c>
      <c r="BT34" s="6">
        <v>-18.669636543121442</v>
      </c>
      <c r="BU34" s="6">
        <v>-2.4947856657333034</v>
      </c>
      <c r="BV34" s="6">
        <v>-30.060861113693591</v>
      </c>
      <c r="BW34" s="6">
        <v>-41.715455997410345</v>
      </c>
      <c r="BX34" s="6">
        <v>-7.2337362112242829</v>
      </c>
      <c r="BY34" s="6">
        <v>-25.509211996929025</v>
      </c>
      <c r="BZ34" s="6">
        <v>-4.9062627840096127</v>
      </c>
      <c r="CA34" s="6">
        <v>-1.5988141341020992</v>
      </c>
      <c r="CB34" s="6">
        <v>-40.186507380388434</v>
      </c>
      <c r="CC34" s="6">
        <v>-11322.417235370434</v>
      </c>
      <c r="CD34" s="6">
        <v>-32040.486118561414</v>
      </c>
      <c r="CE34" s="6">
        <v>-0.55799480377440602</v>
      </c>
      <c r="CF34" s="6">
        <v>-13.21702026937362</v>
      </c>
      <c r="CG34" s="6">
        <v>-7.1379053469071891</v>
      </c>
      <c r="CH34" s="6">
        <v>-39.905311189241047</v>
      </c>
      <c r="CI34" s="6">
        <v>-4.5290072716391734</v>
      </c>
      <c r="CJ34" s="6">
        <v>-5.2309844333327646</v>
      </c>
      <c r="CK34" s="6">
        <v>-1.8560404848672221</v>
      </c>
      <c r="CL34" s="6">
        <v>-1.6263571860459436</v>
      </c>
      <c r="CM34" s="6">
        <v>-27.938861737941806</v>
      </c>
      <c r="CN34" s="6">
        <v>27.141217994119415</v>
      </c>
      <c r="CO34" s="6">
        <v>-6.6344415934991048</v>
      </c>
      <c r="CP34" s="6">
        <v>-60.292255214278157</v>
      </c>
      <c r="CQ34" s="6">
        <v>-407.93919290952181</v>
      </c>
      <c r="CS34" s="6">
        <v>-0.7765483223564793</v>
      </c>
      <c r="CT34" s="6">
        <v>-3.7332160875994305</v>
      </c>
      <c r="CU34" s="6">
        <v>210609.94</v>
      </c>
      <c r="CV34" s="6">
        <v>38734.49697259441</v>
      </c>
      <c r="CW34" s="6">
        <v>71.460287744659581</v>
      </c>
      <c r="CX34" s="6">
        <v>0.11556032394957683</v>
      </c>
      <c r="CY34" s="6">
        <v>0.65252191916703595</v>
      </c>
      <c r="CZ34" s="6">
        <v>7093.7512912840612</v>
      </c>
      <c r="DA34" s="6">
        <v>3.8488290490534816E-2</v>
      </c>
      <c r="DB34" s="6">
        <v>19.077057684727095</v>
      </c>
      <c r="DC34" s="6">
        <v>0.91713734551128567</v>
      </c>
      <c r="DD34" s="6">
        <v>710.04062775152124</v>
      </c>
      <c r="DE34" s="6">
        <v>2.6775903687487244</v>
      </c>
      <c r="DF34" s="6">
        <v>41.63755350090787</v>
      </c>
      <c r="DG34" s="6">
        <v>-2.2591903989679918E-3</v>
      </c>
      <c r="DH34" s="6">
        <v>2.7628438227239229</v>
      </c>
      <c r="DI34" s="6">
        <v>2.4282874978472222</v>
      </c>
      <c r="DJ34" s="6">
        <v>33.412592764203964</v>
      </c>
      <c r="DK34" s="6">
        <v>833.66577567043714</v>
      </c>
      <c r="DL34" s="6">
        <v>937.6398510295403</v>
      </c>
      <c r="DM34" s="6">
        <v>1.022957653709776</v>
      </c>
      <c r="DN34" s="6">
        <v>48.944541227049967</v>
      </c>
      <c r="DO34" s="6">
        <v>5.4651211657295307E-3</v>
      </c>
      <c r="DP34" s="6">
        <v>1007.5859485209658</v>
      </c>
      <c r="DQ34" s="6">
        <v>4975.4536801290087</v>
      </c>
      <c r="DR34" s="6">
        <v>991.07603374157043</v>
      </c>
      <c r="DS34" s="6">
        <v>1.7557540545037611</v>
      </c>
      <c r="DT34" s="6">
        <v>-263.74859794332224</v>
      </c>
      <c r="DU34" s="6">
        <v>3.1947736961729589E-2</v>
      </c>
      <c r="DV34" s="6">
        <v>62212.430815444328</v>
      </c>
      <c r="DW34" s="6">
        <v>-0.76633187873102315</v>
      </c>
      <c r="DX34" s="6">
        <v>2.3578030132858387</v>
      </c>
      <c r="DY34" s="6">
        <v>-17.939874632434567</v>
      </c>
      <c r="DZ34" s="6">
        <v>2917.6962083276303</v>
      </c>
      <c r="EA34" s="6">
        <v>3112.2894358040066</v>
      </c>
      <c r="EB34" s="6">
        <v>630.25335142981203</v>
      </c>
      <c r="EC34" s="6">
        <v>1.5924927268028881</v>
      </c>
      <c r="ED34" s="6">
        <v>0.40875318604359379</v>
      </c>
      <c r="EE34" s="6">
        <v>0.96789277957901731</v>
      </c>
      <c r="EF34" s="6">
        <v>6.6502456690641907</v>
      </c>
      <c r="EG34" s="6">
        <v>866.1136333719769</v>
      </c>
      <c r="EH34" s="6">
        <v>1.9474089713551734</v>
      </c>
      <c r="EI34" s="6">
        <v>3.5620816318811208</v>
      </c>
      <c r="EJ34" s="6">
        <v>7706.8829000421392</v>
      </c>
      <c r="EK34" s="6">
        <v>16.450500114522697</v>
      </c>
      <c r="EL34" s="6">
        <v>15.412075337633496</v>
      </c>
      <c r="EM34" s="6">
        <v>22.260658561241485</v>
      </c>
      <c r="EN34" s="6">
        <v>8.7207645239677731</v>
      </c>
      <c r="EO34" s="6">
        <v>-0.80598049720562415</v>
      </c>
      <c r="EP34" s="6">
        <v>0.4022505261571574</v>
      </c>
      <c r="EQ34" s="6">
        <v>8.8219122439483044E-2</v>
      </c>
      <c r="ER34" s="6">
        <v>0.31212684074195707</v>
      </c>
      <c r="ES34" s="6">
        <v>821.01474699307437</v>
      </c>
      <c r="ET34" s="6">
        <v>0.57663544599920513</v>
      </c>
      <c r="EU34" s="6">
        <v>0.11435262488350872</v>
      </c>
      <c r="EV34" s="6">
        <v>0.35713120901286999</v>
      </c>
      <c r="EW34" s="6">
        <v>0.13610623661663945</v>
      </c>
      <c r="EX34" s="6">
        <v>5.7195711140295202</v>
      </c>
      <c r="EY34" s="6">
        <v>32.609737107427918</v>
      </c>
      <c r="EZ34" s="6">
        <v>28.742208270609126</v>
      </c>
      <c r="FA34" s="6">
        <v>-204.68368345312774</v>
      </c>
      <c r="FB34" s="6">
        <v>-27.261831382830678</v>
      </c>
      <c r="FC34" s="6">
        <v>19.256551391749554</v>
      </c>
      <c r="FD34" s="6">
        <v>45.621112622474811</v>
      </c>
      <c r="FE34" s="6">
        <v>19.025845406018334</v>
      </c>
      <c r="FF34" s="6">
        <v>7.9026090233409718</v>
      </c>
      <c r="FG34" s="6">
        <v>3.8362030069977777</v>
      </c>
      <c r="FH34" s="6">
        <v>40.150181332489183</v>
      </c>
      <c r="FI34" s="6">
        <v>0.59918271797255329</v>
      </c>
      <c r="FJ34" s="6">
        <v>172.66067921976537</v>
      </c>
      <c r="FK34" s="6">
        <v>27.631610578559503</v>
      </c>
      <c r="FL34" s="6">
        <v>2.8247256808281804</v>
      </c>
      <c r="FM34" s="6">
        <v>45.727969346331065</v>
      </c>
      <c r="FN34" s="6">
        <v>61.336041233051674</v>
      </c>
      <c r="FO34" s="6">
        <v>1.4454563770092363</v>
      </c>
      <c r="FP34" s="6">
        <v>134.20951081495878</v>
      </c>
      <c r="FQ34" s="6">
        <v>0.60785547087107261</v>
      </c>
      <c r="FR34" s="6">
        <v>3.975890872304717</v>
      </c>
      <c r="FS34" s="6">
        <v>38.882528534637231</v>
      </c>
      <c r="FT34" s="6">
        <v>12406.493937123218</v>
      </c>
      <c r="FU34" s="6">
        <v>18050.782199871028</v>
      </c>
      <c r="FV34" s="6">
        <v>-0.23021561738413254</v>
      </c>
      <c r="FW34" s="6">
        <v>9.363911167841934</v>
      </c>
      <c r="FX34" s="6">
        <v>3.8147086163788231</v>
      </c>
      <c r="FY34" s="6">
        <v>15.506507483422411</v>
      </c>
      <c r="FZ34" s="6">
        <v>5.4742159612310957</v>
      </c>
      <c r="GA34" s="6">
        <v>10.364247530187811</v>
      </c>
      <c r="GB34" s="6">
        <v>1.7510648777759314</v>
      </c>
      <c r="GC34" s="6">
        <v>0.8422021834909259</v>
      </c>
      <c r="GD34" s="6">
        <v>44.923131958854128</v>
      </c>
      <c r="GE34" s="6">
        <v>48.63585251258155</v>
      </c>
      <c r="GF34" s="6">
        <v>7.782330942496742</v>
      </c>
      <c r="GG34" s="6">
        <v>76.943011093478617</v>
      </c>
      <c r="GH34" s="6">
        <v>218.25702736817038</v>
      </c>
      <c r="GI34" s="9"/>
    </row>
    <row r="35" spans="1:191" hidden="1" x14ac:dyDescent="0.25">
      <c r="A35">
        <v>2019</v>
      </c>
      <c r="B35" s="6">
        <v>-1.9952738474895284</v>
      </c>
      <c r="C35" s="6">
        <v>363.01286429655102</v>
      </c>
      <c r="D35" s="6">
        <v>108546.28454285578</v>
      </c>
      <c r="E35" s="6">
        <v>-1210151.1001128498</v>
      </c>
      <c r="F35" s="6">
        <v>-944.6928660822814</v>
      </c>
      <c r="G35" s="6">
        <v>2.440701041785267</v>
      </c>
      <c r="H35" s="6">
        <v>0.89637423173021347</v>
      </c>
      <c r="I35" s="6">
        <v>98753.808710485173</v>
      </c>
      <c r="J35" s="6">
        <v>-0.46595244808521197</v>
      </c>
      <c r="K35" s="6">
        <v>-23.520308805703408</v>
      </c>
      <c r="L35" s="6">
        <v>-0.2315295106519315</v>
      </c>
      <c r="M35" s="6">
        <v>151.06939371337467</v>
      </c>
      <c r="N35" s="6">
        <v>-1.4189990369682448</v>
      </c>
      <c r="O35" s="6">
        <v>29.793023506541658</v>
      </c>
      <c r="P35" s="6">
        <v>-0.94365378685686352</v>
      </c>
      <c r="Q35" s="6">
        <v>43.919598166062556</v>
      </c>
      <c r="R35" s="6">
        <v>-1.8168304239482858</v>
      </c>
      <c r="S35" s="6">
        <v>1.4787623172234134</v>
      </c>
      <c r="T35" s="6">
        <v>-23.596452334692003</v>
      </c>
      <c r="U35" s="6">
        <v>1390.878534880816</v>
      </c>
      <c r="V35" s="6">
        <v>0.16473203812945636</v>
      </c>
      <c r="W35" s="6">
        <v>-0.88278833502869247</v>
      </c>
      <c r="X35" s="6">
        <v>0.24064345418689317</v>
      </c>
      <c r="Y35" s="6">
        <v>-606.17394415889794</v>
      </c>
      <c r="Z35" s="6">
        <v>208.65008399850558</v>
      </c>
      <c r="AA35" s="6">
        <v>133.96300465840341</v>
      </c>
      <c r="AB35" s="6">
        <v>-0.34154408375834677</v>
      </c>
      <c r="AC35" s="6">
        <v>-168.78088212352532</v>
      </c>
      <c r="AE35" s="6">
        <v>1656190.4362246671</v>
      </c>
      <c r="AF35" s="6">
        <v>-13597.549581997562</v>
      </c>
      <c r="AG35" s="6">
        <v>-1.5364841985103936</v>
      </c>
      <c r="AH35" s="6">
        <v>-128.70617697884791</v>
      </c>
      <c r="AI35" s="6">
        <v>-3832.4910709012911</v>
      </c>
      <c r="AJ35" s="6">
        <v>-622.63168056384893</v>
      </c>
      <c r="AK35" s="6">
        <v>856.95584912553386</v>
      </c>
      <c r="AL35" s="6">
        <v>-1.1690403611521987</v>
      </c>
      <c r="AM35" s="6">
        <v>-0.39266200943937868</v>
      </c>
      <c r="AN35" s="6">
        <v>-1.5096890808693502</v>
      </c>
      <c r="AO35" s="6">
        <v>-1.6384108767985595</v>
      </c>
      <c r="AP35" s="6">
        <v>-180.41728773432533</v>
      </c>
      <c r="AQ35" s="6">
        <v>-7.9253194368091044</v>
      </c>
      <c r="AR35" s="6">
        <v>-0.15930546904739984</v>
      </c>
      <c r="AS35" s="6">
        <v>804.69253273113281</v>
      </c>
      <c r="AT35" s="6">
        <v>-11.067185028840157</v>
      </c>
      <c r="AU35" s="6">
        <v>5.558621769287015</v>
      </c>
      <c r="AV35" s="6">
        <v>32.191656241568126</v>
      </c>
      <c r="AW35" s="6">
        <v>-28.015711682803953</v>
      </c>
      <c r="AX35" s="6">
        <v>-1.1912805582121706</v>
      </c>
      <c r="AY35" s="6">
        <v>-0.11927995246662704</v>
      </c>
      <c r="AZ35" s="6">
        <v>0.3440874713972093</v>
      </c>
      <c r="BA35" s="6">
        <v>-5.1134532285814771E-3</v>
      </c>
      <c r="BB35" s="6">
        <v>0.54728412866097642</v>
      </c>
      <c r="BC35" s="6">
        <v>-0.31157656718148807</v>
      </c>
      <c r="BD35" s="6">
        <v>-0.84853985658472197</v>
      </c>
      <c r="BE35" s="6">
        <v>-1.1135403759477356</v>
      </c>
      <c r="BF35" s="6">
        <v>5.7752443528684694E-2</v>
      </c>
      <c r="BG35" s="6">
        <v>-0.18640018177956108</v>
      </c>
      <c r="BH35" s="6">
        <v>-7.231095763775329</v>
      </c>
      <c r="BI35" s="6">
        <v>6.1476324778871572</v>
      </c>
      <c r="BJ35" s="6">
        <v>-2848.839057270372</v>
      </c>
      <c r="BK35" s="6">
        <v>-87.268022980183105</v>
      </c>
      <c r="BL35" s="6">
        <v>11.143162352535001</v>
      </c>
      <c r="BM35" s="6">
        <v>-230.24357549331262</v>
      </c>
      <c r="BN35" s="6">
        <v>-4.4985855421118686</v>
      </c>
      <c r="BO35" s="6">
        <v>-8.3602257760879866</v>
      </c>
      <c r="BP35" s="6">
        <v>-6.7839841129327851</v>
      </c>
      <c r="BQ35" s="6">
        <v>-58.330019352429645</v>
      </c>
      <c r="BR35" s="6">
        <v>-0.70132689334479181</v>
      </c>
      <c r="BS35" s="6">
        <v>25.990244527773029</v>
      </c>
      <c r="BT35" s="6">
        <v>-28.961789767977734</v>
      </c>
      <c r="BU35" s="6">
        <v>-2.1007156560859244</v>
      </c>
      <c r="BV35" s="6">
        <v>-28.899556918978533</v>
      </c>
      <c r="BW35" s="6">
        <v>-32.936770773017543</v>
      </c>
      <c r="BX35" s="6">
        <v>-6.4749775675906278</v>
      </c>
      <c r="BY35" s="6">
        <v>-41.28995506074375</v>
      </c>
      <c r="BZ35" s="6">
        <v>-4.1692981511998966</v>
      </c>
      <c r="CA35" s="6">
        <v>-7.6626254388838788</v>
      </c>
      <c r="CB35" s="6">
        <v>-46.038911636174475</v>
      </c>
      <c r="CC35" s="6">
        <v>-13042.557164675382</v>
      </c>
      <c r="CD35" s="6">
        <v>-11458.059927897586</v>
      </c>
      <c r="CE35" s="6">
        <v>-0.5290470292805054</v>
      </c>
      <c r="CF35" s="6">
        <v>-11.0743458150842</v>
      </c>
      <c r="CG35" s="6">
        <v>1.6528787238657117</v>
      </c>
      <c r="CH35" s="6">
        <v>-20.831705269690246</v>
      </c>
      <c r="CI35" s="6">
        <v>-3.3588181093715406</v>
      </c>
      <c r="CJ35" s="6">
        <v>-11.729688557810576</v>
      </c>
      <c r="CK35" s="6">
        <v>-0.89298696084161833</v>
      </c>
      <c r="CL35" s="6">
        <v>-1.3115453978884304</v>
      </c>
      <c r="CM35" s="6">
        <v>-15.862710096288993</v>
      </c>
      <c r="CN35" s="6">
        <v>2.2654311145824977</v>
      </c>
      <c r="CO35" s="6">
        <v>-8.4241852083427204</v>
      </c>
      <c r="CP35" s="6">
        <v>-68.832443048757114</v>
      </c>
      <c r="CQ35" s="6">
        <v>-388.59472678225211</v>
      </c>
      <c r="CS35" s="6">
        <v>-0.31647843014656374</v>
      </c>
      <c r="CT35" s="6">
        <v>434.12421226406514</v>
      </c>
      <c r="CU35" s="6">
        <v>221914.66699999999</v>
      </c>
      <c r="CV35" s="6">
        <v>-628892.92043759115</v>
      </c>
      <c r="CW35" s="6">
        <v>334.73021322991372</v>
      </c>
      <c r="CX35" s="6">
        <v>0.19206561182170212</v>
      </c>
      <c r="CY35" s="6">
        <v>0.55654504733867327</v>
      </c>
      <c r="CZ35" s="6">
        <v>5196.8003623108598</v>
      </c>
      <c r="DA35" s="6">
        <v>-8.080879874520841E-2</v>
      </c>
      <c r="DB35" s="6">
        <v>9.5517835144407286</v>
      </c>
      <c r="DC35" s="6">
        <v>-3.9589592641910087E-2</v>
      </c>
      <c r="DD35" s="6">
        <v>578.85625907141366</v>
      </c>
      <c r="DE35" s="6">
        <v>-3.4394450068189144</v>
      </c>
      <c r="DF35" s="6">
        <v>10.4187661465985</v>
      </c>
      <c r="DG35" s="6">
        <v>6.8049785509671779E-4</v>
      </c>
      <c r="DH35" s="6">
        <v>3.5699069549249316</v>
      </c>
      <c r="DI35" s="6">
        <v>-2.6510107826748879</v>
      </c>
      <c r="DJ35" s="6">
        <v>18.154264547363937</v>
      </c>
      <c r="DK35" s="6">
        <v>4925.6027355069527</v>
      </c>
      <c r="DL35" s="6">
        <v>1196.9098539553815</v>
      </c>
      <c r="DM35" s="6">
        <v>0.90595893946429129</v>
      </c>
      <c r="DN35" s="6">
        <v>63.548684159433151</v>
      </c>
      <c r="DO35" s="6">
        <v>8.2436883417742746E-3</v>
      </c>
      <c r="DP35" s="6">
        <v>1507.5261779789871</v>
      </c>
      <c r="DQ35" s="6">
        <v>8234.6779813419707</v>
      </c>
      <c r="DR35" s="6">
        <v>1411.3825047686078</v>
      </c>
      <c r="DS35" s="6">
        <v>2.0393938870201751</v>
      </c>
      <c r="DT35" s="6">
        <v>-282.88990530376395</v>
      </c>
      <c r="DU35" s="6">
        <v>2.6673284594669999E-2</v>
      </c>
      <c r="DV35" s="6">
        <v>147801.80429055821</v>
      </c>
      <c r="DW35" s="6">
        <v>-13.075545985301574</v>
      </c>
      <c r="DX35" s="6">
        <v>2.2630304624656077</v>
      </c>
      <c r="DY35" s="6">
        <v>-8.3571579607903459</v>
      </c>
      <c r="DZ35" s="6">
        <v>551.05300703895045</v>
      </c>
      <c r="EA35" s="6">
        <v>9023.6236516361823</v>
      </c>
      <c r="EB35" s="6">
        <v>540.27655649756343</v>
      </c>
      <c r="EC35" s="6">
        <v>1.1711249094855845</v>
      </c>
      <c r="ED35" s="6">
        <v>0.57200123530095581</v>
      </c>
      <c r="EE35" s="6">
        <v>5.1889029919952918</v>
      </c>
      <c r="EF35" s="6">
        <v>6.759205327318341</v>
      </c>
      <c r="EG35" s="6">
        <v>609.91953052808458</v>
      </c>
      <c r="EH35" s="6">
        <v>-7.075728747469725</v>
      </c>
      <c r="EI35" s="6">
        <v>3.8560918150056835</v>
      </c>
      <c r="EJ35" s="6">
        <v>1662.3418701384799</v>
      </c>
      <c r="EK35" s="6">
        <v>16.406262150770544</v>
      </c>
      <c r="EL35" s="6">
        <v>8.5163992460061309</v>
      </c>
      <c r="EM35" s="6">
        <v>29.10455573363538</v>
      </c>
      <c r="EN35" s="6">
        <v>4.9958062772824405</v>
      </c>
      <c r="EO35" s="6">
        <v>0.39302670732988076</v>
      </c>
      <c r="EP35" s="6">
        <v>0.53814735301578054</v>
      </c>
      <c r="EQ35" s="6">
        <v>1.9356509744177401</v>
      </c>
      <c r="ER35" s="6">
        <v>0.58508535215607083</v>
      </c>
      <c r="ES35" s="6">
        <v>1621.419454816416</v>
      </c>
      <c r="ET35" s="6">
        <v>0.69731133848464921</v>
      </c>
      <c r="EU35" s="6">
        <v>0.77472017851567898</v>
      </c>
      <c r="EV35" s="6">
        <v>0.50919644044282464</v>
      </c>
      <c r="EW35" s="6">
        <v>0.20291829640225156</v>
      </c>
      <c r="EX35" s="6">
        <v>15.235136587845091</v>
      </c>
      <c r="EY35" s="6">
        <v>51.869603392078716</v>
      </c>
      <c r="EZ35" s="6">
        <v>34.485723185798406</v>
      </c>
      <c r="FA35" s="6">
        <v>1359.91603484402</v>
      </c>
      <c r="FB35" s="6">
        <v>59.727736318074676</v>
      </c>
      <c r="FC35" s="6">
        <v>-45.23855835906943</v>
      </c>
      <c r="FD35" s="6">
        <v>171.63576595976747</v>
      </c>
      <c r="FE35" s="6">
        <v>14.896788548496261</v>
      </c>
      <c r="FF35" s="6">
        <v>9.9113784136015965</v>
      </c>
      <c r="FG35" s="6">
        <v>8.3798277923859246</v>
      </c>
      <c r="FH35" s="6">
        <v>49.304785867656847</v>
      </c>
      <c r="FI35" s="6">
        <v>1.3735358555844428</v>
      </c>
      <c r="FJ35" s="6">
        <v>234.15368108998246</v>
      </c>
      <c r="FK35" s="6">
        <v>19.593900857120389</v>
      </c>
      <c r="FL35" s="6">
        <v>3.5104835252751911</v>
      </c>
      <c r="FM35" s="6">
        <v>70.866776518238112</v>
      </c>
      <c r="FN35" s="6">
        <v>61.703975620518577</v>
      </c>
      <c r="FO35" s="6">
        <v>5.6355503225472603</v>
      </c>
      <c r="FP35" s="6">
        <v>123.70907873453916</v>
      </c>
      <c r="FQ35" s="6">
        <v>-7.2467036083482412</v>
      </c>
      <c r="FR35" s="6">
        <v>5.1949440007135763</v>
      </c>
      <c r="FS35" s="6">
        <v>46.495988274925821</v>
      </c>
      <c r="FT35" s="6">
        <v>8488.5686431959039</v>
      </c>
      <c r="FU35" s="6">
        <v>15176.403956498718</v>
      </c>
      <c r="FV35" s="6">
        <v>0.13949628727483088</v>
      </c>
      <c r="FW35" s="6">
        <v>11.980594163433466</v>
      </c>
      <c r="FX35" s="6">
        <v>4.5751708517202303</v>
      </c>
      <c r="FY35" s="6">
        <v>5.8365637297347348</v>
      </c>
      <c r="FZ35" s="6">
        <v>8.6939300113321281</v>
      </c>
      <c r="GA35" s="6">
        <v>3.0976541279045477</v>
      </c>
      <c r="GB35" s="6">
        <v>2.1315866565633428</v>
      </c>
      <c r="GC35" s="6">
        <v>1.3436197065946445</v>
      </c>
      <c r="GD35" s="6">
        <v>59.529258226532193</v>
      </c>
      <c r="GE35" s="6">
        <v>46.324840771334493</v>
      </c>
      <c r="GF35" s="6">
        <v>4.3580996376832672</v>
      </c>
      <c r="GG35" s="6">
        <v>92.938002036264606</v>
      </c>
      <c r="GH35" s="6">
        <v>292.91478618854308</v>
      </c>
      <c r="GI35" s="9"/>
    </row>
    <row r="36" spans="1:191" hidden="1" x14ac:dyDescent="0.25">
      <c r="A36">
        <v>2020</v>
      </c>
      <c r="B36" s="6">
        <v>0.10189868637136357</v>
      </c>
      <c r="C36" s="6">
        <v>81.42847278051795</v>
      </c>
      <c r="D36" s="6">
        <v>101450.75454218595</v>
      </c>
      <c r="E36" s="6">
        <v>-1045447.5957095288</v>
      </c>
      <c r="F36" s="6">
        <v>1097.7847359487714</v>
      </c>
      <c r="G36" s="6">
        <v>2.6130508113532653</v>
      </c>
      <c r="H36" s="6">
        <v>-1.0235943326618901</v>
      </c>
      <c r="I36" s="6">
        <v>-60082.110049090203</v>
      </c>
      <c r="J36" s="6">
        <v>-0.36543617916226245</v>
      </c>
      <c r="K36" s="6">
        <v>-35.988943597908637</v>
      </c>
      <c r="L36" s="6">
        <v>-0.16587054373844623</v>
      </c>
      <c r="M36" s="6">
        <v>150.78221380559262</v>
      </c>
      <c r="N36" s="6">
        <v>-20.692260314725928</v>
      </c>
      <c r="O36" s="6">
        <v>-0.76515341391586844</v>
      </c>
      <c r="P36" s="6">
        <v>-2.3705281684544985</v>
      </c>
      <c r="Q36" s="6">
        <v>47.247202423875166</v>
      </c>
      <c r="R36" s="6">
        <v>-2.212276785928875</v>
      </c>
      <c r="S36" s="6">
        <v>-23.383295216967895</v>
      </c>
      <c r="T36" s="6">
        <v>-8596.7904826859885</v>
      </c>
      <c r="U36" s="6">
        <v>761.25395911731903</v>
      </c>
      <c r="V36" s="6">
        <v>-4.9236694424334537E-2</v>
      </c>
      <c r="W36" s="6">
        <v>-10.290647697075144</v>
      </c>
      <c r="X36" s="6">
        <v>0.2426209479306744</v>
      </c>
      <c r="Y36" s="6">
        <v>792.93894301451292</v>
      </c>
      <c r="Z36" s="6">
        <v>2655.7134568359397</v>
      </c>
      <c r="AA36" s="6">
        <v>133.84707841470663</v>
      </c>
      <c r="AB36" s="6">
        <v>2.6340731599718872</v>
      </c>
      <c r="AC36" s="6">
        <v>109.81174265884965</v>
      </c>
      <c r="AE36" s="6">
        <v>1796400.575007621</v>
      </c>
      <c r="AF36" s="6">
        <v>-21422.770907873346</v>
      </c>
      <c r="AG36" s="6">
        <v>-8.6187709321396113</v>
      </c>
      <c r="AH36" s="6">
        <v>74.082381873117811</v>
      </c>
      <c r="AI36" s="6">
        <v>-1511.572427918014</v>
      </c>
      <c r="AJ36" s="6">
        <v>-44254.943023027212</v>
      </c>
      <c r="AK36" s="6">
        <v>346.89475867759029</v>
      </c>
      <c r="AL36" s="6">
        <v>-5.272244991734766</v>
      </c>
      <c r="AM36" s="6">
        <v>0.23832213910500855</v>
      </c>
      <c r="AN36" s="6">
        <v>8.1603309256931169</v>
      </c>
      <c r="AO36" s="6">
        <v>-6.2709087019139815</v>
      </c>
      <c r="AP36" s="6">
        <v>-169.70541944914748</v>
      </c>
      <c r="AQ36" s="6">
        <v>-6.7612072254112547</v>
      </c>
      <c r="AR36" s="6">
        <v>0.41764708067046641</v>
      </c>
      <c r="AS36" s="6">
        <v>4950.3575351209438</v>
      </c>
      <c r="AT36" s="6">
        <v>10.090288656651438</v>
      </c>
      <c r="AU36" s="6">
        <v>-5.3138522254807867</v>
      </c>
      <c r="AV36" s="6">
        <v>-11.014636434256204</v>
      </c>
      <c r="AW36" s="6">
        <v>-5.4160301208047485</v>
      </c>
      <c r="AX36" s="6">
        <v>2.4187997479980794</v>
      </c>
      <c r="AY36" s="6">
        <v>1.3370270821105947</v>
      </c>
      <c r="AZ36" s="6">
        <v>-0.64708249604430534</v>
      </c>
      <c r="BA36" s="6">
        <v>1.2557803400308991</v>
      </c>
      <c r="BB36" s="6">
        <v>1253.1612493580105</v>
      </c>
      <c r="BC36" s="6">
        <v>0.25031439712968329</v>
      </c>
      <c r="BD36" s="6">
        <v>3.3895747191716659</v>
      </c>
      <c r="BE36" s="6">
        <v>2.121184607363702</v>
      </c>
      <c r="BF36" s="6">
        <v>0.11882702185310379</v>
      </c>
      <c r="BG36" s="6">
        <v>17.420406742398654</v>
      </c>
      <c r="BH36" s="6">
        <v>107.69079134197727</v>
      </c>
      <c r="BI36" s="6">
        <v>32.236451882454276</v>
      </c>
      <c r="BJ36" s="6">
        <v>670.59514935887273</v>
      </c>
      <c r="BK36" s="6">
        <v>209.66645748222845</v>
      </c>
      <c r="BL36" s="6">
        <v>-180.97033478955473</v>
      </c>
      <c r="BM36" s="6">
        <v>-45.188936304295567</v>
      </c>
      <c r="BN36" s="6">
        <v>66.534754336709852</v>
      </c>
      <c r="BO36" s="6">
        <v>10.397482837122425</v>
      </c>
      <c r="BP36" s="6">
        <v>13.922522373062691</v>
      </c>
      <c r="BQ36" s="6">
        <v>148.99076650965389</v>
      </c>
      <c r="BR36" s="6">
        <v>2.124668208385728</v>
      </c>
      <c r="BS36" s="6">
        <v>231.66780513242065</v>
      </c>
      <c r="BT36" s="6">
        <v>59.335854299699349</v>
      </c>
      <c r="BU36" s="6">
        <v>4.6497036706134622</v>
      </c>
      <c r="BV36" s="6">
        <v>23.836029723852334</v>
      </c>
      <c r="BW36" s="6">
        <v>82.010920791237595</v>
      </c>
      <c r="BX36" s="6">
        <v>6.7030692790321211</v>
      </c>
      <c r="BY36" s="6">
        <v>58.914484837597456</v>
      </c>
      <c r="BZ36" s="6">
        <v>10.372824699233945</v>
      </c>
      <c r="CA36" s="6">
        <v>58.808164532600813</v>
      </c>
      <c r="CB36" s="6">
        <v>22.28082220801798</v>
      </c>
      <c r="CC36" s="6">
        <v>15102.860882322479</v>
      </c>
      <c r="CD36" s="6">
        <v>12535.36202992138</v>
      </c>
      <c r="CE36" s="6">
        <v>2.1037931116566</v>
      </c>
      <c r="CF36" s="6">
        <v>22.824725241064925</v>
      </c>
      <c r="CG36" s="6">
        <v>6.1755050373546112</v>
      </c>
      <c r="CH36" s="6">
        <v>75.917831345337618</v>
      </c>
      <c r="CI36" s="6">
        <v>4.0207568866079271</v>
      </c>
      <c r="CJ36" s="6">
        <v>32.172238663210265</v>
      </c>
      <c r="CK36" s="6">
        <v>1.3344591263154157</v>
      </c>
      <c r="CL36" s="6">
        <v>1.4816505790878622</v>
      </c>
      <c r="CM36" s="6">
        <v>35.904745365242547</v>
      </c>
      <c r="CN36" s="6">
        <v>80.570346511738535</v>
      </c>
      <c r="CO36" s="6">
        <v>17.412123445379621</v>
      </c>
      <c r="CP36" s="6">
        <v>111.08362169414886</v>
      </c>
      <c r="CQ36" s="6">
        <v>1194.9100005191958</v>
      </c>
      <c r="CS36" s="6">
        <v>-1.8568713821953082</v>
      </c>
      <c r="CT36" s="6">
        <v>-141.78555891951328</v>
      </c>
      <c r="CU36" s="6">
        <v>195162.712</v>
      </c>
      <c r="CV36" s="6">
        <v>-390068.49060325511</v>
      </c>
      <c r="CW36" s="6">
        <v>-410.92078665186455</v>
      </c>
      <c r="CX36" s="6">
        <v>-0.40756661638349989</v>
      </c>
      <c r="CY36" s="6">
        <v>-2.7804883315489732</v>
      </c>
      <c r="CZ36" s="6">
        <v>-7374.2482204572007</v>
      </c>
      <c r="DA36" s="6">
        <v>-0.20919372986533746</v>
      </c>
      <c r="DB36" s="6">
        <v>-15.306927821741581</v>
      </c>
      <c r="DC36" s="6">
        <v>-1.7286499425373236</v>
      </c>
      <c r="DD36" s="6">
        <v>-950.41515651305235</v>
      </c>
      <c r="DE36" s="6">
        <v>-36.625592338763227</v>
      </c>
      <c r="DF36" s="6">
        <v>-161.39504457400335</v>
      </c>
      <c r="DG36" s="6">
        <v>-4.8383782378628726E-3</v>
      </c>
      <c r="DH36" s="6">
        <v>-5.557007838698766</v>
      </c>
      <c r="DI36" s="6">
        <v>-6.9118641282063891</v>
      </c>
      <c r="DJ36" s="6">
        <v>-87.909357617345449</v>
      </c>
      <c r="DK36" s="6">
        <v>-12831.627627248527</v>
      </c>
      <c r="DL36" s="6">
        <v>-1562.5312939574505</v>
      </c>
      <c r="DM36" s="6">
        <v>-0.93819140868223094</v>
      </c>
      <c r="DN36" s="6">
        <v>-58.517585341985978</v>
      </c>
      <c r="DO36" s="6">
        <v>1.2443686605740911E-3</v>
      </c>
      <c r="DP36" s="6">
        <v>-695.83383214142304</v>
      </c>
      <c r="DQ36" s="6">
        <v>9071.50699203556</v>
      </c>
      <c r="DR36" s="6">
        <v>-1103.8006591541234</v>
      </c>
      <c r="DS36" s="6">
        <v>-1.1066362450416278</v>
      </c>
      <c r="DT36" s="6">
        <v>-238.53305987148269</v>
      </c>
      <c r="DU36" s="6">
        <v>2.0863285552528366E-2</v>
      </c>
      <c r="DV36" s="6">
        <v>38290.969531153329</v>
      </c>
      <c r="DW36" s="6">
        <v>-54.975120217339622</v>
      </c>
      <c r="DX36" s="6">
        <v>-3.1198945428575087</v>
      </c>
      <c r="DY36" s="6">
        <v>-53.065076684983978</v>
      </c>
      <c r="DZ36" s="6">
        <v>-14942.992014125542</v>
      </c>
      <c r="EA36" s="6">
        <v>-76313.087608015281</v>
      </c>
      <c r="EB36" s="6">
        <v>-1935.1295547818445</v>
      </c>
      <c r="EC36" s="6">
        <v>-4.7486363138656031</v>
      </c>
      <c r="ED36" s="6">
        <v>-1.8821987613801454</v>
      </c>
      <c r="EE36" s="6">
        <v>-19.938820473880128</v>
      </c>
      <c r="EF36" s="6">
        <v>-18.586729641037351</v>
      </c>
      <c r="EG36" s="6">
        <v>-1644.3052423896042</v>
      </c>
      <c r="EH36" s="6">
        <v>-13.930984062172797</v>
      </c>
      <c r="EI36" s="6">
        <v>-10.244634335318295</v>
      </c>
      <c r="EJ36" s="6">
        <v>-4987.7516069183766</v>
      </c>
      <c r="EK36" s="6">
        <v>-54.958560419821538</v>
      </c>
      <c r="EL36" s="6">
        <v>-121.26499067559303</v>
      </c>
      <c r="EM36" s="6">
        <v>-48.818352219554299</v>
      </c>
      <c r="EN36" s="6">
        <v>-44.013707980034724</v>
      </c>
      <c r="EO36" s="6">
        <v>-0.9249609416772131</v>
      </c>
      <c r="EP36" s="6">
        <v>-1.2603751971595578</v>
      </c>
      <c r="EQ36" s="6">
        <v>-4.2123752707409494</v>
      </c>
      <c r="ER36" s="6">
        <v>-0.32910733090159283</v>
      </c>
      <c r="ES36" s="6">
        <v>-1378.8339442019424</v>
      </c>
      <c r="ET36" s="6">
        <v>-0.51665555315232936</v>
      </c>
      <c r="EU36" s="6">
        <v>-0.51702299351491376</v>
      </c>
      <c r="EV36" s="6">
        <v>-0.88807921998412453</v>
      </c>
      <c r="EW36" s="6">
        <v>-0.3240119697151318</v>
      </c>
      <c r="EX36" s="6">
        <v>-14.68319314593333</v>
      </c>
      <c r="EY36" s="6">
        <v>-65.089461800027493</v>
      </c>
      <c r="EZ36" s="6">
        <v>-24.445717069534567</v>
      </c>
      <c r="FA36" s="6">
        <v>-3372.6586175840057</v>
      </c>
      <c r="FB36" s="6">
        <v>-109.47586270471766</v>
      </c>
      <c r="FC36" s="6">
        <v>-92.694049491875376</v>
      </c>
      <c r="FD36" s="6">
        <v>125.07291546276383</v>
      </c>
      <c r="FE36" s="6">
        <v>-66.280961465074142</v>
      </c>
      <c r="FF36" s="6">
        <v>-17.7233862312425</v>
      </c>
      <c r="FG36" s="6">
        <v>-20.947636934494994</v>
      </c>
      <c r="FH36" s="6">
        <v>-87.268517514870155</v>
      </c>
      <c r="FI36" s="6">
        <v>-4.0936154754239169</v>
      </c>
      <c r="FJ36" s="6">
        <v>-148.7057277428803</v>
      </c>
      <c r="FK36" s="6">
        <v>-72.259231326250301</v>
      </c>
      <c r="FL36" s="6">
        <v>-4.0359141769199312</v>
      </c>
      <c r="FM36" s="6">
        <v>-126.16594063217872</v>
      </c>
      <c r="FN36" s="6">
        <v>-94.843431162452816</v>
      </c>
      <c r="FO36" s="6">
        <v>-10.518603277498528</v>
      </c>
      <c r="FP36" s="6">
        <v>-132.81610610335656</v>
      </c>
      <c r="FQ36" s="6">
        <v>-10.705907258219042</v>
      </c>
      <c r="FR36" s="6">
        <v>-65.472165969359594</v>
      </c>
      <c r="FS36" s="6">
        <v>-110.00668897163905</v>
      </c>
      <c r="FT36" s="6">
        <v>-16316.486491649644</v>
      </c>
      <c r="FU36" s="6">
        <v>-41054.856784337433</v>
      </c>
      <c r="FV36" s="6">
        <v>-1.7602258019195247</v>
      </c>
      <c r="FW36" s="6">
        <v>-29.783481974965298</v>
      </c>
      <c r="FX36" s="6">
        <v>-6.2306480448300476</v>
      </c>
      <c r="FY36" s="6">
        <v>-88.510916701090991</v>
      </c>
      <c r="FZ36" s="6">
        <v>-10.427820692428526</v>
      </c>
      <c r="GA36" s="6">
        <v>-29.057248257128435</v>
      </c>
      <c r="GB36" s="6">
        <v>-2.6324078133703637</v>
      </c>
      <c r="GC36" s="6">
        <v>-1.5039559010755568</v>
      </c>
      <c r="GD36" s="6">
        <v>-82.009100132217327</v>
      </c>
      <c r="GE36" s="6">
        <v>-187.86757937709262</v>
      </c>
      <c r="GF36" s="6">
        <v>-23.781127379499821</v>
      </c>
      <c r="GG36" s="6">
        <v>-171.76318899135072</v>
      </c>
      <c r="GH36" s="6">
        <v>-589.23036959153615</v>
      </c>
      <c r="GI36" s="9"/>
    </row>
    <row r="37" spans="1:191" hidden="1" x14ac:dyDescent="0.25">
      <c r="A37">
        <v>2021</v>
      </c>
      <c r="B37" s="6">
        <v>-1.0649500456367065</v>
      </c>
      <c r="C37" s="6">
        <v>-60.501197164106998</v>
      </c>
      <c r="D37" s="6">
        <v>116524.58825108824</v>
      </c>
      <c r="E37" s="6">
        <v>85637.097746998072</v>
      </c>
      <c r="F37" s="6">
        <v>37.877240792171506</v>
      </c>
      <c r="G37" s="6">
        <v>2.5807980993053397</v>
      </c>
      <c r="H37" s="6">
        <v>-1.6238809511167815</v>
      </c>
      <c r="I37" s="6">
        <v>-104526.38929273</v>
      </c>
      <c r="J37" s="6">
        <v>-0.27275472885909102</v>
      </c>
      <c r="K37" s="6">
        <v>27.493112152993675</v>
      </c>
      <c r="L37" s="6">
        <v>-1.0416857084449003</v>
      </c>
      <c r="M37" s="6">
        <v>-580.09483579179869</v>
      </c>
      <c r="N37" s="6">
        <v>-11.883527485185596</v>
      </c>
      <c r="O37" s="6">
        <v>-81.484735400585578</v>
      </c>
      <c r="P37" s="6">
        <v>-2.1024771095992172</v>
      </c>
      <c r="Q37" s="6">
        <v>47.044617338091342</v>
      </c>
      <c r="R37" s="6">
        <v>-3.7664105347022705</v>
      </c>
      <c r="S37" s="6">
        <v>-15.122499480301087</v>
      </c>
      <c r="T37" s="6">
        <v>4641.7394793035055</v>
      </c>
      <c r="U37" s="6">
        <v>-691.89430594164151</v>
      </c>
      <c r="V37" s="6">
        <v>-0.27482126032015186</v>
      </c>
      <c r="W37" s="6">
        <v>-10.237739671540737</v>
      </c>
      <c r="X37" s="6">
        <v>0.26990217022218937</v>
      </c>
      <c r="Y37" s="6">
        <v>759.86693338293844</v>
      </c>
      <c r="Z37" s="6">
        <v>29.95361721027075</v>
      </c>
      <c r="AA37" s="6">
        <v>256.89463284572048</v>
      </c>
      <c r="AB37" s="6">
        <v>-0.25874003035278825</v>
      </c>
      <c r="AC37" s="6">
        <v>92.650931432790458</v>
      </c>
      <c r="AE37" s="6">
        <v>1762590.9472028071</v>
      </c>
      <c r="AF37" s="6">
        <v>-14062.36637420475</v>
      </c>
      <c r="AG37" s="6">
        <v>-9.4909018034213801</v>
      </c>
      <c r="AH37" s="6">
        <v>-258.00937874728243</v>
      </c>
      <c r="AI37" s="6">
        <v>16306.568094387389</v>
      </c>
      <c r="AJ37" s="6">
        <v>6472.428289448726</v>
      </c>
      <c r="AK37" s="6">
        <v>100.98020122861453</v>
      </c>
      <c r="AL37" s="6">
        <v>-3.5283827375907393</v>
      </c>
      <c r="AM37" s="6">
        <v>0.73841897929629852</v>
      </c>
      <c r="AN37" s="6">
        <v>-2.585464635551503</v>
      </c>
      <c r="AO37" s="6">
        <v>16.143266420578442</v>
      </c>
      <c r="AP37" s="6">
        <v>-258.23600855649238</v>
      </c>
      <c r="AQ37" s="6">
        <v>7.1950897106728178</v>
      </c>
      <c r="AR37" s="6">
        <v>-2.1043519687012235E-2</v>
      </c>
      <c r="AS37" s="6">
        <v>3756.7940523505822</v>
      </c>
      <c r="AT37" s="6">
        <v>7.6732392758060257</v>
      </c>
      <c r="AU37" s="6">
        <v>-16.388335491053681</v>
      </c>
      <c r="AV37" s="6">
        <v>5.0135657254504622</v>
      </c>
      <c r="AW37" s="6">
        <v>29.004009985097014</v>
      </c>
      <c r="AX37" s="6">
        <v>3.3042841420202507</v>
      </c>
      <c r="AY37" s="6">
        <v>0.36395989265574258</v>
      </c>
      <c r="AZ37" s="6">
        <v>3.777542113330199</v>
      </c>
      <c r="BA37" s="6">
        <v>0.90588619042500973</v>
      </c>
      <c r="BB37" s="6">
        <v>845.76044563690812</v>
      </c>
      <c r="BC37" s="6">
        <v>1.4865795371264259</v>
      </c>
      <c r="BD37" s="6">
        <v>1.3226744711456391</v>
      </c>
      <c r="BE37" s="6">
        <v>7.4535511454462835</v>
      </c>
      <c r="BF37" s="6">
        <v>-5.9274506860627074E-2</v>
      </c>
      <c r="BG37" s="6">
        <v>14.024981048290385</v>
      </c>
      <c r="BH37" s="6">
        <v>28.464554288379531</v>
      </c>
      <c r="BI37" s="6">
        <v>21.44161124996873</v>
      </c>
      <c r="BJ37" s="6">
        <v>1778.8234867258434</v>
      </c>
      <c r="BK37" s="6">
        <v>285.35094920119855</v>
      </c>
      <c r="BL37" s="6">
        <v>16.517663252597231</v>
      </c>
      <c r="BM37" s="6">
        <v>-50.95442072674723</v>
      </c>
      <c r="BN37" s="6">
        <v>55.022882326320996</v>
      </c>
      <c r="BO37" s="6">
        <v>12.147669256658645</v>
      </c>
      <c r="BP37" s="6">
        <v>8.9916597509736107</v>
      </c>
      <c r="BQ37" s="6">
        <v>57.853236309493923</v>
      </c>
      <c r="BR37" s="6">
        <v>1.7846259049752895</v>
      </c>
      <c r="BS37" s="6">
        <v>195.54984600370199</v>
      </c>
      <c r="BT37" s="6">
        <v>54.705154731351968</v>
      </c>
      <c r="BU37" s="6">
        <v>4.0845579491693513</v>
      </c>
      <c r="BV37" s="6">
        <v>33.569125991782812</v>
      </c>
      <c r="BW37" s="6">
        <v>106.0255362423386</v>
      </c>
      <c r="BX37" s="6">
        <v>11.505034887368467</v>
      </c>
      <c r="BY37" s="6">
        <v>62.515594231664409</v>
      </c>
      <c r="BZ37" s="6">
        <v>8.7866823981410249</v>
      </c>
      <c r="CA37" s="6">
        <v>21.29839516469417</v>
      </c>
      <c r="CB37" s="6">
        <v>68.871692450430828</v>
      </c>
      <c r="CC37" s="6">
        <v>5262.3445225633914</v>
      </c>
      <c r="CD37" s="6">
        <v>18895.280960866017</v>
      </c>
      <c r="CE37" s="6">
        <v>0.58511047565737329</v>
      </c>
      <c r="CF37" s="6">
        <v>27.265204582455908</v>
      </c>
      <c r="CG37" s="6">
        <v>7.0426879600468055</v>
      </c>
      <c r="CH37" s="6">
        <v>-6.2208550666441624</v>
      </c>
      <c r="CI37" s="6">
        <v>5.8734257297844721</v>
      </c>
      <c r="CJ37" s="6">
        <v>-1.8602619609690549</v>
      </c>
      <c r="CK37" s="6">
        <v>3.431924710361919</v>
      </c>
      <c r="CL37" s="6">
        <v>2.1580805867709358</v>
      </c>
      <c r="CM37" s="6">
        <v>38.59594427424463</v>
      </c>
      <c r="CN37" s="6">
        <v>23.789447668313642</v>
      </c>
      <c r="CO37" s="6">
        <v>9.6959130154806132</v>
      </c>
      <c r="CP37" s="6">
        <v>55.534456297840279</v>
      </c>
      <c r="CQ37" s="6">
        <v>1075.4048911218033</v>
      </c>
      <c r="CS37" s="6">
        <v>-0.49593850130214179</v>
      </c>
      <c r="CT37" s="6">
        <v>220.6176921210099</v>
      </c>
      <c r="CU37" s="6">
        <v>198246.802</v>
      </c>
      <c r="CV37" s="6">
        <v>58241.707481676713</v>
      </c>
      <c r="CW37" s="6">
        <v>-181.79786825018164</v>
      </c>
      <c r="CX37" s="6">
        <v>5.4841840050694479E-2</v>
      </c>
      <c r="CY37" s="6">
        <v>-2.2077885993509767</v>
      </c>
      <c r="CZ37" s="6">
        <v>-8654.3380206269794</v>
      </c>
      <c r="DA37" s="6">
        <v>-8.9329612482434317E-2</v>
      </c>
      <c r="DB37" s="6">
        <v>5.0324647618734417</v>
      </c>
      <c r="DC37" s="6">
        <v>-1.1860771570680129</v>
      </c>
      <c r="DD37" s="6">
        <v>-169.58833218446671</v>
      </c>
      <c r="DE37" s="6">
        <v>-35.444466478813297</v>
      </c>
      <c r="DF37" s="6">
        <v>-110.89448612303613</v>
      </c>
      <c r="DG37" s="6">
        <v>5.3225219895406961E-3</v>
      </c>
      <c r="DH37" s="6">
        <v>-2.229385921535382</v>
      </c>
      <c r="DI37" s="6">
        <v>-2.9188962654838093</v>
      </c>
      <c r="DJ37" s="6">
        <v>-55.97916869372898</v>
      </c>
      <c r="DK37" s="6">
        <v>2187.5725191500969</v>
      </c>
      <c r="DL37" s="6">
        <v>1394.4350323854887</v>
      </c>
      <c r="DM37" s="6">
        <v>-1.3879907580140429</v>
      </c>
      <c r="DN37" s="6">
        <v>-58.25777294470231</v>
      </c>
      <c r="DO37" s="6">
        <v>-3.6106151850022195E-3</v>
      </c>
      <c r="DP37" s="6">
        <v>-1164.385178122142</v>
      </c>
      <c r="DQ37" s="6">
        <v>-9158.326900672444</v>
      </c>
      <c r="DR37" s="6">
        <v>-763.75376331544976</v>
      </c>
      <c r="DS37" s="6">
        <v>-1.4346059482834583</v>
      </c>
      <c r="DT37" s="6">
        <v>441.00234149512107</v>
      </c>
      <c r="DU37" s="6">
        <v>-1.5884270270218881E-2</v>
      </c>
      <c r="DV37" s="6">
        <v>-83334.02667664364</v>
      </c>
      <c r="DW37" s="6">
        <v>-23.012300120202553</v>
      </c>
      <c r="DX37" s="6">
        <v>-1.4234653660216878</v>
      </c>
      <c r="DY37" s="6">
        <v>-0.77510319495240765</v>
      </c>
      <c r="DZ37" s="6">
        <v>2227.3984662527801</v>
      </c>
      <c r="EA37" s="6">
        <v>-8323.9964234541403</v>
      </c>
      <c r="EB37" s="6">
        <v>-187.26295049287</v>
      </c>
      <c r="EC37" s="6">
        <v>-2.2324254682258839</v>
      </c>
      <c r="ED37" s="6">
        <v>0.2780146015758298</v>
      </c>
      <c r="EE37" s="6">
        <v>4.4110783995560041</v>
      </c>
      <c r="EF37" s="6">
        <v>0.94598071096339709</v>
      </c>
      <c r="EG37" s="6">
        <v>-525.98812405259741</v>
      </c>
      <c r="EH37" s="6">
        <v>-1.25662219489584E-2</v>
      </c>
      <c r="EI37" s="6">
        <v>-3.0198818764315263</v>
      </c>
      <c r="EJ37" s="6">
        <v>-1491.8084208596556</v>
      </c>
      <c r="EK37" s="6">
        <v>-1.4968191950891878</v>
      </c>
      <c r="EL37" s="6">
        <v>-51.362498081950662</v>
      </c>
      <c r="EM37" s="6">
        <v>-17.125337061468144</v>
      </c>
      <c r="EN37" s="6">
        <v>6.2146980291236105</v>
      </c>
      <c r="EO37" s="6">
        <v>1.45072418128035</v>
      </c>
      <c r="EP37" s="6">
        <v>0.27533795986092713</v>
      </c>
      <c r="EQ37" s="6">
        <v>1.0276360376630151</v>
      </c>
      <c r="ER37" s="6">
        <v>0.73084127844837354</v>
      </c>
      <c r="ES37" s="6">
        <v>293.85788554236206</v>
      </c>
      <c r="ET37" s="6">
        <v>5.8700329874305623E-2</v>
      </c>
      <c r="EU37" s="6">
        <v>0.78432762279856405</v>
      </c>
      <c r="EV37" s="6">
        <v>0.51086688650611833</v>
      </c>
      <c r="EW37" s="6">
        <v>-3.6385150066166716E-2</v>
      </c>
      <c r="EX37" s="6">
        <v>-4.8230845877063757</v>
      </c>
      <c r="EY37" s="6">
        <v>6.8286845598950094</v>
      </c>
      <c r="EZ37" s="6">
        <v>-1.9867212899789592</v>
      </c>
      <c r="FA37" s="6">
        <v>2581.9726676126593</v>
      </c>
      <c r="FB37" s="6">
        <v>133.70360003878886</v>
      </c>
      <c r="FC37" s="6">
        <v>31.787202131152299</v>
      </c>
      <c r="FD37" s="6">
        <v>268.35573429362557</v>
      </c>
      <c r="FE37" s="6">
        <v>-5.2013846078034476</v>
      </c>
      <c r="FF37" s="6">
        <v>-5.4635412786269058</v>
      </c>
      <c r="FG37" s="6">
        <v>3.7312124630147991E-2</v>
      </c>
      <c r="FH37" s="6">
        <v>-16.733996280227075</v>
      </c>
      <c r="FI37" s="6">
        <v>1.038735228747214</v>
      </c>
      <c r="FJ37" s="6">
        <v>-60.392757755265848</v>
      </c>
      <c r="FK37" s="6">
        <v>27.788254154097103</v>
      </c>
      <c r="FL37" s="6">
        <v>0.87459364074652512</v>
      </c>
      <c r="FM37" s="6">
        <v>-7.1576390652444388</v>
      </c>
      <c r="FN37" s="6">
        <v>-28.117078528561251</v>
      </c>
      <c r="FO37" s="6">
        <v>3.6574790002172222</v>
      </c>
      <c r="FP37" s="6">
        <v>-77.939030254439785</v>
      </c>
      <c r="FQ37" s="6">
        <v>18.642561869318911</v>
      </c>
      <c r="FR37" s="6">
        <v>10.274047714164226</v>
      </c>
      <c r="FS37" s="6">
        <v>-2.4526777283451793</v>
      </c>
      <c r="FT37" s="6">
        <v>-5797.6301977107069</v>
      </c>
      <c r="FU37" s="6">
        <v>-4948.4330120857339</v>
      </c>
      <c r="FV37" s="6">
        <v>1.123439405656633</v>
      </c>
      <c r="FW37" s="6">
        <v>2.4609156362636213</v>
      </c>
      <c r="FX37" s="6">
        <v>2.163018043872512</v>
      </c>
      <c r="FY37" s="6">
        <v>-4.2978204294477109</v>
      </c>
      <c r="FZ37" s="6">
        <v>-2.4833445184413279</v>
      </c>
      <c r="GA37" s="6">
        <v>-1.4030818920154502</v>
      </c>
      <c r="GB37" s="6">
        <v>-0.1782232453584669</v>
      </c>
      <c r="GC37" s="6">
        <v>0.88272243952955165</v>
      </c>
      <c r="GD37" s="6">
        <v>-22.916229675050545</v>
      </c>
      <c r="GE37" s="6">
        <v>34.190245157705249</v>
      </c>
      <c r="GF37" s="6">
        <v>2.1556263670977387</v>
      </c>
      <c r="GG37" s="6">
        <v>-38.492564474090159</v>
      </c>
      <c r="GH37" s="6">
        <v>150.8137081245477</v>
      </c>
      <c r="GI37" s="9"/>
    </row>
    <row r="38" spans="1:191" hidden="1" x14ac:dyDescent="0.25">
      <c r="A38">
        <v>2022</v>
      </c>
      <c r="B38" s="6">
        <v>-0.28331310073402705</v>
      </c>
      <c r="C38" s="6">
        <v>-20.869140638101271</v>
      </c>
      <c r="D38" s="6">
        <v>146681.546</v>
      </c>
      <c r="E38" s="6">
        <v>1079527.3152292743</v>
      </c>
      <c r="F38" s="6">
        <v>441.61457194485774</v>
      </c>
      <c r="G38" s="6">
        <v>2.5649999999999999</v>
      </c>
      <c r="H38" s="6">
        <v>-3.6212715531737203</v>
      </c>
      <c r="I38" s="6">
        <v>-59972.13627276937</v>
      </c>
      <c r="J38" s="6">
        <v>-0.11408210610137992</v>
      </c>
      <c r="K38" s="6">
        <v>51.998509018252534</v>
      </c>
      <c r="L38" s="6">
        <v>-0.44391939999407093</v>
      </c>
      <c r="M38" s="6">
        <v>641.65740801635729</v>
      </c>
      <c r="N38" s="6">
        <v>-1.4620500198569459</v>
      </c>
      <c r="O38" s="6">
        <v>17.489629884441911</v>
      </c>
      <c r="P38" s="6">
        <v>-0.6112223098912537</v>
      </c>
      <c r="Q38" s="6">
        <v>50.51</v>
      </c>
      <c r="R38" s="6">
        <v>-2.3421429239012888</v>
      </c>
      <c r="S38" s="6">
        <v>-4.9608683048029434</v>
      </c>
      <c r="T38" s="6">
        <v>41763.721540972765</v>
      </c>
      <c r="U38" s="6">
        <v>-857.19600643868034</v>
      </c>
      <c r="V38" s="6">
        <v>-0.23931096114497441</v>
      </c>
      <c r="W38" s="6">
        <v>40.741771764325733</v>
      </c>
      <c r="X38" s="6">
        <v>0.24399999999999999</v>
      </c>
      <c r="Y38" s="6">
        <v>80.504880314336333</v>
      </c>
      <c r="Z38" s="6">
        <v>-6250.6324495709487</v>
      </c>
      <c r="AA38" s="6">
        <v>25.52138524997099</v>
      </c>
      <c r="AB38" s="6">
        <v>-1.3941257504821394</v>
      </c>
      <c r="AC38" s="6">
        <v>188.23954656066235</v>
      </c>
      <c r="AE38" s="6">
        <v>1786039</v>
      </c>
      <c r="AF38" s="6">
        <v>-2442.8762040809379</v>
      </c>
      <c r="AG38" s="6">
        <v>0.61901083592236716</v>
      </c>
      <c r="AH38" s="6">
        <v>45.084890005558009</v>
      </c>
      <c r="AI38" s="6">
        <v>-6893.3248046779772</v>
      </c>
      <c r="AJ38" s="6">
        <v>34301.108056910278</v>
      </c>
      <c r="AK38" s="6">
        <v>-719.22640070375019</v>
      </c>
      <c r="AL38" s="6">
        <v>0.31518657830759622</v>
      </c>
      <c r="AM38" s="6">
        <v>-0.28263425617557658</v>
      </c>
      <c r="AN38" s="6">
        <v>4.0478230707362144</v>
      </c>
      <c r="AO38" s="6">
        <v>-14.708157544438393</v>
      </c>
      <c r="AP38" s="6">
        <v>329.84420583257906</v>
      </c>
      <c r="AQ38" s="6">
        <v>-5.2921573777829281</v>
      </c>
      <c r="AR38" s="6">
        <v>-0.71865397963029309</v>
      </c>
      <c r="AS38" s="6">
        <v>-4559.1405716645386</v>
      </c>
      <c r="AT38" s="6">
        <v>-3.3464385113062178</v>
      </c>
      <c r="AU38" s="6">
        <v>-30.724480505705969</v>
      </c>
      <c r="AV38" s="6">
        <v>41.175661156557908</v>
      </c>
      <c r="AW38" s="6">
        <v>25.663825954800359</v>
      </c>
      <c r="AX38" s="6">
        <v>-2.7369769539533451</v>
      </c>
      <c r="AY38" s="6">
        <v>-0.17627604357881665</v>
      </c>
      <c r="AZ38" s="6">
        <v>3.0906524945315113</v>
      </c>
      <c r="BA38" s="6">
        <v>-0.94177568686348145</v>
      </c>
      <c r="BB38" s="6">
        <v>885.57963040280447</v>
      </c>
      <c r="BC38" s="6">
        <v>-0.23428998210080287</v>
      </c>
      <c r="BD38" s="6">
        <v>-0.21119804482554372</v>
      </c>
      <c r="BE38" s="6">
        <v>-3.0558438455883845</v>
      </c>
      <c r="BF38" s="6">
        <v>-0.12124338624591413</v>
      </c>
      <c r="BG38" s="6">
        <v>-11.001730497042956</v>
      </c>
      <c r="BH38" s="6">
        <v>-8.1833614763875175</v>
      </c>
      <c r="BI38" s="6">
        <v>11.347414107943223</v>
      </c>
      <c r="BJ38" s="6">
        <v>2160.0787781896433</v>
      </c>
      <c r="BK38" s="6">
        <v>1.5994886146354474</v>
      </c>
      <c r="BL38" s="6">
        <v>161.43172518200845</v>
      </c>
      <c r="BM38" s="6">
        <v>589.18576707420243</v>
      </c>
      <c r="BN38" s="6">
        <v>-27.44527455016555</v>
      </c>
      <c r="BO38" s="6">
        <v>-3.1531099218999827</v>
      </c>
      <c r="BP38" s="6">
        <v>-7.5404855848475449</v>
      </c>
      <c r="BQ38" s="6">
        <v>-51.698195649427134</v>
      </c>
      <c r="BR38" s="6">
        <v>-4.3635188317018958E-2</v>
      </c>
      <c r="BS38" s="6">
        <v>-127.14482985058794</v>
      </c>
      <c r="BT38" s="6">
        <v>-59.349655562216185</v>
      </c>
      <c r="BU38" s="6">
        <v>-4.9080740446442803</v>
      </c>
      <c r="BV38" s="6">
        <v>-10.544665369178574</v>
      </c>
      <c r="BW38" s="6">
        <v>-29.685292883820921</v>
      </c>
      <c r="BX38" s="6">
        <v>5.5000562468338785</v>
      </c>
      <c r="BY38" s="6">
        <v>49.045552982325489</v>
      </c>
      <c r="BZ38" s="6">
        <v>-0.9480002968195862</v>
      </c>
      <c r="CA38" s="6">
        <v>-22.33806825963552</v>
      </c>
      <c r="CB38" s="6">
        <v>19.699595303511614</v>
      </c>
      <c r="CC38" s="6">
        <v>5182.6507541011961</v>
      </c>
      <c r="CD38" s="6">
        <v>44092.45298342919</v>
      </c>
      <c r="CE38" s="6">
        <v>-0.30995755475239406</v>
      </c>
      <c r="CF38" s="6">
        <v>-9.4236481689736706</v>
      </c>
      <c r="CG38" s="6">
        <v>3.4272173505782177</v>
      </c>
      <c r="CH38" s="6">
        <v>-27.142565456259945</v>
      </c>
      <c r="CI38" s="6">
        <v>0.83985791136930743</v>
      </c>
      <c r="CJ38" s="6">
        <v>-4.0554207067793016</v>
      </c>
      <c r="CK38" s="6">
        <v>-2.4063596097631716</v>
      </c>
      <c r="CL38" s="6">
        <v>0.17741718831057796</v>
      </c>
      <c r="CM38" s="6">
        <v>0.19633441127939477</v>
      </c>
      <c r="CN38" s="6">
        <v>-61.111246256660706</v>
      </c>
      <c r="CO38" s="6">
        <v>-12.221820877248234</v>
      </c>
      <c r="CP38" s="6">
        <v>-10.487745059441295</v>
      </c>
      <c r="CQ38" s="6">
        <v>-795.39996038643221</v>
      </c>
      <c r="CS38" s="6">
        <v>0.63167760355547031</v>
      </c>
      <c r="CT38" s="6">
        <v>748.79004273419559</v>
      </c>
      <c r="CU38" s="6">
        <v>212090.261</v>
      </c>
      <c r="CV38" s="6">
        <v>391292.68372931518</v>
      </c>
      <c r="CW38" s="6">
        <v>-47.796980048016849</v>
      </c>
      <c r="CX38" s="6">
        <v>7.0544848004839622E-2</v>
      </c>
      <c r="CY38" s="6">
        <v>1.1672387453930995</v>
      </c>
      <c r="CZ38" s="6">
        <v>-5435.7701196007474</v>
      </c>
      <c r="DA38" s="6">
        <v>3.2212381089573139E-2</v>
      </c>
      <c r="DB38" s="6">
        <v>-0.87142837080348556</v>
      </c>
      <c r="DC38" s="6">
        <v>-0.18861818970169253</v>
      </c>
      <c r="DD38" s="6">
        <v>839.53217043971381</v>
      </c>
      <c r="DE38" s="6">
        <v>-11.791426355310136</v>
      </c>
      <c r="DF38" s="6">
        <v>74.828784483099753</v>
      </c>
      <c r="DG38" s="6">
        <v>1.3349922987073493E-2</v>
      </c>
      <c r="DH38" s="6">
        <v>-0.46214257858613905</v>
      </c>
      <c r="DI38" s="6">
        <v>-2.031612279961621</v>
      </c>
      <c r="DJ38" s="6">
        <v>30.999029930581855</v>
      </c>
      <c r="DK38" s="6">
        <v>9153.5382827215362</v>
      </c>
      <c r="DL38" s="6">
        <v>-407.84122898174974</v>
      </c>
      <c r="DM38" s="6">
        <v>0.27644543827143231</v>
      </c>
      <c r="DN38" s="6">
        <v>17.724791537209512</v>
      </c>
      <c r="DO38" s="6">
        <v>-5.4114841886916121E-3</v>
      </c>
      <c r="DP38" s="6">
        <v>-698.79061792362336</v>
      </c>
      <c r="DQ38" s="6">
        <v>-9306.1413795846165</v>
      </c>
      <c r="DR38" s="6">
        <v>-22.176106412644003</v>
      </c>
      <c r="DS38" s="6">
        <v>-0.18571846685672</v>
      </c>
      <c r="DT38" s="6">
        <v>318.87103253635723</v>
      </c>
      <c r="DU38" s="6">
        <v>-4.5180025834619664E-2</v>
      </c>
      <c r="DV38" s="6">
        <v>77859.335757979192</v>
      </c>
      <c r="DW38" s="6">
        <v>-8.8358558829742719</v>
      </c>
      <c r="DX38" s="6">
        <v>-0.80597642493649602</v>
      </c>
      <c r="DY38" s="6">
        <v>28.592940886217093</v>
      </c>
      <c r="DZ38" s="6">
        <v>3226.2256897337793</v>
      </c>
      <c r="EA38" s="6">
        <v>35121.876001096098</v>
      </c>
      <c r="EB38" s="6">
        <v>470.69569682782458</v>
      </c>
      <c r="EC38" s="6">
        <v>-0.48239071543184764</v>
      </c>
      <c r="ED38" s="6">
        <v>0.49032471735822725</v>
      </c>
      <c r="EE38" s="6">
        <v>10.66334383464573</v>
      </c>
      <c r="EF38" s="6">
        <v>4.2947436266971692</v>
      </c>
      <c r="EG38" s="6">
        <v>213.14949929149225</v>
      </c>
      <c r="EH38" s="6">
        <v>3.2226253646286125</v>
      </c>
      <c r="EI38" s="6">
        <v>2.2860104776784453</v>
      </c>
      <c r="EJ38" s="6">
        <v>-6074.3289453474863</v>
      </c>
      <c r="EK38" s="6">
        <v>1.7702198313297686</v>
      </c>
      <c r="EL38" s="6">
        <v>16.787123278902527</v>
      </c>
      <c r="EM38" s="6">
        <v>20.416512966948403</v>
      </c>
      <c r="EN38" s="6">
        <v>26.746637661665204</v>
      </c>
      <c r="EO38" s="6">
        <v>-3.5590006888733541</v>
      </c>
      <c r="EP38" s="6">
        <v>0.85054566027861966</v>
      </c>
      <c r="EQ38" s="6">
        <v>2.3343043030366175</v>
      </c>
      <c r="ER38" s="6">
        <v>-7.2485259605603147E-2</v>
      </c>
      <c r="ES38" s="6">
        <v>1055.009619095712</v>
      </c>
      <c r="ET38" s="6">
        <v>0.25451110188212311</v>
      </c>
      <c r="EU38" s="6">
        <v>0.35314677139805184</v>
      </c>
      <c r="EV38" s="6">
        <v>-0.46652178911251596</v>
      </c>
      <c r="EW38" s="6">
        <v>9.0338286715641924E-2</v>
      </c>
      <c r="EX38" s="6">
        <v>-2.5603723064152746</v>
      </c>
      <c r="EY38" s="6">
        <v>47.775080118631195</v>
      </c>
      <c r="EZ38" s="6">
        <v>13.171558900570858</v>
      </c>
      <c r="FA38" s="6">
        <v>-1441.2832150402828</v>
      </c>
      <c r="FB38" s="6">
        <v>123.39511166563898</v>
      </c>
      <c r="FC38" s="6">
        <v>60.519261142752384</v>
      </c>
      <c r="FD38" s="6">
        <v>-424.91133354011095</v>
      </c>
      <c r="FE38" s="6">
        <v>28.884348761848287</v>
      </c>
      <c r="FF38" s="6">
        <v>8.5012907663254964</v>
      </c>
      <c r="FG38" s="6">
        <v>8.9606546373814808</v>
      </c>
      <c r="FH38" s="6">
        <v>25.475767281600838</v>
      </c>
      <c r="FI38" s="6">
        <v>3.2555306266518329</v>
      </c>
      <c r="FJ38" s="6">
        <v>-28.322562146189739</v>
      </c>
      <c r="FK38" s="6">
        <v>46.074989737073793</v>
      </c>
      <c r="FL38" s="6">
        <v>2.3674271865475021</v>
      </c>
      <c r="FM38" s="6">
        <v>32.07788366504019</v>
      </c>
      <c r="FN38" s="6">
        <v>-2.1294315788809399</v>
      </c>
      <c r="FO38" s="6">
        <v>14.309466611814855</v>
      </c>
      <c r="FP38" s="6">
        <v>53.956480786610882</v>
      </c>
      <c r="FQ38" s="6">
        <v>31.59508019490778</v>
      </c>
      <c r="FR38" s="6">
        <v>54.546793463057611</v>
      </c>
      <c r="FS38" s="6">
        <v>57.241914371236362</v>
      </c>
      <c r="FT38" s="6">
        <v>-1401.7563403681852</v>
      </c>
      <c r="FU38" s="6">
        <v>2079.9908516495489</v>
      </c>
      <c r="FV38" s="6">
        <v>0.61891545864631325</v>
      </c>
      <c r="FW38" s="6">
        <v>22.845854700487621</v>
      </c>
      <c r="FX38" s="6">
        <v>2.2442417154208556</v>
      </c>
      <c r="FY38" s="6">
        <v>62.220075091282524</v>
      </c>
      <c r="FZ38" s="6">
        <v>8.2803283718275793</v>
      </c>
      <c r="GA38" s="6">
        <v>3.4981034387104728</v>
      </c>
      <c r="GB38" s="6">
        <v>-0.41984027460054563</v>
      </c>
      <c r="GC38" s="6">
        <v>0.94594136646995963</v>
      </c>
      <c r="GD38" s="6">
        <v>33.096674041699316</v>
      </c>
      <c r="GE38" s="6">
        <v>83.342643259905344</v>
      </c>
      <c r="GF38" s="6">
        <v>9.823148627421233</v>
      </c>
      <c r="GG38" s="6">
        <v>31.055504993238628</v>
      </c>
      <c r="GH38" s="6">
        <v>192.63147112934166</v>
      </c>
      <c r="GI38" s="9"/>
    </row>
    <row r="39" spans="1:191" hidden="1" x14ac:dyDescent="0.25"/>
    <row r="40" spans="1:191" hidden="1" x14ac:dyDescent="0.25">
      <c r="CS40" t="s">
        <v>46</v>
      </c>
      <c r="CT40" t="s">
        <v>58</v>
      </c>
      <c r="CU40" t="s">
        <v>270</v>
      </c>
      <c r="CV40" t="s">
        <v>266</v>
      </c>
      <c r="CW40" t="s">
        <v>282</v>
      </c>
      <c r="CX40" t="s">
        <v>294</v>
      </c>
      <c r="CY40" t="s">
        <v>298</v>
      </c>
      <c r="CZ40" t="s">
        <v>310</v>
      </c>
      <c r="DA40" t="s">
        <v>318</v>
      </c>
      <c r="DB40" t="s">
        <v>322</v>
      </c>
      <c r="DC40" t="s">
        <v>417</v>
      </c>
      <c r="DD40" t="s">
        <v>421</v>
      </c>
      <c r="DE40" t="s">
        <v>453</v>
      </c>
      <c r="DF40" t="s">
        <v>477</v>
      </c>
      <c r="DG40" t="s">
        <v>541</v>
      </c>
      <c r="DH40" t="s">
        <v>569</v>
      </c>
      <c r="DI40" t="s">
        <v>577</v>
      </c>
      <c r="DJ40" t="s">
        <v>593</v>
      </c>
      <c r="DK40" t="s">
        <v>601</v>
      </c>
      <c r="DL40" t="s">
        <v>138</v>
      </c>
      <c r="DM40" t="s">
        <v>206</v>
      </c>
      <c r="DN40" t="s">
        <v>334</v>
      </c>
      <c r="DO40" t="s">
        <v>362</v>
      </c>
      <c r="DP40" t="s">
        <v>370</v>
      </c>
      <c r="DQ40" t="s">
        <v>386</v>
      </c>
      <c r="DR40" t="s">
        <v>445</v>
      </c>
      <c r="DS40" t="s">
        <v>489</v>
      </c>
      <c r="DT40" t="s">
        <v>671</v>
      </c>
      <c r="DU40" t="s">
        <v>561</v>
      </c>
      <c r="DV40" t="s">
        <v>613</v>
      </c>
      <c r="DW40" t="s">
        <v>34</v>
      </c>
      <c r="DX40" t="s">
        <v>82</v>
      </c>
      <c r="DY40" t="s">
        <v>94</v>
      </c>
      <c r="DZ40" t="s">
        <v>134</v>
      </c>
      <c r="EA40" t="s">
        <v>142</v>
      </c>
      <c r="EB40" t="s">
        <v>158</v>
      </c>
      <c r="EC40" t="s">
        <v>178</v>
      </c>
      <c r="ED40" t="s">
        <v>186</v>
      </c>
      <c r="EE40" t="s">
        <v>230</v>
      </c>
      <c r="EF40" t="s">
        <v>250</v>
      </c>
      <c r="EG40" t="s">
        <v>358</v>
      </c>
      <c r="EH40" t="s">
        <v>402</v>
      </c>
      <c r="EI40" t="s">
        <v>429</v>
      </c>
      <c r="EJ40" t="s">
        <v>437</v>
      </c>
      <c r="EK40" t="s">
        <v>441</v>
      </c>
      <c r="EL40" t="s">
        <v>597</v>
      </c>
      <c r="EM40" t="s">
        <v>274</v>
      </c>
      <c r="EN40" t="s">
        <v>17</v>
      </c>
      <c r="EO40" t="s">
        <v>66</v>
      </c>
      <c r="EP40" t="s">
        <v>816</v>
      </c>
      <c r="EQ40" t="s">
        <v>102</v>
      </c>
      <c r="ER40" t="s">
        <v>781</v>
      </c>
      <c r="ES40" t="s">
        <v>254</v>
      </c>
      <c r="ET40" t="s">
        <v>738</v>
      </c>
      <c r="EU40" t="s">
        <v>734</v>
      </c>
      <c r="EV40" t="s">
        <v>366</v>
      </c>
      <c r="EW40" t="s">
        <v>374</v>
      </c>
      <c r="EX40" t="s">
        <v>413</v>
      </c>
      <c r="EY40" t="s">
        <v>449</v>
      </c>
      <c r="EZ40" t="s">
        <v>457</v>
      </c>
      <c r="FA40" t="s">
        <v>461</v>
      </c>
      <c r="FB40" t="s">
        <v>485</v>
      </c>
      <c r="FC40" t="s">
        <v>817</v>
      </c>
      <c r="FD40" t="s">
        <v>589</v>
      </c>
      <c r="FE40" t="s">
        <v>811</v>
      </c>
      <c r="FF40" t="s">
        <v>808</v>
      </c>
      <c r="FG40" t="s">
        <v>804</v>
      </c>
      <c r="FH40" t="s">
        <v>800</v>
      </c>
      <c r="FI40" t="s">
        <v>796</v>
      </c>
      <c r="FJ40" t="s">
        <v>788</v>
      </c>
      <c r="FK40" t="s">
        <v>784</v>
      </c>
      <c r="FL40" t="s">
        <v>777</v>
      </c>
      <c r="FM40" t="s">
        <v>774</v>
      </c>
      <c r="FN40" t="s">
        <v>770</v>
      </c>
      <c r="FO40" t="s">
        <v>766</v>
      </c>
      <c r="FP40" t="s">
        <v>762</v>
      </c>
      <c r="FQ40" t="s">
        <v>758</v>
      </c>
      <c r="FR40" t="s">
        <v>754</v>
      </c>
      <c r="FS40" t="s">
        <v>750</v>
      </c>
      <c r="FT40" t="s">
        <v>746</v>
      </c>
      <c r="FU40" t="s">
        <v>742</v>
      </c>
      <c r="FV40" t="s">
        <v>731</v>
      </c>
      <c r="FW40" t="s">
        <v>719</v>
      </c>
      <c r="FX40" t="s">
        <v>715</v>
      </c>
      <c r="FY40" t="s">
        <v>711</v>
      </c>
      <c r="FZ40" t="s">
        <v>707</v>
      </c>
      <c r="GA40" t="s">
        <v>695</v>
      </c>
      <c r="GB40" t="s">
        <v>691</v>
      </c>
      <c r="GC40" t="s">
        <v>687</v>
      </c>
      <c r="GD40" t="s">
        <v>683</v>
      </c>
      <c r="GE40" t="s">
        <v>679</v>
      </c>
      <c r="GF40" t="s">
        <v>675</v>
      </c>
      <c r="GG40" t="s">
        <v>667</v>
      </c>
      <c r="GH40" t="s">
        <v>663</v>
      </c>
    </row>
    <row r="41" spans="1:191" hidden="1" x14ac:dyDescent="0.25">
      <c r="CS41" t="s">
        <v>881</v>
      </c>
      <c r="CT41" t="s">
        <v>882</v>
      </c>
      <c r="CU41" t="s">
        <v>883</v>
      </c>
      <c r="CV41" t="s">
        <v>884</v>
      </c>
      <c r="CW41" t="s">
        <v>885</v>
      </c>
      <c r="CX41" t="s">
        <v>886</v>
      </c>
      <c r="CY41" t="s">
        <v>887</v>
      </c>
      <c r="CZ41" t="s">
        <v>888</v>
      </c>
      <c r="DA41" t="s">
        <v>889</v>
      </c>
      <c r="DB41" t="s">
        <v>889</v>
      </c>
      <c r="DC41" t="s">
        <v>890</v>
      </c>
      <c r="DD41" t="s">
        <v>891</v>
      </c>
      <c r="DE41" t="s">
        <v>892</v>
      </c>
      <c r="DF41" t="s">
        <v>893</v>
      </c>
      <c r="DG41" t="s">
        <v>894</v>
      </c>
      <c r="DH41" t="s">
        <v>895</v>
      </c>
      <c r="DI41" t="s">
        <v>872</v>
      </c>
      <c r="DJ41" t="s">
        <v>874</v>
      </c>
      <c r="DK41" t="s">
        <v>896</v>
      </c>
      <c r="DL41" t="s">
        <v>827</v>
      </c>
      <c r="DM41" t="s">
        <v>897</v>
      </c>
      <c r="DN41" t="s">
        <v>898</v>
      </c>
      <c r="DO41" t="s">
        <v>899</v>
      </c>
      <c r="DP41" t="s">
        <v>854</v>
      </c>
      <c r="DQ41" t="s">
        <v>900</v>
      </c>
      <c r="DR41" t="s">
        <v>901</v>
      </c>
      <c r="DS41" t="s">
        <v>902</v>
      </c>
      <c r="DT41" t="s">
        <v>903</v>
      </c>
      <c r="DU41" t="s">
        <v>904</v>
      </c>
      <c r="DV41" t="s">
        <v>905</v>
      </c>
      <c r="DW41" t="s">
        <v>819</v>
      </c>
      <c r="DX41" t="s">
        <v>822</v>
      </c>
      <c r="DY41" t="s">
        <v>824</v>
      </c>
      <c r="DZ41" t="s">
        <v>827</v>
      </c>
      <c r="EA41" t="s">
        <v>828</v>
      </c>
      <c r="EB41" t="s">
        <v>829</v>
      </c>
      <c r="EC41" t="s">
        <v>833</v>
      </c>
      <c r="ED41" t="s">
        <v>834</v>
      </c>
      <c r="EE41" t="s">
        <v>840</v>
      </c>
      <c r="EF41" t="s">
        <v>841</v>
      </c>
      <c r="EG41" t="s">
        <v>852</v>
      </c>
      <c r="EH41" t="s">
        <v>857</v>
      </c>
      <c r="EI41" t="s">
        <v>859</v>
      </c>
      <c r="EJ41" t="s">
        <v>860</v>
      </c>
      <c r="EK41" t="s">
        <v>861</v>
      </c>
      <c r="EL41" t="s">
        <v>875</v>
      </c>
      <c r="EM41" t="s">
        <v>907</v>
      </c>
      <c r="EN41" t="s">
        <v>818</v>
      </c>
      <c r="EO41" t="s">
        <v>821</v>
      </c>
      <c r="EP41" t="s">
        <v>823</v>
      </c>
      <c r="EQ41" t="s">
        <v>825</v>
      </c>
      <c r="ER41" t="s">
        <v>835</v>
      </c>
      <c r="ES41" t="s">
        <v>842</v>
      </c>
      <c r="ET41" t="s">
        <v>849</v>
      </c>
      <c r="EU41" t="s">
        <v>850</v>
      </c>
      <c r="EV41" t="s">
        <v>853</v>
      </c>
      <c r="EW41" t="s">
        <v>854</v>
      </c>
      <c r="EX41" t="s">
        <v>858</v>
      </c>
      <c r="EY41" t="s">
        <v>862</v>
      </c>
      <c r="EZ41" t="s">
        <v>864</v>
      </c>
      <c r="FA41" t="s">
        <v>865</v>
      </c>
      <c r="FB41" t="s">
        <v>866</v>
      </c>
      <c r="FC41" t="s">
        <v>872</v>
      </c>
      <c r="FD41" t="s">
        <v>873</v>
      </c>
      <c r="FE41" t="s">
        <v>820</v>
      </c>
      <c r="FF41" t="s">
        <v>820</v>
      </c>
      <c r="FG41" t="s">
        <v>821</v>
      </c>
      <c r="FH41" t="s">
        <v>826</v>
      </c>
      <c r="FI41" t="s">
        <v>830</v>
      </c>
      <c r="FJ41" t="s">
        <v>831</v>
      </c>
      <c r="FK41" t="s">
        <v>832</v>
      </c>
      <c r="FL41" t="s">
        <v>836</v>
      </c>
      <c r="FM41" t="s">
        <v>837</v>
      </c>
      <c r="FN41" t="s">
        <v>838</v>
      </c>
      <c r="FO41" t="s">
        <v>839</v>
      </c>
      <c r="FP41" t="s">
        <v>843</v>
      </c>
      <c r="FQ41" t="s">
        <v>844</v>
      </c>
      <c r="FR41" t="s">
        <v>845</v>
      </c>
      <c r="FS41" t="s">
        <v>846</v>
      </c>
      <c r="FT41" t="s">
        <v>847</v>
      </c>
      <c r="FU41" t="s">
        <v>848</v>
      </c>
      <c r="FV41" t="s">
        <v>851</v>
      </c>
      <c r="FW41" t="s">
        <v>855</v>
      </c>
      <c r="FX41" t="s">
        <v>856</v>
      </c>
      <c r="FY41" t="s">
        <v>858</v>
      </c>
      <c r="FZ41" t="s">
        <v>863</v>
      </c>
      <c r="GA41" t="s">
        <v>867</v>
      </c>
      <c r="GB41" t="s">
        <v>868</v>
      </c>
      <c r="GC41" t="s">
        <v>868</v>
      </c>
      <c r="GD41" t="s">
        <v>869</v>
      </c>
      <c r="GE41" t="s">
        <v>870</v>
      </c>
      <c r="GF41" t="s">
        <v>871</v>
      </c>
      <c r="GG41" t="s">
        <v>909</v>
      </c>
      <c r="GH41" t="s">
        <v>910</v>
      </c>
    </row>
    <row r="42" spans="1:191" hidden="1" x14ac:dyDescent="0.25">
      <c r="CR42" t="s">
        <v>918</v>
      </c>
      <c r="CS42" s="23">
        <f t="shared" ref="CS42:DX42" si="0">+CORREL(CS6:CS38,B6:B38)</f>
        <v>0.6232255540630951</v>
      </c>
      <c r="CT42" s="23">
        <f t="shared" si="0"/>
        <v>0.382500774052141</v>
      </c>
      <c r="CU42" s="23">
        <f t="shared" si="0"/>
        <v>-0.1191859208434775</v>
      </c>
      <c r="CV42" s="23">
        <f t="shared" si="0"/>
        <v>0.5497491293875294</v>
      </c>
      <c r="CW42" s="23">
        <f t="shared" si="0"/>
        <v>6.4038118288182608E-2</v>
      </c>
      <c r="CX42" s="23">
        <f t="shared" si="0"/>
        <v>-7.2563820796520406E-2</v>
      </c>
      <c r="CY42" s="23">
        <f t="shared" si="0"/>
        <v>0.10123308545872242</v>
      </c>
      <c r="CZ42" s="23">
        <f t="shared" si="0"/>
        <v>0.80366926089803747</v>
      </c>
      <c r="DA42" s="23">
        <f t="shared" si="0"/>
        <v>0.76467668219883966</v>
      </c>
      <c r="DB42" s="23">
        <f t="shared" si="0"/>
        <v>0.38417491981651408</v>
      </c>
      <c r="DC42" s="23">
        <f t="shared" si="0"/>
        <v>0.29046146990539023</v>
      </c>
      <c r="DD42" s="23">
        <f t="shared" si="0"/>
        <v>0.26527001150979751</v>
      </c>
      <c r="DE42" s="23">
        <f t="shared" si="0"/>
        <v>0.71574283706605291</v>
      </c>
      <c r="DF42" s="23">
        <f t="shared" si="0"/>
        <v>0.24661257468746572</v>
      </c>
      <c r="DG42" s="23">
        <f t="shared" si="0"/>
        <v>-0.41287204345734152</v>
      </c>
      <c r="DH42" s="23">
        <f t="shared" si="0"/>
        <v>-7.0897980586432574E-3</v>
      </c>
      <c r="DI42" s="23">
        <f t="shared" si="0"/>
        <v>0.48460433767472499</v>
      </c>
      <c r="DJ42" s="23">
        <f t="shared" si="0"/>
        <v>-0.41226780023433124</v>
      </c>
      <c r="DK42" s="23" t="e">
        <f t="shared" si="0"/>
        <v>#VALUE!</v>
      </c>
      <c r="DL42" s="23">
        <f>+CORREL(DL6:DL38,U6:U38)</f>
        <v>0.29336379717965622</v>
      </c>
      <c r="DM42" s="23">
        <f t="shared" si="0"/>
        <v>0.57800381453734928</v>
      </c>
      <c r="DN42" s="23">
        <f t="shared" si="0"/>
        <v>-0.1338991484818447</v>
      </c>
      <c r="DO42" s="23">
        <f t="shared" si="0"/>
        <v>0.36928990980000598</v>
      </c>
      <c r="DP42" s="23">
        <f t="shared" si="0"/>
        <v>8.4097762918217567E-3</v>
      </c>
      <c r="DQ42" s="23">
        <f t="shared" si="0"/>
        <v>0.40090226141779922</v>
      </c>
      <c r="DR42" s="23">
        <f t="shared" si="0"/>
        <v>5.4883014926040655E-2</v>
      </c>
      <c r="DS42" s="23">
        <f t="shared" si="0"/>
        <v>0.15633787750255934</v>
      </c>
      <c r="DT42" s="23">
        <f t="shared" si="0"/>
        <v>0.19438406647426518</v>
      </c>
      <c r="DU42" s="23" t="e">
        <f t="shared" si="0"/>
        <v>#DIV/0!</v>
      </c>
      <c r="DV42" s="23">
        <f t="shared" si="0"/>
        <v>0.10686065772420682</v>
      </c>
      <c r="DW42" s="23">
        <f>+CORREL(DW6:DW38,AF6:AF38)</f>
        <v>0.74334786594532709</v>
      </c>
      <c r="DX42" s="23">
        <f t="shared" si="0"/>
        <v>0.48505363364718657</v>
      </c>
      <c r="DY42" s="23">
        <f t="shared" ref="DY42:FD42" si="1">+CORREL(DY6:DY38,AH6:AH38)</f>
        <v>0.32480691108651705</v>
      </c>
      <c r="DZ42" s="23">
        <f t="shared" si="1"/>
        <v>2.8598970959739178E-2</v>
      </c>
      <c r="EA42" s="23">
        <f t="shared" si="1"/>
        <v>0.65587263661459827</v>
      </c>
      <c r="EB42" s="23">
        <f t="shared" si="1"/>
        <v>-0.22859231340491479</v>
      </c>
      <c r="EC42" s="23">
        <f t="shared" si="1"/>
        <v>0.61994911512330753</v>
      </c>
      <c r="ED42" s="23">
        <f t="shared" si="1"/>
        <v>-0.23654533612805226</v>
      </c>
      <c r="EE42" s="23">
        <f t="shared" si="1"/>
        <v>-0.22962800136159933</v>
      </c>
      <c r="EF42" s="23">
        <f t="shared" si="1"/>
        <v>6.8366098273489245E-2</v>
      </c>
      <c r="EG42" s="23">
        <f t="shared" si="1"/>
        <v>0.10775796999623458</v>
      </c>
      <c r="EH42" s="23">
        <f>+CORREL(EH16:EH38,AQ16:AQ38)</f>
        <v>0.76923751707351151</v>
      </c>
      <c r="EI42" s="23">
        <f t="shared" si="1"/>
        <v>6.1065946774385036E-3</v>
      </c>
      <c r="EJ42" s="23">
        <f t="shared" si="1"/>
        <v>-7.3800584442758402E-2</v>
      </c>
      <c r="EK42" s="23">
        <f t="shared" si="1"/>
        <v>-0.2710924513023934</v>
      </c>
      <c r="EL42" s="23">
        <f>+CORREL(EL15:EL38,AU15:AU38)</f>
        <v>0.74383534947319574</v>
      </c>
      <c r="EM42" s="23">
        <f t="shared" si="1"/>
        <v>0.34829949935257443</v>
      </c>
      <c r="EN42" s="23">
        <f t="shared" si="1"/>
        <v>0.4143194166222342</v>
      </c>
      <c r="EO42" s="23">
        <f t="shared" si="1"/>
        <v>0.51123831016569077</v>
      </c>
      <c r="EP42" s="23">
        <f>+CORREL(EP6:EP38,AY6:AY38)</f>
        <v>0.48164525122396507</v>
      </c>
      <c r="EQ42" s="23">
        <f t="shared" si="1"/>
        <v>0.34553815707683022</v>
      </c>
      <c r="ER42" s="23">
        <f t="shared" si="1"/>
        <v>0.44691916744297905</v>
      </c>
      <c r="ES42" s="23">
        <f t="shared" si="1"/>
        <v>0.65423093151403566</v>
      </c>
      <c r="ET42" s="23">
        <f t="shared" si="1"/>
        <v>0.73354064098287064</v>
      </c>
      <c r="EU42" s="23">
        <f t="shared" si="1"/>
        <v>0.42064372677318707</v>
      </c>
      <c r="EV42" s="23">
        <f t="shared" si="1"/>
        <v>0.20472644865899065</v>
      </c>
      <c r="EW42" s="23">
        <f t="shared" si="1"/>
        <v>0.45236878361348365</v>
      </c>
      <c r="EX42" s="23">
        <f t="shared" si="1"/>
        <v>1.6028391649794541E-2</v>
      </c>
      <c r="EY42" s="23">
        <f t="shared" si="1"/>
        <v>0.13496229298725743</v>
      </c>
      <c r="EZ42" s="23">
        <f t="shared" si="1"/>
        <v>0.595986953083528</v>
      </c>
      <c r="FA42" s="23">
        <f t="shared" si="1"/>
        <v>0.23264707202328674</v>
      </c>
      <c r="FB42" s="23">
        <f t="shared" si="1"/>
        <v>0.65162823758872779</v>
      </c>
      <c r="FC42" s="23">
        <f t="shared" si="1"/>
        <v>0.2618907607390904</v>
      </c>
      <c r="FD42" s="23">
        <f t="shared" si="1"/>
        <v>0.15659612980524171</v>
      </c>
      <c r="FE42" s="23">
        <f t="shared" ref="FE42:GG42" si="2">+CORREL(FE6:FE38,BN6:BN38)</f>
        <v>-0.53190032166162449</v>
      </c>
      <c r="FF42" s="23">
        <f t="shared" si="2"/>
        <v>-0.56042462236377377</v>
      </c>
      <c r="FG42" s="23">
        <f t="shared" si="2"/>
        <v>-0.66774549037508946</v>
      </c>
      <c r="FH42" s="23">
        <f t="shared" si="2"/>
        <v>-0.69042820076908595</v>
      </c>
      <c r="FI42" s="23">
        <f t="shared" si="2"/>
        <v>0.23804431497397494</v>
      </c>
      <c r="FJ42" s="23">
        <f t="shared" si="2"/>
        <v>0.13922173653247474</v>
      </c>
      <c r="FK42" s="23">
        <f t="shared" si="2"/>
        <v>-0.62733409088131964</v>
      </c>
      <c r="FL42" s="23">
        <f t="shared" si="2"/>
        <v>-0.44220631634249885</v>
      </c>
      <c r="FM42" s="23">
        <f t="shared" si="2"/>
        <v>-0.56286938145579224</v>
      </c>
      <c r="FN42" s="23">
        <f t="shared" si="2"/>
        <v>-0.3905599282580961</v>
      </c>
      <c r="FO42" s="23">
        <f t="shared" si="2"/>
        <v>0.65959446044235348</v>
      </c>
      <c r="FP42" s="23">
        <f t="shared" si="2"/>
        <v>0.50724735523545994</v>
      </c>
      <c r="FQ42" s="23">
        <f t="shared" si="2"/>
        <v>9.4973502260082374E-2</v>
      </c>
      <c r="FR42" s="23">
        <f t="shared" si="2"/>
        <v>-0.52397286331829207</v>
      </c>
      <c r="FS42" s="23">
        <f t="shared" si="2"/>
        <v>-6.058794721128212E-2</v>
      </c>
      <c r="FT42" s="23">
        <f t="shared" si="2"/>
        <v>-0.61608051759855398</v>
      </c>
      <c r="FU42" s="23">
        <f t="shared" si="2"/>
        <v>-0.16438884796347014</v>
      </c>
      <c r="FV42" s="23">
        <f t="shared" si="2"/>
        <v>-0.48234570124655907</v>
      </c>
      <c r="FW42" s="23">
        <f t="shared" si="2"/>
        <v>-0.10545321816524074</v>
      </c>
      <c r="FX42" s="23">
        <f t="shared" si="2"/>
        <v>-0.15572661764009552</v>
      </c>
      <c r="FY42" s="23">
        <f t="shared" si="2"/>
        <v>-0.39907537055774689</v>
      </c>
      <c r="FZ42" s="23">
        <f t="shared" si="2"/>
        <v>0.20122907679393842</v>
      </c>
      <c r="GA42" s="23">
        <f t="shared" si="2"/>
        <v>-0.74981081468770228</v>
      </c>
      <c r="GB42" s="23">
        <f t="shared" si="2"/>
        <v>9.4694957511217495E-2</v>
      </c>
      <c r="GC42" s="23">
        <f t="shared" si="2"/>
        <v>-4.6478983641017962E-2</v>
      </c>
      <c r="GD42" s="23">
        <f t="shared" si="2"/>
        <v>-4.4174134569699354E-2</v>
      </c>
      <c r="GE42" s="23">
        <f t="shared" si="2"/>
        <v>-0.15785608157469538</v>
      </c>
      <c r="GF42" s="23">
        <f t="shared" si="2"/>
        <v>-0.63154973988771623</v>
      </c>
      <c r="GG42" s="23">
        <f t="shared" si="2"/>
        <v>-0.63130315028782913</v>
      </c>
      <c r="GH42" s="23">
        <f>+CORREL(GH17:GH38,CQ17:CQ38)</f>
        <v>-0.47886688847321784</v>
      </c>
    </row>
    <row r="43" spans="1:191" hidden="1" x14ac:dyDescent="0.25">
      <c r="CR43" t="s">
        <v>914</v>
      </c>
      <c r="CS43" s="23">
        <f t="shared" ref="CS43:DX43" si="3">+CORREL(CS6:CS26,B6:B26)</f>
        <v>0.67252979341402075</v>
      </c>
      <c r="CT43" s="23">
        <f t="shared" si="3"/>
        <v>0.13809238218321965</v>
      </c>
      <c r="CU43" s="23">
        <f t="shared" si="3"/>
        <v>-0.37640997321183778</v>
      </c>
      <c r="CV43" s="23">
        <f t="shared" si="3"/>
        <v>0.36644142633220739</v>
      </c>
      <c r="CW43" s="23">
        <f t="shared" si="3"/>
        <v>0.45573241710926615</v>
      </c>
      <c r="CX43" s="23">
        <f t="shared" si="3"/>
        <v>-0.68714605280983676</v>
      </c>
      <c r="CY43" s="23">
        <f t="shared" si="3"/>
        <v>6.3097122529492747E-2</v>
      </c>
      <c r="CZ43" s="23">
        <f t="shared" si="3"/>
        <v>0.32688878526512433</v>
      </c>
      <c r="DA43" s="23">
        <f t="shared" si="3"/>
        <v>0.84608136300732817</v>
      </c>
      <c r="DB43" s="23">
        <f t="shared" si="3"/>
        <v>0.68056226070820625</v>
      </c>
      <c r="DC43" s="23">
        <f t="shared" si="3"/>
        <v>0.14623580733401911</v>
      </c>
      <c r="DD43" s="23">
        <f t="shared" si="3"/>
        <v>0.24343359037820611</v>
      </c>
      <c r="DE43" s="23">
        <f t="shared" si="3"/>
        <v>0.63652837954775432</v>
      </c>
      <c r="DF43" s="23">
        <f t="shared" si="3"/>
        <v>0.32100113325306939</v>
      </c>
      <c r="DG43" s="23">
        <f t="shared" si="3"/>
        <v>-0.85091553839109724</v>
      </c>
      <c r="DH43" s="23">
        <f t="shared" si="3"/>
        <v>0.43055873347885376</v>
      </c>
      <c r="DI43" s="23">
        <f t="shared" si="3"/>
        <v>-0.39875472690389135</v>
      </c>
      <c r="DJ43" s="23">
        <f t="shared" si="3"/>
        <v>-0.61041223906121256</v>
      </c>
      <c r="DK43" s="23" t="e">
        <f t="shared" si="3"/>
        <v>#VALUE!</v>
      </c>
      <c r="DL43" s="23">
        <f t="shared" si="3"/>
        <v>0.34970824599997852</v>
      </c>
      <c r="DM43" s="23">
        <f t="shared" si="3"/>
        <v>0.41863608665197033</v>
      </c>
      <c r="DN43" s="23">
        <f t="shared" si="3"/>
        <v>-0.20544794448676909</v>
      </c>
      <c r="DO43" s="23">
        <f t="shared" si="3"/>
        <v>0.36027733885905433</v>
      </c>
      <c r="DP43" s="23">
        <f t="shared" si="3"/>
        <v>0.62473727485646491</v>
      </c>
      <c r="DQ43" s="23">
        <f t="shared" si="3"/>
        <v>0.18432028571722398</v>
      </c>
      <c r="DR43" s="23">
        <f t="shared" si="3"/>
        <v>0.12097047077882887</v>
      </c>
      <c r="DS43" s="23">
        <f t="shared" si="3"/>
        <v>0.63505475052767379</v>
      </c>
      <c r="DT43" s="23">
        <f t="shared" si="3"/>
        <v>9.7328920594669327E-2</v>
      </c>
      <c r="DU43" s="23" t="e">
        <f t="shared" si="3"/>
        <v>#DIV/0!</v>
      </c>
      <c r="DV43" s="23">
        <f t="shared" si="3"/>
        <v>0.30359890441143944</v>
      </c>
      <c r="DW43" s="23">
        <v>0.75</v>
      </c>
      <c r="DX43" s="23">
        <f t="shared" si="3"/>
        <v>0.63436029285040574</v>
      </c>
      <c r="DY43" s="23">
        <f t="shared" ref="DY43:FD43" si="4">+CORREL(DY6:DY26,AH6:AH26)</f>
        <v>0.16688261062816848</v>
      </c>
      <c r="DZ43" s="23">
        <f t="shared" si="4"/>
        <v>-0.28885457178189855</v>
      </c>
      <c r="EA43" s="23">
        <f t="shared" si="4"/>
        <v>0.60207835319508218</v>
      </c>
      <c r="EB43" s="23">
        <f t="shared" si="4"/>
        <v>-0.29625175602125309</v>
      </c>
      <c r="EC43" s="23">
        <f t="shared" si="4"/>
        <v>0.68673516609178908</v>
      </c>
      <c r="ED43" s="23">
        <f t="shared" si="4"/>
        <v>-8.7124102014242366E-2</v>
      </c>
      <c r="EE43" s="23">
        <f t="shared" si="4"/>
        <v>0.16503622006775875</v>
      </c>
      <c r="EF43" s="23">
        <f t="shared" si="4"/>
        <v>-9.9926332906760867E-2</v>
      </c>
      <c r="EG43" s="23">
        <f t="shared" si="4"/>
        <v>9.0298022288717875E-2</v>
      </c>
      <c r="EH43" s="23">
        <f t="shared" si="4"/>
        <v>0.76452600875766175</v>
      </c>
      <c r="EI43" s="23">
        <f t="shared" si="4"/>
        <v>0.45895980053245966</v>
      </c>
      <c r="EJ43" s="23">
        <f t="shared" si="4"/>
        <v>0.20724516780965316</v>
      </c>
      <c r="EK43" s="23">
        <f t="shared" si="4"/>
        <v>0.3970950374584552</v>
      </c>
      <c r="EL43" s="23">
        <f t="shared" si="4"/>
        <v>0.84785388517177762</v>
      </c>
      <c r="EM43" s="23">
        <f t="shared" si="4"/>
        <v>0.24950438334276961</v>
      </c>
      <c r="EN43" s="23">
        <f t="shared" si="4"/>
        <v>0.62189857706225882</v>
      </c>
      <c r="EO43" s="23">
        <f t="shared" si="4"/>
        <v>0.64465454471019579</v>
      </c>
      <c r="EP43" s="23">
        <f t="shared" si="4"/>
        <v>0.8599354108368773</v>
      </c>
      <c r="EQ43" s="23">
        <f t="shared" si="4"/>
        <v>0.62158234117437783</v>
      </c>
      <c r="ER43" s="23">
        <f t="shared" si="4"/>
        <v>0.49068598095129529</v>
      </c>
      <c r="ES43" s="23">
        <f t="shared" si="4"/>
        <v>0.76415553171515971</v>
      </c>
      <c r="ET43" s="23">
        <f t="shared" si="4"/>
        <v>0.81569424723844564</v>
      </c>
      <c r="EU43" s="23">
        <f t="shared" si="4"/>
        <v>0.62082254034741147</v>
      </c>
      <c r="EV43" s="23">
        <f t="shared" si="4"/>
        <v>0.26184384220168377</v>
      </c>
      <c r="EW43" s="23">
        <f t="shared" si="4"/>
        <v>0.84493012423901126</v>
      </c>
      <c r="EX43" s="23">
        <f t="shared" si="4"/>
        <v>0.34555471726390602</v>
      </c>
      <c r="EY43" s="23">
        <f t="shared" si="4"/>
        <v>0.4243226628277037</v>
      </c>
      <c r="EZ43" s="23">
        <f t="shared" si="4"/>
        <v>0.70639676964650389</v>
      </c>
      <c r="FA43" s="23">
        <f t="shared" si="4"/>
        <v>8.9769400899187418E-2</v>
      </c>
      <c r="FB43" s="23">
        <f t="shared" si="4"/>
        <v>0.81939851820472132</v>
      </c>
      <c r="FC43" s="23">
        <f t="shared" si="4"/>
        <v>-0.13350387219824408</v>
      </c>
      <c r="FD43" s="23">
        <f t="shared" si="4"/>
        <v>0.43137361693531828</v>
      </c>
      <c r="FE43" s="23">
        <f t="shared" ref="FE43:GH43" si="5">+CORREL(FE6:FE26,BN6:BN26)</f>
        <v>-1.089888656174289E-3</v>
      </c>
      <c r="FF43" s="23">
        <f t="shared" si="5"/>
        <v>-0.34249073823354437</v>
      </c>
      <c r="FG43" s="23">
        <f t="shared" si="5"/>
        <v>-0.52894565757223777</v>
      </c>
      <c r="FH43" s="23">
        <f t="shared" si="5"/>
        <v>-0.47350834161540828</v>
      </c>
      <c r="FI43" s="23">
        <f t="shared" si="5"/>
        <v>0.35717481211821722</v>
      </c>
      <c r="FJ43" s="23">
        <f t="shared" si="5"/>
        <v>0.24056857901993764</v>
      </c>
      <c r="FK43" s="23">
        <f t="shared" si="5"/>
        <v>-0.68287887580179274</v>
      </c>
      <c r="FL43" s="23">
        <f t="shared" si="5"/>
        <v>-0.46715191136103518</v>
      </c>
      <c r="FM43" s="23">
        <f t="shared" si="5"/>
        <v>-0.43936207711900244</v>
      </c>
      <c r="FN43" s="23">
        <f t="shared" si="5"/>
        <v>-0.28270619388484408</v>
      </c>
      <c r="FO43" s="23">
        <f t="shared" si="5"/>
        <v>0.69030110924766519</v>
      </c>
      <c r="FP43" s="23">
        <f t="shared" si="5"/>
        <v>0.63461775716930213</v>
      </c>
      <c r="FQ43" s="23">
        <f t="shared" si="5"/>
        <v>-0.23657500673115711</v>
      </c>
      <c r="FR43" s="23">
        <f t="shared" si="5"/>
        <v>5.2515578057721066E-3</v>
      </c>
      <c r="FS43" s="23">
        <f t="shared" si="5"/>
        <v>5.6927099804604017E-2</v>
      </c>
      <c r="FT43" s="23">
        <f t="shared" si="5"/>
        <v>-0.42734051321431399</v>
      </c>
      <c r="FU43" s="23">
        <f t="shared" si="5"/>
        <v>0.12560957597816649</v>
      </c>
      <c r="FV43" s="23">
        <f t="shared" si="5"/>
        <v>-0.64043638263721003</v>
      </c>
      <c r="FW43" s="23">
        <f t="shared" si="5"/>
        <v>-3.4306085789147342E-3</v>
      </c>
      <c r="FX43" s="23">
        <f t="shared" si="5"/>
        <v>-0.20423057677344733</v>
      </c>
      <c r="FY43" s="23">
        <f t="shared" si="5"/>
        <v>-0.10799406106081219</v>
      </c>
      <c r="FZ43" s="23">
        <f t="shared" si="5"/>
        <v>0.44442017573660331</v>
      </c>
      <c r="GA43" s="23">
        <f t="shared" si="5"/>
        <v>-0.52187519648099923</v>
      </c>
      <c r="GB43" s="23">
        <f t="shared" si="5"/>
        <v>0.21735256473664724</v>
      </c>
      <c r="GC43" s="23">
        <f t="shared" si="5"/>
        <v>0.20077114874946611</v>
      </c>
      <c r="GD43" s="23">
        <f t="shared" si="5"/>
        <v>0.27154165818006298</v>
      </c>
      <c r="GE43" s="23">
        <f t="shared" si="5"/>
        <v>-9.1177736087874162E-2</v>
      </c>
      <c r="GF43" s="23">
        <f t="shared" si="5"/>
        <v>-0.53238237560585799</v>
      </c>
      <c r="GG43" s="23">
        <f t="shared" si="5"/>
        <v>-0.15888274998643395</v>
      </c>
      <c r="GH43" s="23">
        <f t="shared" si="5"/>
        <v>-0.69609546888568952</v>
      </c>
    </row>
    <row r="44" spans="1:191" hidden="1" x14ac:dyDescent="0.25">
      <c r="CR44" t="s">
        <v>919</v>
      </c>
      <c r="CS44" s="23">
        <f t="shared" ref="CS44:DX44" si="6">+CORREL(CS27:CS38,B27:B38)</f>
        <v>0.66830828939962283</v>
      </c>
      <c r="CT44" s="23">
        <f t="shared" si="6"/>
        <v>0.46122775677974492</v>
      </c>
      <c r="CU44" s="23">
        <f t="shared" si="6"/>
        <v>-0.36641561432791214</v>
      </c>
      <c r="CV44" s="23">
        <f t="shared" si="6"/>
        <v>0.86043558092981542</v>
      </c>
      <c r="CW44" s="23">
        <f t="shared" si="6"/>
        <v>-0.16462025463348123</v>
      </c>
      <c r="CX44" s="23">
        <f t="shared" si="6"/>
        <v>-4.6089901602802172E-2</v>
      </c>
      <c r="CY44" s="23">
        <f t="shared" si="6"/>
        <v>0.20234399033492997</v>
      </c>
      <c r="CZ44" s="23">
        <f t="shared" si="6"/>
        <v>0.92088505176609592</v>
      </c>
      <c r="DA44" s="23">
        <f t="shared" si="6"/>
        <v>0.70263260896816082</v>
      </c>
      <c r="DB44" s="23">
        <f t="shared" si="6"/>
        <v>0.23787028125648949</v>
      </c>
      <c r="DC44" s="23">
        <f t="shared" si="6"/>
        <v>0.2822305090859008</v>
      </c>
      <c r="DD44" s="23">
        <f t="shared" si="6"/>
        <v>0.37483853152316965</v>
      </c>
      <c r="DE44" s="23">
        <f t="shared" si="6"/>
        <v>0.74226226868099199</v>
      </c>
      <c r="DF44" s="23">
        <f t="shared" si="6"/>
        <v>0.19132663831786365</v>
      </c>
      <c r="DG44" s="23">
        <f t="shared" si="6"/>
        <v>-0.3228758953094612</v>
      </c>
      <c r="DH44" s="23">
        <f t="shared" si="6"/>
        <v>-0.25452901761715202</v>
      </c>
      <c r="DI44" s="23">
        <f t="shared" si="6"/>
        <v>0.57961595506267394</v>
      </c>
      <c r="DJ44" s="23">
        <f t="shared" si="6"/>
        <v>-0.24355347828349103</v>
      </c>
      <c r="DK44" s="23">
        <f t="shared" si="6"/>
        <v>0.43584232763860614</v>
      </c>
      <c r="DL44" s="23">
        <f t="shared" si="6"/>
        <v>0.13993448644738229</v>
      </c>
      <c r="DM44" s="23">
        <f t="shared" si="6"/>
        <v>0.62290117826676783</v>
      </c>
      <c r="DN44" s="23">
        <f t="shared" si="6"/>
        <v>-0.10748510783393148</v>
      </c>
      <c r="DO44" s="23">
        <f t="shared" si="6"/>
        <v>0.56251652425596088</v>
      </c>
      <c r="DP44" s="23">
        <f t="shared" si="6"/>
        <v>-0.49289203472474624</v>
      </c>
      <c r="DQ44" s="23">
        <f t="shared" si="6"/>
        <v>0.43887190431499545</v>
      </c>
      <c r="DR44" s="23">
        <f t="shared" si="6"/>
        <v>6.1173432513531689E-2</v>
      </c>
      <c r="DS44" s="23">
        <f t="shared" si="6"/>
        <v>-0.17524886186908728</v>
      </c>
      <c r="DT44" s="23">
        <f t="shared" si="6"/>
        <v>0.66547611527039308</v>
      </c>
      <c r="DU44" s="23" t="e">
        <f t="shared" si="6"/>
        <v>#DIV/0!</v>
      </c>
      <c r="DV44" s="23">
        <f t="shared" si="6"/>
        <v>0.42716044613779508</v>
      </c>
      <c r="DW44" s="23">
        <v>0.71</v>
      </c>
      <c r="DX44" s="23">
        <f t="shared" si="6"/>
        <v>0.44213038337448807</v>
      </c>
      <c r="DY44" s="23">
        <f t="shared" ref="DY44:FD44" si="7">+CORREL(DY27:DY38,AH27:AH38)</f>
        <v>0.30825713258936543</v>
      </c>
      <c r="DZ44" s="23">
        <f t="shared" si="7"/>
        <v>7.861080327733394E-2</v>
      </c>
      <c r="EA44" s="23">
        <f t="shared" si="7"/>
        <v>0.68086609732604164</v>
      </c>
      <c r="EB44" s="23">
        <f t="shared" si="7"/>
        <v>-0.20104037627334778</v>
      </c>
      <c r="EC44" s="23">
        <f t="shared" si="7"/>
        <v>0.74889923790140756</v>
      </c>
      <c r="ED44" s="23">
        <f t="shared" si="7"/>
        <v>-0.30756387083356418</v>
      </c>
      <c r="EE44" s="23">
        <f t="shared" si="7"/>
        <v>-0.5340879872902381</v>
      </c>
      <c r="EF44" s="23">
        <f t="shared" si="7"/>
        <v>0.1856887842813936</v>
      </c>
      <c r="EG44" s="23">
        <f t="shared" si="7"/>
        <v>0.12510016528407242</v>
      </c>
      <c r="EH44" s="23">
        <f t="shared" si="7"/>
        <v>0.76588150630963903</v>
      </c>
      <c r="EI44" s="23">
        <f t="shared" si="7"/>
        <v>-0.21546981206208096</v>
      </c>
      <c r="EJ44" s="23">
        <f t="shared" si="7"/>
        <v>-0.3495060438446751</v>
      </c>
      <c r="EK44" s="23">
        <f t="shared" si="7"/>
        <v>-0.48738224626318222</v>
      </c>
      <c r="EL44" s="23">
        <f t="shared" si="7"/>
        <v>0.52997581237140834</v>
      </c>
      <c r="EM44" s="23">
        <f t="shared" si="7"/>
        <v>0.47542971872841105</v>
      </c>
      <c r="EN44" s="23">
        <f t="shared" si="7"/>
        <v>0.1635399559072544</v>
      </c>
      <c r="EO44" s="23">
        <f t="shared" si="7"/>
        <v>0.45363613247187401</v>
      </c>
      <c r="EP44" s="23">
        <f t="shared" si="7"/>
        <v>-0.14998350517943387</v>
      </c>
      <c r="EQ44" s="23">
        <f t="shared" si="7"/>
        <v>0.25912203180133364</v>
      </c>
      <c r="ER44" s="23">
        <f t="shared" si="7"/>
        <v>0.4438652821013635</v>
      </c>
      <c r="ES44" s="23">
        <f t="shared" si="7"/>
        <v>0.42387839174101694</v>
      </c>
      <c r="ET44" s="23">
        <f t="shared" si="7"/>
        <v>0.30956424729615595</v>
      </c>
      <c r="EU44" s="23">
        <f t="shared" si="7"/>
        <v>-5.076583178006118E-2</v>
      </c>
      <c r="EV44" s="23">
        <f t="shared" si="7"/>
        <v>0.14317931347414586</v>
      </c>
      <c r="EW44" s="23">
        <f t="shared" si="7"/>
        <v>0.17443845339169978</v>
      </c>
      <c r="EX44" s="23">
        <f t="shared" si="7"/>
        <v>-0.28792174524017933</v>
      </c>
      <c r="EY44" s="23">
        <f t="shared" si="7"/>
        <v>-5.5754953873135601E-2</v>
      </c>
      <c r="EZ44" s="23">
        <f t="shared" si="7"/>
        <v>0.24303503610573274</v>
      </c>
      <c r="FA44" s="23">
        <f t="shared" si="7"/>
        <v>0.58456510709268827</v>
      </c>
      <c r="FB44" s="23">
        <f t="shared" si="7"/>
        <v>0.38773278701844843</v>
      </c>
      <c r="FC44" s="23">
        <f t="shared" si="7"/>
        <v>0.69130999466847254</v>
      </c>
      <c r="FD44" s="23">
        <f t="shared" si="7"/>
        <v>-8.0541765999688195E-2</v>
      </c>
      <c r="FE44" s="23">
        <f t="shared" ref="FE44:GH44" si="8">+CORREL(FE27:FE38,BN27:BN38)</f>
        <v>-0.74338530232186895</v>
      </c>
      <c r="FF44" s="23">
        <f t="shared" si="8"/>
        <v>-0.80934040678496943</v>
      </c>
      <c r="FG44" s="23">
        <f t="shared" si="8"/>
        <v>-0.74335878346246009</v>
      </c>
      <c r="FH44" s="23">
        <f t="shared" si="8"/>
        <v>-0.90596577457259453</v>
      </c>
      <c r="FI44" s="23">
        <f t="shared" si="8"/>
        <v>-6.6715315048008927E-2</v>
      </c>
      <c r="FJ44" s="23">
        <f t="shared" si="8"/>
        <v>-6.8350422355486842E-2</v>
      </c>
      <c r="FK44" s="23">
        <f t="shared" si="8"/>
        <v>-0.6116598797954006</v>
      </c>
      <c r="FL44" s="23">
        <f t="shared" si="8"/>
        <v>-0.47731966191044134</v>
      </c>
      <c r="FM44" s="23">
        <f t="shared" si="8"/>
        <v>-0.69549517892198176</v>
      </c>
      <c r="FN44" s="23">
        <f t="shared" si="8"/>
        <v>-0.57710263756308133</v>
      </c>
      <c r="FO44" s="23">
        <f t="shared" si="8"/>
        <v>0.4714856918983748</v>
      </c>
      <c r="FP44" s="23">
        <f t="shared" si="8"/>
        <v>0.18633116520326284</v>
      </c>
      <c r="FQ44" s="23">
        <f t="shared" si="8"/>
        <v>0.35211115735149767</v>
      </c>
      <c r="FR44" s="23">
        <f t="shared" si="8"/>
        <v>-0.73001248549116105</v>
      </c>
      <c r="FS44" s="23">
        <f t="shared" si="8"/>
        <v>-0.20944426203740954</v>
      </c>
      <c r="FT44" s="23">
        <f t="shared" si="8"/>
        <v>-0.91574255411093297</v>
      </c>
      <c r="FU44" s="23">
        <f t="shared" si="8"/>
        <v>-0.46251614071491243</v>
      </c>
      <c r="FV44" s="23">
        <f t="shared" si="8"/>
        <v>-0.45599837570933099</v>
      </c>
      <c r="FW44" s="23">
        <f t="shared" si="8"/>
        <v>-0.28555860629246704</v>
      </c>
      <c r="FX44" s="23">
        <f t="shared" si="8"/>
        <v>-0.20164797837757373</v>
      </c>
      <c r="FY44" s="23">
        <f t="shared" si="8"/>
        <v>-0.67757380051018545</v>
      </c>
      <c r="FZ44" s="23">
        <f t="shared" si="8"/>
        <v>-0.11016793220790912</v>
      </c>
      <c r="GA44" s="23">
        <f t="shared" si="8"/>
        <v>-0.91659703628623357</v>
      </c>
      <c r="GB44" s="23">
        <f t="shared" si="8"/>
        <v>-0.19407422523635781</v>
      </c>
      <c r="GC44" s="23">
        <f t="shared" si="8"/>
        <v>-0.21917303679954117</v>
      </c>
      <c r="GD44" s="23">
        <f t="shared" si="8"/>
        <v>-0.36673221585200405</v>
      </c>
      <c r="GE44" s="23">
        <f t="shared" si="8"/>
        <v>-0.322123437245316</v>
      </c>
      <c r="GF44" s="23">
        <f t="shared" si="8"/>
        <v>-0.8374696456332924</v>
      </c>
      <c r="GG44" s="23">
        <f t="shared" si="8"/>
        <v>-0.90472445749987329</v>
      </c>
      <c r="GH44" s="23">
        <f t="shared" si="8"/>
        <v>-0.52613092886367852</v>
      </c>
    </row>
    <row r="45" spans="1:191" hidden="1" x14ac:dyDescent="0.25">
      <c r="DL45" s="8">
        <f>+DL44-DL43</f>
        <v>-0.20977375955259622</v>
      </c>
      <c r="DM45" s="8">
        <f t="shared" ref="DM45:FX45" si="9">+DM44-DM43</f>
        <v>0.2042650916147975</v>
      </c>
      <c r="DN45" s="8">
        <f t="shared" si="9"/>
        <v>9.7962836652837615E-2</v>
      </c>
      <c r="DO45" s="8">
        <f t="shared" si="9"/>
        <v>0.20223918539690655</v>
      </c>
      <c r="DP45" s="8">
        <f t="shared" si="9"/>
        <v>-1.1176293095812111</v>
      </c>
      <c r="DQ45" s="8">
        <f t="shared" si="9"/>
        <v>0.25455161859777148</v>
      </c>
      <c r="DR45" s="8">
        <f t="shared" si="9"/>
        <v>-5.9797038265297184E-2</v>
      </c>
      <c r="DS45" s="8">
        <f t="shared" si="9"/>
        <v>-0.81030361239676107</v>
      </c>
      <c r="DT45" s="8">
        <f t="shared" si="9"/>
        <v>0.56814719467572372</v>
      </c>
      <c r="DU45" s="8" t="e">
        <f t="shared" si="9"/>
        <v>#DIV/0!</v>
      </c>
      <c r="DV45" s="8">
        <f t="shared" si="9"/>
        <v>0.12356154172635564</v>
      </c>
      <c r="DW45" s="8">
        <f t="shared" si="9"/>
        <v>-4.0000000000000036E-2</v>
      </c>
      <c r="DX45" s="8">
        <f t="shared" si="9"/>
        <v>-0.19222990947591767</v>
      </c>
      <c r="DY45" s="8">
        <f t="shared" si="9"/>
        <v>0.14137452196119696</v>
      </c>
      <c r="DZ45" s="8">
        <f t="shared" si="9"/>
        <v>0.36746537505923249</v>
      </c>
      <c r="EA45" s="8">
        <f t="shared" si="9"/>
        <v>7.8787744130959458E-2</v>
      </c>
      <c r="EB45" s="8">
        <f t="shared" si="9"/>
        <v>9.5211379747905306E-2</v>
      </c>
      <c r="EC45" s="8">
        <f t="shared" si="9"/>
        <v>6.2164071809618471E-2</v>
      </c>
      <c r="ED45" s="8">
        <f t="shared" si="9"/>
        <v>-0.22043976881932181</v>
      </c>
      <c r="EE45" s="8">
        <f t="shared" si="9"/>
        <v>-0.69912420735799685</v>
      </c>
      <c r="EF45" s="8">
        <f t="shared" si="9"/>
        <v>0.28561511718815447</v>
      </c>
      <c r="EG45" s="8">
        <f t="shared" si="9"/>
        <v>3.4802142995354543E-2</v>
      </c>
      <c r="EH45" s="8">
        <f t="shared" si="9"/>
        <v>1.3554975519772805E-3</v>
      </c>
      <c r="EI45" s="8">
        <f t="shared" si="9"/>
        <v>-0.6744296125945406</v>
      </c>
      <c r="EJ45" s="8">
        <f t="shared" si="9"/>
        <v>-0.55675121165432828</v>
      </c>
      <c r="EK45" s="8">
        <f t="shared" si="9"/>
        <v>-0.88447728372163748</v>
      </c>
      <c r="EL45" s="8">
        <f t="shared" si="9"/>
        <v>-0.31787807280036928</v>
      </c>
      <c r="EM45" s="8">
        <f t="shared" si="9"/>
        <v>0.22592533538564144</v>
      </c>
      <c r="EN45" s="8">
        <f t="shared" si="9"/>
        <v>-0.45835862115500442</v>
      </c>
      <c r="EO45" s="8">
        <f t="shared" si="9"/>
        <v>-0.19101841223832178</v>
      </c>
      <c r="EP45" s="8">
        <f t="shared" si="9"/>
        <v>-1.0099189160163111</v>
      </c>
      <c r="EQ45" s="8">
        <f t="shared" si="9"/>
        <v>-0.36246030937304419</v>
      </c>
      <c r="ER45" s="8">
        <f t="shared" si="9"/>
        <v>-4.6820698849931786E-2</v>
      </c>
      <c r="ES45" s="8">
        <f t="shared" si="9"/>
        <v>-0.34027713997414277</v>
      </c>
      <c r="ET45" s="8">
        <f t="shared" si="9"/>
        <v>-0.50612999994228969</v>
      </c>
      <c r="EU45" s="8">
        <f t="shared" si="9"/>
        <v>-0.67158837212747269</v>
      </c>
      <c r="EV45" s="8">
        <f t="shared" si="9"/>
        <v>-0.11866452872753791</v>
      </c>
      <c r="EW45" s="8">
        <f t="shared" si="9"/>
        <v>-0.67049167084731143</v>
      </c>
      <c r="EX45" s="8">
        <f t="shared" si="9"/>
        <v>-0.6334764625040854</v>
      </c>
      <c r="EY45" s="8">
        <f t="shared" si="9"/>
        <v>-0.48007761670083932</v>
      </c>
      <c r="EZ45" s="8">
        <f t="shared" si="9"/>
        <v>-0.46336173354077115</v>
      </c>
      <c r="FA45" s="8">
        <f t="shared" si="9"/>
        <v>0.49479570619350088</v>
      </c>
      <c r="FB45" s="8">
        <f t="shared" si="9"/>
        <v>-0.43166573118627288</v>
      </c>
      <c r="FC45" s="8">
        <f t="shared" si="9"/>
        <v>0.82481386686671665</v>
      </c>
      <c r="FD45" s="8">
        <f t="shared" si="9"/>
        <v>-0.51191538293500649</v>
      </c>
      <c r="FE45" s="8">
        <f t="shared" si="9"/>
        <v>-0.74229541366569463</v>
      </c>
      <c r="FF45" s="8">
        <f t="shared" si="9"/>
        <v>-0.46684966855142507</v>
      </c>
      <c r="FG45" s="8">
        <f t="shared" si="9"/>
        <v>-0.21441312589022232</v>
      </c>
      <c r="FH45" s="8">
        <f t="shared" si="9"/>
        <v>-0.43245743295718625</v>
      </c>
      <c r="FI45" s="8">
        <f t="shared" si="9"/>
        <v>-0.42389012716622615</v>
      </c>
      <c r="FJ45" s="8">
        <f t="shared" si="9"/>
        <v>-0.3089190013754245</v>
      </c>
      <c r="FK45" s="8">
        <f t="shared" si="9"/>
        <v>7.1218996006392143E-2</v>
      </c>
      <c r="FL45" s="8">
        <f t="shared" si="9"/>
        <v>-1.0167750549406163E-2</v>
      </c>
      <c r="FM45" s="8">
        <f t="shared" si="9"/>
        <v>-0.25613310180297932</v>
      </c>
      <c r="FN45" s="8">
        <f t="shared" si="9"/>
        <v>-0.29439644367823725</v>
      </c>
      <c r="FO45" s="8">
        <f t="shared" si="9"/>
        <v>-0.21881541734929039</v>
      </c>
      <c r="FP45" s="8">
        <f t="shared" si="9"/>
        <v>-0.44828659196603926</v>
      </c>
      <c r="FQ45" s="8">
        <f t="shared" si="9"/>
        <v>0.58868616408265484</v>
      </c>
      <c r="FR45" s="8">
        <f t="shared" si="9"/>
        <v>-0.73526404329693318</v>
      </c>
      <c r="FS45" s="8">
        <f t="shared" si="9"/>
        <v>-0.26637136184201354</v>
      </c>
      <c r="FT45" s="8">
        <f t="shared" si="9"/>
        <v>-0.48840204089661898</v>
      </c>
      <c r="FU45" s="8">
        <f t="shared" si="9"/>
        <v>-0.58812571669307889</v>
      </c>
      <c r="FV45" s="8">
        <f t="shared" si="9"/>
        <v>0.18443800692787904</v>
      </c>
      <c r="FW45" s="8">
        <f t="shared" si="9"/>
        <v>-0.28212799771355229</v>
      </c>
      <c r="FX45" s="8">
        <f t="shared" si="9"/>
        <v>2.5825983958736032E-3</v>
      </c>
      <c r="FY45" s="8">
        <f t="shared" ref="FY45:GH45" si="10">+FY44-FY43</f>
        <v>-0.56957973944937323</v>
      </c>
      <c r="FZ45" s="8">
        <f t="shared" si="10"/>
        <v>-0.55458810794451241</v>
      </c>
      <c r="GA45" s="8">
        <f t="shared" si="10"/>
        <v>-0.39472183980523434</v>
      </c>
      <c r="GB45" s="8">
        <f t="shared" si="10"/>
        <v>-0.41142678997300508</v>
      </c>
      <c r="GC45" s="8">
        <f t="shared" si="10"/>
        <v>-0.41994418554900725</v>
      </c>
      <c r="GD45" s="8">
        <f t="shared" si="10"/>
        <v>-0.63827387403206703</v>
      </c>
      <c r="GE45" s="8">
        <f t="shared" si="10"/>
        <v>-0.23094570115744184</v>
      </c>
      <c r="GF45" s="8">
        <f t="shared" si="10"/>
        <v>-0.30508727002743441</v>
      </c>
      <c r="GG45" s="8">
        <f t="shared" si="10"/>
        <v>-0.74584170751343937</v>
      </c>
      <c r="GH45" s="8">
        <f t="shared" si="10"/>
        <v>0.169964540022011</v>
      </c>
      <c r="GI45" s="8"/>
    </row>
    <row r="46" spans="1:191" hidden="1" x14ac:dyDescent="0.25">
      <c r="DL46" t="s">
        <v>138</v>
      </c>
      <c r="DM46" t="s">
        <v>206</v>
      </c>
      <c r="DN46" t="s">
        <v>334</v>
      </c>
      <c r="DO46" t="s">
        <v>362</v>
      </c>
      <c r="DP46" t="s">
        <v>370</v>
      </c>
      <c r="DQ46" t="s">
        <v>386</v>
      </c>
      <c r="DR46" t="s">
        <v>445</v>
      </c>
      <c r="DS46" t="s">
        <v>489</v>
      </c>
      <c r="DT46" t="s">
        <v>671</v>
      </c>
      <c r="DU46" t="s">
        <v>561</v>
      </c>
      <c r="DV46" s="6" t="s">
        <v>613</v>
      </c>
      <c r="DW46" t="s">
        <v>34</v>
      </c>
      <c r="DX46" s="6" t="s">
        <v>82</v>
      </c>
      <c r="DY46" s="6" t="s">
        <v>94</v>
      </c>
      <c r="DZ46" s="6" t="s">
        <v>134</v>
      </c>
      <c r="EA46" t="s">
        <v>142</v>
      </c>
      <c r="EB46" t="s">
        <v>158</v>
      </c>
      <c r="EC46" t="s">
        <v>178</v>
      </c>
      <c r="ED46" t="s">
        <v>186</v>
      </c>
      <c r="EE46" t="s">
        <v>230</v>
      </c>
      <c r="EF46" t="s">
        <v>250</v>
      </c>
      <c r="EG46" t="s">
        <v>358</v>
      </c>
      <c r="EH46" t="s">
        <v>402</v>
      </c>
      <c r="EI46" t="s">
        <v>429</v>
      </c>
      <c r="EJ46" t="s">
        <v>437</v>
      </c>
      <c r="EK46" t="s">
        <v>441</v>
      </c>
      <c r="EL46" t="s">
        <v>597</v>
      </c>
      <c r="EM46" t="s">
        <v>274</v>
      </c>
      <c r="EN46" t="s">
        <v>17</v>
      </c>
      <c r="EO46" t="s">
        <v>66</v>
      </c>
      <c r="EP46" t="s">
        <v>816</v>
      </c>
      <c r="EQ46" t="s">
        <v>102</v>
      </c>
      <c r="ER46" t="s">
        <v>781</v>
      </c>
      <c r="ES46" t="s">
        <v>254</v>
      </c>
      <c r="ET46" t="s">
        <v>738</v>
      </c>
      <c r="EU46" t="s">
        <v>734</v>
      </c>
      <c r="EV46" t="s">
        <v>366</v>
      </c>
      <c r="EW46" t="s">
        <v>374</v>
      </c>
      <c r="EX46" t="s">
        <v>413</v>
      </c>
      <c r="EY46" t="s">
        <v>449</v>
      </c>
      <c r="EZ46" t="s">
        <v>457</v>
      </c>
      <c r="FA46" t="s">
        <v>461</v>
      </c>
      <c r="FB46" t="s">
        <v>485</v>
      </c>
      <c r="FC46" t="s">
        <v>817</v>
      </c>
      <c r="FD46" t="s">
        <v>589</v>
      </c>
      <c r="FE46" t="s">
        <v>811</v>
      </c>
      <c r="FF46" t="s">
        <v>808</v>
      </c>
      <c r="FG46" t="s">
        <v>804</v>
      </c>
      <c r="FH46" t="s">
        <v>800</v>
      </c>
      <c r="FI46" t="s">
        <v>796</v>
      </c>
      <c r="FJ46" t="s">
        <v>788</v>
      </c>
      <c r="FK46" t="s">
        <v>784</v>
      </c>
      <c r="FL46" t="s">
        <v>777</v>
      </c>
      <c r="FM46" t="s">
        <v>774</v>
      </c>
      <c r="FN46" t="s">
        <v>770</v>
      </c>
      <c r="FO46" t="s">
        <v>766</v>
      </c>
      <c r="FP46" t="s">
        <v>762</v>
      </c>
      <c r="FQ46" t="s">
        <v>758</v>
      </c>
      <c r="FR46" t="s">
        <v>754</v>
      </c>
      <c r="FS46" t="s">
        <v>750</v>
      </c>
      <c r="FT46" t="s">
        <v>746</v>
      </c>
      <c r="FU46" t="s">
        <v>742</v>
      </c>
      <c r="FV46" t="s">
        <v>731</v>
      </c>
      <c r="FW46" t="s">
        <v>719</v>
      </c>
      <c r="FX46" t="s">
        <v>715</v>
      </c>
      <c r="FY46" t="s">
        <v>711</v>
      </c>
      <c r="FZ46" t="s">
        <v>707</v>
      </c>
      <c r="GA46" t="s">
        <v>695</v>
      </c>
      <c r="GB46" t="s">
        <v>691</v>
      </c>
      <c r="GC46" t="s">
        <v>687</v>
      </c>
      <c r="GD46" t="s">
        <v>683</v>
      </c>
      <c r="GE46" t="s">
        <v>679</v>
      </c>
      <c r="GF46" t="s">
        <v>675</v>
      </c>
      <c r="GG46" t="s">
        <v>667</v>
      </c>
      <c r="GH46" t="s">
        <v>663</v>
      </c>
    </row>
    <row r="47" spans="1:191" hidden="1" x14ac:dyDescent="0.25">
      <c r="DL47" t="s">
        <v>827</v>
      </c>
      <c r="DM47" t="s">
        <v>897</v>
      </c>
      <c r="DN47" t="s">
        <v>898</v>
      </c>
      <c r="DO47" t="s">
        <v>899</v>
      </c>
      <c r="DP47" t="s">
        <v>854</v>
      </c>
      <c r="DQ47" t="s">
        <v>900</v>
      </c>
      <c r="DR47" t="s">
        <v>901</v>
      </c>
      <c r="DS47" t="s">
        <v>902</v>
      </c>
      <c r="DT47" t="s">
        <v>903</v>
      </c>
      <c r="DU47" t="s">
        <v>904</v>
      </c>
      <c r="DV47" s="6" t="s">
        <v>905</v>
      </c>
      <c r="DW47" t="s">
        <v>819</v>
      </c>
      <c r="DX47" s="6" t="s">
        <v>822</v>
      </c>
      <c r="DY47" s="6" t="s">
        <v>824</v>
      </c>
      <c r="DZ47" s="6" t="s">
        <v>827</v>
      </c>
      <c r="EA47" t="s">
        <v>828</v>
      </c>
      <c r="EB47" t="s">
        <v>829</v>
      </c>
      <c r="EC47" t="s">
        <v>833</v>
      </c>
      <c r="ED47" t="s">
        <v>834</v>
      </c>
      <c r="EE47" t="s">
        <v>840</v>
      </c>
      <c r="EF47" t="s">
        <v>841</v>
      </c>
      <c r="EG47" t="s">
        <v>852</v>
      </c>
      <c r="EH47" t="s">
        <v>857</v>
      </c>
      <c r="EI47" t="s">
        <v>859</v>
      </c>
      <c r="EJ47" t="s">
        <v>860</v>
      </c>
      <c r="EK47" t="s">
        <v>861</v>
      </c>
      <c r="EL47" t="s">
        <v>875</v>
      </c>
      <c r="EM47" t="s">
        <v>907</v>
      </c>
      <c r="EN47" t="s">
        <v>818</v>
      </c>
      <c r="EO47" t="s">
        <v>821</v>
      </c>
      <c r="EP47" t="s">
        <v>823</v>
      </c>
      <c r="EQ47" t="s">
        <v>825</v>
      </c>
      <c r="ER47" t="s">
        <v>835</v>
      </c>
      <c r="ES47" t="s">
        <v>842</v>
      </c>
      <c r="ET47" t="s">
        <v>849</v>
      </c>
      <c r="EU47" t="s">
        <v>850</v>
      </c>
      <c r="EV47" t="s">
        <v>853</v>
      </c>
      <c r="EW47" t="s">
        <v>854</v>
      </c>
      <c r="EX47" t="s">
        <v>858</v>
      </c>
      <c r="EY47" t="s">
        <v>862</v>
      </c>
      <c r="EZ47" t="s">
        <v>864</v>
      </c>
      <c r="FA47" t="s">
        <v>865</v>
      </c>
      <c r="FB47" t="s">
        <v>866</v>
      </c>
      <c r="FC47" t="s">
        <v>872</v>
      </c>
      <c r="FD47" t="s">
        <v>873</v>
      </c>
      <c r="FE47" t="s">
        <v>820</v>
      </c>
      <c r="FF47" t="s">
        <v>820</v>
      </c>
      <c r="FG47" t="s">
        <v>821</v>
      </c>
      <c r="FH47" t="s">
        <v>826</v>
      </c>
      <c r="FI47" t="s">
        <v>830</v>
      </c>
      <c r="FJ47" t="s">
        <v>831</v>
      </c>
      <c r="FK47" t="s">
        <v>832</v>
      </c>
      <c r="FL47" t="s">
        <v>836</v>
      </c>
      <c r="FM47" t="s">
        <v>837</v>
      </c>
      <c r="FN47" t="s">
        <v>838</v>
      </c>
      <c r="FO47" t="s">
        <v>839</v>
      </c>
      <c r="FP47" t="s">
        <v>843</v>
      </c>
      <c r="FQ47" t="s">
        <v>844</v>
      </c>
      <c r="FR47" t="s">
        <v>845</v>
      </c>
      <c r="FS47" t="s">
        <v>846</v>
      </c>
      <c r="FT47" t="s">
        <v>847</v>
      </c>
      <c r="FU47" t="s">
        <v>848</v>
      </c>
      <c r="FV47" t="s">
        <v>851</v>
      </c>
      <c r="FW47" t="s">
        <v>855</v>
      </c>
      <c r="FX47" t="s">
        <v>856</v>
      </c>
      <c r="FY47" t="s">
        <v>858</v>
      </c>
      <c r="FZ47" t="s">
        <v>863</v>
      </c>
      <c r="GA47" t="s">
        <v>867</v>
      </c>
      <c r="GB47" t="s">
        <v>868</v>
      </c>
      <c r="GC47" t="s">
        <v>868</v>
      </c>
      <c r="GD47" t="s">
        <v>869</v>
      </c>
      <c r="GE47" t="s">
        <v>870</v>
      </c>
      <c r="GF47" t="s">
        <v>871</v>
      </c>
      <c r="GG47" t="s">
        <v>909</v>
      </c>
      <c r="GH47" t="s">
        <v>910</v>
      </c>
    </row>
    <row r="48" spans="1:191" hidden="1" x14ac:dyDescent="0.25">
      <c r="CR48" t="s">
        <v>920</v>
      </c>
      <c r="DJ48" t="s">
        <v>920</v>
      </c>
      <c r="DL48" s="2">
        <v>0.58033255722831634</v>
      </c>
      <c r="DM48" s="2">
        <v>0.61526619128756499</v>
      </c>
      <c r="DN48" s="2">
        <v>-0.12395465933166434</v>
      </c>
      <c r="DO48" s="2">
        <v>0.52073559555166105</v>
      </c>
      <c r="DP48" s="2">
        <v>-7.4887614991476351E-2</v>
      </c>
      <c r="DQ48" s="2">
        <v>0.40498102649528567</v>
      </c>
      <c r="DR48" s="2">
        <v>3.3569656159494657E-2</v>
      </c>
      <c r="DS48" s="2">
        <v>0.10782683595420314</v>
      </c>
      <c r="DT48" s="2">
        <v>0.23095700778103337</v>
      </c>
      <c r="DU48" s="2">
        <v>0.33428508003813101</v>
      </c>
      <c r="DV48" s="2">
        <v>-0.28695438663277995</v>
      </c>
      <c r="DW48" s="2">
        <v>0.7138054272066735</v>
      </c>
      <c r="DX48" s="2">
        <v>0.48583356213896783</v>
      </c>
      <c r="DY48" s="2">
        <v>0.32480691108651705</v>
      </c>
      <c r="DZ48" s="2">
        <v>2.0781384127251345E-2</v>
      </c>
      <c r="EA48" s="2">
        <v>0.6481227964285291</v>
      </c>
      <c r="EB48" s="2">
        <v>-0.2614036463509023</v>
      </c>
      <c r="EC48" s="2">
        <v>0.65460864568054677</v>
      </c>
      <c r="ED48" s="2">
        <v>-0.1879856642199168</v>
      </c>
      <c r="EE48" s="2">
        <v>-0.36232238848421006</v>
      </c>
      <c r="EF48" s="2">
        <v>7.3195802151632836E-2</v>
      </c>
      <c r="EG48" s="2">
        <v>0.123462428972613</v>
      </c>
      <c r="EH48" s="2">
        <v>0.76923751707351151</v>
      </c>
      <c r="EI48" s="2">
        <v>-3.1829093199582735E-2</v>
      </c>
      <c r="EJ48" s="2">
        <v>-0.21264512988675963</v>
      </c>
      <c r="EK48" s="2">
        <v>-0.2710924513023934</v>
      </c>
      <c r="EL48" s="2">
        <v>0.72005436913788845</v>
      </c>
      <c r="EM48" s="2">
        <v>0.39909246268113491</v>
      </c>
      <c r="EN48">
        <v>0.43902854335205144</v>
      </c>
      <c r="EO48">
        <v>0.51123831016569077</v>
      </c>
      <c r="EP48">
        <v>0.47297958125867856</v>
      </c>
      <c r="EQ48">
        <v>0.40099523947351146</v>
      </c>
      <c r="ER48" s="2">
        <v>0.47904926469297487</v>
      </c>
      <c r="ES48">
        <v>0.68744936929546019</v>
      </c>
      <c r="ET48" s="23">
        <v>0.76611345732036296</v>
      </c>
      <c r="EU48" s="2">
        <v>0.43206033864337073</v>
      </c>
      <c r="EV48">
        <v>0.37919655546778047</v>
      </c>
      <c r="EW48">
        <v>0.45236878361348365</v>
      </c>
      <c r="EX48">
        <v>-6.8958232315201083E-3</v>
      </c>
      <c r="EY48">
        <v>0.15819290382170179</v>
      </c>
      <c r="EZ48">
        <v>0.64550232803496976</v>
      </c>
      <c r="FA48">
        <v>0.45939081210527027</v>
      </c>
      <c r="FB48">
        <v>0.65162823758872779</v>
      </c>
      <c r="FC48">
        <v>0.2618907607390904</v>
      </c>
      <c r="FD48">
        <v>0.23287261303360346</v>
      </c>
      <c r="FE48" s="2">
        <v>-0.69184666602895462</v>
      </c>
      <c r="FF48" s="2">
        <v>-0.58021196809425646</v>
      </c>
      <c r="FG48" s="2">
        <v>-0.69776840373887172</v>
      </c>
      <c r="FH48" s="2">
        <v>-0.80179330066030174</v>
      </c>
      <c r="FI48" s="2">
        <v>0.26676388809917628</v>
      </c>
      <c r="FJ48" s="2">
        <v>8.0130365680332258E-2</v>
      </c>
      <c r="FK48" s="2">
        <v>-0.64636432655010823</v>
      </c>
      <c r="FL48" s="2">
        <v>-0.24662262209033972</v>
      </c>
      <c r="FM48" s="2">
        <v>-0.61933015656652146</v>
      </c>
      <c r="FN48" s="2">
        <v>-0.55121924548414103</v>
      </c>
      <c r="FO48" s="2">
        <v>0.69130579270901726</v>
      </c>
      <c r="FP48" s="2">
        <v>0.49531720846601279</v>
      </c>
      <c r="FQ48" s="2">
        <v>7.9482296476403744E-2</v>
      </c>
      <c r="FR48" s="2">
        <v>-0.52397286331829207</v>
      </c>
      <c r="FS48" s="2">
        <v>-6.6122466932590912E-2</v>
      </c>
      <c r="FT48" s="2">
        <v>-0.80912203767294111</v>
      </c>
      <c r="FU48" s="2">
        <v>-0.36788440895342389</v>
      </c>
      <c r="FV48" s="2">
        <v>-0.52289377689860428</v>
      </c>
      <c r="FW48" s="2">
        <v>-7.7523830045751918E-2</v>
      </c>
      <c r="FX48" s="2">
        <v>-0.13755333666809805</v>
      </c>
      <c r="FY48" s="2">
        <v>-0.4219229574649942</v>
      </c>
      <c r="FZ48" s="2">
        <v>7.2483315914564958E-2</v>
      </c>
      <c r="GA48" s="2">
        <v>-0.81828056391105286</v>
      </c>
      <c r="GB48" s="2">
        <v>5.7442375928712749E-2</v>
      </c>
      <c r="GC48" s="2">
        <v>-6.0606711257047932E-2</v>
      </c>
      <c r="GD48" s="2">
        <v>-5.561532163348587E-2</v>
      </c>
      <c r="GE48" s="2">
        <v>4.0554149205222573E-2</v>
      </c>
      <c r="GF48" s="2">
        <v>-0.65592804575202979</v>
      </c>
      <c r="GG48" s="2">
        <v>-0.69513313969127377</v>
      </c>
      <c r="GH48" s="2">
        <v>-0.47886688847321784</v>
      </c>
    </row>
    <row r="49" spans="96:190" hidden="1" x14ac:dyDescent="0.25">
      <c r="CR49" t="s">
        <v>877</v>
      </c>
      <c r="DJ49" t="s">
        <v>877</v>
      </c>
      <c r="DL49" s="2">
        <v>2.7015175006868283E-2</v>
      </c>
      <c r="DM49" s="2">
        <v>6.1429391390481203E-2</v>
      </c>
      <c r="DN49" s="2">
        <v>2.9955051122900929E-2</v>
      </c>
      <c r="DO49" s="2">
        <v>2.272476494262176E-2</v>
      </c>
      <c r="DP49" s="2">
        <v>4.6134747291424236E-2</v>
      </c>
      <c r="DQ49" s="2">
        <v>6.5311031072044529E-2</v>
      </c>
      <c r="DR49" s="2">
        <v>3.5010877033798578E-2</v>
      </c>
      <c r="DS49" s="2">
        <v>5.5055737875939752E-2</v>
      </c>
      <c r="DT49" s="2">
        <v>2.6911812446189936E-2</v>
      </c>
      <c r="DU49" s="2">
        <v>2.9529635108091767E-2</v>
      </c>
      <c r="DV49" s="2">
        <v>1.3717905673962104E-2</v>
      </c>
      <c r="DW49" s="2">
        <v>6.3821568817732766E-2</v>
      </c>
      <c r="DX49" s="2">
        <v>2.9954779080635038E-2</v>
      </c>
      <c r="DY49" s="2">
        <v>2.9104312516931151E-2</v>
      </c>
      <c r="DZ49" s="2">
        <v>3.3712935690790695E-2</v>
      </c>
      <c r="EA49" s="2">
        <v>3.3289143520721043E-2</v>
      </c>
      <c r="EB49" s="2">
        <v>2.5777730055693313E-2</v>
      </c>
      <c r="EC49" s="2">
        <v>3.3460008585453081E-2</v>
      </c>
      <c r="ED49" s="2">
        <v>3.1089534933254521E-2</v>
      </c>
      <c r="EE49" s="2">
        <v>1.8359978153410526E-2</v>
      </c>
      <c r="EF49" s="2">
        <v>3.7436765175256417E-2</v>
      </c>
      <c r="EG49" s="2">
        <v>3.2891084697144087E-2</v>
      </c>
      <c r="EH49" s="2">
        <v>3.3613784376582967E-2</v>
      </c>
      <c r="EI49" s="2">
        <v>6.2801351326084179E-2</v>
      </c>
      <c r="EJ49" s="2">
        <v>3.1074646881295031E-2</v>
      </c>
      <c r="EK49" s="2">
        <v>4.4531747010343715E-2</v>
      </c>
      <c r="EL49" s="2">
        <v>4.0924340974276247E-2</v>
      </c>
      <c r="EM49" s="2">
        <v>2.9488382266142917E-2</v>
      </c>
      <c r="EN49">
        <v>2.647205353455059E-2</v>
      </c>
      <c r="EO49">
        <v>4.4672874191208627E-2</v>
      </c>
      <c r="EP49">
        <v>2.5296600459656798E-2</v>
      </c>
      <c r="EQ49">
        <v>3.1254390475504511E-2</v>
      </c>
      <c r="ER49" s="2">
        <v>5.3566655303027268E-2</v>
      </c>
      <c r="ES49">
        <v>3.2037121465049709E-2</v>
      </c>
      <c r="ET49" s="23">
        <v>5.5867503189316707E-2</v>
      </c>
      <c r="EU49" s="2">
        <v>4.8360948167552188E-2</v>
      </c>
      <c r="EV49">
        <v>5.1135060646674883E-2</v>
      </c>
      <c r="EW49">
        <v>5.3836985922386976E-2</v>
      </c>
      <c r="EX49">
        <v>2.631988261028444E-2</v>
      </c>
      <c r="EY49">
        <v>2.1353411910486383E-2</v>
      </c>
      <c r="EZ49">
        <v>4.058441006412964E-2</v>
      </c>
      <c r="FA49">
        <v>3.957948076466971E-2</v>
      </c>
      <c r="FB49">
        <v>3.0686552522212748E-2</v>
      </c>
      <c r="FC49">
        <v>4.3726622002887565E-2</v>
      </c>
      <c r="FD49">
        <v>8.9946940975967268E-2</v>
      </c>
      <c r="FE49" s="2">
        <v>1.2817600537797904E-2</v>
      </c>
      <c r="FF49" s="2">
        <v>2.4125639625827887E-2</v>
      </c>
      <c r="FG49" s="2">
        <v>2.1525434849902637E-2</v>
      </c>
      <c r="FH49" s="2">
        <v>2.172823217916044E-2</v>
      </c>
      <c r="FI49" s="2">
        <v>4.4007927918178001E-2</v>
      </c>
      <c r="FJ49" s="2">
        <v>2.9843235109902555E-2</v>
      </c>
      <c r="FK49" s="2">
        <v>2.2306880465924484E-2</v>
      </c>
      <c r="FL49" s="2">
        <v>2.8403749538443053E-2</v>
      </c>
      <c r="FM49" s="2">
        <v>2.500790897390915E-2</v>
      </c>
      <c r="FN49" s="2">
        <v>2.2647468774776532E-2</v>
      </c>
      <c r="FO49" s="2">
        <v>4.8762158243002771E-2</v>
      </c>
      <c r="FP49" s="2">
        <v>4.0997624793790231E-2</v>
      </c>
      <c r="FQ49" s="2">
        <v>6.0274087196523503E-2</v>
      </c>
      <c r="FR49" s="2">
        <v>2.5614180188357667E-2</v>
      </c>
      <c r="FS49" s="2">
        <v>3.0650136941541877E-2</v>
      </c>
      <c r="FT49" s="2">
        <v>2.0713238871842024E-2</v>
      </c>
      <c r="FU49" s="2">
        <v>2.1023119410995311E-2</v>
      </c>
      <c r="FV49" s="2">
        <v>2.7068994083389638E-2</v>
      </c>
      <c r="FW49" s="2">
        <v>2.2779368692562925E-2</v>
      </c>
      <c r="FX49" s="2">
        <v>1.7893640521749101E-2</v>
      </c>
      <c r="FY49" s="2">
        <v>1.4375774322545994E-2</v>
      </c>
      <c r="FZ49" s="2">
        <v>3.1193209493586144E-2</v>
      </c>
      <c r="GA49" s="2">
        <v>3.964506142362826E-2</v>
      </c>
      <c r="GB49" s="2">
        <v>3.4261874312122333E-2</v>
      </c>
      <c r="GC49" s="2">
        <v>3.4435001702795967E-2</v>
      </c>
      <c r="GD49" s="2">
        <v>3.7143463611495092E-2</v>
      </c>
      <c r="GE49" s="2">
        <v>2.412339070145899E-2</v>
      </c>
      <c r="GF49" s="2">
        <v>1.8168414941315665E-2</v>
      </c>
      <c r="GG49" s="2">
        <v>3.3574182208962536E-2</v>
      </c>
      <c r="GH49" s="2">
        <v>1.8400999477139308E-2</v>
      </c>
    </row>
    <row r="50" spans="96:190" hidden="1" x14ac:dyDescent="0.25">
      <c r="DW50" s="6"/>
      <c r="DY50" s="6"/>
      <c r="DZ50" s="6"/>
      <c r="EA50" s="6"/>
    </row>
    <row r="51" spans="96:190" hidden="1" x14ac:dyDescent="0.25">
      <c r="DX51" s="6"/>
      <c r="DZ51" s="6"/>
      <c r="EA51" s="6"/>
      <c r="EB51" s="6"/>
      <c r="EI51" s="7"/>
      <c r="EJ51" s="7"/>
    </row>
    <row r="52" spans="96:190" hidden="1" x14ac:dyDescent="0.25"/>
    <row r="53" spans="96:190" hidden="1" x14ac:dyDescent="0.25"/>
    <row r="54" spans="96:190" hidden="1" x14ac:dyDescent="0.25">
      <c r="DW54" s="6"/>
      <c r="DY54" s="6"/>
      <c r="DZ54" s="6"/>
      <c r="EA54" s="6"/>
      <c r="EI54" s="7"/>
      <c r="EJ54" s="7"/>
    </row>
    <row r="55" spans="96:190" hidden="1" x14ac:dyDescent="0.25"/>
    <row r="56" spans="96:190" hidden="1" x14ac:dyDescent="0.25">
      <c r="DL56" t="s">
        <v>138</v>
      </c>
      <c r="DM56" t="s">
        <v>206</v>
      </c>
      <c r="DN56" t="s">
        <v>334</v>
      </c>
      <c r="DO56" t="s">
        <v>362</v>
      </c>
      <c r="DP56" t="s">
        <v>370</v>
      </c>
      <c r="DQ56" t="s">
        <v>386</v>
      </c>
      <c r="DR56" t="s">
        <v>445</v>
      </c>
      <c r="DS56" t="s">
        <v>489</v>
      </c>
      <c r="DT56" t="s">
        <v>671</v>
      </c>
      <c r="DV56" s="23" t="s">
        <v>613</v>
      </c>
      <c r="DW56" t="s">
        <v>34</v>
      </c>
      <c r="DX56" t="s">
        <v>82</v>
      </c>
      <c r="DY56" t="s">
        <v>94</v>
      </c>
      <c r="DZ56" t="s">
        <v>134</v>
      </c>
      <c r="EA56" t="s">
        <v>142</v>
      </c>
      <c r="EB56" t="s">
        <v>158</v>
      </c>
      <c r="EC56" t="s">
        <v>178</v>
      </c>
      <c r="ED56" t="s">
        <v>186</v>
      </c>
      <c r="EE56" t="s">
        <v>230</v>
      </c>
      <c r="EF56" t="s">
        <v>250</v>
      </c>
      <c r="EG56" t="s">
        <v>358</v>
      </c>
      <c r="EH56" t="s">
        <v>402</v>
      </c>
      <c r="EI56" t="s">
        <v>429</v>
      </c>
      <c r="EJ56" t="s">
        <v>437</v>
      </c>
      <c r="EK56" t="s">
        <v>441</v>
      </c>
      <c r="EL56" t="s">
        <v>597</v>
      </c>
      <c r="EM56" t="s">
        <v>274</v>
      </c>
      <c r="EN56" t="s">
        <v>17</v>
      </c>
      <c r="EO56" t="s">
        <v>66</v>
      </c>
      <c r="EP56" t="s">
        <v>86</v>
      </c>
      <c r="EQ56" t="s">
        <v>102</v>
      </c>
      <c r="ER56" t="s">
        <v>781</v>
      </c>
      <c r="ES56" t="s">
        <v>254</v>
      </c>
      <c r="ET56" t="s">
        <v>738</v>
      </c>
      <c r="EU56" t="s">
        <v>734</v>
      </c>
      <c r="EV56" t="s">
        <v>366</v>
      </c>
      <c r="EW56" t="s">
        <v>374</v>
      </c>
      <c r="EX56" t="s">
        <v>413</v>
      </c>
      <c r="EY56" t="s">
        <v>449</v>
      </c>
      <c r="EZ56" t="s">
        <v>457</v>
      </c>
      <c r="FA56" t="s">
        <v>461</v>
      </c>
      <c r="FB56" t="s">
        <v>485</v>
      </c>
      <c r="FC56" t="s">
        <v>573</v>
      </c>
      <c r="FD56" t="s">
        <v>589</v>
      </c>
      <c r="FE56" t="s">
        <v>811</v>
      </c>
      <c r="FF56" t="s">
        <v>808</v>
      </c>
      <c r="FG56" t="s">
        <v>804</v>
      </c>
      <c r="FH56" t="s">
        <v>800</v>
      </c>
      <c r="FI56" t="s">
        <v>796</v>
      </c>
      <c r="FJ56" t="s">
        <v>788</v>
      </c>
      <c r="FK56" t="s">
        <v>784</v>
      </c>
      <c r="FL56" t="s">
        <v>777</v>
      </c>
      <c r="FM56" t="s">
        <v>774</v>
      </c>
      <c r="FN56" t="s">
        <v>770</v>
      </c>
      <c r="FO56" t="s">
        <v>766</v>
      </c>
      <c r="FP56" t="s">
        <v>762</v>
      </c>
      <c r="FQ56" t="s">
        <v>758</v>
      </c>
      <c r="FR56" t="s">
        <v>754</v>
      </c>
      <c r="FS56" t="s">
        <v>750</v>
      </c>
      <c r="FT56" t="s">
        <v>746</v>
      </c>
      <c r="FU56" t="s">
        <v>742</v>
      </c>
      <c r="FV56" t="s">
        <v>731</v>
      </c>
      <c r="FW56" t="s">
        <v>719</v>
      </c>
      <c r="FX56" t="s">
        <v>715</v>
      </c>
      <c r="FY56" t="s">
        <v>711</v>
      </c>
      <c r="FZ56" t="s">
        <v>707</v>
      </c>
      <c r="GA56" t="s">
        <v>695</v>
      </c>
      <c r="GB56" t="s">
        <v>691</v>
      </c>
      <c r="GC56" t="s">
        <v>687</v>
      </c>
      <c r="GD56" t="s">
        <v>683</v>
      </c>
      <c r="GE56" t="s">
        <v>679</v>
      </c>
      <c r="GF56" t="s">
        <v>675</v>
      </c>
      <c r="GG56" t="s">
        <v>667</v>
      </c>
      <c r="GH56" t="s">
        <v>663</v>
      </c>
    </row>
    <row r="57" spans="96:190" hidden="1" x14ac:dyDescent="0.25">
      <c r="DL57" t="s">
        <v>827</v>
      </c>
      <c r="DM57" t="s">
        <v>897</v>
      </c>
      <c r="DN57" t="s">
        <v>898</v>
      </c>
      <c r="DO57" t="s">
        <v>899</v>
      </c>
      <c r="DP57" t="s">
        <v>854</v>
      </c>
      <c r="DQ57" t="s">
        <v>900</v>
      </c>
      <c r="DR57" t="s">
        <v>901</v>
      </c>
      <c r="DS57" t="s">
        <v>902</v>
      </c>
      <c r="DT57" t="s">
        <v>903</v>
      </c>
      <c r="DU57" t="s">
        <v>904</v>
      </c>
      <c r="DV57" t="s">
        <v>905</v>
      </c>
      <c r="DW57" t="s">
        <v>819</v>
      </c>
      <c r="DX57" t="s">
        <v>822</v>
      </c>
      <c r="DY57" t="s">
        <v>824</v>
      </c>
      <c r="DZ57" t="s">
        <v>827</v>
      </c>
      <c r="EA57" t="s">
        <v>828</v>
      </c>
      <c r="EB57" t="s">
        <v>829</v>
      </c>
      <c r="EC57" t="s">
        <v>833</v>
      </c>
      <c r="ED57" t="s">
        <v>834</v>
      </c>
      <c r="EE57" t="s">
        <v>840</v>
      </c>
      <c r="EF57" t="s">
        <v>841</v>
      </c>
      <c r="EG57" t="s">
        <v>852</v>
      </c>
      <c r="EH57" t="s">
        <v>857</v>
      </c>
      <c r="EI57" t="s">
        <v>859</v>
      </c>
      <c r="EJ57" t="s">
        <v>860</v>
      </c>
      <c r="EK57" t="s">
        <v>861</v>
      </c>
      <c r="EL57" t="s">
        <v>875</v>
      </c>
      <c r="EM57" t="s">
        <v>907</v>
      </c>
      <c r="EN57" t="s">
        <v>818</v>
      </c>
      <c r="EO57" t="s">
        <v>821</v>
      </c>
      <c r="EP57" t="s">
        <v>823</v>
      </c>
      <c r="EQ57" t="s">
        <v>825</v>
      </c>
      <c r="ER57" t="s">
        <v>835</v>
      </c>
      <c r="ES57" t="s">
        <v>842</v>
      </c>
      <c r="ET57" t="s">
        <v>849</v>
      </c>
      <c r="EU57" t="s">
        <v>850</v>
      </c>
      <c r="EV57" t="s">
        <v>853</v>
      </c>
      <c r="EW57" t="s">
        <v>854</v>
      </c>
      <c r="EX57" t="s">
        <v>858</v>
      </c>
      <c r="EY57" t="s">
        <v>862</v>
      </c>
      <c r="EZ57" t="s">
        <v>864</v>
      </c>
      <c r="FA57" t="s">
        <v>865</v>
      </c>
      <c r="FB57" t="s">
        <v>866</v>
      </c>
      <c r="FC57" t="s">
        <v>872</v>
      </c>
      <c r="FD57" t="s">
        <v>873</v>
      </c>
      <c r="FE57" t="s">
        <v>820</v>
      </c>
      <c r="FF57" t="s">
        <v>820</v>
      </c>
      <c r="FG57" t="s">
        <v>821</v>
      </c>
      <c r="FH57" t="s">
        <v>826</v>
      </c>
      <c r="FI57" t="s">
        <v>830</v>
      </c>
      <c r="FJ57" t="s">
        <v>831</v>
      </c>
      <c r="FK57" t="s">
        <v>832</v>
      </c>
      <c r="FL57" t="s">
        <v>836</v>
      </c>
      <c r="FM57" t="s">
        <v>837</v>
      </c>
      <c r="FN57" t="s">
        <v>838</v>
      </c>
      <c r="FO57" t="s">
        <v>839</v>
      </c>
      <c r="FP57" t="s">
        <v>843</v>
      </c>
      <c r="FQ57" t="s">
        <v>844</v>
      </c>
      <c r="FR57" t="s">
        <v>845</v>
      </c>
      <c r="FS57" t="s">
        <v>846</v>
      </c>
      <c r="FT57" t="s">
        <v>847</v>
      </c>
      <c r="FU57" t="s">
        <v>848</v>
      </c>
      <c r="FV57" t="s">
        <v>851</v>
      </c>
      <c r="FW57" t="s">
        <v>855</v>
      </c>
      <c r="FX57" t="s">
        <v>856</v>
      </c>
      <c r="FY57" t="s">
        <v>858</v>
      </c>
      <c r="FZ57" t="s">
        <v>863</v>
      </c>
      <c r="GA57" t="s">
        <v>867</v>
      </c>
      <c r="GB57" t="s">
        <v>868</v>
      </c>
      <c r="GC57" t="s">
        <v>868</v>
      </c>
      <c r="GD57" t="s">
        <v>869</v>
      </c>
      <c r="GE57" t="s">
        <v>870</v>
      </c>
      <c r="GF57" t="s">
        <v>871</v>
      </c>
      <c r="GG57" t="s">
        <v>909</v>
      </c>
      <c r="GH57" t="s">
        <v>910</v>
      </c>
    </row>
    <row r="58" spans="96:190" hidden="1" x14ac:dyDescent="0.25">
      <c r="CR58" t="s">
        <v>929</v>
      </c>
      <c r="DL58">
        <v>0.29336379717965622</v>
      </c>
      <c r="DM58">
        <v>0.57800381453734928</v>
      </c>
      <c r="DN58">
        <v>-0.1338991484818447</v>
      </c>
      <c r="DO58">
        <v>0.36928990980000598</v>
      </c>
      <c r="DP58">
        <v>8.4097762918217567E-3</v>
      </c>
      <c r="DQ58">
        <v>0.40090226141779922</v>
      </c>
      <c r="DR58">
        <v>5.4883014926040655E-2</v>
      </c>
      <c r="DS58">
        <v>0.15633787750255934</v>
      </c>
      <c r="DT58">
        <v>0.19438406647426518</v>
      </c>
      <c r="DV58">
        <v>0.10686065772420682</v>
      </c>
      <c r="DW58">
        <v>0.74334786594532709</v>
      </c>
      <c r="DX58">
        <v>0.48505363364718657</v>
      </c>
      <c r="DY58">
        <v>0.32480691108651705</v>
      </c>
      <c r="DZ58">
        <v>2.8598970959739178E-2</v>
      </c>
      <c r="EA58">
        <v>0.65587263661459827</v>
      </c>
      <c r="EB58">
        <v>-0.22859231340491479</v>
      </c>
      <c r="EC58">
        <v>0.61994911512330753</v>
      </c>
      <c r="ED58">
        <v>-0.23654533612805226</v>
      </c>
      <c r="EE58">
        <v>-0.22962800136159933</v>
      </c>
      <c r="EF58">
        <v>6.8366098273489245E-2</v>
      </c>
      <c r="EG58">
        <v>0.10775796999623458</v>
      </c>
      <c r="EH58">
        <v>0.76923751707351151</v>
      </c>
      <c r="EI58">
        <v>6.1065946774385036E-3</v>
      </c>
      <c r="EJ58">
        <v>-7.3800584442758402E-2</v>
      </c>
      <c r="EK58">
        <v>-0.2710924513023934</v>
      </c>
      <c r="EL58">
        <v>0.74383534947319574</v>
      </c>
      <c r="EM58">
        <v>0.34829949935257443</v>
      </c>
      <c r="EN58">
        <v>0.4143194166222342</v>
      </c>
      <c r="EO58">
        <v>0.51123831016569077</v>
      </c>
      <c r="EP58">
        <v>0.48164525122396507</v>
      </c>
      <c r="EQ58">
        <v>0.34553815707683022</v>
      </c>
      <c r="ER58">
        <v>0.44691916744297905</v>
      </c>
      <c r="ES58">
        <v>0.65423093151403566</v>
      </c>
      <c r="ET58">
        <v>0.73354064098287064</v>
      </c>
      <c r="EU58">
        <v>0.42064372677318707</v>
      </c>
      <c r="EV58">
        <v>0.20472644865899065</v>
      </c>
      <c r="EW58">
        <v>0.45236878361348365</v>
      </c>
      <c r="EX58">
        <v>1.6028391649794541E-2</v>
      </c>
      <c r="EY58">
        <v>0.13496229298725743</v>
      </c>
      <c r="EZ58">
        <v>0.595986953083528</v>
      </c>
      <c r="FA58">
        <v>0.23264707202328674</v>
      </c>
      <c r="FB58">
        <v>0.65162823758872779</v>
      </c>
      <c r="FC58">
        <v>0.2618907607390904</v>
      </c>
      <c r="FD58">
        <v>0.15659612980524171</v>
      </c>
      <c r="FE58">
        <v>-0.53190032166162449</v>
      </c>
      <c r="FF58">
        <v>-0.56042462236377377</v>
      </c>
      <c r="FG58">
        <v>-0.66774549037508946</v>
      </c>
      <c r="FH58">
        <v>-0.69042820076908595</v>
      </c>
      <c r="FI58">
        <v>0.23804431497397494</v>
      </c>
      <c r="FJ58">
        <v>0.13922173653247474</v>
      </c>
      <c r="FK58">
        <v>-0.62733409088131964</v>
      </c>
      <c r="FL58">
        <v>-0.44220631634249885</v>
      </c>
      <c r="FM58">
        <v>-0.56286938145579224</v>
      </c>
      <c r="FN58">
        <v>-0.3905599282580961</v>
      </c>
      <c r="FO58">
        <v>0.65959446044235348</v>
      </c>
      <c r="FP58">
        <v>0.50724735523545994</v>
      </c>
      <c r="FQ58">
        <v>9.4973502260082374E-2</v>
      </c>
      <c r="FR58">
        <v>-0.52397286331829207</v>
      </c>
      <c r="FS58">
        <v>-6.058794721128212E-2</v>
      </c>
      <c r="FT58">
        <v>-0.61608051759855398</v>
      </c>
      <c r="FU58">
        <v>-0.16438884796347014</v>
      </c>
      <c r="FV58">
        <v>-0.48234570124655907</v>
      </c>
      <c r="FW58">
        <v>-0.10545321816524074</v>
      </c>
      <c r="FX58">
        <v>-0.15572661764009552</v>
      </c>
      <c r="FY58">
        <v>-0.39907537055774689</v>
      </c>
      <c r="FZ58">
        <v>0.20122907679393842</v>
      </c>
      <c r="GA58">
        <v>-0.74981081468770228</v>
      </c>
      <c r="GB58">
        <v>9.4694957511217495E-2</v>
      </c>
      <c r="GC58">
        <v>-4.6478983641017962E-2</v>
      </c>
      <c r="GD58">
        <v>-4.4174134569699354E-2</v>
      </c>
      <c r="GE58">
        <v>-0.15785608157469538</v>
      </c>
      <c r="GF58">
        <v>-0.63154973988771623</v>
      </c>
      <c r="GG58">
        <v>-0.63130315028782913</v>
      </c>
      <c r="GH58">
        <v>-0.47886688847321784</v>
      </c>
    </row>
    <row r="59" spans="96:190" hidden="1" x14ac:dyDescent="0.25">
      <c r="CR59" t="s">
        <v>928</v>
      </c>
      <c r="DL59">
        <v>2.760121724544054E-2</v>
      </c>
      <c r="DM59">
        <v>5.4942030306016805E-2</v>
      </c>
      <c r="DN59">
        <v>3.9462348589293775E-2</v>
      </c>
      <c r="DO59">
        <v>2.693668308098254E-2</v>
      </c>
      <c r="DP59">
        <v>5.5867547460151212E-2</v>
      </c>
      <c r="DQ59">
        <v>6.479992659661693E-2</v>
      </c>
      <c r="DR59">
        <v>3.2990615572069081E-2</v>
      </c>
      <c r="DS59">
        <v>5.1624502730738438E-2</v>
      </c>
      <c r="DT59" s="11">
        <v>2.7149979057147996E-2</v>
      </c>
      <c r="DV59">
        <v>1.5416095466602421E-2</v>
      </c>
      <c r="DW59">
        <v>6.1171194182611632E-2</v>
      </c>
      <c r="DX59">
        <v>2.6349614301318269E-2</v>
      </c>
      <c r="DY59">
        <v>2.668298777027522E-2</v>
      </c>
      <c r="DZ59">
        <v>3.4427767155452552E-2</v>
      </c>
      <c r="EA59">
        <v>3.205572964948393E-2</v>
      </c>
      <c r="EB59">
        <v>2.5299126648144956E-2</v>
      </c>
      <c r="EC59">
        <v>3.159922220605596E-2</v>
      </c>
      <c r="ED59">
        <v>2.8782241338701966E-2</v>
      </c>
      <c r="EE59">
        <v>1.5756458086929367E-2</v>
      </c>
      <c r="EF59">
        <v>3.6472470761619274E-2</v>
      </c>
      <c r="EG59">
        <v>3.4967189114127877E-2</v>
      </c>
      <c r="EH59">
        <v>3.145860421433113E-2</v>
      </c>
      <c r="EI59">
        <v>5.3895927307472599E-2</v>
      </c>
      <c r="EJ59">
        <v>3.0592183074309203E-2</v>
      </c>
      <c r="EK59">
        <v>4.2523613551982871E-2</v>
      </c>
      <c r="EL59">
        <v>3.9420412717757328E-2</v>
      </c>
      <c r="EM59">
        <v>2.5745673023258472E-2</v>
      </c>
      <c r="EN59">
        <v>7.3643099100352286E-2</v>
      </c>
      <c r="EO59">
        <v>6.0169293135430596E-2</v>
      </c>
      <c r="EP59">
        <v>4.9799084441687909E-2</v>
      </c>
      <c r="EQ59">
        <v>5.8641035264308652E-2</v>
      </c>
      <c r="ER59" s="11">
        <v>5.2426835466412948E-2</v>
      </c>
      <c r="ES59">
        <v>3.8511216856910759E-2</v>
      </c>
      <c r="ET59" s="11">
        <v>5.7834730623571293E-2</v>
      </c>
      <c r="EU59" s="11">
        <v>4.6983373460355721E-2</v>
      </c>
      <c r="EV59">
        <v>8.0021399280218564E-2</v>
      </c>
      <c r="EW59">
        <v>5.3836985922386976E-2</v>
      </c>
      <c r="EX59">
        <v>2.5861508465582574E-2</v>
      </c>
      <c r="EY59">
        <v>2.7952322415670666E-2</v>
      </c>
      <c r="EZ59">
        <v>5.3987230258702432E-2</v>
      </c>
      <c r="FA59">
        <v>5.4734974914955145E-2</v>
      </c>
      <c r="FB59">
        <v>3.9530773077068544E-2</v>
      </c>
      <c r="FC59">
        <v>4.4848521217078732E-2</v>
      </c>
      <c r="FD59">
        <v>9.5873994353601402E-2</v>
      </c>
      <c r="FE59" s="23">
        <v>1.4511019034538207E-2</v>
      </c>
      <c r="FF59" s="23">
        <v>2.148106650314334E-2</v>
      </c>
      <c r="FG59" s="23">
        <v>1.9705198082458943E-2</v>
      </c>
      <c r="FH59" s="23">
        <v>2.1745343472059413E-2</v>
      </c>
      <c r="FI59" s="23">
        <v>4.5658263050570615E-2</v>
      </c>
      <c r="FJ59" s="23">
        <v>2.9011156938588984E-2</v>
      </c>
      <c r="FK59" s="23">
        <v>2.0804552563136108E-2</v>
      </c>
      <c r="FL59" s="23">
        <v>3.2226708179971697E-2</v>
      </c>
      <c r="FM59" s="23">
        <v>2.2310143025079159E-2</v>
      </c>
      <c r="FN59" s="23">
        <v>2.0892544672387898E-2</v>
      </c>
      <c r="FO59" s="23">
        <v>4.3070423350711651E-2</v>
      </c>
      <c r="FP59" s="23">
        <v>3.8671622593548421E-2</v>
      </c>
      <c r="FQ59" s="23">
        <v>5.44820046035282E-2</v>
      </c>
      <c r="FR59" s="23">
        <v>2.5155344069518835E-2</v>
      </c>
      <c r="FS59" s="23">
        <v>2.6819028784349053E-2</v>
      </c>
      <c r="FT59" s="23">
        <v>1.9524908033875264E-2</v>
      </c>
      <c r="FU59" s="23">
        <v>3.3618589998462879E-2</v>
      </c>
      <c r="FV59" s="23">
        <v>2.8130745613318416E-2</v>
      </c>
      <c r="FW59" s="23">
        <v>2.1545858935916325E-2</v>
      </c>
      <c r="FX59" s="23">
        <v>1.9620944910952367E-2</v>
      </c>
      <c r="FY59" s="23">
        <v>1.6358479299365212E-2</v>
      </c>
      <c r="FZ59" s="23">
        <v>2.9114018855332963E-2</v>
      </c>
      <c r="GA59">
        <v>4.0059662845375169E-2</v>
      </c>
      <c r="GB59">
        <v>3.3248320886743551E-2</v>
      </c>
      <c r="GC59">
        <v>3.19413648129801E-2</v>
      </c>
      <c r="GD59">
        <v>3.3286926052671265E-2</v>
      </c>
      <c r="GE59">
        <v>2.4172397909322289E-2</v>
      </c>
      <c r="GF59">
        <v>1.7298846741600895E-2</v>
      </c>
      <c r="GG59">
        <v>3.0051263292611381E-2</v>
      </c>
      <c r="GH59">
        <v>1.8318798705969017E-2</v>
      </c>
    </row>
    <row r="60" spans="96:190" hidden="1" x14ac:dyDescent="0.25">
      <c r="DW60" s="6"/>
      <c r="DY60" s="6"/>
      <c r="DZ60" s="6"/>
      <c r="EA60" s="6"/>
      <c r="EI60" s="7"/>
      <c r="EJ60" s="7"/>
    </row>
    <row r="61" spans="96:190" hidden="1" x14ac:dyDescent="0.25">
      <c r="DW61" s="6"/>
      <c r="DY61" s="6"/>
      <c r="DZ61" s="6"/>
      <c r="EA61" s="6"/>
      <c r="EI61" s="7"/>
      <c r="EJ61" s="7"/>
    </row>
    <row r="62" spans="96:190" hidden="1" x14ac:dyDescent="0.25">
      <c r="DL62" t="s">
        <v>867</v>
      </c>
      <c r="DM62" t="s">
        <v>847</v>
      </c>
      <c r="DN62" t="s">
        <v>826</v>
      </c>
      <c r="DO62" t="s">
        <v>821</v>
      </c>
      <c r="DP62" t="s">
        <v>909</v>
      </c>
      <c r="DQ62" t="s">
        <v>820</v>
      </c>
      <c r="DR62" t="s">
        <v>871</v>
      </c>
      <c r="DS62" t="s">
        <v>832</v>
      </c>
      <c r="DT62" t="s">
        <v>837</v>
      </c>
      <c r="DU62" t="s">
        <v>820</v>
      </c>
      <c r="DV62" t="s">
        <v>838</v>
      </c>
      <c r="DW62" t="s">
        <v>845</v>
      </c>
      <c r="DX62" t="s">
        <v>851</v>
      </c>
      <c r="DY62" t="s">
        <v>910</v>
      </c>
      <c r="DZ62" t="s">
        <v>858</v>
      </c>
      <c r="EA62" t="s">
        <v>848</v>
      </c>
      <c r="EB62" t="s">
        <v>840</v>
      </c>
      <c r="EC62" t="s">
        <v>905</v>
      </c>
      <c r="ED62" t="s">
        <v>861</v>
      </c>
      <c r="EE62" t="s">
        <v>829</v>
      </c>
      <c r="EF62" t="s">
        <v>836</v>
      </c>
      <c r="EG62" s="7" t="s">
        <v>860</v>
      </c>
      <c r="EH62" t="s">
        <v>834</v>
      </c>
      <c r="EI62" t="s">
        <v>856</v>
      </c>
      <c r="EJ62" t="s">
        <v>898</v>
      </c>
      <c r="EK62" t="s">
        <v>855</v>
      </c>
      <c r="EL62" t="s">
        <v>854</v>
      </c>
      <c r="EM62" t="s">
        <v>846</v>
      </c>
      <c r="EN62" t="s">
        <v>868</v>
      </c>
      <c r="EO62" t="s">
        <v>869</v>
      </c>
      <c r="EP62" s="7" t="s">
        <v>859</v>
      </c>
      <c r="EQ62" t="s">
        <v>858</v>
      </c>
      <c r="ER62" s="6" t="s">
        <v>827</v>
      </c>
      <c r="ES62" t="s">
        <v>901</v>
      </c>
      <c r="ET62" t="s">
        <v>870</v>
      </c>
      <c r="EU62" t="s">
        <v>868</v>
      </c>
      <c r="EV62" t="s">
        <v>863</v>
      </c>
      <c r="EW62" t="s">
        <v>841</v>
      </c>
      <c r="EX62" t="s">
        <v>844</v>
      </c>
      <c r="EY62" t="s">
        <v>831</v>
      </c>
      <c r="EZ62" t="s">
        <v>902</v>
      </c>
      <c r="FA62" t="s">
        <v>852</v>
      </c>
      <c r="FB62" t="s">
        <v>862</v>
      </c>
      <c r="FC62" t="s">
        <v>903</v>
      </c>
      <c r="FD62" t="s">
        <v>873</v>
      </c>
      <c r="FE62" t="s">
        <v>872</v>
      </c>
      <c r="FF62" t="s">
        <v>830</v>
      </c>
      <c r="FG62" s="6" t="s">
        <v>824</v>
      </c>
      <c r="FH62" t="s">
        <v>904</v>
      </c>
      <c r="FI62" t="s">
        <v>853</v>
      </c>
      <c r="FJ62" t="s">
        <v>907</v>
      </c>
      <c r="FK62" t="s">
        <v>825</v>
      </c>
      <c r="FL62" t="s">
        <v>900</v>
      </c>
      <c r="FM62" t="s">
        <v>850</v>
      </c>
      <c r="FN62" t="s">
        <v>818</v>
      </c>
      <c r="FO62" t="s">
        <v>854</v>
      </c>
      <c r="FP62" t="s">
        <v>865</v>
      </c>
      <c r="FQ62" t="s">
        <v>823</v>
      </c>
      <c r="FR62" t="s">
        <v>835</v>
      </c>
      <c r="FS62" t="s">
        <v>822</v>
      </c>
      <c r="FT62" t="s">
        <v>843</v>
      </c>
      <c r="FU62" t="s">
        <v>821</v>
      </c>
      <c r="FV62" t="s">
        <v>899</v>
      </c>
      <c r="FW62" t="s">
        <v>827</v>
      </c>
      <c r="FX62" t="s">
        <v>897</v>
      </c>
      <c r="FY62" t="s">
        <v>864</v>
      </c>
      <c r="FZ62" s="6" t="s">
        <v>828</v>
      </c>
      <c r="GA62" t="s">
        <v>866</v>
      </c>
      <c r="GB62" t="s">
        <v>833</v>
      </c>
      <c r="GC62" t="s">
        <v>842</v>
      </c>
      <c r="GD62" t="s">
        <v>839</v>
      </c>
      <c r="GE62" s="6" t="s">
        <v>819</v>
      </c>
      <c r="GF62" t="s">
        <v>875</v>
      </c>
      <c r="GG62" t="s">
        <v>849</v>
      </c>
      <c r="GH62" t="s">
        <v>857</v>
      </c>
    </row>
    <row r="63" spans="96:190" hidden="1" x14ac:dyDescent="0.25">
      <c r="DL63">
        <v>-0.81828056391105286</v>
      </c>
      <c r="DM63">
        <v>-0.80912203767294111</v>
      </c>
      <c r="DN63">
        <v>-0.80179330066030174</v>
      </c>
      <c r="DO63">
        <v>-0.69776840373887172</v>
      </c>
      <c r="DP63">
        <v>-0.69513313969127377</v>
      </c>
      <c r="DQ63">
        <v>-0.69184666602895462</v>
      </c>
      <c r="DR63">
        <v>-0.65592804575202979</v>
      </c>
      <c r="DS63">
        <v>-0.64636432655010823</v>
      </c>
      <c r="DT63">
        <v>-0.61933015656652146</v>
      </c>
      <c r="DU63">
        <v>-0.58021196809425646</v>
      </c>
      <c r="DV63">
        <v>-0.55121924548414103</v>
      </c>
      <c r="DW63">
        <v>-0.52397286331829207</v>
      </c>
      <c r="DX63">
        <v>-0.52289377689860428</v>
      </c>
      <c r="DY63">
        <v>-0.47886688847321784</v>
      </c>
      <c r="DZ63">
        <v>-0.4219229574649942</v>
      </c>
      <c r="EA63">
        <v>-0.36788440895342389</v>
      </c>
      <c r="EB63">
        <v>-0.36232238848421006</v>
      </c>
      <c r="EC63">
        <v>-0.28695438663277995</v>
      </c>
      <c r="ED63">
        <v>-0.2710924513023934</v>
      </c>
      <c r="EE63">
        <v>-0.2614036463509023</v>
      </c>
      <c r="EF63">
        <v>-0.24662262209033972</v>
      </c>
      <c r="EG63" s="7">
        <v>-0.21264512988675963</v>
      </c>
      <c r="EH63">
        <v>-0.1879856642199168</v>
      </c>
      <c r="EI63">
        <v>-0.13755333666809805</v>
      </c>
      <c r="EJ63">
        <v>-0.12395465933166434</v>
      </c>
      <c r="EK63">
        <v>-7.7523830045751918E-2</v>
      </c>
      <c r="EL63">
        <v>-7.4887614991476351E-2</v>
      </c>
      <c r="EM63">
        <v>-6.6122466932590912E-2</v>
      </c>
      <c r="EN63">
        <v>-6.0606711257047932E-2</v>
      </c>
      <c r="EO63">
        <v>-5.561532163348587E-2</v>
      </c>
      <c r="EP63" s="7">
        <v>-3.1829093199582735E-2</v>
      </c>
      <c r="EQ63">
        <v>-6.8958232315201083E-3</v>
      </c>
      <c r="ER63" s="6">
        <v>2.0781384127251345E-2</v>
      </c>
      <c r="ES63">
        <v>3.3569656159494657E-2</v>
      </c>
      <c r="ET63">
        <v>4.0554149205222573E-2</v>
      </c>
      <c r="EU63">
        <v>5.7442375928712749E-2</v>
      </c>
      <c r="EV63">
        <v>7.2483315914564958E-2</v>
      </c>
      <c r="EW63">
        <v>7.3195802151632836E-2</v>
      </c>
      <c r="EX63">
        <v>7.9482296476403744E-2</v>
      </c>
      <c r="EY63">
        <v>8.0130365680332258E-2</v>
      </c>
      <c r="EZ63">
        <v>0.10782683595420314</v>
      </c>
      <c r="FA63">
        <v>0.123462428972613</v>
      </c>
      <c r="FB63">
        <v>0.15819290382170179</v>
      </c>
      <c r="FC63">
        <v>0.23095700778103337</v>
      </c>
      <c r="FD63">
        <v>0.23287261303360346</v>
      </c>
      <c r="FE63">
        <v>0.2618907607390904</v>
      </c>
      <c r="FF63">
        <v>0.26676388809917628</v>
      </c>
      <c r="FG63" s="6">
        <v>0.32480691108651705</v>
      </c>
      <c r="FH63">
        <v>0.33428508003813101</v>
      </c>
      <c r="FI63">
        <v>0.37919655546778047</v>
      </c>
      <c r="FJ63">
        <v>0.39909246268113491</v>
      </c>
      <c r="FK63">
        <v>0.40099523947351146</v>
      </c>
      <c r="FL63">
        <v>0.40498102649528567</v>
      </c>
      <c r="FM63">
        <v>0.43206033864337073</v>
      </c>
      <c r="FN63">
        <v>0.43902854335205144</v>
      </c>
      <c r="FO63">
        <v>0.45236878361348365</v>
      </c>
      <c r="FP63">
        <v>0.45939081210527027</v>
      </c>
      <c r="FQ63">
        <v>0.47297958125867856</v>
      </c>
      <c r="FR63">
        <v>0.47904926469297487</v>
      </c>
      <c r="FS63">
        <v>0.48583356213896783</v>
      </c>
      <c r="FT63">
        <v>0.49531720846601279</v>
      </c>
      <c r="FU63">
        <v>0.51123831016569077</v>
      </c>
      <c r="FV63">
        <v>0.52073559555166105</v>
      </c>
      <c r="FW63">
        <v>0.58033255722831634</v>
      </c>
      <c r="FX63">
        <v>0.61526619128756499</v>
      </c>
      <c r="FY63">
        <v>0.64550232803496976</v>
      </c>
      <c r="FZ63" s="6">
        <v>0.6481227964285291</v>
      </c>
      <c r="GA63">
        <v>0.65162823758872779</v>
      </c>
      <c r="GB63">
        <v>0.65460864568054677</v>
      </c>
      <c r="GC63">
        <v>0.68744936929546019</v>
      </c>
      <c r="GD63">
        <v>0.69130579270901726</v>
      </c>
      <c r="GE63" s="6">
        <v>0.7138054272066735</v>
      </c>
      <c r="GF63">
        <v>0.72005436913788845</v>
      </c>
      <c r="GG63">
        <v>0.76611345732036296</v>
      </c>
      <c r="GH63">
        <v>0.76923751707351151</v>
      </c>
    </row>
    <row r="64" spans="96:190" x14ac:dyDescent="0.25">
      <c r="DW64" s="6"/>
      <c r="DY64" s="6"/>
      <c r="DZ64" s="6"/>
      <c r="EA64" s="6"/>
      <c r="EI64" s="7"/>
      <c r="EJ64" s="7"/>
    </row>
    <row r="65" spans="96:218 16384:16384" x14ac:dyDescent="0.25">
      <c r="DW65" s="6"/>
      <c r="DX65" s="23"/>
      <c r="DY65" s="6"/>
      <c r="DZ65" s="6"/>
      <c r="EA65" s="6"/>
      <c r="EI65" s="7"/>
      <c r="EJ65" s="7"/>
    </row>
    <row r="66" spans="96:218 16384:16384" x14ac:dyDescent="0.25">
      <c r="DM66" s="6"/>
      <c r="DT66" s="6"/>
      <c r="DW66" s="6"/>
      <c r="DY66" s="6"/>
      <c r="FK66" s="7"/>
      <c r="FL66" s="7"/>
      <c r="GL66" s="98" t="s">
        <v>937</v>
      </c>
      <c r="GM66" s="98"/>
      <c r="GN66" s="98"/>
      <c r="GO66" s="98"/>
      <c r="GP66" s="98"/>
      <c r="GQ66" s="98"/>
      <c r="GR66" s="98"/>
    </row>
    <row r="67" spans="96:218 16384:16384" x14ac:dyDescent="0.25">
      <c r="DM67" s="6"/>
      <c r="DT67" s="6"/>
      <c r="DW67" s="6"/>
      <c r="DY67" s="6"/>
      <c r="FK67" s="7"/>
      <c r="FL67" s="7"/>
    </row>
    <row r="68" spans="96:218 16384:16384" x14ac:dyDescent="0.25">
      <c r="DM68" s="6"/>
      <c r="DR68" s="6"/>
      <c r="DT68" s="6"/>
      <c r="EZ68" s="7"/>
      <c r="FH68" s="7"/>
      <c r="GB68" s="6"/>
      <c r="HI68"/>
      <c r="HJ68"/>
    </row>
    <row r="69" spans="96:218 16384:16384" x14ac:dyDescent="0.25">
      <c r="DM69" s="6"/>
      <c r="DR69" s="6"/>
      <c r="DT69" s="6"/>
      <c r="EZ69" s="7"/>
      <c r="FH69" s="7"/>
      <c r="GB69" s="6"/>
      <c r="HI69"/>
      <c r="HJ69"/>
    </row>
    <row r="70" spans="96:218 16384:16384" x14ac:dyDescent="0.25">
      <c r="DU70" s="6"/>
      <c r="DW70" s="6"/>
      <c r="DX70" s="6"/>
      <c r="DY70" s="6"/>
      <c r="EG70" s="7"/>
      <c r="EH70" s="7"/>
      <c r="HI70"/>
      <c r="HJ70"/>
    </row>
    <row r="71" spans="96:218 16384:16384" x14ac:dyDescent="0.25">
      <c r="DW71" s="6"/>
      <c r="DY71" s="6"/>
      <c r="DZ71" s="6"/>
    </row>
    <row r="72" spans="96:218 16384:16384" x14ac:dyDescent="0.25">
      <c r="DW72" s="6"/>
      <c r="DY72" s="6"/>
      <c r="DZ72" s="6"/>
    </row>
    <row r="73" spans="96:218 16384:16384" ht="15.75" thickBot="1" x14ac:dyDescent="0.3">
      <c r="DW73" s="6"/>
      <c r="DY73" s="6"/>
      <c r="DZ73" s="6"/>
    </row>
    <row r="74" spans="96:218 16384:16384" x14ac:dyDescent="0.25">
      <c r="CR74" s="47" t="s">
        <v>937</v>
      </c>
      <c r="CS74" s="33"/>
      <c r="CT74" s="33"/>
      <c r="CU74" s="33"/>
      <c r="CV74" s="33"/>
      <c r="CW74" s="33"/>
      <c r="CX74" s="33"/>
      <c r="CY74" s="33"/>
      <c r="CZ74" s="33"/>
      <c r="DA74" s="33"/>
      <c r="DB74" s="33"/>
      <c r="DC74" s="33"/>
      <c r="DD74" s="33"/>
      <c r="DE74" s="33"/>
      <c r="DF74" s="33"/>
      <c r="DG74" s="33"/>
      <c r="DH74" s="33"/>
      <c r="DI74" s="33"/>
      <c r="DJ74" s="33"/>
      <c r="DK74" s="33"/>
      <c r="DL74" s="33"/>
      <c r="DM74" s="33"/>
      <c r="DN74" s="33"/>
      <c r="DO74" s="33"/>
      <c r="DP74" s="33"/>
      <c r="DQ74" s="33"/>
      <c r="DR74" s="33"/>
      <c r="DS74" s="33"/>
      <c r="DT74" s="33"/>
      <c r="DU74" s="33"/>
      <c r="DV74" s="33"/>
      <c r="DW74" s="33"/>
      <c r="DX74" s="33"/>
      <c r="DY74" s="33"/>
      <c r="DZ74" s="33"/>
      <c r="EA74" s="33"/>
      <c r="EB74" s="33"/>
      <c r="EC74" s="33"/>
      <c r="ED74" s="33"/>
      <c r="EE74" s="33"/>
      <c r="EF74" s="33"/>
      <c r="EG74" s="33"/>
      <c r="EH74" s="33"/>
      <c r="EI74" s="33"/>
      <c r="EJ74" s="33"/>
      <c r="EK74" s="33"/>
      <c r="EL74" s="33"/>
      <c r="EM74" s="33"/>
      <c r="EN74" s="33"/>
      <c r="EO74" s="33"/>
      <c r="EP74" s="33"/>
      <c r="EQ74" s="33"/>
      <c r="ER74" s="33"/>
      <c r="ES74" s="33"/>
      <c r="ET74" s="33"/>
      <c r="EU74" s="33"/>
      <c r="EV74" s="33"/>
      <c r="EW74" s="33"/>
      <c r="EX74" s="33"/>
      <c r="EY74" s="33"/>
      <c r="EZ74" s="33"/>
      <c r="FA74" s="33"/>
      <c r="FB74" s="33"/>
      <c r="FC74" s="33"/>
      <c r="FD74" s="33"/>
      <c r="FE74" s="33"/>
      <c r="FF74" s="33"/>
      <c r="FG74" s="33"/>
      <c r="FH74" s="33"/>
      <c r="FI74" s="33"/>
      <c r="FJ74" s="33"/>
      <c r="FK74" s="33"/>
      <c r="FL74" s="33"/>
      <c r="FM74" s="33"/>
      <c r="FN74" s="33"/>
      <c r="FO74" s="33"/>
      <c r="FP74" s="33"/>
      <c r="FQ74" s="33"/>
      <c r="FR74" s="33"/>
      <c r="FS74" s="33"/>
      <c r="FT74" s="33"/>
      <c r="FU74" s="33"/>
      <c r="FV74" s="33"/>
      <c r="FW74" s="33"/>
      <c r="FX74" s="33"/>
      <c r="FY74" s="33"/>
      <c r="FZ74" s="33"/>
      <c r="GA74" s="33"/>
      <c r="GB74" s="33"/>
      <c r="GC74" s="33"/>
      <c r="GD74" s="33"/>
      <c r="GE74" s="33"/>
      <c r="GF74" s="33"/>
      <c r="GG74" s="33"/>
      <c r="GH74" s="34"/>
    </row>
    <row r="75" spans="96:218 16384:16384" x14ac:dyDescent="0.25">
      <c r="CR75" s="35"/>
      <c r="CS75" s="36"/>
      <c r="CT75" s="36"/>
      <c r="CU75" s="36"/>
      <c r="CV75" s="36"/>
      <c r="CW75" s="36"/>
      <c r="CX75" s="36"/>
      <c r="CY75" s="36"/>
      <c r="CZ75" s="36"/>
      <c r="DA75" s="36"/>
      <c r="DB75" s="36"/>
      <c r="DC75" s="36"/>
      <c r="DD75" s="36"/>
      <c r="DE75" s="36"/>
      <c r="DF75" s="36"/>
      <c r="DG75" s="36"/>
      <c r="DH75" s="36"/>
      <c r="DI75" s="36"/>
      <c r="DJ75" s="36"/>
      <c r="DK75" s="36"/>
      <c r="DL75" s="36" t="s">
        <v>930</v>
      </c>
      <c r="DM75" s="36"/>
      <c r="DN75" s="36"/>
      <c r="DO75" s="36"/>
      <c r="DP75" s="36"/>
      <c r="DQ75" s="36"/>
      <c r="DR75" s="36"/>
      <c r="DS75" s="36"/>
      <c r="DT75" s="36"/>
      <c r="DU75" s="36"/>
      <c r="DV75" s="36"/>
      <c r="DW75" s="36"/>
      <c r="DX75" s="36"/>
      <c r="DY75" s="36"/>
      <c r="DZ75" s="36"/>
      <c r="EA75" s="36"/>
      <c r="EB75" s="36"/>
      <c r="EC75" s="36"/>
      <c r="ED75" s="36"/>
      <c r="EE75" s="36"/>
      <c r="EF75" s="36"/>
      <c r="EG75" s="36"/>
      <c r="EH75" s="36"/>
      <c r="EI75" s="49"/>
      <c r="EJ75" s="49"/>
      <c r="EK75" s="36"/>
      <c r="EL75" s="36"/>
      <c r="EM75" s="36"/>
      <c r="EN75" s="36"/>
      <c r="EO75" s="36"/>
      <c r="EP75" s="36"/>
      <c r="EQ75" s="36"/>
      <c r="ER75" s="36"/>
      <c r="ES75" s="36"/>
      <c r="ET75" s="36"/>
      <c r="EU75" s="36"/>
      <c r="EV75" s="36"/>
      <c r="EW75" s="36"/>
      <c r="EX75" s="36"/>
      <c r="EY75" s="36"/>
      <c r="EZ75" s="36"/>
      <c r="FA75" s="36" t="s">
        <v>931</v>
      </c>
      <c r="FB75" s="36"/>
      <c r="FC75" s="36"/>
      <c r="FD75" s="36"/>
      <c r="FE75" s="36"/>
      <c r="FF75" s="36"/>
      <c r="FG75" s="36"/>
      <c r="FH75" s="36"/>
      <c r="FI75" s="36"/>
      <c r="FJ75" s="36"/>
      <c r="FK75" s="36"/>
      <c r="FL75" s="36"/>
      <c r="FM75" s="36"/>
      <c r="FN75" s="36"/>
      <c r="FO75" s="36"/>
      <c r="FP75" s="36"/>
      <c r="FQ75" s="36"/>
      <c r="FR75" s="36"/>
      <c r="FS75" s="36"/>
      <c r="FT75" s="36"/>
      <c r="FU75" s="36"/>
      <c r="FV75" s="36"/>
      <c r="FW75" s="36"/>
      <c r="FX75" s="36"/>
      <c r="FY75" s="36"/>
      <c r="FZ75" s="36"/>
      <c r="GA75" s="36"/>
      <c r="GB75" s="36"/>
      <c r="GC75" s="36"/>
      <c r="GD75" s="36"/>
      <c r="GE75" s="36"/>
      <c r="GF75" s="36"/>
      <c r="GG75" s="36"/>
      <c r="GH75" s="37"/>
    </row>
    <row r="76" spans="96:218 16384:16384" x14ac:dyDescent="0.25">
      <c r="CR76" s="35"/>
      <c r="CS76" s="36"/>
      <c r="CT76" s="36"/>
      <c r="CU76" s="36"/>
      <c r="CV76" s="36"/>
      <c r="CW76" s="36"/>
      <c r="CX76" s="36"/>
      <c r="CY76" s="36"/>
      <c r="CZ76" s="36"/>
      <c r="DA76" s="36"/>
      <c r="DB76" s="36"/>
      <c r="DC76" s="36"/>
      <c r="DD76" s="36"/>
      <c r="DE76" s="36"/>
      <c r="DF76" s="36"/>
      <c r="DG76" s="36"/>
      <c r="DH76" s="36"/>
      <c r="DI76" s="36"/>
      <c r="DJ76" s="36"/>
      <c r="DK76" s="36"/>
      <c r="DL76" s="36" t="str">
        <f>+'OUTPUT EM'!FD37</f>
        <v>Albania</v>
      </c>
      <c r="DM76" s="36" t="str">
        <f>+'OUTPUT EM'!FH37</f>
        <v>Argentina</v>
      </c>
      <c r="DN76" s="36" t="str">
        <f>+'OUTPUT EM'!FP37</f>
        <v>Belarus</v>
      </c>
      <c r="DO76" s="36" t="str">
        <f>+'OUTPUT EM'!FT37</f>
        <v>Bolivia</v>
      </c>
      <c r="DP76" s="36" t="str">
        <f>+'OUTPUT EM'!FU37</f>
        <v>Bosnia and Herzegovina</v>
      </c>
      <c r="DQ76" s="36" t="str">
        <f>+'OUTPUT EM'!FW37</f>
        <v>Brazil</v>
      </c>
      <c r="DR76" s="36" t="str">
        <f>+'OUTPUT EM'!FY37</f>
        <v>Bulgaria</v>
      </c>
      <c r="DS76" s="36" t="str">
        <f>+'OUTPUT EM'!GG37</f>
        <v>Chile</v>
      </c>
      <c r="DT76" s="36" t="str">
        <f>+'OUTPUT EM'!GH37</f>
        <v>China</v>
      </c>
      <c r="DU76" s="36" t="str">
        <f>+'OUTPUT EM'!GI37</f>
        <v>Colombia</v>
      </c>
      <c r="DV76" s="36" t="str">
        <f>+'OUTPUT EM'!GM37</f>
        <v>Costa Rica</v>
      </c>
      <c r="DW76" s="36" t="str">
        <f>+'OUTPUT EM'!GR37</f>
        <v>Ecuador</v>
      </c>
      <c r="DX76" s="36" t="str">
        <f>+'OUTPUT EM'!GT37</f>
        <v>El Salvador</v>
      </c>
      <c r="DY76" s="36" t="str">
        <f>+'OUTPUT EM'!GY37</f>
        <v>Fiji</v>
      </c>
      <c r="DZ76" s="36" t="str">
        <f>+'OUTPUT EM'!HE37</f>
        <v>Guatemala</v>
      </c>
      <c r="EA76" s="36" t="str">
        <f>+'OUTPUT EM'!HJ37</f>
        <v>Honduras</v>
      </c>
      <c r="EB76" s="36" t="str">
        <f>+'OUTPUT EM'!HK37</f>
        <v>Hungary</v>
      </c>
      <c r="EC76" s="36" t="str">
        <f>+'OUTPUT EM'!HP37</f>
        <v>Jamaica</v>
      </c>
      <c r="ED76" s="36" t="str">
        <f>+'OUTPUT EM'!IE37</f>
        <v>Malaysia</v>
      </c>
      <c r="EE76" s="36" t="str">
        <f>+'OUTPUT EM'!IK37</f>
        <v>Mexico</v>
      </c>
      <c r="EF76" s="36" t="str">
        <f>+'OUTPUT EM'!IL37</f>
        <v>Micronesia</v>
      </c>
      <c r="EG76" s="36" t="str">
        <f>+'OUTPUT EM'!IM37</f>
        <v>Moldova</v>
      </c>
      <c r="EH76" s="36" t="str">
        <f>+'OUTPUT EM'!IN37</f>
        <v>Mongolia</v>
      </c>
      <c r="EI76" s="36" t="str">
        <f>+'OUTPUT EM'!IO37</f>
        <v>Montenegro</v>
      </c>
      <c r="EJ76" s="36" t="str">
        <f>+'OUTPUT EM'!IR37</f>
        <v>Myanmar</v>
      </c>
      <c r="EK76" s="36" t="str">
        <f>+'OUTPUT EM'!IV37</f>
        <v>Nicaragua</v>
      </c>
      <c r="EL76" s="36" t="str">
        <f>+'OUTPUT EM'!IY37</f>
        <v>North Macedonia</v>
      </c>
      <c r="EM76" s="36" t="str">
        <f>+'OUTPUT EM'!JC37</f>
        <v>Panama</v>
      </c>
      <c r="EN76" s="36" t="str">
        <f>+'OUTPUT EM'!JE37</f>
        <v>Paraguay</v>
      </c>
      <c r="EO76" s="36" t="str">
        <f>+'OUTPUT EM'!JF37</f>
        <v>Peru</v>
      </c>
      <c r="EP76" s="36" t="str">
        <f>+'OUTPUT EM'!JG37</f>
        <v>Philippines</v>
      </c>
      <c r="EQ76" s="36" t="str">
        <f>+'OUTPUT EM'!JH37</f>
        <v>Poland</v>
      </c>
      <c r="ER76" s="36" t="str">
        <f>+'OUTPUT EM'!JJ37</f>
        <v>Romania</v>
      </c>
      <c r="ES76" s="36" t="str">
        <f>+'OUTPUT EM'!JK37</f>
        <v>Russia</v>
      </c>
      <c r="ET76" s="36" t="str">
        <f>+'OUTPUT EM'!JQ37</f>
        <v>Serbia</v>
      </c>
      <c r="EU76" s="36" t="str">
        <f>+'OUTPUT EM'!JR37</f>
        <v>Seychelles</v>
      </c>
      <c r="EV76" s="36" t="str">
        <f>+'OUTPUT EM'!KJ37</f>
        <v>Tonga</v>
      </c>
      <c r="EW76" s="36" t="str">
        <f>+'OUTPUT EM'!KM37</f>
        <v>Türkiye</v>
      </c>
      <c r="EX76" s="36" t="str">
        <f>+'OUTPUT EM'!KQ37</f>
        <v>Ukraine</v>
      </c>
      <c r="EY76" s="36" t="str">
        <f>+'OUTPUT EM'!KS37</f>
        <v>Uruguay</v>
      </c>
      <c r="EZ76" s="36" t="str">
        <f>+'OUTPUT EM'!KW37</f>
        <v>Vietnam</v>
      </c>
      <c r="FA76" s="38" t="str">
        <f>+'OUTPUT AE'!AQ37</f>
        <v>Australia</v>
      </c>
      <c r="FB76" s="38" t="str">
        <f>+'OUTPUT AE'!AR37</f>
        <v>Austria</v>
      </c>
      <c r="FC76" s="38" t="str">
        <f>+'OUTPUT AE'!AS37</f>
        <v>Belgium</v>
      </c>
      <c r="FD76" s="38" t="str">
        <f>+'OUTPUT AE'!AT37</f>
        <v>Canada</v>
      </c>
      <c r="FE76" s="38" t="str">
        <f>+'OUTPUT AE'!AU37</f>
        <v>Croatia</v>
      </c>
      <c r="FF76" s="38" t="str">
        <f>+'OUTPUT AE'!AW37</f>
        <v>Czech Republic</v>
      </c>
      <c r="FG76" s="38" t="str">
        <f>+'OUTPUT AE'!AX37</f>
        <v>Denmark</v>
      </c>
      <c r="FH76" s="38" t="str">
        <f>+'OUTPUT AE'!AY37</f>
        <v>Estonia</v>
      </c>
      <c r="FI76" s="38" t="str">
        <f>+'OUTPUT AE'!AZ37</f>
        <v>Finland</v>
      </c>
      <c r="FJ76" s="38" t="str">
        <f>+'OUTPUT AE'!BA37</f>
        <v>France</v>
      </c>
      <c r="FK76" s="38" t="str">
        <f>+'OUTPUT AE'!BB37</f>
        <v>Germany</v>
      </c>
      <c r="FL76" s="38" t="str">
        <f>+'OUTPUT AE'!BC37</f>
        <v>Greece</v>
      </c>
      <c r="FM76" s="38" t="str">
        <f>+'OUTPUT AE'!BD37</f>
        <v>Iceland</v>
      </c>
      <c r="FN76" s="38" t="str">
        <f>+'OUTPUT AE'!BE37</f>
        <v>Ireland</v>
      </c>
      <c r="FO76" s="38" t="str">
        <f>+'OUTPUT AE'!BF37</f>
        <v>Israel</v>
      </c>
      <c r="FP76" s="38" t="str">
        <f>+'OUTPUT AE'!BG37</f>
        <v>Italy</v>
      </c>
      <c r="FQ76" s="38" t="str">
        <f>+'OUTPUT AE'!BH37</f>
        <v>Japan</v>
      </c>
      <c r="FR76" s="38" t="str">
        <f>+'OUTPUT AE'!BI37</f>
        <v>Korea</v>
      </c>
      <c r="FS76" s="38" t="str">
        <f>+'OUTPUT AE'!BJ37</f>
        <v>Latvia</v>
      </c>
      <c r="FT76" s="38" t="str">
        <f>+'OUTPUT AE'!BK37</f>
        <v>Lithuania</v>
      </c>
      <c r="FU76" s="38" t="str">
        <f>+'OUTPUT AE'!BL37</f>
        <v>Luxembourg</v>
      </c>
      <c r="FV76" s="38" t="str">
        <f>+'OUTPUT AE'!BO37</f>
        <v>Netherlands</v>
      </c>
      <c r="FW76" s="38" t="str">
        <f>+'OUTPUT AE'!BP37</f>
        <v>New Zealand</v>
      </c>
      <c r="FX76" s="38" t="str">
        <f>+'OUTPUT AE'!BQ37</f>
        <v>Norway</v>
      </c>
      <c r="FY76" s="38" t="str">
        <f>+'OUTPUT AE'!BR37</f>
        <v>Portugal</v>
      </c>
      <c r="FZ76" s="38" t="str">
        <f>+'OUTPUT AE'!BU37</f>
        <v>Singapore</v>
      </c>
      <c r="GA76" s="38" t="str">
        <f>+'OUTPUT AE'!BV37</f>
        <v>Slovak Republic</v>
      </c>
      <c r="GB76" s="38" t="str">
        <f>+'OUTPUT AE'!BW37</f>
        <v>Slovenia</v>
      </c>
      <c r="GC76" s="38" t="str">
        <f>+'OUTPUT AE'!BX37</f>
        <v>Spain</v>
      </c>
      <c r="GD76" s="38" t="str">
        <f>+'OUTPUT AE'!BY37</f>
        <v>Sweden</v>
      </c>
      <c r="GE76" s="38" t="str">
        <f>+'OUTPUT AE'!BZ37</f>
        <v>Switzerland</v>
      </c>
      <c r="GF76" s="38" t="str">
        <f>+'OUTPUT AE'!CA37</f>
        <v>Taiwan Province of China</v>
      </c>
      <c r="GG76" s="38" t="str">
        <f>+'OUTPUT AE'!CB37</f>
        <v>United Kingdom</v>
      </c>
      <c r="GH76" s="39" t="str">
        <f>+'OUTPUT AE'!CC37</f>
        <v>United States</v>
      </c>
      <c r="XFD76" t="e">
        <f>+'OUTPUT EM'!#REF!</f>
        <v>#REF!</v>
      </c>
    </row>
    <row r="77" spans="96:218 16384:16384" x14ac:dyDescent="0.25">
      <c r="CR77" s="35"/>
      <c r="CS77" s="36"/>
      <c r="CT77" s="36"/>
      <c r="CU77" s="36"/>
      <c r="CV77" s="36"/>
      <c r="CW77" s="36"/>
      <c r="CX77" s="36"/>
      <c r="CY77" s="36"/>
      <c r="CZ77" s="36"/>
      <c r="DA77" s="36"/>
      <c r="DB77" s="36"/>
      <c r="DC77" s="36"/>
      <c r="DD77" s="36"/>
      <c r="DE77" s="36"/>
      <c r="DF77" s="36"/>
      <c r="DG77" s="36"/>
      <c r="DH77" s="36"/>
      <c r="DI77" s="36"/>
      <c r="DJ77" s="36"/>
      <c r="DK77" s="36"/>
      <c r="DL77" s="36" t="s">
        <v>818</v>
      </c>
      <c r="DM77" s="36" t="s">
        <v>819</v>
      </c>
      <c r="DN77" s="36" t="s">
        <v>821</v>
      </c>
      <c r="DO77" s="36" t="s">
        <v>822</v>
      </c>
      <c r="DP77" s="36" t="s">
        <v>823</v>
      </c>
      <c r="DQ77" s="36" t="s">
        <v>824</v>
      </c>
      <c r="DR77" s="36" t="s">
        <v>825</v>
      </c>
      <c r="DS77" s="36" t="s">
        <v>827</v>
      </c>
      <c r="DT77" s="36" t="s">
        <v>827</v>
      </c>
      <c r="DU77" s="36" t="s">
        <v>828</v>
      </c>
      <c r="DV77" s="36" t="s">
        <v>829</v>
      </c>
      <c r="DW77" s="36" t="s">
        <v>833</v>
      </c>
      <c r="DX77" s="36" t="s">
        <v>834</v>
      </c>
      <c r="DY77" s="36" t="s">
        <v>897</v>
      </c>
      <c r="DZ77" s="36" t="s">
        <v>840</v>
      </c>
      <c r="EA77" s="36" t="s">
        <v>841</v>
      </c>
      <c r="EB77" s="36" t="s">
        <v>842</v>
      </c>
      <c r="EC77" s="36" t="s">
        <v>907</v>
      </c>
      <c r="ED77" s="36" t="s">
        <v>898</v>
      </c>
      <c r="EE77" s="36" t="s">
        <v>852</v>
      </c>
      <c r="EF77" s="36" t="s">
        <v>899</v>
      </c>
      <c r="EG77" s="36" t="s">
        <v>853</v>
      </c>
      <c r="EH77" s="36" t="s">
        <v>854</v>
      </c>
      <c r="EI77" s="36" t="s">
        <v>854</v>
      </c>
      <c r="EJ77" s="36" t="s">
        <v>900</v>
      </c>
      <c r="EK77" s="36" t="s">
        <v>857</v>
      </c>
      <c r="EL77" s="36" t="s">
        <v>858</v>
      </c>
      <c r="EM77" s="36" t="s">
        <v>859</v>
      </c>
      <c r="EN77" s="36" t="s">
        <v>860</v>
      </c>
      <c r="EO77" s="36" t="s">
        <v>861</v>
      </c>
      <c r="EP77" s="36" t="s">
        <v>901</v>
      </c>
      <c r="EQ77" s="36" t="s">
        <v>862</v>
      </c>
      <c r="ER77" s="36" t="s">
        <v>864</v>
      </c>
      <c r="ES77" s="36" t="s">
        <v>865</v>
      </c>
      <c r="ET77" s="36" t="s">
        <v>866</v>
      </c>
      <c r="EU77" s="36" t="s">
        <v>902</v>
      </c>
      <c r="EV77" s="36" t="s">
        <v>904</v>
      </c>
      <c r="EW77" s="36" t="s">
        <v>932</v>
      </c>
      <c r="EX77" s="36" t="s">
        <v>873</v>
      </c>
      <c r="EY77" s="36" t="s">
        <v>875</v>
      </c>
      <c r="EZ77" s="36" t="s">
        <v>905</v>
      </c>
      <c r="FA77" s="36" t="s">
        <v>820</v>
      </c>
      <c r="FB77" s="36" t="s">
        <v>820</v>
      </c>
      <c r="FC77" s="36" t="s">
        <v>821</v>
      </c>
      <c r="FD77" s="36" t="s">
        <v>826</v>
      </c>
      <c r="FE77" s="36" t="s">
        <v>830</v>
      </c>
      <c r="FF77" s="36" t="s">
        <v>831</v>
      </c>
      <c r="FG77" s="36" t="s">
        <v>832</v>
      </c>
      <c r="FH77" s="36" t="s">
        <v>835</v>
      </c>
      <c r="FI77" s="36" t="s">
        <v>836</v>
      </c>
      <c r="FJ77" s="36" t="s">
        <v>837</v>
      </c>
      <c r="FK77" s="36" t="s">
        <v>838</v>
      </c>
      <c r="FL77" s="36" t="s">
        <v>839</v>
      </c>
      <c r="FM77" s="36" t="s">
        <v>843</v>
      </c>
      <c r="FN77" s="36" t="s">
        <v>844</v>
      </c>
      <c r="FO77" s="36" t="s">
        <v>845</v>
      </c>
      <c r="FP77" s="36" t="s">
        <v>846</v>
      </c>
      <c r="FQ77" s="36" t="s">
        <v>847</v>
      </c>
      <c r="FR77" s="36" t="s">
        <v>848</v>
      </c>
      <c r="FS77" s="36" t="s">
        <v>849</v>
      </c>
      <c r="FT77" s="36" t="s">
        <v>850</v>
      </c>
      <c r="FU77" s="36" t="s">
        <v>851</v>
      </c>
      <c r="FV77" s="36" t="s">
        <v>855</v>
      </c>
      <c r="FW77" s="36" t="s">
        <v>856</v>
      </c>
      <c r="FX77" s="36" t="s">
        <v>858</v>
      </c>
      <c r="FY77" s="36" t="s">
        <v>863</v>
      </c>
      <c r="FZ77" s="36" t="s">
        <v>867</v>
      </c>
      <c r="GA77" s="36" t="s">
        <v>868</v>
      </c>
      <c r="GB77" s="36" t="s">
        <v>868</v>
      </c>
      <c r="GC77" s="36" t="s">
        <v>869</v>
      </c>
      <c r="GD77" s="36" t="s">
        <v>870</v>
      </c>
      <c r="GE77" s="36" t="s">
        <v>871</v>
      </c>
      <c r="GF77" s="36" t="s">
        <v>903</v>
      </c>
      <c r="GG77" s="36" t="s">
        <v>874</v>
      </c>
      <c r="GH77" s="37" t="s">
        <v>874</v>
      </c>
    </row>
    <row r="78" spans="96:218 16384:16384" x14ac:dyDescent="0.25">
      <c r="CR78" s="35" t="s">
        <v>920</v>
      </c>
      <c r="CS78" s="36"/>
      <c r="CT78" s="36"/>
      <c r="CU78" s="36"/>
      <c r="CV78" s="36"/>
      <c r="CW78" s="36"/>
      <c r="CX78" s="36"/>
      <c r="CY78" s="36"/>
      <c r="CZ78" s="36"/>
      <c r="DA78" s="36"/>
      <c r="DB78" s="36"/>
      <c r="DC78" s="36"/>
      <c r="DD78" s="36"/>
      <c r="DE78" s="36"/>
      <c r="DF78" s="36"/>
      <c r="DG78" s="36"/>
      <c r="DH78" s="36"/>
      <c r="DI78" s="36"/>
      <c r="DJ78" s="36"/>
      <c r="DK78" s="36"/>
      <c r="DL78" s="42">
        <f>+'OUTPUT EM'!FD38</f>
        <v>0.43902854335205144</v>
      </c>
      <c r="DM78" s="42">
        <f>+'OUTPUT EM'!FH38</f>
        <v>0.71969293825001102</v>
      </c>
      <c r="DN78" s="42">
        <f>+'OUTPUT EM'!FP38</f>
        <v>0.51123831016569077</v>
      </c>
      <c r="DO78" s="42">
        <f>+'OUTPUT EM'!FT38</f>
        <v>0.48583356213896783</v>
      </c>
      <c r="DP78" s="42">
        <f>+'OUTPUT EM'!FU38</f>
        <v>0.47297958125867856</v>
      </c>
      <c r="DQ78" s="42">
        <f>+'OUTPUT EM'!FW38</f>
        <v>0.32480691108651705</v>
      </c>
      <c r="DR78" s="42">
        <f>+'OUTPUT EM'!FY38</f>
        <v>0.40099523947351146</v>
      </c>
      <c r="DS78" s="42">
        <f>+'OUTPUT EM'!GG38</f>
        <v>2.0781384127251345E-2</v>
      </c>
      <c r="DT78" s="42">
        <f>+'OUTPUT EM'!GH38</f>
        <v>0.27279526125083581</v>
      </c>
      <c r="DU78" s="42">
        <f>+'OUTPUT EM'!GI38</f>
        <v>0.6481227964285291</v>
      </c>
      <c r="DV78" s="42">
        <f>+'OUTPUT EM'!GM38</f>
        <v>-0.2614036463509023</v>
      </c>
      <c r="DW78" s="42">
        <f>+'OUTPUT EM'!GR38</f>
        <v>0.65460864568054677</v>
      </c>
      <c r="DX78" s="42">
        <f>+'OUTPUT EM'!GT38</f>
        <v>-0.1879856642199168</v>
      </c>
      <c r="DY78" s="42">
        <f>+'OUTPUT EM'!GY38</f>
        <v>0.61579043683251644</v>
      </c>
      <c r="DZ78" s="42">
        <f>+'OUTPUT EM'!HE38</f>
        <v>-0.36232238848421006</v>
      </c>
      <c r="EA78" s="42">
        <f>+'OUTPUT EM'!HJ38</f>
        <v>7.3195802151632836E-2</v>
      </c>
      <c r="EB78" s="42">
        <f>+'OUTPUT EM'!HK38</f>
        <v>0.68744936929546019</v>
      </c>
      <c r="EC78" s="42">
        <f>+'OUTPUT EM'!HP38</f>
        <v>0.39909246268113491</v>
      </c>
      <c r="ED78" s="42">
        <f>+'OUTPUT EM'!IE38</f>
        <v>-0.13049716747812612</v>
      </c>
      <c r="EE78" s="42">
        <f>+'OUTPUT EM'!IK38</f>
        <v>0.123462428972613</v>
      </c>
      <c r="EF78" s="42">
        <f>+'OUTPUT EM'!IL38</f>
        <v>0.56148014880411223</v>
      </c>
      <c r="EG78" s="42">
        <f>+'OUTPUT EM'!IM38</f>
        <v>0.37919655546778047</v>
      </c>
      <c r="EH78" s="42">
        <f>+'OUTPUT EM'!IN38</f>
        <v>-0.13976941196917034</v>
      </c>
      <c r="EI78" s="42">
        <f>+'OUTPUT EM'!IO38</f>
        <v>0.45236878361348365</v>
      </c>
      <c r="EJ78" s="42">
        <f>+'OUTPUT EM'!IR38</f>
        <v>0.3948173057049108</v>
      </c>
      <c r="EK78" s="42">
        <f>+'OUTPUT EM'!IV38</f>
        <v>0.76923751707351151</v>
      </c>
      <c r="EL78" s="42">
        <f>+'OUTPUT EM'!IY38</f>
        <v>-6.8958232315201083E-3</v>
      </c>
      <c r="EM78" s="42">
        <f>+'OUTPUT EM'!JC38</f>
        <v>-3.1829093199582735E-2</v>
      </c>
      <c r="EN78" s="42">
        <f>+'OUTPUT EM'!JE38</f>
        <v>-0.21264512988675963</v>
      </c>
      <c r="EO78" s="42">
        <f>+'OUTPUT EM'!JF38</f>
        <v>-0.2710924513023934</v>
      </c>
      <c r="EP78" s="42">
        <f>+'OUTPUT EM'!JG38</f>
        <v>1.4951352498863372E-2</v>
      </c>
      <c r="EQ78" s="42">
        <f>+'OUTPUT EM'!JH38</f>
        <v>0.15819290382170179</v>
      </c>
      <c r="ER78" s="42">
        <f>+'OUTPUT EM'!JJ38</f>
        <v>0.64550232803496976</v>
      </c>
      <c r="ES78" s="42">
        <f>+'OUTPUT EM'!JK38</f>
        <v>0.45939081210527027</v>
      </c>
      <c r="ET78" s="42">
        <f>+'OUTPUT EM'!JQ38</f>
        <v>0.65162823758872779</v>
      </c>
      <c r="EU78" s="42">
        <f>+'OUTPUT EM'!JR38</f>
        <v>9.6799578179108434E-2</v>
      </c>
      <c r="EV78" s="42">
        <f>+'OUTPUT EM'!KJ38</f>
        <v>1.5494582693312872E-4</v>
      </c>
      <c r="EW78" s="42">
        <f>+'OUTPUT EM'!KM38</f>
        <v>0.2618907607390904</v>
      </c>
      <c r="EX78" s="42">
        <f>+'OUTPUT EM'!KQ38</f>
        <v>0.23287261303360346</v>
      </c>
      <c r="EY78" s="42">
        <f>+'OUTPUT EM'!KS38</f>
        <v>0.72005436913788845</v>
      </c>
      <c r="EZ78" s="42">
        <f>+'OUTPUT EM'!KW38</f>
        <v>0.12641673669906936</v>
      </c>
      <c r="FA78" s="50">
        <f>+'OUTPUT AE'!AQ38</f>
        <v>-0.69184666602895462</v>
      </c>
      <c r="FB78" s="50">
        <f>+'OUTPUT AE'!AR38</f>
        <v>-0.58021196809425646</v>
      </c>
      <c r="FC78" s="50">
        <f>+'OUTPUT AE'!AS38</f>
        <v>-0.69776840373887172</v>
      </c>
      <c r="FD78" s="50">
        <f>+'OUTPUT AE'!AT38</f>
        <v>-0.80179330066030174</v>
      </c>
      <c r="FE78" s="50">
        <f>+'OUTPUT AE'!AU38</f>
        <v>0.26676388809917628</v>
      </c>
      <c r="FF78" s="50">
        <f>+'OUTPUT AE'!AW38</f>
        <v>8.0130365680332258E-2</v>
      </c>
      <c r="FG78" s="50">
        <f>+'OUTPUT AE'!AX38</f>
        <v>-0.64636432655010823</v>
      </c>
      <c r="FH78" s="50">
        <f>+'OUTPUT AE'!AY38</f>
        <v>0.47904926469297487</v>
      </c>
      <c r="FI78" s="50">
        <f>+'OUTPUT AE'!AZ38</f>
        <v>-0.24662262209033972</v>
      </c>
      <c r="FJ78" s="50">
        <f>+'OUTPUT AE'!BA38</f>
        <v>-0.61933015656652146</v>
      </c>
      <c r="FK78" s="50">
        <f>+'OUTPUT AE'!BB38</f>
        <v>-0.55121924548414103</v>
      </c>
      <c r="FL78" s="50">
        <f>+'OUTPUT AE'!BC38</f>
        <v>0.69130579270901726</v>
      </c>
      <c r="FM78" s="50">
        <f>+'OUTPUT AE'!BD38</f>
        <v>0.49531720846601279</v>
      </c>
      <c r="FN78" s="50">
        <f>+'OUTPUT AE'!BE38</f>
        <v>7.9482296476403744E-2</v>
      </c>
      <c r="FO78" s="50">
        <f>+'OUTPUT AE'!BF38</f>
        <v>-0.52397286331829207</v>
      </c>
      <c r="FP78" s="50">
        <f>+'OUTPUT AE'!BG38</f>
        <v>-6.6122466932590912E-2</v>
      </c>
      <c r="FQ78" s="50">
        <f>+'OUTPUT AE'!BH38</f>
        <v>-0.80912203767294111</v>
      </c>
      <c r="FR78" s="50">
        <f>+'OUTPUT AE'!BI38</f>
        <v>-0.36788440895342389</v>
      </c>
      <c r="FS78" s="50">
        <f>+'OUTPUT AE'!BJ38</f>
        <v>0.76611345732036296</v>
      </c>
      <c r="FT78" s="50">
        <f>+'OUTPUT AE'!BK38</f>
        <v>0.43206033864337073</v>
      </c>
      <c r="FU78" s="50">
        <f>+'OUTPUT AE'!BL38</f>
        <v>-0.52289377689860428</v>
      </c>
      <c r="FV78" s="50">
        <f>+'OUTPUT AE'!BO38</f>
        <v>-7.7523830045751918E-2</v>
      </c>
      <c r="FW78" s="50">
        <f>+'OUTPUT AE'!BP38</f>
        <v>-0.13755333666809805</v>
      </c>
      <c r="FX78" s="50">
        <f>+'OUTPUT AE'!BQ38</f>
        <v>-0.4219229574649942</v>
      </c>
      <c r="FY78" s="50">
        <f>+'OUTPUT AE'!BR38</f>
        <v>7.2483315914564958E-2</v>
      </c>
      <c r="FZ78" s="50">
        <f>+'OUTPUT AE'!BU38</f>
        <v>-0.81828056391105286</v>
      </c>
      <c r="GA78" s="50">
        <f>+'OUTPUT AE'!BV38</f>
        <v>5.7442375928712749E-2</v>
      </c>
      <c r="GB78" s="50">
        <f>+'OUTPUT AE'!BW38</f>
        <v>-6.0606711257047932E-2</v>
      </c>
      <c r="GC78" s="50">
        <f>+'OUTPUT AE'!BX38</f>
        <v>-5.561532163348587E-2</v>
      </c>
      <c r="GD78" s="50">
        <f>+'OUTPUT AE'!BY38</f>
        <v>4.0554149205222573E-2</v>
      </c>
      <c r="GE78" s="50">
        <f>+'OUTPUT AE'!BZ38</f>
        <v>-0.65592804575202979</v>
      </c>
      <c r="GF78" s="50">
        <f>+'OUTPUT AE'!CA38</f>
        <v>0.23095700778103337</v>
      </c>
      <c r="GG78" s="50">
        <f>+'OUTPUT AE'!CB38</f>
        <v>-0.69513313969127377</v>
      </c>
      <c r="GH78" s="51">
        <f>+'OUTPUT AE'!CC38</f>
        <v>-0.47886688847321784</v>
      </c>
    </row>
    <row r="79" spans="96:218 16384:16384" x14ac:dyDescent="0.25">
      <c r="CR79" s="35" t="s">
        <v>877</v>
      </c>
      <c r="CS79" s="36"/>
      <c r="CT79" s="36"/>
      <c r="CU79" s="36"/>
      <c r="CV79" s="36"/>
      <c r="CW79" s="36"/>
      <c r="CX79" s="36"/>
      <c r="CY79" s="36"/>
      <c r="CZ79" s="36"/>
      <c r="DA79" s="36"/>
      <c r="DB79" s="36"/>
      <c r="DC79" s="36"/>
      <c r="DD79" s="36"/>
      <c r="DE79" s="36"/>
      <c r="DF79" s="36"/>
      <c r="DG79" s="36"/>
      <c r="DH79" s="36"/>
      <c r="DI79" s="36"/>
      <c r="DJ79" s="36"/>
      <c r="DK79" s="36"/>
      <c r="DL79" s="42">
        <f>+'OUTPUT EM'!FD39</f>
        <v>2.647205353455059E-2</v>
      </c>
      <c r="DM79" s="42">
        <f>+'OUTPUT EM'!FH39</f>
        <v>6.3821568817732766E-2</v>
      </c>
      <c r="DN79" s="42">
        <f>+'OUTPUT EM'!FP39</f>
        <v>4.4672874191208627E-2</v>
      </c>
      <c r="DO79" s="42">
        <f>+'OUTPUT EM'!FT39</f>
        <v>2.9954779080635038E-2</v>
      </c>
      <c r="DP79" s="42">
        <f>+'OUTPUT EM'!FU39</f>
        <v>2.5296600459656798E-2</v>
      </c>
      <c r="DQ79" s="42">
        <f>+'OUTPUT EM'!FW39</f>
        <v>2.9104312516931151E-2</v>
      </c>
      <c r="DR79" s="42">
        <f>+'OUTPUT EM'!FY39</f>
        <v>3.1254390475504511E-2</v>
      </c>
      <c r="DS79" s="42">
        <f>+'OUTPUT EM'!GG39</f>
        <v>3.3712935690790695E-2</v>
      </c>
      <c r="DT79" s="42">
        <f>+'OUTPUT EM'!GH39</f>
        <v>2.7015175006868283E-2</v>
      </c>
      <c r="DU79" s="42">
        <f>+'OUTPUT EM'!GI39</f>
        <v>3.3289143520721043E-2</v>
      </c>
      <c r="DV79" s="42">
        <f>+'OUTPUT EM'!GM39</f>
        <v>2.5777730055693313E-2</v>
      </c>
      <c r="DW79" s="42">
        <f>+'OUTPUT EM'!GR39</f>
        <v>3.3460008585453081E-2</v>
      </c>
      <c r="DX79" s="42">
        <f>+'OUTPUT EM'!GT39</f>
        <v>3.1089534933254521E-2</v>
      </c>
      <c r="DY79" s="42">
        <f>+'OUTPUT EM'!GY39</f>
        <v>6.1429391390481203E-2</v>
      </c>
      <c r="DZ79" s="42">
        <f>+'OUTPUT EM'!HE39</f>
        <v>1.8359978153410526E-2</v>
      </c>
      <c r="EA79" s="42">
        <f>+'OUTPUT EM'!HJ39</f>
        <v>3.7436765175256417E-2</v>
      </c>
      <c r="EB79" s="42">
        <f>+'OUTPUT EM'!HK39</f>
        <v>3.2037121465049709E-2</v>
      </c>
      <c r="EC79" s="42">
        <f>+'OUTPUT EM'!HP39</f>
        <v>2.9488382266142917E-2</v>
      </c>
      <c r="ED79" s="42">
        <f>+'OUTPUT EM'!IE39</f>
        <v>2.9955051122900929E-2</v>
      </c>
      <c r="EE79" s="42">
        <f>+'OUTPUT EM'!IK39</f>
        <v>3.2891084697144087E-2</v>
      </c>
      <c r="EF79" s="42">
        <f>+'OUTPUT EM'!IL39</f>
        <v>2.272476494262176E-2</v>
      </c>
      <c r="EG79" s="42">
        <f>+'OUTPUT EM'!IM39</f>
        <v>5.1135060646674883E-2</v>
      </c>
      <c r="EH79" s="42">
        <f>+'OUTPUT EM'!IN39</f>
        <v>4.6134747291424236E-2</v>
      </c>
      <c r="EI79" s="42">
        <f>+'OUTPUT EM'!IO39</f>
        <v>5.3836985922386976E-2</v>
      </c>
      <c r="EJ79" s="42">
        <f>+'OUTPUT EM'!IR39</f>
        <v>6.5311031072044529E-2</v>
      </c>
      <c r="EK79" s="42">
        <f>+'OUTPUT EM'!IV39</f>
        <v>3.3613784376582967E-2</v>
      </c>
      <c r="EL79" s="42">
        <f>+'OUTPUT EM'!IY39</f>
        <v>2.631988261028444E-2</v>
      </c>
      <c r="EM79" s="42">
        <f>+'OUTPUT EM'!JC39</f>
        <v>6.2801351326084179E-2</v>
      </c>
      <c r="EN79" s="42">
        <f>+'OUTPUT EM'!JE39</f>
        <v>3.1074646881295031E-2</v>
      </c>
      <c r="EO79" s="42">
        <f>+'OUTPUT EM'!JF39</f>
        <v>4.4531747010343715E-2</v>
      </c>
      <c r="EP79" s="42">
        <f>+'OUTPUT EM'!JG39</f>
        <v>3.5010877033798578E-2</v>
      </c>
      <c r="EQ79" s="42">
        <f>+'OUTPUT EM'!JH39</f>
        <v>2.1353411910486383E-2</v>
      </c>
      <c r="ER79" s="42">
        <f>+'OUTPUT EM'!JJ39</f>
        <v>4.058441006412964E-2</v>
      </c>
      <c r="ES79" s="42">
        <f>+'OUTPUT EM'!JK39</f>
        <v>3.957948076466971E-2</v>
      </c>
      <c r="ET79" s="42">
        <f>+'OUTPUT EM'!JQ39</f>
        <v>3.0686552522212748E-2</v>
      </c>
      <c r="EU79" s="42">
        <f>+'OUTPUT EM'!JR39</f>
        <v>5.5055737875939752E-2</v>
      </c>
      <c r="EV79" s="42">
        <f>+'OUTPUT EM'!KJ39</f>
        <v>2.9529635108091767E-2</v>
      </c>
      <c r="EW79" s="42">
        <f>+'OUTPUT EM'!KM39</f>
        <v>4.3726622002887565E-2</v>
      </c>
      <c r="EX79" s="42">
        <f>+'OUTPUT EM'!KQ39</f>
        <v>8.9946940975967268E-2</v>
      </c>
      <c r="EY79" s="42">
        <f>+'OUTPUT EM'!KS39</f>
        <v>4.0924340974276247E-2</v>
      </c>
      <c r="EZ79" s="42">
        <f>+'OUTPUT EM'!KW39</f>
        <v>1.3717905673962104E-2</v>
      </c>
      <c r="FA79" s="50">
        <f>+'OUTPUT AE'!AQ39</f>
        <v>1.2817600537797904E-2</v>
      </c>
      <c r="FB79" s="50">
        <f>+'OUTPUT AE'!AR39</f>
        <v>2.4125639625827887E-2</v>
      </c>
      <c r="FC79" s="50">
        <f>+'OUTPUT AE'!AS39</f>
        <v>2.1525434849902637E-2</v>
      </c>
      <c r="FD79" s="50">
        <f>+'OUTPUT AE'!AT39</f>
        <v>2.172823217916044E-2</v>
      </c>
      <c r="FE79" s="50">
        <f>+'OUTPUT AE'!AU39</f>
        <v>4.4007927918178001E-2</v>
      </c>
      <c r="FF79" s="50">
        <f>+'OUTPUT AE'!AW39</f>
        <v>2.9843235109902555E-2</v>
      </c>
      <c r="FG79" s="50">
        <f>+'OUTPUT AE'!AX39</f>
        <v>2.2306880465924484E-2</v>
      </c>
      <c r="FH79" s="50">
        <f>+'OUTPUT AE'!AY39</f>
        <v>5.3566655303027268E-2</v>
      </c>
      <c r="FI79" s="50">
        <f>+'OUTPUT AE'!AZ39</f>
        <v>2.8403749538443053E-2</v>
      </c>
      <c r="FJ79" s="50">
        <f>+'OUTPUT AE'!BA39</f>
        <v>2.500790897390915E-2</v>
      </c>
      <c r="FK79" s="50">
        <f>+'OUTPUT AE'!BB39</f>
        <v>2.2647468774776532E-2</v>
      </c>
      <c r="FL79" s="50">
        <f>+'OUTPUT AE'!BC39</f>
        <v>4.8762158243002771E-2</v>
      </c>
      <c r="FM79" s="50">
        <f>+'OUTPUT AE'!BD39</f>
        <v>4.0997624793790231E-2</v>
      </c>
      <c r="FN79" s="50">
        <f>+'OUTPUT AE'!BE39</f>
        <v>6.0274087196523503E-2</v>
      </c>
      <c r="FO79" s="50">
        <f>+'OUTPUT AE'!BF39</f>
        <v>2.5614180188357667E-2</v>
      </c>
      <c r="FP79" s="50">
        <f>+'OUTPUT AE'!BG39</f>
        <v>3.0650136941541877E-2</v>
      </c>
      <c r="FQ79" s="50">
        <f>+'OUTPUT AE'!BH39</f>
        <v>2.0713238871842024E-2</v>
      </c>
      <c r="FR79" s="50">
        <f>+'OUTPUT AE'!BI39</f>
        <v>2.1023119410995311E-2</v>
      </c>
      <c r="FS79" s="50">
        <f>+'OUTPUT AE'!BJ39</f>
        <v>5.5867503189316707E-2</v>
      </c>
      <c r="FT79" s="50">
        <f>+'OUTPUT AE'!BK39</f>
        <v>4.8360948167552188E-2</v>
      </c>
      <c r="FU79" s="50">
        <f>+'OUTPUT AE'!BL39</f>
        <v>2.7068994083389638E-2</v>
      </c>
      <c r="FV79" s="50">
        <f>+'OUTPUT AE'!BO39</f>
        <v>2.2779368692562925E-2</v>
      </c>
      <c r="FW79" s="50">
        <f>+'OUTPUT AE'!BP39</f>
        <v>1.7893640521749101E-2</v>
      </c>
      <c r="FX79" s="50">
        <f>+'OUTPUT AE'!BQ39</f>
        <v>1.4375774322545994E-2</v>
      </c>
      <c r="FY79" s="50">
        <f>+'OUTPUT AE'!BR39</f>
        <v>3.1193209493586144E-2</v>
      </c>
      <c r="FZ79" s="50">
        <f>+'OUTPUT AE'!BU39</f>
        <v>3.964506142362826E-2</v>
      </c>
      <c r="GA79" s="50">
        <f>+'OUTPUT AE'!BV39</f>
        <v>3.4261874312122333E-2</v>
      </c>
      <c r="GB79" s="50">
        <f>+'OUTPUT AE'!BW39</f>
        <v>3.4435001702795967E-2</v>
      </c>
      <c r="GC79" s="50">
        <f>+'OUTPUT AE'!BX39</f>
        <v>3.7143463611495092E-2</v>
      </c>
      <c r="GD79" s="50">
        <f>+'OUTPUT AE'!BY39</f>
        <v>2.412339070145899E-2</v>
      </c>
      <c r="GE79" s="50">
        <f>+'OUTPUT AE'!BZ39</f>
        <v>1.8168414941315665E-2</v>
      </c>
      <c r="GF79" s="50">
        <f>+'OUTPUT AE'!CA39</f>
        <v>2.6911812446189936E-2</v>
      </c>
      <c r="GG79" s="50">
        <f>+'OUTPUT AE'!CB39</f>
        <v>3.3574182208962536E-2</v>
      </c>
      <c r="GH79" s="51">
        <f>+'OUTPUT AE'!CC39</f>
        <v>1.8400999477139308E-2</v>
      </c>
    </row>
    <row r="80" spans="96:218 16384:16384" x14ac:dyDescent="0.25">
      <c r="CR80" s="35"/>
      <c r="CS80" s="36"/>
      <c r="CT80" s="36"/>
      <c r="CU80" s="36"/>
      <c r="CV80" s="36"/>
      <c r="CW80" s="36"/>
      <c r="CX80" s="36"/>
      <c r="CY80" s="36"/>
      <c r="CZ80" s="36"/>
      <c r="DA80" s="36"/>
      <c r="DB80" s="36"/>
      <c r="DC80" s="36"/>
      <c r="DD80" s="36"/>
      <c r="DE80" s="36"/>
      <c r="DF80" s="36"/>
      <c r="DG80" s="36"/>
      <c r="DH80" s="36"/>
      <c r="DI80" s="36"/>
      <c r="DJ80" s="36"/>
      <c r="DK80" s="36"/>
      <c r="DL80" s="36"/>
      <c r="DM80" s="36"/>
      <c r="DN80" s="36"/>
      <c r="DO80" s="36"/>
      <c r="DP80" s="36"/>
      <c r="DQ80" s="36"/>
      <c r="DR80" s="36"/>
      <c r="DS80" s="36"/>
      <c r="DT80" s="36"/>
      <c r="DU80" s="36"/>
      <c r="DV80" s="36"/>
      <c r="DW80" s="36"/>
      <c r="DX80" s="36"/>
      <c r="DY80" s="36"/>
      <c r="DZ80" s="36"/>
      <c r="EA80" s="36"/>
      <c r="EB80" s="36"/>
      <c r="EC80" s="36"/>
      <c r="ED80" s="36"/>
      <c r="EE80" s="36"/>
      <c r="EF80" s="36"/>
      <c r="EG80" s="36"/>
      <c r="EH80" s="36"/>
      <c r="EI80" s="36"/>
      <c r="EJ80" s="36"/>
      <c r="EK80" s="36"/>
      <c r="EL80" s="36"/>
      <c r="EM80" s="36"/>
      <c r="EN80" s="36"/>
      <c r="EO80" s="36"/>
      <c r="EP80" s="36"/>
      <c r="EQ80" s="36"/>
      <c r="ER80" s="36"/>
      <c r="ES80" s="36"/>
      <c r="ET80" s="36"/>
      <c r="EU80" s="36"/>
      <c r="EV80" s="36"/>
      <c r="EW80" s="36"/>
      <c r="EX80" s="36"/>
      <c r="EY80" s="36"/>
      <c r="EZ80" s="36"/>
      <c r="FA80" s="36"/>
      <c r="FB80" s="36"/>
      <c r="FC80" s="36"/>
      <c r="FD80" s="36"/>
      <c r="FE80" s="36"/>
      <c r="FF80" s="36"/>
      <c r="FG80" s="36"/>
      <c r="FH80" s="36"/>
      <c r="FI80" s="36"/>
      <c r="FJ80" s="36"/>
      <c r="FK80" s="36"/>
      <c r="FL80" s="36"/>
      <c r="FM80" s="36"/>
      <c r="FN80" s="36"/>
      <c r="FO80" s="36"/>
      <c r="FP80" s="36"/>
      <c r="FQ80" s="36"/>
      <c r="FR80" s="52"/>
      <c r="FS80" s="52"/>
      <c r="FT80" s="52"/>
      <c r="FU80" s="52"/>
      <c r="FV80" s="52"/>
      <c r="FW80" s="52"/>
      <c r="FX80" s="52"/>
      <c r="FY80" s="52"/>
      <c r="FZ80" s="52"/>
      <c r="GA80" s="52"/>
      <c r="GB80" s="52"/>
      <c r="GC80" s="52"/>
      <c r="GD80" s="52"/>
      <c r="GE80" s="52"/>
      <c r="GF80" s="52"/>
      <c r="GG80" s="52"/>
      <c r="GH80" s="53"/>
    </row>
    <row r="81" spans="95:200" x14ac:dyDescent="0.25">
      <c r="CR81" s="35"/>
      <c r="CS81" s="36"/>
      <c r="CT81" s="36"/>
      <c r="CU81" s="36"/>
      <c r="CV81" s="36"/>
      <c r="CW81" s="36"/>
      <c r="CX81" s="36"/>
      <c r="CY81" s="36"/>
      <c r="CZ81" s="36"/>
      <c r="DA81" s="36"/>
      <c r="DB81" s="36"/>
      <c r="DC81" s="36"/>
      <c r="DD81" s="36"/>
      <c r="DE81" s="36"/>
      <c r="DF81" s="36"/>
      <c r="DG81" s="36"/>
      <c r="DH81" s="36"/>
      <c r="DI81" s="36"/>
      <c r="DJ81" s="36"/>
      <c r="DK81" s="36"/>
      <c r="DL81" s="36"/>
      <c r="DM81" s="36"/>
      <c r="DN81" s="36"/>
      <c r="DO81" s="36"/>
      <c r="DP81" s="36"/>
      <c r="DQ81" s="36"/>
      <c r="DR81" s="36"/>
      <c r="DS81" s="36"/>
      <c r="DT81" s="36"/>
      <c r="DU81" s="36"/>
      <c r="DV81" s="36"/>
      <c r="DW81" s="36"/>
      <c r="DX81" s="36"/>
      <c r="DY81" s="36"/>
      <c r="DZ81" s="36"/>
      <c r="EA81" s="36"/>
      <c r="EB81" s="36"/>
      <c r="EC81" s="36"/>
      <c r="ED81" s="36"/>
      <c r="EE81" s="36"/>
      <c r="EF81" s="36"/>
      <c r="EG81" s="36"/>
      <c r="EH81" s="36"/>
      <c r="EI81" s="36"/>
      <c r="EJ81" s="36"/>
      <c r="EK81" s="36"/>
      <c r="EL81" s="36"/>
      <c r="EM81" s="36"/>
      <c r="EN81" s="36"/>
      <c r="EO81" s="36"/>
      <c r="EP81" s="36"/>
      <c r="EQ81" s="36"/>
      <c r="ER81" s="36"/>
      <c r="ES81" s="36"/>
      <c r="ET81" s="36"/>
      <c r="EU81" s="36"/>
      <c r="EV81" s="36"/>
      <c r="EW81" s="36"/>
      <c r="EX81" s="36"/>
      <c r="EY81" s="36"/>
      <c r="EZ81" s="36"/>
      <c r="FA81" s="36"/>
      <c r="FB81" s="36"/>
      <c r="FC81" s="36"/>
      <c r="FD81" s="36"/>
      <c r="FE81" s="36"/>
      <c r="FF81" s="36"/>
      <c r="FG81" s="36"/>
      <c r="FH81" s="36"/>
      <c r="FI81" s="36"/>
      <c r="FJ81" s="36"/>
      <c r="FK81" s="36"/>
      <c r="FL81" s="36"/>
      <c r="FM81" s="36"/>
      <c r="FN81" s="36"/>
      <c r="FO81" s="36"/>
      <c r="FP81" s="36"/>
      <c r="FQ81" s="36"/>
      <c r="FR81" s="52"/>
      <c r="FS81" s="52"/>
      <c r="FT81" s="52"/>
      <c r="FU81" s="52"/>
      <c r="FV81" s="52"/>
      <c r="FW81" s="52"/>
      <c r="FX81" s="52"/>
      <c r="FY81" s="52"/>
      <c r="FZ81" s="52"/>
      <c r="GA81" s="52"/>
      <c r="GB81" s="52"/>
      <c r="GC81" s="52"/>
      <c r="GD81" s="52"/>
      <c r="GE81" s="52"/>
      <c r="GF81" s="52"/>
      <c r="GG81" s="52"/>
      <c r="GH81" s="53"/>
    </row>
    <row r="82" spans="95:200" ht="15.75" thickBot="1" x14ac:dyDescent="0.3">
      <c r="CR82" s="44"/>
      <c r="CS82" s="45"/>
      <c r="CT82" s="45"/>
      <c r="CU82" s="45"/>
      <c r="CV82" s="45"/>
      <c r="CW82" s="45"/>
      <c r="CX82" s="45"/>
      <c r="CY82" s="45"/>
      <c r="CZ82" s="45"/>
      <c r="DA82" s="45"/>
      <c r="DB82" s="45"/>
      <c r="DC82" s="45"/>
      <c r="DD82" s="45"/>
      <c r="DE82" s="45"/>
      <c r="DF82" s="45"/>
      <c r="DG82" s="45"/>
      <c r="DH82" s="45"/>
      <c r="DI82" s="45"/>
      <c r="DJ82" s="45"/>
      <c r="DK82" s="45"/>
      <c r="DL82" s="45"/>
      <c r="DM82" s="45"/>
      <c r="DN82" s="45"/>
      <c r="DO82" s="45"/>
      <c r="DP82" s="45"/>
      <c r="DQ82" s="45"/>
      <c r="DR82" s="45"/>
      <c r="DS82" s="45"/>
      <c r="DT82" s="45"/>
      <c r="DU82" s="45"/>
      <c r="DV82" s="45"/>
      <c r="DW82" s="45"/>
      <c r="DX82" s="45"/>
      <c r="DY82" s="45"/>
      <c r="DZ82" s="45"/>
      <c r="EA82" s="45"/>
      <c r="EB82" s="45"/>
      <c r="EC82" s="45"/>
      <c r="ED82" s="45"/>
      <c r="EE82" s="45"/>
      <c r="EF82" s="45"/>
      <c r="EG82" s="45"/>
      <c r="EH82" s="45"/>
      <c r="EI82" s="45"/>
      <c r="EJ82" s="45"/>
      <c r="EK82" s="45"/>
      <c r="EL82" s="45"/>
      <c r="EM82" s="45"/>
      <c r="EN82" s="45"/>
      <c r="EO82" s="45"/>
      <c r="EP82" s="45"/>
      <c r="EQ82" s="45"/>
      <c r="ER82" s="54"/>
      <c r="ES82" s="45"/>
      <c r="ET82" s="45"/>
      <c r="EU82" s="45"/>
      <c r="EV82" s="45"/>
      <c r="EW82" s="54"/>
      <c r="EX82" s="45"/>
      <c r="EY82" s="45"/>
      <c r="EZ82" s="45"/>
      <c r="FA82" s="45"/>
      <c r="FB82" s="45"/>
      <c r="FC82" s="45"/>
      <c r="FD82" s="45"/>
      <c r="FE82" s="45"/>
      <c r="FF82" s="45"/>
      <c r="FG82" s="45"/>
      <c r="FH82" s="45"/>
      <c r="FI82" s="45"/>
      <c r="FJ82" s="54"/>
      <c r="FK82" s="45"/>
      <c r="FL82" s="45"/>
      <c r="FM82" s="45"/>
      <c r="FN82" s="45"/>
      <c r="FO82" s="45"/>
      <c r="FP82" s="45"/>
      <c r="FQ82" s="45"/>
      <c r="FR82" s="45"/>
      <c r="FS82" s="45"/>
      <c r="FT82" s="54"/>
      <c r="FU82" s="45"/>
      <c r="FV82" s="45"/>
      <c r="FW82" s="45"/>
      <c r="FX82" s="45"/>
      <c r="FY82" s="45"/>
      <c r="FZ82" s="45"/>
      <c r="GA82" s="45"/>
      <c r="GB82" s="45"/>
      <c r="GC82" s="45"/>
      <c r="GD82" s="45"/>
      <c r="GE82" s="45"/>
      <c r="GF82" s="45"/>
      <c r="GG82" s="45"/>
      <c r="GH82" s="46"/>
    </row>
    <row r="83" spans="95:200" ht="15.75" thickBot="1" x14ac:dyDescent="0.3">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row>
    <row r="84" spans="95:200" x14ac:dyDescent="0.25">
      <c r="CR84" s="47" t="s">
        <v>991</v>
      </c>
      <c r="CS84" s="33"/>
      <c r="CT84" s="33"/>
      <c r="CU84" s="33"/>
      <c r="CV84" s="33"/>
      <c r="CW84" s="33"/>
      <c r="CX84" s="33"/>
      <c r="CY84" s="33"/>
      <c r="CZ84" s="33"/>
      <c r="DA84" s="33"/>
      <c r="DB84" s="33"/>
      <c r="DC84" s="33"/>
      <c r="DD84" s="33"/>
      <c r="DE84" s="33"/>
      <c r="DF84" s="33"/>
      <c r="DG84" s="33"/>
      <c r="DH84" s="33"/>
      <c r="DI84" s="33"/>
      <c r="DJ84" s="33"/>
      <c r="DK84" s="33"/>
      <c r="DL84" s="80">
        <v>1961</v>
      </c>
      <c r="DM84" s="80">
        <v>1962</v>
      </c>
      <c r="DN84" s="80">
        <v>1963</v>
      </c>
      <c r="DO84" s="80">
        <v>1964</v>
      </c>
      <c r="DP84" s="80">
        <v>1965</v>
      </c>
      <c r="DQ84" s="80">
        <v>1966</v>
      </c>
      <c r="DR84" s="80">
        <v>1967</v>
      </c>
      <c r="DS84" s="80">
        <v>1968</v>
      </c>
      <c r="DT84" s="80">
        <v>1969</v>
      </c>
      <c r="DU84" s="80">
        <v>1970</v>
      </c>
      <c r="DV84" s="80">
        <v>1971</v>
      </c>
      <c r="DW84" s="80">
        <v>1972</v>
      </c>
      <c r="DX84" s="80">
        <v>1973</v>
      </c>
      <c r="DY84" s="80">
        <v>1974</v>
      </c>
      <c r="DZ84" s="80">
        <v>1975</v>
      </c>
      <c r="EA84" s="80">
        <v>1976</v>
      </c>
      <c r="EB84" s="80">
        <v>1977</v>
      </c>
      <c r="EC84" s="80">
        <v>1978</v>
      </c>
      <c r="ED84" s="80">
        <v>1979</v>
      </c>
      <c r="EE84" s="80">
        <v>1980</v>
      </c>
      <c r="EF84" s="80">
        <v>1981</v>
      </c>
      <c r="EG84" s="80">
        <v>1982</v>
      </c>
      <c r="EH84" s="80">
        <v>1983</v>
      </c>
      <c r="EI84" s="80">
        <v>1984</v>
      </c>
      <c r="EJ84" s="80">
        <v>1985</v>
      </c>
      <c r="EK84" s="80">
        <v>1986</v>
      </c>
      <c r="EL84" s="80">
        <v>1987</v>
      </c>
      <c r="EM84" s="80">
        <v>1988</v>
      </c>
      <c r="EN84" s="80">
        <v>1989</v>
      </c>
      <c r="EO84" s="80">
        <v>1990</v>
      </c>
      <c r="EP84" s="80">
        <v>1991</v>
      </c>
      <c r="EQ84" s="80">
        <v>1992</v>
      </c>
      <c r="ER84" s="80">
        <v>1993</v>
      </c>
      <c r="ES84" s="80">
        <v>1994</v>
      </c>
      <c r="ET84" s="80">
        <v>1995</v>
      </c>
      <c r="EU84" s="80">
        <v>1996</v>
      </c>
      <c r="EV84" s="80">
        <v>1997</v>
      </c>
      <c r="EW84" s="80">
        <v>1998</v>
      </c>
      <c r="EX84" s="80">
        <v>1999</v>
      </c>
      <c r="EY84" s="80">
        <v>2000</v>
      </c>
      <c r="EZ84" s="80">
        <v>2001</v>
      </c>
      <c r="FA84" s="80">
        <v>2002</v>
      </c>
      <c r="FB84" s="80">
        <v>2003</v>
      </c>
      <c r="FC84" s="80">
        <v>2004</v>
      </c>
      <c r="FD84" s="80">
        <v>2005</v>
      </c>
      <c r="FE84" s="80">
        <v>2006</v>
      </c>
      <c r="FF84" s="80">
        <v>2007</v>
      </c>
      <c r="FG84" s="80">
        <v>2008</v>
      </c>
      <c r="FH84" s="80">
        <v>2009</v>
      </c>
      <c r="FI84" s="80">
        <v>2010</v>
      </c>
      <c r="FJ84" s="80">
        <v>2011</v>
      </c>
      <c r="FK84" s="80">
        <v>2012</v>
      </c>
      <c r="FL84" s="80">
        <v>2013</v>
      </c>
      <c r="FM84" s="80">
        <v>2014</v>
      </c>
      <c r="FN84" s="80">
        <v>2015</v>
      </c>
      <c r="FO84" s="80">
        <v>2016</v>
      </c>
      <c r="FP84" s="80">
        <v>2017</v>
      </c>
      <c r="FQ84" s="80">
        <v>2018</v>
      </c>
      <c r="FR84" s="80">
        <v>2019</v>
      </c>
      <c r="FS84" s="80">
        <v>2020</v>
      </c>
      <c r="FT84" s="80">
        <v>2021</v>
      </c>
      <c r="FU84" s="81">
        <v>2022</v>
      </c>
    </row>
    <row r="85" spans="95:200" x14ac:dyDescent="0.25">
      <c r="CR85" s="35" t="s">
        <v>992</v>
      </c>
      <c r="CS85" s="36"/>
      <c r="CT85" s="36"/>
      <c r="CU85" s="36"/>
      <c r="CV85" s="36"/>
      <c r="CW85" s="36"/>
      <c r="CX85" s="36"/>
      <c r="CY85" s="36"/>
      <c r="CZ85" s="36"/>
      <c r="DA85" s="36"/>
      <c r="DB85" s="36"/>
      <c r="DC85" s="36"/>
      <c r="DD85" s="36"/>
      <c r="DE85" s="36"/>
      <c r="DF85" s="36"/>
      <c r="DG85" s="36"/>
      <c r="DH85" s="36"/>
      <c r="DI85" s="36"/>
      <c r="DJ85" s="36"/>
      <c r="DK85" s="36"/>
      <c r="DL85" s="82" cm="1">
        <f t="array" ref="DL85:FU85">+TRANSPOSE('ARG Long Series'!W5:W66)</f>
        <v>6928.6252742753641</v>
      </c>
      <c r="DM85" s="82">
        <v>1859.2371135530993</v>
      </c>
      <c r="DN85" s="82">
        <v>-2414.437299911915</v>
      </c>
      <c r="DO85" s="82">
        <v>-1069.8765899979553</v>
      </c>
      <c r="DP85" s="82">
        <v>-1647.9150075842044</v>
      </c>
      <c r="DQ85" s="82">
        <v>14.311962350184331</v>
      </c>
      <c r="DR85" s="82">
        <v>-54.652015098086849</v>
      </c>
      <c r="DS85" s="82">
        <v>-2613.4063944558438</v>
      </c>
      <c r="DT85" s="82">
        <v>-2242.4041100989198</v>
      </c>
      <c r="DU85" s="82">
        <v>-3363.3640324585722</v>
      </c>
      <c r="DV85" s="82">
        <v>-4754.6809908650903</v>
      </c>
      <c r="DW85" s="82">
        <v>-12140.21617432416</v>
      </c>
      <c r="DX85" s="82">
        <v>-4348.9839619327977</v>
      </c>
      <c r="DY85" s="82">
        <v>13028.203428955225</v>
      </c>
      <c r="DZ85" s="82">
        <v>11965.523620605469</v>
      </c>
      <c r="EA85" s="82">
        <v>-2851.42779900608</v>
      </c>
      <c r="EB85" s="82">
        <v>-8291.5104781094851</v>
      </c>
      <c r="EC85" s="82">
        <v>-2451.6697869447235</v>
      </c>
      <c r="ED85" s="82">
        <v>-677.93599097071274</v>
      </c>
      <c r="EE85" s="82">
        <v>15453.777342223155</v>
      </c>
      <c r="EF85" s="82">
        <v>17192.636004957152</v>
      </c>
      <c r="EG85" s="82">
        <v>-585.23198387061711</v>
      </c>
      <c r="EH85" s="82">
        <v>2245.7750345883105</v>
      </c>
      <c r="EI85" s="82">
        <v>2109.2110390211164</v>
      </c>
      <c r="EJ85" s="82">
        <v>-2064.3277422309038</v>
      </c>
      <c r="EK85" s="82">
        <v>-3088.3371912166622</v>
      </c>
      <c r="EL85" s="82">
        <v>6600.8300874372799</v>
      </c>
      <c r="EM85" s="82">
        <v>169.70486101646384</v>
      </c>
      <c r="EN85" s="82">
        <v>-10993.990404067852</v>
      </c>
      <c r="EO85" s="82">
        <v>-21848.730290014602</v>
      </c>
      <c r="EP85" s="82">
        <v>-17699.849474982053</v>
      </c>
      <c r="EQ85" s="82">
        <v>-6722.6953342283086</v>
      </c>
      <c r="ER85" s="82">
        <v>7504.4832517384057</v>
      </c>
      <c r="ES85" s="82">
        <v>14572.464355752047</v>
      </c>
      <c r="ET85" s="82">
        <v>6100.5812181293004</v>
      </c>
      <c r="EU85" s="82">
        <v>3423.5424356292351</v>
      </c>
      <c r="EV85" s="82">
        <v>7828.8507928297477</v>
      </c>
      <c r="EW85" s="82">
        <v>14376.773649952302</v>
      </c>
      <c r="EX85" s="82">
        <v>23098.289859290206</v>
      </c>
      <c r="EY85" s="82">
        <v>18566.91053663721</v>
      </c>
      <c r="EZ85" s="82">
        <v>22889.163899194056</v>
      </c>
      <c r="FA85" s="82">
        <v>-38595.890941204663</v>
      </c>
      <c r="FB85" s="82">
        <v>-37300.086511716538</v>
      </c>
      <c r="FC85" s="82">
        <v>-31775.096430087069</v>
      </c>
      <c r="FD85" s="82">
        <v>-18926.813277396461</v>
      </c>
      <c r="FE85" s="82">
        <v>-16844.861145553703</v>
      </c>
      <c r="FF85" s="82">
        <v>-347.26277633008431</v>
      </c>
      <c r="FG85" s="82">
        <v>2988.5809639756626</v>
      </c>
      <c r="FH85" s="82">
        <v>4353.7053618872014</v>
      </c>
      <c r="FI85" s="82">
        <v>3856.3350998053502</v>
      </c>
      <c r="FJ85" s="82">
        <v>16713.127312020923</v>
      </c>
      <c r="FK85" s="82">
        <v>6792.6216799499525</v>
      </c>
      <c r="FL85" s="82">
        <v>9318.0970022066031</v>
      </c>
      <c r="FM85" s="82">
        <v>6249.9271497642621</v>
      </c>
      <c r="FN85" s="82">
        <v>20960.125676827971</v>
      </c>
      <c r="FO85" s="82">
        <v>18041.221020056575</v>
      </c>
      <c r="FP85" s="82">
        <v>15025.415208828228</v>
      </c>
      <c r="FQ85" s="82">
        <v>7013.1649593701586</v>
      </c>
      <c r="FR85" s="82">
        <v>-13597.549581997562</v>
      </c>
      <c r="FS85" s="82">
        <v>-21422.770907873346</v>
      </c>
      <c r="FT85" s="82">
        <v>-14062.36637420475</v>
      </c>
      <c r="FU85" s="83">
        <v>-2442.8762040809379</v>
      </c>
    </row>
    <row r="86" spans="95:200" ht="15.75" thickBot="1" x14ac:dyDescent="0.3">
      <c r="CR86" s="44" t="s">
        <v>916</v>
      </c>
      <c r="CS86" s="45"/>
      <c r="CT86" s="45"/>
      <c r="CU86" s="45"/>
      <c r="CV86" s="45"/>
      <c r="CW86" s="45"/>
      <c r="CX86" s="45"/>
      <c r="CY86" s="45"/>
      <c r="CZ86" s="45"/>
      <c r="DA86" s="45"/>
      <c r="DB86" s="45"/>
      <c r="DC86" s="45"/>
      <c r="DD86" s="45"/>
      <c r="DE86" s="45"/>
      <c r="DF86" s="45"/>
      <c r="DG86" s="45"/>
      <c r="DH86" s="45"/>
      <c r="DI86" s="45"/>
      <c r="DJ86" s="45"/>
      <c r="DK86" s="45"/>
      <c r="DL86" s="54" cm="1">
        <f t="array" ref="DL86:FU86">+TRANSPOSE('ARG Long Series'!X5:X66)</f>
        <v>6.7285194373780541</v>
      </c>
      <c r="DM86" s="54">
        <v>0.27405816450638554</v>
      </c>
      <c r="DN86" s="54">
        <v>-6.9947278128287422</v>
      </c>
      <c r="DO86" s="54">
        <v>-2.1696667570887627</v>
      </c>
      <c r="DP86" s="54">
        <v>2.3317060883457117</v>
      </c>
      <c r="DQ86" s="54">
        <v>-2.2462442148982689</v>
      </c>
      <c r="DR86" s="54">
        <v>-4.6073968066679356</v>
      </c>
      <c r="DS86" s="54">
        <v>-5.0113585200510897</v>
      </c>
      <c r="DT86" s="54">
        <v>6.3535330379551169E-2</v>
      </c>
      <c r="DU86" s="54">
        <v>1.8647556407726427</v>
      </c>
      <c r="DV86" s="54">
        <v>1.9499866065683875</v>
      </c>
      <c r="DW86" s="54">
        <v>4.5177873155154202E-2</v>
      </c>
      <c r="DX86" s="54">
        <v>1.1031905965980968</v>
      </c>
      <c r="DY86" s="54">
        <v>5.4308518895003886</v>
      </c>
      <c r="DZ86" s="54">
        <v>0.83336903650365457</v>
      </c>
      <c r="EA86" s="54">
        <v>-2.2677877529511079</v>
      </c>
      <c r="EB86" s="54">
        <v>5.6728227168942169</v>
      </c>
      <c r="EC86" s="54">
        <v>-1.9290273879805966</v>
      </c>
      <c r="ED86" s="54">
        <v>8.3549206885014655</v>
      </c>
      <c r="EE86" s="54">
        <v>10.208075685160253</v>
      </c>
      <c r="EF86" s="54">
        <v>9.3862253561411535E-2</v>
      </c>
      <c r="EG86" s="54">
        <v>-5.9971439952670949</v>
      </c>
      <c r="EH86" s="54">
        <v>0.80701176113757356</v>
      </c>
      <c r="EI86" s="54">
        <v>3.9535896444766081</v>
      </c>
      <c r="EJ86" s="54">
        <v>-8.8894857915275907</v>
      </c>
      <c r="EK86" s="54">
        <v>1.7934947708830293</v>
      </c>
      <c r="EL86" s="54">
        <v>5.0353818877138394</v>
      </c>
      <c r="EM86" s="54">
        <v>-0.30217003520917274</v>
      </c>
      <c r="EN86" s="54">
        <v>-15.698903131958275</v>
      </c>
      <c r="EO86" s="54">
        <v>-23.138627267278054</v>
      </c>
      <c r="EP86" s="54">
        <v>-10.751675672892588</v>
      </c>
      <c r="EQ86" s="54">
        <v>1.3185941819338325</v>
      </c>
      <c r="ER86" s="54">
        <v>6.4663461692401825</v>
      </c>
      <c r="ES86" s="54">
        <v>12.670068605390043</v>
      </c>
      <c r="ET86" s="54">
        <v>0.58195650785276598</v>
      </c>
      <c r="EU86" s="54">
        <v>6.5752228048322934</v>
      </c>
      <c r="EV86" s="54">
        <v>19.808735482489908</v>
      </c>
      <c r="EW86" s="54">
        <v>24.807964691437064</v>
      </c>
      <c r="EX86" s="54">
        <v>11.691060340483375</v>
      </c>
      <c r="EY86" s="54">
        <v>5.3612512123166596</v>
      </c>
      <c r="EZ86" s="54">
        <v>-10.065076608370475</v>
      </c>
      <c r="FA86" s="54">
        <v>-42.133411021697327</v>
      </c>
      <c r="FB86" s="54">
        <v>-31.551081732840686</v>
      </c>
      <c r="FC86" s="54">
        <v>-20.333825518207902</v>
      </c>
      <c r="FD86" s="54">
        <v>-9.0276972687594252</v>
      </c>
      <c r="FE86" s="54">
        <v>1.2116570106101108</v>
      </c>
      <c r="FF86" s="54">
        <v>15.721706160120902</v>
      </c>
      <c r="FG86" s="54">
        <v>17.191951952719478</v>
      </c>
      <c r="FH86" s="54">
        <v>-13.027130385537589</v>
      </c>
      <c r="FI86" s="54">
        <v>8.6352566183391559</v>
      </c>
      <c r="FJ86" s="54">
        <v>20.684705902772009</v>
      </c>
      <c r="FK86" s="54">
        <v>10.061458363467352</v>
      </c>
      <c r="FL86" s="54">
        <v>13.418940176366164</v>
      </c>
      <c r="FM86" s="54">
        <v>0.52836890058392783</v>
      </c>
      <c r="FN86" s="54">
        <v>8.0806157904124234</v>
      </c>
      <c r="FO86" s="54">
        <v>-0.52865303968718536</v>
      </c>
      <c r="FP86" s="54">
        <v>9.6779546960680136</v>
      </c>
      <c r="FQ86" s="54">
        <v>0.81072899363704209</v>
      </c>
      <c r="FR86" s="54">
        <v>-5.2458937008664179</v>
      </c>
      <c r="FS86" s="54">
        <v>-38.882763554784617</v>
      </c>
      <c r="FT86" s="54">
        <v>-4.7860218630669351</v>
      </c>
      <c r="FU86" s="84">
        <v>13.736915207328423</v>
      </c>
    </row>
    <row r="91" spans="95:200" ht="15.75" thickBot="1" x14ac:dyDescent="0.3"/>
    <row r="92" spans="95:200" x14ac:dyDescent="0.25">
      <c r="CR92" s="47" t="s">
        <v>946</v>
      </c>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4"/>
    </row>
    <row r="93" spans="95:200" x14ac:dyDescent="0.25">
      <c r="CR93" s="35"/>
      <c r="CS93" s="36"/>
      <c r="CT93" s="36"/>
      <c r="CU93" s="36"/>
      <c r="CV93" s="36"/>
      <c r="CW93" s="36"/>
      <c r="CX93" s="36"/>
      <c r="CY93" s="36"/>
      <c r="CZ93" s="36"/>
      <c r="DA93" s="36"/>
      <c r="DB93" s="36"/>
      <c r="DC93" s="36"/>
      <c r="DD93" s="36"/>
      <c r="DE93" s="36"/>
      <c r="DF93" s="36"/>
      <c r="DG93" s="36"/>
      <c r="DH93" s="36"/>
      <c r="DI93" s="36"/>
      <c r="DJ93" s="36"/>
      <c r="DK93" s="36"/>
      <c r="DL93" s="36"/>
      <c r="DM93" s="36"/>
      <c r="DN93" s="36"/>
      <c r="DO93" s="36"/>
      <c r="DP93" s="36"/>
      <c r="DQ93" s="36"/>
      <c r="DR93" s="36"/>
      <c r="DS93" s="36"/>
      <c r="DT93" s="36"/>
      <c r="DU93" s="36"/>
      <c r="DV93" s="36"/>
      <c r="DW93" s="36"/>
      <c r="DX93" s="36"/>
      <c r="DY93" s="36"/>
      <c r="DZ93" s="36"/>
      <c r="EA93" s="36"/>
      <c r="EB93" s="36"/>
      <c r="EC93" s="36"/>
      <c r="ED93" s="36"/>
      <c r="EE93" s="36"/>
      <c r="EF93" s="36"/>
      <c r="EG93" s="36"/>
      <c r="EH93" s="36"/>
      <c r="EI93" s="36"/>
      <c r="EJ93" s="36"/>
      <c r="EK93" s="36"/>
      <c r="EL93" s="36"/>
      <c r="EM93" s="36"/>
      <c r="EN93" s="36"/>
      <c r="EO93" s="36"/>
      <c r="EP93" s="36"/>
      <c r="EQ93" s="36"/>
      <c r="ER93" s="36"/>
      <c r="ES93" s="36"/>
      <c r="ET93" s="36"/>
      <c r="EU93" s="36"/>
      <c r="EV93" s="36"/>
      <c r="EW93" s="36"/>
      <c r="EX93" s="36"/>
      <c r="EY93" s="36"/>
      <c r="EZ93" s="36"/>
      <c r="FA93" s="36"/>
      <c r="FB93" s="36"/>
      <c r="FC93" s="36"/>
      <c r="FD93" s="36"/>
      <c r="FE93" s="36"/>
      <c r="FF93" s="36"/>
      <c r="FG93" s="36"/>
      <c r="FH93" s="36"/>
      <c r="FI93" s="36"/>
      <c r="FJ93" s="36"/>
      <c r="FK93" s="36"/>
      <c r="FL93" s="36"/>
      <c r="FM93" s="36"/>
      <c r="FN93" s="36"/>
      <c r="FO93" s="36"/>
      <c r="FP93" s="36"/>
      <c r="FQ93" s="36"/>
      <c r="FR93" s="36"/>
      <c r="FS93" s="36"/>
      <c r="FT93" s="36"/>
      <c r="FU93" s="36"/>
      <c r="FV93" s="36"/>
      <c r="FW93" s="36"/>
      <c r="FX93" s="36"/>
      <c r="FY93" s="36"/>
      <c r="FZ93" s="36"/>
      <c r="GA93" s="36"/>
      <c r="GB93" s="36"/>
      <c r="GC93" s="36"/>
      <c r="GD93" s="36"/>
      <c r="GE93" s="36"/>
      <c r="GF93" s="36"/>
      <c r="GG93" s="36"/>
      <c r="GH93" s="37"/>
    </row>
    <row r="94" spans="95:200" x14ac:dyDescent="0.25">
      <c r="CR94" s="48" t="s">
        <v>935</v>
      </c>
      <c r="CS94" s="36"/>
      <c r="CT94" s="36"/>
      <c r="CU94" s="36"/>
      <c r="CV94" s="36"/>
      <c r="CW94" s="36"/>
      <c r="CX94" s="36"/>
      <c r="CY94" s="36"/>
      <c r="CZ94" s="36"/>
      <c r="DA94" s="36"/>
      <c r="DB94" s="36"/>
      <c r="DC94" s="36"/>
      <c r="DD94" s="36"/>
      <c r="DE94" s="36"/>
      <c r="DF94" s="36"/>
      <c r="DG94" s="36"/>
      <c r="DH94" s="36"/>
      <c r="DI94" s="36"/>
      <c r="DJ94" s="36"/>
      <c r="DK94" s="36"/>
      <c r="DL94" s="36" t="s">
        <v>818</v>
      </c>
      <c r="DM94" s="36" t="s">
        <v>819</v>
      </c>
      <c r="DN94" s="36" t="s">
        <v>821</v>
      </c>
      <c r="DO94" s="36" t="s">
        <v>822</v>
      </c>
      <c r="DP94" s="36" t="s">
        <v>823</v>
      </c>
      <c r="DQ94" s="36" t="s">
        <v>824</v>
      </c>
      <c r="DR94" s="36" t="s">
        <v>825</v>
      </c>
      <c r="DS94" s="36" t="s">
        <v>827</v>
      </c>
      <c r="DT94" s="36" t="s">
        <v>827</v>
      </c>
      <c r="DU94" s="36" t="s">
        <v>828</v>
      </c>
      <c r="DV94" s="36" t="s">
        <v>939</v>
      </c>
      <c r="DW94" s="36" t="s">
        <v>833</v>
      </c>
      <c r="DX94" s="36" t="s">
        <v>940</v>
      </c>
      <c r="DY94" s="36" t="s">
        <v>897</v>
      </c>
      <c r="DZ94" s="36" t="s">
        <v>840</v>
      </c>
      <c r="EA94" s="36" t="s">
        <v>841</v>
      </c>
      <c r="EB94" s="36" t="s">
        <v>842</v>
      </c>
      <c r="EC94" s="36" t="s">
        <v>907</v>
      </c>
      <c r="ED94" s="36" t="s">
        <v>898</v>
      </c>
      <c r="EE94" s="36" t="s">
        <v>852</v>
      </c>
      <c r="EF94" s="36" t="s">
        <v>899</v>
      </c>
      <c r="EG94" s="36" t="s">
        <v>853</v>
      </c>
      <c r="EH94" s="36" t="s">
        <v>854</v>
      </c>
      <c r="EI94" s="36" t="s">
        <v>854</v>
      </c>
      <c r="EJ94" s="36" t="s">
        <v>900</v>
      </c>
      <c r="EK94" s="36" t="s">
        <v>857</v>
      </c>
      <c r="EL94" s="36" t="s">
        <v>941</v>
      </c>
      <c r="EM94" s="36" t="s">
        <v>859</v>
      </c>
      <c r="EN94" s="36" t="s">
        <v>860</v>
      </c>
      <c r="EO94" s="36" t="s">
        <v>861</v>
      </c>
      <c r="EP94" s="36" t="s">
        <v>901</v>
      </c>
      <c r="EQ94" s="36" t="s">
        <v>862</v>
      </c>
      <c r="ER94" s="36" t="s">
        <v>864</v>
      </c>
      <c r="ES94" s="36" t="s">
        <v>865</v>
      </c>
      <c r="ET94" s="36" t="s">
        <v>866</v>
      </c>
      <c r="EU94" s="36" t="s">
        <v>902</v>
      </c>
      <c r="EV94" s="36" t="s">
        <v>904</v>
      </c>
      <c r="EW94" s="36" t="s">
        <v>932</v>
      </c>
      <c r="EX94" s="36" t="s">
        <v>873</v>
      </c>
      <c r="EY94" s="36" t="s">
        <v>875</v>
      </c>
      <c r="EZ94" s="36" t="s">
        <v>905</v>
      </c>
      <c r="FA94" s="36" t="s">
        <v>820</v>
      </c>
      <c r="FB94" s="36" t="s">
        <v>820</v>
      </c>
      <c r="FC94" s="36" t="s">
        <v>821</v>
      </c>
      <c r="FD94" s="36" t="s">
        <v>826</v>
      </c>
      <c r="FE94" s="36" t="s">
        <v>830</v>
      </c>
      <c r="FF94" s="36" t="s">
        <v>939</v>
      </c>
      <c r="FG94" s="36" t="s">
        <v>832</v>
      </c>
      <c r="FH94" s="36" t="s">
        <v>835</v>
      </c>
      <c r="FI94" s="36" t="s">
        <v>836</v>
      </c>
      <c r="FJ94" s="36" t="s">
        <v>837</v>
      </c>
      <c r="FK94" s="36" t="s">
        <v>838</v>
      </c>
      <c r="FL94" s="36" t="s">
        <v>839</v>
      </c>
      <c r="FM94" s="36" t="s">
        <v>843</v>
      </c>
      <c r="FN94" s="36" t="s">
        <v>844</v>
      </c>
      <c r="FO94" s="36" t="s">
        <v>845</v>
      </c>
      <c r="FP94" s="36" t="s">
        <v>846</v>
      </c>
      <c r="FQ94" s="36" t="s">
        <v>847</v>
      </c>
      <c r="FR94" s="36" t="s">
        <v>848</v>
      </c>
      <c r="FS94" s="36" t="s">
        <v>849</v>
      </c>
      <c r="FT94" s="36" t="s">
        <v>850</v>
      </c>
      <c r="FU94" s="36" t="s">
        <v>851</v>
      </c>
      <c r="FV94" s="36" t="s">
        <v>855</v>
      </c>
      <c r="FW94" s="36" t="s">
        <v>942</v>
      </c>
      <c r="FX94" s="36" t="s">
        <v>858</v>
      </c>
      <c r="FY94" s="36" t="s">
        <v>863</v>
      </c>
      <c r="FZ94" s="36" t="s">
        <v>867</v>
      </c>
      <c r="GA94" s="36" t="s">
        <v>943</v>
      </c>
      <c r="GB94" s="36" t="s">
        <v>868</v>
      </c>
      <c r="GC94" s="36" t="s">
        <v>869</v>
      </c>
      <c r="GD94" s="36" t="s">
        <v>870</v>
      </c>
      <c r="GE94" s="36" t="s">
        <v>871</v>
      </c>
      <c r="GF94" s="36" t="s">
        <v>903</v>
      </c>
      <c r="GG94" s="36" t="s">
        <v>909</v>
      </c>
      <c r="GH94" s="37" t="s">
        <v>944</v>
      </c>
    </row>
    <row r="95" spans="95:200" x14ac:dyDescent="0.25">
      <c r="CR95" s="35"/>
      <c r="CS95" s="36"/>
      <c r="CT95" s="36"/>
      <c r="CU95" s="36"/>
      <c r="CV95" s="36"/>
      <c r="CW95" s="36"/>
      <c r="CX95" s="36"/>
      <c r="CY95" s="36"/>
      <c r="CZ95" s="36"/>
      <c r="DA95" s="36"/>
      <c r="DB95" s="36"/>
      <c r="DC95" s="36"/>
      <c r="DD95" s="36"/>
      <c r="DE95" s="36"/>
      <c r="DF95" s="36"/>
      <c r="DG95" s="36"/>
      <c r="DH95" s="36"/>
      <c r="DI95" s="36"/>
      <c r="DJ95" s="36"/>
      <c r="DK95" s="36"/>
      <c r="DL95" s="36" t="str">
        <f>+'OUTPUT EM'!C38</f>
        <v>Albania</v>
      </c>
      <c r="DM95" s="36" t="str">
        <f>+'OUTPUT EM'!G38</f>
        <v>Argentina</v>
      </c>
      <c r="DN95" s="36" t="str">
        <f>+'OUTPUT EM'!O38</f>
        <v>Belarus</v>
      </c>
      <c r="DO95" s="36" t="str">
        <f>+'OUTPUT EM'!S38</f>
        <v>Bolivia</v>
      </c>
      <c r="DP95" s="36" t="str">
        <f>+'OUTPUT EM'!T38</f>
        <v>Bosnia and Herzegovina</v>
      </c>
      <c r="DQ95" s="36" t="str">
        <f>+'OUTPUT EM'!V38</f>
        <v>Brazil</v>
      </c>
      <c r="DR95" s="36" t="str">
        <f>+'OUTPUT EM'!X38</f>
        <v>Bulgaria</v>
      </c>
      <c r="DS95" s="36" t="str">
        <f>+'OUTPUT EM'!AF38</f>
        <v>Chile</v>
      </c>
      <c r="DT95" s="36" t="str">
        <f>+'OUTPUT EM'!AG38</f>
        <v>China</v>
      </c>
      <c r="DU95" s="36" t="str">
        <f>+'OUTPUT EM'!AH38</f>
        <v>Colombia</v>
      </c>
      <c r="DV95" s="36" t="str">
        <f>+'OUTPUT EM'!AL38</f>
        <v>Costa Rica</v>
      </c>
      <c r="DW95" s="36" t="str">
        <f>+'OUTPUT EM'!AQ38</f>
        <v>Ecuador</v>
      </c>
      <c r="DX95" s="36" t="str">
        <f>+'OUTPUT EM'!AS38</f>
        <v>El Salvador</v>
      </c>
      <c r="DY95" s="36" t="str">
        <f>+'OUTPUT EM'!AX38</f>
        <v>Fiji</v>
      </c>
      <c r="DZ95" s="36" t="str">
        <f>+'OUTPUT EM'!BD38</f>
        <v>Guatemala</v>
      </c>
      <c r="EA95" s="36" t="str">
        <f>+'OUTPUT EM'!BI38</f>
        <v>Honduras</v>
      </c>
      <c r="EB95" s="36" t="str">
        <f>+'OUTPUT EM'!BJ38</f>
        <v>Hungary</v>
      </c>
      <c r="EC95" s="36" t="str">
        <f>+'OUTPUT EM'!BO38</f>
        <v>Jamaica</v>
      </c>
      <c r="ED95" s="36" t="str">
        <f>+'OUTPUT EM'!CD38</f>
        <v>Malaysia</v>
      </c>
      <c r="EE95" s="36" t="str">
        <f>+'OUTPUT EM'!CJ38</f>
        <v>Mexico</v>
      </c>
      <c r="EF95" s="36" t="str">
        <f>+'OUTPUT EM'!CK38</f>
        <v>Micronesia</v>
      </c>
      <c r="EG95" s="36" t="str">
        <f>+'OUTPUT EM'!CL38</f>
        <v>Moldova</v>
      </c>
      <c r="EH95" s="36" t="str">
        <f>+'OUTPUT EM'!CM38</f>
        <v>Mongolia</v>
      </c>
      <c r="EI95" s="36" t="str">
        <f>+'OUTPUT EM'!CN38</f>
        <v>Montenegro</v>
      </c>
      <c r="EJ95" s="36" t="str">
        <f>+'OUTPUT EM'!CQ38</f>
        <v>Myanmar</v>
      </c>
      <c r="EK95" s="36" t="str">
        <f>+'OUTPUT EM'!CU38</f>
        <v>Nicaragua</v>
      </c>
      <c r="EL95" s="36" t="str">
        <f>+'OUTPUT EM'!CX38</f>
        <v>North Macedonia</v>
      </c>
      <c r="EM95" s="36" t="str">
        <f>+'OUTPUT EM'!DB38</f>
        <v>Panama</v>
      </c>
      <c r="EN95" s="36" t="str">
        <f>+'OUTPUT EM'!DD38</f>
        <v>Paraguay</v>
      </c>
      <c r="EO95" s="36" t="str">
        <f>+'OUTPUT EM'!DE38</f>
        <v>Peru</v>
      </c>
      <c r="EP95" s="36" t="str">
        <f>+'OUTPUT EM'!DF38</f>
        <v>Philippines</v>
      </c>
      <c r="EQ95" s="36" t="str">
        <f>+'OUTPUT EM'!DG38</f>
        <v>Poland</v>
      </c>
      <c r="ER95" s="36" t="str">
        <f>+'OUTPUT EM'!DI38</f>
        <v>Romania</v>
      </c>
      <c r="ES95" s="36" t="str">
        <f>+'OUTPUT EM'!DJ38</f>
        <v>Russia</v>
      </c>
      <c r="ET95" s="36" t="str">
        <f>+'OUTPUT EM'!DP38</f>
        <v>Serbia</v>
      </c>
      <c r="EU95" s="36" t="str">
        <f>+'OUTPUT EM'!DQ38</f>
        <v>Seychelles</v>
      </c>
      <c r="EV95" s="36" t="str">
        <f>+'OUTPUT EM'!EI38</f>
        <v>Tonga</v>
      </c>
      <c r="EW95" s="36" t="str">
        <f>+'OUTPUT EM'!EL38</f>
        <v>Türkiye</v>
      </c>
      <c r="EX95" s="36" t="str">
        <f>+'OUTPUT EM'!EP38</f>
        <v>Ukraine</v>
      </c>
      <c r="EY95" s="36" t="str">
        <f>+'OUTPUT EM'!ER38</f>
        <v>Uruguay</v>
      </c>
      <c r="EZ95" s="36" t="str">
        <f>+'OUTPUT EM'!EV38</f>
        <v>Vietnam</v>
      </c>
      <c r="FA95" s="38" t="str">
        <f t="shared" ref="FA95:GH95" si="11">+FA76</f>
        <v>Australia</v>
      </c>
      <c r="FB95" s="38" t="str">
        <f t="shared" si="11"/>
        <v>Austria</v>
      </c>
      <c r="FC95" s="38" t="str">
        <f t="shared" si="11"/>
        <v>Belgium</v>
      </c>
      <c r="FD95" s="38" t="str">
        <f t="shared" si="11"/>
        <v>Canada</v>
      </c>
      <c r="FE95" s="38" t="str">
        <f t="shared" si="11"/>
        <v>Croatia</v>
      </c>
      <c r="FF95" s="38" t="str">
        <f t="shared" si="11"/>
        <v>Czech Republic</v>
      </c>
      <c r="FG95" s="38" t="str">
        <f t="shared" si="11"/>
        <v>Denmark</v>
      </c>
      <c r="FH95" s="38" t="str">
        <f t="shared" si="11"/>
        <v>Estonia</v>
      </c>
      <c r="FI95" s="38" t="str">
        <f t="shared" si="11"/>
        <v>Finland</v>
      </c>
      <c r="FJ95" s="38" t="str">
        <f t="shared" si="11"/>
        <v>France</v>
      </c>
      <c r="FK95" s="38" t="str">
        <f t="shared" si="11"/>
        <v>Germany</v>
      </c>
      <c r="FL95" s="38" t="str">
        <f t="shared" si="11"/>
        <v>Greece</v>
      </c>
      <c r="FM95" s="38" t="str">
        <f t="shared" si="11"/>
        <v>Iceland</v>
      </c>
      <c r="FN95" s="38" t="str">
        <f t="shared" si="11"/>
        <v>Ireland</v>
      </c>
      <c r="FO95" s="38" t="str">
        <f t="shared" si="11"/>
        <v>Israel</v>
      </c>
      <c r="FP95" s="38" t="str">
        <f t="shared" si="11"/>
        <v>Italy</v>
      </c>
      <c r="FQ95" s="38" t="str">
        <f t="shared" si="11"/>
        <v>Japan</v>
      </c>
      <c r="FR95" s="38" t="str">
        <f t="shared" si="11"/>
        <v>Korea</v>
      </c>
      <c r="FS95" s="38" t="str">
        <f t="shared" si="11"/>
        <v>Latvia</v>
      </c>
      <c r="FT95" s="38" t="str">
        <f t="shared" si="11"/>
        <v>Lithuania</v>
      </c>
      <c r="FU95" s="38" t="str">
        <f t="shared" si="11"/>
        <v>Luxembourg</v>
      </c>
      <c r="FV95" s="38" t="str">
        <f t="shared" si="11"/>
        <v>Netherlands</v>
      </c>
      <c r="FW95" s="38" t="str">
        <f t="shared" si="11"/>
        <v>New Zealand</v>
      </c>
      <c r="FX95" s="38" t="str">
        <f t="shared" si="11"/>
        <v>Norway</v>
      </c>
      <c r="FY95" s="38" t="str">
        <f t="shared" si="11"/>
        <v>Portugal</v>
      </c>
      <c r="FZ95" s="38" t="str">
        <f t="shared" si="11"/>
        <v>Singapore</v>
      </c>
      <c r="GA95" s="38" t="str">
        <f t="shared" si="11"/>
        <v>Slovak Republic</v>
      </c>
      <c r="GB95" s="38" t="str">
        <f t="shared" si="11"/>
        <v>Slovenia</v>
      </c>
      <c r="GC95" s="38" t="str">
        <f t="shared" si="11"/>
        <v>Spain</v>
      </c>
      <c r="GD95" s="38" t="str">
        <f t="shared" si="11"/>
        <v>Sweden</v>
      </c>
      <c r="GE95" s="38" t="str">
        <f t="shared" si="11"/>
        <v>Switzerland</v>
      </c>
      <c r="GF95" s="38" t="str">
        <f t="shared" si="11"/>
        <v>Taiwan Province of China</v>
      </c>
      <c r="GG95" s="38" t="str">
        <f t="shared" si="11"/>
        <v>United Kingdom</v>
      </c>
      <c r="GH95" s="39" t="str">
        <f t="shared" si="11"/>
        <v>United States</v>
      </c>
      <c r="GL95" s="98" t="s">
        <v>936</v>
      </c>
      <c r="GM95" s="98"/>
      <c r="GN95" s="98"/>
      <c r="GO95" s="98"/>
      <c r="GP95" s="98"/>
      <c r="GQ95" s="98"/>
      <c r="GR95" s="98"/>
    </row>
    <row r="96" spans="95:200" ht="15" customHeight="1" x14ac:dyDescent="0.25">
      <c r="CQ96" s="107" t="s">
        <v>1006</v>
      </c>
      <c r="CR96" s="35" t="str">
        <f>+'OUTPUT EM'!A39</f>
        <v>1990-2022</v>
      </c>
      <c r="CS96" s="36"/>
      <c r="CT96" s="36"/>
      <c r="CU96" s="36"/>
      <c r="CV96" s="36"/>
      <c r="CW96" s="36"/>
      <c r="CX96" s="36"/>
      <c r="CY96" s="36"/>
      <c r="CZ96" s="36"/>
      <c r="DA96" s="36"/>
      <c r="DB96" s="36"/>
      <c r="DC96" s="36"/>
      <c r="DD96" s="36"/>
      <c r="DE96" s="36"/>
      <c r="DF96" s="36"/>
      <c r="DG96" s="36"/>
      <c r="DH96" s="36"/>
      <c r="DI96" s="36"/>
      <c r="DJ96" s="36"/>
      <c r="DK96" s="36"/>
      <c r="DL96" s="40">
        <f>+'OUTPUT EM'!C39</f>
        <v>0.26069207606549372</v>
      </c>
      <c r="DM96" s="40">
        <f>+'OUTPUT EM'!G39</f>
        <v>0.73557175838888689</v>
      </c>
      <c r="DN96" s="40">
        <f>+'OUTPUT EM'!O39</f>
        <v>0.51123831016569077</v>
      </c>
      <c r="DO96" s="40">
        <f>+'OUTPUT EM'!S39</f>
        <v>0.48505363364718657</v>
      </c>
      <c r="DP96" s="40">
        <f>+'OUTPUT EM'!T39</f>
        <v>0.48164525122396507</v>
      </c>
      <c r="DQ96" s="40">
        <f>+'OUTPUT EM'!V39</f>
        <v>0.32480691108651705</v>
      </c>
      <c r="DR96" s="40">
        <f>+'OUTPUT EM'!X39</f>
        <v>0.34553815707683022</v>
      </c>
      <c r="DS96" s="40">
        <f>+'OUTPUT EM'!AF39</f>
        <v>2.8598970959739178E-2</v>
      </c>
      <c r="DT96" s="40">
        <f>+'OUTPUT EM'!AG39</f>
        <v>0.29336379717965622</v>
      </c>
      <c r="DU96" s="40">
        <f>+'OUTPUT EM'!AH39</f>
        <v>0.65587263661459827</v>
      </c>
      <c r="DV96" s="40">
        <f>+'OUTPUT EM'!AL39</f>
        <v>-0.22859231340491479</v>
      </c>
      <c r="DW96" s="40">
        <f>+'OUTPUT EM'!AQ39</f>
        <v>0.61994911512330753</v>
      </c>
      <c r="DX96" s="40">
        <f>+'OUTPUT EM'!AS39</f>
        <v>-0.23654533612805226</v>
      </c>
      <c r="DY96" s="40">
        <f>+'OUTPUT EM'!AX39</f>
        <v>0.57800381453734928</v>
      </c>
      <c r="DZ96" s="40">
        <f>+'OUTPUT EM'!BD39</f>
        <v>-0.22962800136159933</v>
      </c>
      <c r="EA96" s="40">
        <f>+'OUTPUT EM'!BI39</f>
        <v>6.8366098273489245E-2</v>
      </c>
      <c r="EB96" s="40">
        <f>+'OUTPUT EM'!BJ39</f>
        <v>0.65423093151403566</v>
      </c>
      <c r="EC96" s="40">
        <f>+'OUTPUT EM'!BO39</f>
        <v>0.34829949935257443</v>
      </c>
      <c r="ED96" s="40">
        <f>+'OUTPUT EM'!CD39</f>
        <v>-0.1338991484818447</v>
      </c>
      <c r="EE96" s="40">
        <f>+'OUTPUT EM'!CJ39</f>
        <v>0.10775796999623458</v>
      </c>
      <c r="EF96" s="40">
        <f>+'OUTPUT EM'!CK39</f>
        <v>0.36928990980000598</v>
      </c>
      <c r="EG96" s="40">
        <f>+'OUTPUT EM'!CL39</f>
        <v>0.20472644865899065</v>
      </c>
      <c r="EH96" s="40">
        <f>+'OUTPUT EM'!CM39</f>
        <v>8.4097762918217567E-3</v>
      </c>
      <c r="EI96" s="40">
        <f>+'OUTPUT EM'!CN39</f>
        <v>0.45236878361348365</v>
      </c>
      <c r="EJ96" s="40">
        <f>+'OUTPUT EM'!CQ39</f>
        <v>0.40090226141779922</v>
      </c>
      <c r="EK96" s="40">
        <f>+'OUTPUT EM'!CU39</f>
        <v>0.76923751707351151</v>
      </c>
      <c r="EL96" s="40">
        <f>+'OUTPUT EM'!CX39</f>
        <v>1.6028391649794541E-2</v>
      </c>
      <c r="EM96" s="40">
        <f>+'OUTPUT EM'!DB39</f>
        <v>6.1065946774385036E-3</v>
      </c>
      <c r="EN96" s="40">
        <f>+'OUTPUT EM'!DD39</f>
        <v>-7.3800584442758402E-2</v>
      </c>
      <c r="EO96" s="40">
        <f>+'OUTPUT EM'!DE39</f>
        <v>-0.2710924513023934</v>
      </c>
      <c r="EP96" s="40">
        <f>+'OUTPUT EM'!DF39</f>
        <v>5.4883014926040655E-2</v>
      </c>
      <c r="EQ96" s="40">
        <f>+'OUTPUT EM'!DG39</f>
        <v>0.13496229298725743</v>
      </c>
      <c r="ER96" s="40">
        <f>+'OUTPUT EM'!DI39</f>
        <v>0.595986953083528</v>
      </c>
      <c r="ES96" s="40">
        <f>+'OUTPUT EM'!DJ39</f>
        <v>0.23264707202328674</v>
      </c>
      <c r="ET96" s="40">
        <f>+'OUTPUT EM'!DP39</f>
        <v>0.58303460555517816</v>
      </c>
      <c r="EU96" s="40">
        <f>+'OUTPUT EM'!DQ39</f>
        <v>0.15633787750255934</v>
      </c>
      <c r="EV96" s="40">
        <f>+'OUTPUT EM'!EI39</f>
        <v>1.5055032751630391E-2</v>
      </c>
      <c r="EW96" s="40">
        <f>+'OUTPUT EM'!EL39</f>
        <v>0.2618907607390904</v>
      </c>
      <c r="EX96" s="40">
        <f>+'OUTPUT EM'!EP39</f>
        <v>0.15659612980524171</v>
      </c>
      <c r="EY96" s="40">
        <f>+'OUTPUT EM'!ER39</f>
        <v>0.74383534947319574</v>
      </c>
      <c r="EZ96" s="40">
        <f>+'OUTPUT EM'!EV39</f>
        <v>0.10686065772420682</v>
      </c>
      <c r="FA96" s="40">
        <f>+'OUTPUT AE'!AQ46</f>
        <v>-0.53190032166162449</v>
      </c>
      <c r="FB96" s="40">
        <f>+'OUTPUT AE'!AR46</f>
        <v>-0.56042462236377377</v>
      </c>
      <c r="FC96" s="40">
        <f>+'OUTPUT AE'!AS46</f>
        <v>-0.66774549037508946</v>
      </c>
      <c r="FD96" s="40">
        <f>+'OUTPUT AE'!AT46</f>
        <v>-0.69042820076908595</v>
      </c>
      <c r="FE96" s="40">
        <f>+'OUTPUT AE'!AU46</f>
        <v>0.24826520828111756</v>
      </c>
      <c r="FF96" s="40">
        <f>+'OUTPUT AE'!AW46</f>
        <v>0.13922173653247474</v>
      </c>
      <c r="FG96" s="40">
        <f>+'OUTPUT AE'!AX46</f>
        <v>-0.62733409088131964</v>
      </c>
      <c r="FH96" s="40">
        <f>+'OUTPUT AE'!AY46</f>
        <v>0.44691916744297905</v>
      </c>
      <c r="FI96" s="40">
        <f>+'OUTPUT AE'!AZ46</f>
        <v>-0.44220631634249885</v>
      </c>
      <c r="FJ96" s="40">
        <f>+'OUTPUT AE'!BA46</f>
        <v>-0.56286938145579224</v>
      </c>
      <c r="FK96" s="40">
        <f>+'OUTPUT AE'!BB46</f>
        <v>-0.3905599282580961</v>
      </c>
      <c r="FL96" s="40">
        <f>+'OUTPUT AE'!BC46</f>
        <v>0.65959446044235348</v>
      </c>
      <c r="FM96" s="40">
        <f>+'OUTPUT AE'!BD46</f>
        <v>0.50724735523545994</v>
      </c>
      <c r="FN96" s="40">
        <f>+'OUTPUT AE'!BE46</f>
        <v>9.4973502260082374E-2</v>
      </c>
      <c r="FO96" s="40">
        <f>+'OUTPUT AE'!BF46</f>
        <v>-0.52397286331829207</v>
      </c>
      <c r="FP96" s="40">
        <f>+'OUTPUT AE'!BG46</f>
        <v>-6.058794721128212E-2</v>
      </c>
      <c r="FQ96" s="40">
        <f>+'OUTPUT AE'!BH46</f>
        <v>-0.61608051759855398</v>
      </c>
      <c r="FR96" s="40">
        <f>+'OUTPUT AE'!BI46</f>
        <v>-0.16438884796347014</v>
      </c>
      <c r="FS96" s="40">
        <f>+'OUTPUT AE'!BJ46</f>
        <v>0.73354064098287064</v>
      </c>
      <c r="FT96" s="40">
        <f>+'OUTPUT AE'!BK46</f>
        <v>0.42064372677318718</v>
      </c>
      <c r="FU96" s="40">
        <f>+'OUTPUT AE'!BL46</f>
        <v>-4.8675721097920392E-2</v>
      </c>
      <c r="FV96" s="40">
        <f>+'OUTPUT AE'!BO46</f>
        <v>-0.10545321816524074</v>
      </c>
      <c r="FW96" s="40">
        <f>+'OUTPUT AE'!BP46</f>
        <v>-0.15572661764009552</v>
      </c>
      <c r="FX96" s="40">
        <f>+'OUTPUT AE'!BQ46</f>
        <v>-0.39907537055774689</v>
      </c>
      <c r="FY96" s="40">
        <f>+'OUTPUT AE'!BR46</f>
        <v>0.20122907679393842</v>
      </c>
      <c r="FZ96" s="40">
        <f>+'OUTPUT AE'!BU46</f>
        <v>-0.74981081468770228</v>
      </c>
      <c r="GA96" s="40">
        <f>+'OUTPUT AE'!BV46</f>
        <v>9.4694957511217495E-2</v>
      </c>
      <c r="GB96" s="40">
        <f>+'OUTPUT AE'!BW46</f>
        <v>-4.6478983641017962E-2</v>
      </c>
      <c r="GC96" s="40">
        <f>+'OUTPUT AE'!BX46</f>
        <v>-4.4174134569699354E-2</v>
      </c>
      <c r="GD96" s="40">
        <f>+'OUTPUT AE'!BY46</f>
        <v>-0.15785608157469538</v>
      </c>
      <c r="GE96" s="40">
        <f>+'OUTPUT AE'!BZ46</f>
        <v>-0.63154973988771623</v>
      </c>
      <c r="GF96" s="40">
        <f>+'OUTPUT AE'!CA46</f>
        <v>0.19438406647426518</v>
      </c>
      <c r="GG96" s="40">
        <f>+'OUTPUT AE'!CB46</f>
        <v>-0.63130315028782913</v>
      </c>
      <c r="GH96" s="41">
        <f>+'OUTPUT AE'!CC46</f>
        <v>-0.47886688847321784</v>
      </c>
    </row>
    <row r="97" spans="95:190" ht="15" customHeight="1" x14ac:dyDescent="0.25">
      <c r="CQ97" s="107"/>
      <c r="CR97" s="35" t="str">
        <f>+'OUTPUT EM'!A40</f>
        <v>1990-2010</v>
      </c>
      <c r="CS97" s="36"/>
      <c r="CT97" s="36"/>
      <c r="CU97" s="36"/>
      <c r="CV97" s="36"/>
      <c r="CW97" s="36"/>
      <c r="CX97" s="36"/>
      <c r="CY97" s="36"/>
      <c r="CZ97" s="36"/>
      <c r="DA97" s="36"/>
      <c r="DB97" s="36"/>
      <c r="DC97" s="36"/>
      <c r="DD97" s="36"/>
      <c r="DE97" s="36"/>
      <c r="DF97" s="36"/>
      <c r="DG97" s="36"/>
      <c r="DH97" s="36"/>
      <c r="DI97" s="36"/>
      <c r="DJ97" s="36"/>
      <c r="DK97" s="36"/>
      <c r="DL97" s="40">
        <f>+'OUTPUT EM'!C40</f>
        <v>0.62189857706225882</v>
      </c>
      <c r="DM97" s="40">
        <f>+'OUTPUT EM'!G40</f>
        <v>0.74177636128317204</v>
      </c>
      <c r="DN97" s="40">
        <f>+'OUTPUT EM'!O40</f>
        <v>0.64465454471019579</v>
      </c>
      <c r="DO97" s="40">
        <f>+'OUTPUT EM'!S40</f>
        <v>0.63135384184140952</v>
      </c>
      <c r="DP97" s="40">
        <f>+'OUTPUT EM'!T40</f>
        <v>0.8599354108368773</v>
      </c>
      <c r="DQ97" s="40">
        <f>+'OUTPUT EM'!V40</f>
        <v>0.16688261062816848</v>
      </c>
      <c r="DR97" s="40">
        <f>+'OUTPUT EM'!X40</f>
        <v>0.62158234117437783</v>
      </c>
      <c r="DS97" s="40">
        <f>+'OUTPUT EM'!AF40</f>
        <v>-0.28885457178189855</v>
      </c>
      <c r="DT97" s="40">
        <f>+'OUTPUT EM'!AG40</f>
        <v>0.34970824599997852</v>
      </c>
      <c r="DU97" s="40">
        <f>+'OUTPUT EM'!AH40</f>
        <v>0.60207835319508218</v>
      </c>
      <c r="DV97" s="40">
        <f>+'OUTPUT EM'!AL40</f>
        <v>-0.29625175602125309</v>
      </c>
      <c r="DW97" s="40">
        <f>+'OUTPUT EM'!AQ40</f>
        <v>0.68673516609178908</v>
      </c>
      <c r="DX97" s="40">
        <f>+'OUTPUT EM'!AS40</f>
        <v>-8.7124102014242366E-2</v>
      </c>
      <c r="DY97" s="40">
        <f>+'OUTPUT EM'!AX40</f>
        <v>0.41863608665197033</v>
      </c>
      <c r="DZ97" s="40">
        <f>+'OUTPUT EM'!BD40</f>
        <v>0.16503622006775875</v>
      </c>
      <c r="EA97" s="40">
        <f>+'OUTPUT EM'!BI40</f>
        <v>-9.9926332906760867E-2</v>
      </c>
      <c r="EB97" s="40">
        <f>+'OUTPUT EM'!BJ40</f>
        <v>0.76415553171515971</v>
      </c>
      <c r="EC97" s="40">
        <f>+'OUTPUT EM'!BO40</f>
        <v>0.24950438334276961</v>
      </c>
      <c r="ED97" s="40">
        <f>+'OUTPUT EM'!CD40</f>
        <v>-0.20544794448676909</v>
      </c>
      <c r="EE97" s="40">
        <f>+'OUTPUT EM'!CJ40</f>
        <v>9.0298022288717875E-2</v>
      </c>
      <c r="EF97" s="40">
        <f>+'OUTPUT EM'!CK40</f>
        <v>0.36027733885905433</v>
      </c>
      <c r="EG97" s="40">
        <f>+'OUTPUT EM'!CL40</f>
        <v>0.26184384220168377</v>
      </c>
      <c r="EH97" s="40">
        <f>+'OUTPUT EM'!CM40</f>
        <v>0.62473727485646491</v>
      </c>
      <c r="EI97" s="40">
        <f>+'OUTPUT EM'!CN40</f>
        <v>0.84493012423901126</v>
      </c>
      <c r="EJ97" s="40">
        <f>+'OUTPUT EM'!CQ40</f>
        <v>0.18432028571722398</v>
      </c>
      <c r="EK97" s="40">
        <f>+'OUTPUT EM'!CU40</f>
        <v>0.74035663875474689</v>
      </c>
      <c r="EL97" s="40">
        <f>+'OUTPUT EM'!CX40</f>
        <v>0.34555471726390602</v>
      </c>
      <c r="EM97" s="40">
        <f>+'OUTPUT EM'!DB40</f>
        <v>0.45895980053245966</v>
      </c>
      <c r="EN97" s="40">
        <f>+'OUTPUT EM'!DD40</f>
        <v>0.20724516780965316</v>
      </c>
      <c r="EO97" s="40">
        <f>+'OUTPUT EM'!DE40</f>
        <v>0.3970950374584552</v>
      </c>
      <c r="EP97" s="40">
        <f>+'OUTPUT EM'!DF40</f>
        <v>0.12097047077882887</v>
      </c>
      <c r="EQ97" s="40">
        <f>+'OUTPUT EM'!DG40</f>
        <v>0.4243226628277037</v>
      </c>
      <c r="ER97" s="40">
        <f>+'OUTPUT EM'!DI40</f>
        <v>0.70639676964650389</v>
      </c>
      <c r="ES97" s="40">
        <f>+'OUTPUT EM'!DJ40</f>
        <v>8.9769400899187418E-2</v>
      </c>
      <c r="ET97" s="40">
        <f>+'OUTPUT EM'!DP40</f>
        <v>0.81939851820472132</v>
      </c>
      <c r="EU97" s="40">
        <f>+'OUTPUT EM'!DQ40</f>
        <v>0.63932711844140644</v>
      </c>
      <c r="EV97" s="40">
        <f>+'OUTPUT EM'!EI40</f>
        <v>-0.57893113069934632</v>
      </c>
      <c r="EW97" s="40">
        <f>+'OUTPUT EM'!EL40</f>
        <v>-0.13350387219824408</v>
      </c>
      <c r="EX97" s="40">
        <f>+'OUTPUT EM'!EP40</f>
        <v>0.43137361693531828</v>
      </c>
      <c r="EY97" s="40">
        <f>+'OUTPUT EM'!ER40</f>
        <v>0.84785388517177762</v>
      </c>
      <c r="EZ97" s="40">
        <f>+'OUTPUT EM'!EV40</f>
        <v>0.43421531463756019</v>
      </c>
      <c r="FA97" s="40">
        <f>+'OUTPUT AE'!AQ43</f>
        <v>-0.38338102640851557</v>
      </c>
      <c r="FB97" s="40">
        <f>+'OUTPUT AE'!AR43</f>
        <v>-0.25129104391559381</v>
      </c>
      <c r="FC97" s="40">
        <f>+'OUTPUT AE'!AS43</f>
        <v>-0.552371236769024</v>
      </c>
      <c r="FD97" s="40">
        <f>+'OUTPUT AE'!AT43</f>
        <v>-0.81864203752565734</v>
      </c>
      <c r="FE97" s="40">
        <f>+'OUTPUT AE'!AU43</f>
        <v>0.53471195487709122</v>
      </c>
      <c r="FF97" s="40">
        <f>+'OUTPUT AE'!AW43</f>
        <v>0.16173635692730262</v>
      </c>
      <c r="FG97" s="40">
        <f>+'OUTPUT AE'!AX43</f>
        <v>-0.76719526136895599</v>
      </c>
      <c r="FH97" s="40">
        <f>+'OUTPUT AE'!AY43</f>
        <v>0.5169653478064169</v>
      </c>
      <c r="FI97" s="40">
        <f>+'OUTPUT AE'!AZ43</f>
        <v>-1.3681122618435487E-2</v>
      </c>
      <c r="FJ97" s="40">
        <f>+'OUTPUT AE'!BA43</f>
        <v>-0.65657889405420866</v>
      </c>
      <c r="FK97" s="40">
        <f>+'OUTPUT AE'!BB43</f>
        <v>-0.58859877716208819</v>
      </c>
      <c r="FL97" s="40">
        <f>+'OUTPUT AE'!BC43</f>
        <v>0.7152763508526192</v>
      </c>
      <c r="FM97" s="40">
        <f>+'OUTPUT AE'!BD43</f>
        <v>0.6192654339914393</v>
      </c>
      <c r="FN97" s="40">
        <f>+'OUTPUT AE'!BE43</f>
        <v>-0.53302662426549097</v>
      </c>
      <c r="FO97" s="40">
        <f>+'OUTPUT AE'!BF43</f>
        <v>5.2515578057721066E-3</v>
      </c>
      <c r="FP97" s="40">
        <f>+'OUTPUT AE'!BG43</f>
        <v>-0.11425452743641719</v>
      </c>
      <c r="FQ97" s="40">
        <f>+'OUTPUT AE'!BH43</f>
        <v>-0.79282116464665597</v>
      </c>
      <c r="FR97" s="40">
        <f>+'OUTPUT AE'!BI43</f>
        <v>-0.23992159611046465</v>
      </c>
      <c r="FS97" s="40">
        <f>+'OUTPUT AE'!BJ43</f>
        <v>0.85410583991500311</v>
      </c>
      <c r="FT97" s="40">
        <f>+'OUTPUT AE'!BK43</f>
        <v>0.65207187184253212</v>
      </c>
      <c r="FU97" s="40">
        <f>+'OUTPUT AE'!BL43</f>
        <v>-0.80815806538925261</v>
      </c>
      <c r="FV97" s="40">
        <f>+'OUTPUT AE'!BO43</f>
        <v>3.8316776696225942E-2</v>
      </c>
      <c r="FW97" s="40">
        <f>+'OUTPUT AE'!BP43</f>
        <v>-0.25331774734647222</v>
      </c>
      <c r="FX97" s="40">
        <f>+'OUTPUT AE'!BQ43</f>
        <v>-3.9488839501940702E-2</v>
      </c>
      <c r="FY97" s="40">
        <f>+'OUTPUT AE'!BR43</f>
        <v>-0.10893044163159499</v>
      </c>
      <c r="FZ97" s="40">
        <f>+'OUTPUT AE'!BU43</f>
        <v>-0.66714944486863448</v>
      </c>
      <c r="GA97" s="40">
        <f>+'OUTPUT AE'!BV43</f>
        <v>0.18215037494442962</v>
      </c>
      <c r="GB97" s="40">
        <f>+'OUTPUT AE'!BW43</f>
        <v>0.19127304194149292</v>
      </c>
      <c r="GC97" s="40">
        <f>+'OUTPUT AE'!BX43</f>
        <v>0.26791684474087324</v>
      </c>
      <c r="GD97" s="40">
        <f>+'OUTPUT AE'!BY43</f>
        <v>0.47349003279465074</v>
      </c>
      <c r="GE97" s="40">
        <f>+'OUTPUT AE'!BZ43</f>
        <v>-0.52013919477091275</v>
      </c>
      <c r="GF97" s="40">
        <f>+'OUTPUT AE'!CA43</f>
        <v>0.14540869747460097</v>
      </c>
      <c r="GG97" s="40">
        <f>+'OUTPUT AE'!CB43</f>
        <v>-0.34847904904696619</v>
      </c>
      <c r="GH97" s="41">
        <f>+'OUTPUT AE'!CC43</f>
        <v>-0.6979149492221256</v>
      </c>
    </row>
    <row r="98" spans="95:190" ht="15" customHeight="1" x14ac:dyDescent="0.25">
      <c r="CQ98" s="107"/>
      <c r="CR98" s="35" t="str">
        <f>+'OUTPUT EM'!A41</f>
        <v>2011-2022</v>
      </c>
      <c r="CS98" s="36"/>
      <c r="CT98" s="36"/>
      <c r="CU98" s="36"/>
      <c r="CV98" s="36"/>
      <c r="CW98" s="36"/>
      <c r="CX98" s="36"/>
      <c r="CY98" s="36"/>
      <c r="CZ98" s="36"/>
      <c r="DA98" s="36"/>
      <c r="DB98" s="36"/>
      <c r="DC98" s="36"/>
      <c r="DD98" s="36"/>
      <c r="DE98" s="36"/>
      <c r="DF98" s="36"/>
      <c r="DG98" s="36"/>
      <c r="DH98" s="36"/>
      <c r="DI98" s="36"/>
      <c r="DJ98" s="36"/>
      <c r="DK98" s="36"/>
      <c r="DL98" s="40">
        <f>+'OUTPUT EM'!C41</f>
        <v>0.1635399559072544</v>
      </c>
      <c r="DM98" s="40">
        <f>+'OUTPUT EM'!G41</f>
        <v>0.70895673777638069</v>
      </c>
      <c r="DN98" s="40">
        <f>+'OUTPUT EM'!O41</f>
        <v>0.45363613247187401</v>
      </c>
      <c r="DO98" s="40">
        <f>+'OUTPUT EM'!S41</f>
        <v>0.44213038337448807</v>
      </c>
      <c r="DP98" s="40">
        <f>+'OUTPUT EM'!T41</f>
        <v>-0.14998350517943387</v>
      </c>
      <c r="DQ98" s="40">
        <f>+'OUTPUT EM'!V41</f>
        <v>0.30825713258936543</v>
      </c>
      <c r="DR98" s="40">
        <f>+'OUTPUT EM'!X41</f>
        <v>0.25912203180133364</v>
      </c>
      <c r="DS98" s="40">
        <f>+'OUTPUT EM'!AF41</f>
        <v>7.861080327733394E-2</v>
      </c>
      <c r="DT98" s="40">
        <f>+'OUTPUT EM'!AG41</f>
        <v>0.13993448644738229</v>
      </c>
      <c r="DU98" s="40">
        <f>+'OUTPUT EM'!AH41</f>
        <v>0.68086609732604164</v>
      </c>
      <c r="DV98" s="40">
        <f>+'OUTPUT EM'!AL41</f>
        <v>-0.20104037627334778</v>
      </c>
      <c r="DW98" s="40">
        <f>+'OUTPUT EM'!AQ41</f>
        <v>0.74889923790140756</v>
      </c>
      <c r="DX98" s="40">
        <f>+'OUTPUT EM'!AS41</f>
        <v>-0.30756387083356418</v>
      </c>
      <c r="DY98" s="40">
        <f>+'OUTPUT EM'!AX41</f>
        <v>0.62290117826676783</v>
      </c>
      <c r="DZ98" s="40">
        <f>+'OUTPUT EM'!BD41</f>
        <v>-0.5340879872902381</v>
      </c>
      <c r="EA98" s="40">
        <f>+'OUTPUT EM'!BI41</f>
        <v>0.1856887842813936</v>
      </c>
      <c r="EB98" s="40">
        <f>+'OUTPUT EM'!BJ41</f>
        <v>0.42387839174101694</v>
      </c>
      <c r="EC98" s="40">
        <f>+'OUTPUT EM'!BO41</f>
        <v>0.47542971872841105</v>
      </c>
      <c r="ED98" s="40">
        <f>+'OUTPUT EM'!CD41</f>
        <v>-0.10748510783393148</v>
      </c>
      <c r="EE98" s="40">
        <f>+'OUTPUT EM'!CJ41</f>
        <v>0.12510016528407242</v>
      </c>
      <c r="EF98" s="40">
        <f>+'OUTPUT EM'!CK41</f>
        <v>0.56251652425596088</v>
      </c>
      <c r="EG98" s="40">
        <f>+'OUTPUT EM'!CL41</f>
        <v>0.14317931347414586</v>
      </c>
      <c r="EH98" s="40">
        <f>+'OUTPUT EM'!CM41</f>
        <v>-0.49289203472474624</v>
      </c>
      <c r="EI98" s="40">
        <f>+'OUTPUT EM'!CN41</f>
        <v>0.17443845339169978</v>
      </c>
      <c r="EJ98" s="40">
        <f>+'OUTPUT EM'!CQ41</f>
        <v>0.43887190431499545</v>
      </c>
      <c r="EK98" s="40">
        <f>+'OUTPUT EM'!CU41</f>
        <v>0.76588150630963903</v>
      </c>
      <c r="EL98" s="40">
        <f>+'OUTPUT EM'!CX41</f>
        <v>-0.28792174524017933</v>
      </c>
      <c r="EM98" s="40">
        <f>+'OUTPUT EM'!DB41</f>
        <v>-0.21546981206208096</v>
      </c>
      <c r="EN98" s="40">
        <f>+'OUTPUT EM'!DD41</f>
        <v>-0.3495060438446751</v>
      </c>
      <c r="EO98" s="40">
        <f>+'OUTPUT EM'!DE41</f>
        <v>-0.48738224626318222</v>
      </c>
      <c r="EP98" s="40">
        <f>+'OUTPUT EM'!DF41</f>
        <v>6.1173432513531689E-2</v>
      </c>
      <c r="EQ98" s="40">
        <f>+'OUTPUT EM'!DG41</f>
        <v>-5.5754953873135601E-2</v>
      </c>
      <c r="ER98" s="40">
        <f>+'OUTPUT EM'!DI41</f>
        <v>0.24303503610573274</v>
      </c>
      <c r="ES98" s="40">
        <f>+'OUTPUT EM'!DJ41</f>
        <v>0.58456510709268827</v>
      </c>
      <c r="ET98" s="40">
        <f>+'OUTPUT EM'!DP41</f>
        <v>0.38773278701844843</v>
      </c>
      <c r="EU98" s="40">
        <f>+'OUTPUT EM'!DQ41</f>
        <v>-0.17524886186908728</v>
      </c>
      <c r="EV98" s="40">
        <f>+'OUTPUT EM'!EI41</f>
        <v>0.18915251655633766</v>
      </c>
      <c r="EW98" s="40">
        <f>+'OUTPUT EM'!EL41</f>
        <v>0.69130999466847254</v>
      </c>
      <c r="EX98" s="40">
        <f>+'OUTPUT EM'!EP41</f>
        <v>-8.0541765999688195E-2</v>
      </c>
      <c r="EY98" s="40">
        <f>+'OUTPUT EM'!ER41</f>
        <v>0.52997581237140834</v>
      </c>
      <c r="EZ98" s="40">
        <f>+'OUTPUT EM'!EV41</f>
        <v>0.42716044613779508</v>
      </c>
      <c r="FA98" s="40">
        <f>+'OUTPUT AE'!AQ44</f>
        <v>-0.74338530232186895</v>
      </c>
      <c r="FB98" s="40">
        <f>+'OUTPUT AE'!AR44</f>
        <v>-0.80934040678496943</v>
      </c>
      <c r="FC98" s="40">
        <f>+'OUTPUT AE'!AS44</f>
        <v>-0.74335878346246009</v>
      </c>
      <c r="FD98" s="40">
        <f>+'OUTPUT AE'!AT44</f>
        <v>-0.90596577457259453</v>
      </c>
      <c r="FE98" s="40">
        <f>+'OUTPUT AE'!AU44</f>
        <v>-6.6715315048008927E-2</v>
      </c>
      <c r="FF98" s="40">
        <f>+'OUTPUT AE'!AW44</f>
        <v>-6.8350422355486842E-2</v>
      </c>
      <c r="FG98" s="40">
        <f>+'OUTPUT AE'!AX44</f>
        <v>-0.6116598797954006</v>
      </c>
      <c r="FH98" s="40">
        <f>+'OUTPUT AE'!AY44</f>
        <v>0.4438652821013635</v>
      </c>
      <c r="FI98" s="40">
        <f>+'OUTPUT AE'!AZ44</f>
        <v>-0.47731966191044134</v>
      </c>
      <c r="FJ98" s="40">
        <f>+'OUTPUT AE'!BA44</f>
        <v>-0.69549517892198176</v>
      </c>
      <c r="FK98" s="40">
        <f>+'OUTPUT AE'!BB44</f>
        <v>-0.57710263756308133</v>
      </c>
      <c r="FL98" s="40">
        <f>+'OUTPUT AE'!BC44</f>
        <v>0.4714856918983748</v>
      </c>
      <c r="FM98" s="40">
        <f>+'OUTPUT AE'!BD44</f>
        <v>0.18633116520326284</v>
      </c>
      <c r="FN98" s="40">
        <f>+'OUTPUT AE'!BE44</f>
        <v>0.35211115735149767</v>
      </c>
      <c r="FO98" s="40">
        <f>+'OUTPUT AE'!BF44</f>
        <v>-0.73001248549116105</v>
      </c>
      <c r="FP98" s="40">
        <f>+'OUTPUT AE'!BG44</f>
        <v>-0.20944426203740954</v>
      </c>
      <c r="FQ98" s="40">
        <f>+'OUTPUT AE'!BH44</f>
        <v>-0.91574255411093297</v>
      </c>
      <c r="FR98" s="40">
        <f>+'OUTPUT AE'!BI44</f>
        <v>-0.46251614071491243</v>
      </c>
      <c r="FS98" s="40">
        <f>+'OUTPUT AE'!BJ44</f>
        <v>0.30956424729615595</v>
      </c>
      <c r="FT98" s="40">
        <f>+'OUTPUT AE'!BK44</f>
        <v>-5.076583178006118E-2</v>
      </c>
      <c r="FU98" s="40">
        <f>+'OUTPUT AE'!BL44</f>
        <v>-0.45599837570933099</v>
      </c>
      <c r="FV98" s="40">
        <f>+'OUTPUT AE'!BO44</f>
        <v>-0.28555860629246704</v>
      </c>
      <c r="FW98" s="40">
        <f>+'OUTPUT AE'!BP44</f>
        <v>-0.20164797837757373</v>
      </c>
      <c r="FX98" s="40">
        <f>+'OUTPUT AE'!BQ44</f>
        <v>-0.67757380051018545</v>
      </c>
      <c r="FY98" s="40">
        <f>+'OUTPUT AE'!BR44</f>
        <v>-0.11016793220790912</v>
      </c>
      <c r="FZ98" s="40">
        <f>+'OUTPUT AE'!BU44</f>
        <v>-0.91659703628623357</v>
      </c>
      <c r="GA98" s="40">
        <f>+'OUTPUT AE'!BV44</f>
        <v>-0.19407422523635781</v>
      </c>
      <c r="GB98" s="40">
        <f>+'OUTPUT AE'!BW44</f>
        <v>-0.21917303679954117</v>
      </c>
      <c r="GC98" s="40">
        <f>+'OUTPUT AE'!BX44</f>
        <v>-0.36673221585200405</v>
      </c>
      <c r="GD98" s="40">
        <f>+'OUTPUT AE'!BY44</f>
        <v>-0.322123437245316</v>
      </c>
      <c r="GE98" s="40">
        <f>+'OUTPUT AE'!BZ44</f>
        <v>-0.8374696456332924</v>
      </c>
      <c r="GF98" s="40">
        <f>+'OUTPUT AE'!CA44</f>
        <v>0.66547611527039308</v>
      </c>
      <c r="GG98" s="40">
        <f>+'OUTPUT AE'!CB44</f>
        <v>-0.90472445749987329</v>
      </c>
      <c r="GH98" s="41">
        <f>+'OUTPUT AE'!CC44</f>
        <v>-0.52613092886367852</v>
      </c>
    </row>
    <row r="99" spans="95:190" ht="15" customHeight="1" x14ac:dyDescent="0.25">
      <c r="CQ99" s="107"/>
      <c r="CR99" s="35"/>
      <c r="CS99" s="36"/>
      <c r="CT99" s="36"/>
      <c r="CU99" s="36"/>
      <c r="CV99" s="36"/>
      <c r="CW99" s="36"/>
      <c r="CX99" s="36"/>
      <c r="CY99" s="36"/>
      <c r="CZ99" s="36"/>
      <c r="DA99" s="36"/>
      <c r="DB99" s="36"/>
      <c r="DC99" s="36"/>
      <c r="DD99" s="36"/>
      <c r="DE99" s="36"/>
      <c r="DF99" s="36"/>
      <c r="DG99" s="36"/>
      <c r="DH99" s="36"/>
      <c r="DI99" s="36"/>
      <c r="DJ99" s="36"/>
      <c r="DK99" s="36"/>
      <c r="DL99" s="36"/>
      <c r="DM99" s="36"/>
      <c r="DN99" s="36"/>
      <c r="DO99" s="36"/>
      <c r="DP99" s="36"/>
      <c r="DQ99" s="36"/>
      <c r="DR99" s="36"/>
      <c r="DS99" s="36"/>
      <c r="DT99" s="36"/>
      <c r="DU99" s="36"/>
      <c r="DV99" s="36"/>
      <c r="DW99" s="36"/>
      <c r="DX99" s="36"/>
      <c r="DY99" s="36"/>
      <c r="DZ99" s="36"/>
      <c r="EA99" s="36"/>
      <c r="EB99" s="36"/>
      <c r="EC99" s="36"/>
      <c r="ED99" s="36"/>
      <c r="EE99" s="36"/>
      <c r="EF99" s="36"/>
      <c r="EG99" s="36"/>
      <c r="EH99" s="36"/>
      <c r="EI99" s="36"/>
      <c r="EJ99" s="36"/>
      <c r="EK99" s="36"/>
      <c r="EL99" s="36"/>
      <c r="EM99" s="36"/>
      <c r="EN99" s="36"/>
      <c r="EO99" s="36"/>
      <c r="EP99" s="36"/>
      <c r="EQ99" s="36"/>
      <c r="ER99" s="36"/>
      <c r="ES99" s="36"/>
      <c r="ET99" s="36"/>
      <c r="EU99" s="36"/>
      <c r="EV99" s="36"/>
      <c r="EW99" s="36"/>
      <c r="EX99" s="36"/>
      <c r="EY99" s="36"/>
      <c r="EZ99" s="36"/>
      <c r="FA99" s="36"/>
      <c r="FB99" s="36"/>
      <c r="FC99" s="36"/>
      <c r="FD99" s="36"/>
      <c r="FE99" s="36"/>
      <c r="FF99" s="36"/>
      <c r="FG99" s="36"/>
      <c r="FH99" s="36"/>
      <c r="FI99" s="36"/>
      <c r="FJ99" s="36"/>
      <c r="FK99" s="36"/>
      <c r="FL99" s="36"/>
      <c r="FM99" s="36"/>
      <c r="FN99" s="36"/>
      <c r="FO99" s="36"/>
      <c r="FP99" s="36"/>
      <c r="FQ99" s="36"/>
      <c r="FR99" s="36"/>
      <c r="FS99" s="36"/>
      <c r="FT99" s="36"/>
      <c r="FU99" s="36"/>
      <c r="FV99" s="36"/>
      <c r="FW99" s="36"/>
      <c r="FX99" s="36"/>
      <c r="FY99" s="36"/>
      <c r="FZ99" s="36"/>
      <c r="GA99" s="36"/>
      <c r="GB99" s="36"/>
      <c r="GC99" s="36"/>
      <c r="GD99" s="36"/>
      <c r="GE99" s="36"/>
      <c r="GF99" s="36"/>
      <c r="GG99" s="36"/>
      <c r="GH99" s="37"/>
    </row>
    <row r="100" spans="95:190" ht="15" customHeight="1" x14ac:dyDescent="0.25">
      <c r="CQ100" s="107"/>
      <c r="CR100" s="48" t="s">
        <v>933</v>
      </c>
      <c r="CS100" s="36"/>
      <c r="CT100" s="36"/>
      <c r="CU100" s="36"/>
      <c r="CV100" s="36"/>
      <c r="CW100" s="36"/>
      <c r="CX100" s="36"/>
      <c r="CY100" s="36"/>
      <c r="CZ100" s="36"/>
      <c r="DA100" s="36"/>
      <c r="DB100" s="36"/>
      <c r="DC100" s="36"/>
      <c r="DD100" s="36"/>
      <c r="DE100" s="36"/>
      <c r="DF100" s="36"/>
      <c r="DG100" s="36"/>
      <c r="DH100" s="36"/>
      <c r="DI100" s="36"/>
      <c r="DJ100" s="36"/>
      <c r="DK100" s="36"/>
      <c r="DL100" s="36" t="s">
        <v>695</v>
      </c>
      <c r="DM100" s="36" t="s">
        <v>800</v>
      </c>
      <c r="DN100" s="36" t="s">
        <v>804</v>
      </c>
      <c r="DO100" s="36" t="s">
        <v>675</v>
      </c>
      <c r="DP100" s="36" t="s">
        <v>909</v>
      </c>
      <c r="DQ100" s="36" t="s">
        <v>784</v>
      </c>
      <c r="DR100" s="36" t="s">
        <v>746</v>
      </c>
      <c r="DS100" s="36" t="s">
        <v>774</v>
      </c>
      <c r="DT100" s="36" t="s">
        <v>808</v>
      </c>
      <c r="DU100" s="36" t="s">
        <v>811</v>
      </c>
      <c r="DV100" s="36" t="s">
        <v>754</v>
      </c>
      <c r="DW100" s="36" t="s">
        <v>910</v>
      </c>
      <c r="DX100" s="36" t="s">
        <v>777</v>
      </c>
      <c r="DY100" s="36" t="s">
        <v>711</v>
      </c>
      <c r="DZ100" s="36" t="s">
        <v>770</v>
      </c>
      <c r="EA100" s="36" t="s">
        <v>441</v>
      </c>
      <c r="EB100" s="36" t="s">
        <v>186</v>
      </c>
      <c r="EC100" s="36" t="s">
        <v>230</v>
      </c>
      <c r="ED100" s="36" t="s">
        <v>158</v>
      </c>
      <c r="EE100" s="36" t="s">
        <v>742</v>
      </c>
      <c r="EF100" s="36" t="s">
        <v>679</v>
      </c>
      <c r="EG100" s="36" t="s">
        <v>715</v>
      </c>
      <c r="EH100" s="36" t="s">
        <v>334</v>
      </c>
      <c r="EI100" s="36" t="s">
        <v>719</v>
      </c>
      <c r="EJ100" s="36" t="s">
        <v>437</v>
      </c>
      <c r="EK100" s="36" t="s">
        <v>750</v>
      </c>
      <c r="EL100" s="36" t="s">
        <v>731</v>
      </c>
      <c r="EM100" s="36" t="s">
        <v>687</v>
      </c>
      <c r="EN100" s="36" t="s">
        <v>683</v>
      </c>
      <c r="EO100" s="36" t="s">
        <v>429</v>
      </c>
      <c r="EP100" s="36" t="s">
        <v>370</v>
      </c>
      <c r="EQ100" s="36" t="s">
        <v>561</v>
      </c>
      <c r="ER100" s="36" t="s">
        <v>996</v>
      </c>
      <c r="ES100" s="36" t="s">
        <v>134</v>
      </c>
      <c r="ET100" s="36" t="s">
        <v>445</v>
      </c>
      <c r="EU100" s="36" t="s">
        <v>250</v>
      </c>
      <c r="EV100" s="36" t="s">
        <v>691</v>
      </c>
      <c r="EW100" s="36" t="s">
        <v>758</v>
      </c>
      <c r="EX100" s="36" t="s">
        <v>613</v>
      </c>
      <c r="EY100" s="36" t="s">
        <v>358</v>
      </c>
      <c r="EZ100" s="36" t="s">
        <v>449</v>
      </c>
      <c r="FA100" s="36" t="s">
        <v>788</v>
      </c>
      <c r="FB100" s="36" t="s">
        <v>489</v>
      </c>
      <c r="FC100" s="36" t="s">
        <v>589</v>
      </c>
      <c r="FD100" s="36" t="s">
        <v>997</v>
      </c>
      <c r="FE100" s="36" t="s">
        <v>707</v>
      </c>
      <c r="FF100" s="36" t="s">
        <v>366</v>
      </c>
      <c r="FG100" s="36" t="s">
        <v>461</v>
      </c>
      <c r="FH100" s="36" t="s">
        <v>796</v>
      </c>
      <c r="FI100" s="36" t="s">
        <v>17</v>
      </c>
      <c r="FJ100" s="36" t="s">
        <v>573</v>
      </c>
      <c r="FK100" s="36" t="s">
        <v>138</v>
      </c>
      <c r="FL100" s="36" t="s">
        <v>94</v>
      </c>
      <c r="FM100" s="36" t="s">
        <v>102</v>
      </c>
      <c r="FN100" s="36" t="s">
        <v>274</v>
      </c>
      <c r="FO100" s="36" t="s">
        <v>362</v>
      </c>
      <c r="FP100" s="36" t="s">
        <v>386</v>
      </c>
      <c r="FQ100" s="36" t="s">
        <v>734</v>
      </c>
      <c r="FR100" s="36" t="s">
        <v>781</v>
      </c>
      <c r="FS100" s="36" t="s">
        <v>374</v>
      </c>
      <c r="FT100" s="36" t="s">
        <v>816</v>
      </c>
      <c r="FU100" s="36" t="s">
        <v>82</v>
      </c>
      <c r="FV100" s="36" t="s">
        <v>762</v>
      </c>
      <c r="FW100" s="36" t="s">
        <v>66</v>
      </c>
      <c r="FX100" s="36" t="s">
        <v>206</v>
      </c>
      <c r="FY100" s="36" t="s">
        <v>485</v>
      </c>
      <c r="FZ100" s="36" t="s">
        <v>457</v>
      </c>
      <c r="GA100" s="36" t="s">
        <v>178</v>
      </c>
      <c r="GB100" s="36" t="s">
        <v>254</v>
      </c>
      <c r="GC100" s="36" t="s">
        <v>142</v>
      </c>
      <c r="GD100" s="36" t="s">
        <v>766</v>
      </c>
      <c r="GE100" s="36" t="s">
        <v>738</v>
      </c>
      <c r="GF100" s="36" t="s">
        <v>34</v>
      </c>
      <c r="GG100" s="36" t="s">
        <v>597</v>
      </c>
      <c r="GH100" s="37" t="s">
        <v>402</v>
      </c>
    </row>
    <row r="101" spans="95:190" ht="15" customHeight="1" x14ac:dyDescent="0.25">
      <c r="CQ101" s="107"/>
      <c r="CR101" s="35" t="s">
        <v>918</v>
      </c>
      <c r="CS101" s="36"/>
      <c r="CT101" s="36"/>
      <c r="CU101" s="36"/>
      <c r="CV101" s="36"/>
      <c r="CW101" s="36"/>
      <c r="CX101" s="36"/>
      <c r="CY101" s="36"/>
      <c r="CZ101" s="36"/>
      <c r="DA101" s="36"/>
      <c r="DB101" s="36"/>
      <c r="DC101" s="36"/>
      <c r="DD101" s="36"/>
      <c r="DE101" s="36"/>
      <c r="DF101" s="36"/>
      <c r="DG101" s="36"/>
      <c r="DH101" s="36"/>
      <c r="DI101" s="36"/>
      <c r="DJ101" s="36"/>
      <c r="DK101" s="36"/>
      <c r="DL101" s="42">
        <v>-0.74981081468770228</v>
      </c>
      <c r="DM101" s="42">
        <v>-0.69042820076908595</v>
      </c>
      <c r="DN101" s="42">
        <v>-0.66774549037508946</v>
      </c>
      <c r="DO101" s="42">
        <v>-0.63154973988771623</v>
      </c>
      <c r="DP101" s="42">
        <v>-0.63130315028782913</v>
      </c>
      <c r="DQ101" s="42">
        <v>-0.62733409088131964</v>
      </c>
      <c r="DR101" s="42">
        <v>-0.61608051759855398</v>
      </c>
      <c r="DS101" s="42">
        <v>-0.56286938145579224</v>
      </c>
      <c r="DT101" s="42">
        <v>-0.56042462236377377</v>
      </c>
      <c r="DU101" s="42">
        <v>-0.53190032166162449</v>
      </c>
      <c r="DV101" s="42">
        <v>-0.52397286331829207</v>
      </c>
      <c r="DW101" s="42">
        <v>-0.47886688847321784</v>
      </c>
      <c r="DX101" s="42">
        <v>-0.44220631634249885</v>
      </c>
      <c r="DY101" s="42">
        <v>-0.39907537055774689</v>
      </c>
      <c r="DZ101" s="42">
        <v>-0.3905599282580961</v>
      </c>
      <c r="EA101" s="42">
        <v>-0.2710924513023934</v>
      </c>
      <c r="EB101" s="42">
        <v>-0.23654533612805226</v>
      </c>
      <c r="EC101" s="42">
        <v>-0.22962800136159933</v>
      </c>
      <c r="ED101" s="42">
        <v>-0.22859231340491479</v>
      </c>
      <c r="EE101" s="42">
        <v>-0.16438884796347014</v>
      </c>
      <c r="EF101" s="42">
        <v>-0.15785608157469538</v>
      </c>
      <c r="EG101" s="42">
        <v>-0.15572661764009552</v>
      </c>
      <c r="EH101" s="42">
        <v>-0.1338991484818447</v>
      </c>
      <c r="EI101" s="42">
        <v>-0.10545321816524074</v>
      </c>
      <c r="EJ101" s="42">
        <v>-7.3800584442758402E-2</v>
      </c>
      <c r="EK101" s="42">
        <v>-6.058794721128212E-2</v>
      </c>
      <c r="EL101" s="42">
        <v>-4.8675721097920392E-2</v>
      </c>
      <c r="EM101" s="42">
        <v>-4.6478983641017962E-2</v>
      </c>
      <c r="EN101" s="42">
        <v>-4.4174134569699354E-2</v>
      </c>
      <c r="EO101" s="42">
        <v>6.1065946774385036E-3</v>
      </c>
      <c r="EP101" s="42">
        <v>8.4097762918217567E-3</v>
      </c>
      <c r="EQ101" s="42">
        <v>1.5055032751630391E-2</v>
      </c>
      <c r="ER101" s="42">
        <v>1.6028391649794541E-2</v>
      </c>
      <c r="ES101" s="42">
        <v>2.8598970959739178E-2</v>
      </c>
      <c r="ET101" s="42">
        <v>5.4883014926040655E-2</v>
      </c>
      <c r="EU101" s="42">
        <v>6.8366098273489245E-2</v>
      </c>
      <c r="EV101" s="42">
        <v>9.4694957511217495E-2</v>
      </c>
      <c r="EW101" s="42">
        <v>9.4973502260082374E-2</v>
      </c>
      <c r="EX101" s="42">
        <v>0.10686065772420682</v>
      </c>
      <c r="EY101" s="42">
        <v>0.10775796999623458</v>
      </c>
      <c r="EZ101" s="42">
        <v>0.13496229298725743</v>
      </c>
      <c r="FA101" s="42">
        <v>0.13922173653247474</v>
      </c>
      <c r="FB101" s="42">
        <v>0.15633787750255934</v>
      </c>
      <c r="FC101" s="42">
        <v>0.15659612980524171</v>
      </c>
      <c r="FD101" s="42">
        <v>0.19438406647426518</v>
      </c>
      <c r="FE101" s="42">
        <v>0.20122907679393842</v>
      </c>
      <c r="FF101" s="42">
        <v>0.20472644865899065</v>
      </c>
      <c r="FG101" s="42">
        <v>0.23264707202328674</v>
      </c>
      <c r="FH101" s="42">
        <v>0.24826520828111756</v>
      </c>
      <c r="FI101" s="42">
        <v>0.26069207606549372</v>
      </c>
      <c r="FJ101" s="42">
        <v>0.2618907607390904</v>
      </c>
      <c r="FK101" s="42">
        <v>0.29336379717965622</v>
      </c>
      <c r="FL101" s="42">
        <v>0.32480691108651705</v>
      </c>
      <c r="FM101" s="42">
        <v>0.34553815707683022</v>
      </c>
      <c r="FN101" s="42">
        <v>0.34829949935257443</v>
      </c>
      <c r="FO101" s="42">
        <v>0.36928990980000598</v>
      </c>
      <c r="FP101" s="42">
        <v>0.40090226141779922</v>
      </c>
      <c r="FQ101" s="42">
        <v>0.42064372677318718</v>
      </c>
      <c r="FR101" s="42">
        <v>0.44691916744297905</v>
      </c>
      <c r="FS101" s="42">
        <v>0.45236878361348365</v>
      </c>
      <c r="FT101" s="42">
        <v>0.48164525122396507</v>
      </c>
      <c r="FU101" s="42">
        <v>0.48505363364718657</v>
      </c>
      <c r="FV101" s="42">
        <v>0.50724735523545994</v>
      </c>
      <c r="FW101" s="42">
        <v>0.51123831016569077</v>
      </c>
      <c r="FX101" s="42">
        <v>0.57800381453734928</v>
      </c>
      <c r="FY101" s="42">
        <v>0.58303460555517816</v>
      </c>
      <c r="FZ101" s="42">
        <v>0.595986953083528</v>
      </c>
      <c r="GA101" s="42">
        <v>0.61994911512330753</v>
      </c>
      <c r="GB101" s="42">
        <v>0.65423093151403566</v>
      </c>
      <c r="GC101" s="42">
        <v>0.65587263661459827</v>
      </c>
      <c r="GD101" s="42">
        <v>0.65959446044235348</v>
      </c>
      <c r="GE101" s="42">
        <v>0.73354064098287064</v>
      </c>
      <c r="GF101" s="42">
        <v>0.74</v>
      </c>
      <c r="GG101" s="42">
        <v>0.74383534947319574</v>
      </c>
      <c r="GH101" s="43">
        <v>0.76923751707351151</v>
      </c>
    </row>
    <row r="102" spans="95:190" ht="15" customHeight="1" x14ac:dyDescent="0.25">
      <c r="CQ102" s="107"/>
      <c r="CR102" s="35"/>
      <c r="CS102" s="36"/>
      <c r="CT102" s="36"/>
      <c r="CU102" s="36"/>
      <c r="CV102" s="36"/>
      <c r="CW102" s="36"/>
      <c r="CX102" s="36"/>
      <c r="CY102" s="36"/>
      <c r="CZ102" s="36"/>
      <c r="DA102" s="36"/>
      <c r="DB102" s="36"/>
      <c r="DC102" s="36"/>
      <c r="DD102" s="36"/>
      <c r="DE102" s="36"/>
      <c r="DF102" s="36"/>
      <c r="DG102" s="36"/>
      <c r="DH102" s="36"/>
      <c r="DI102" s="36"/>
      <c r="DJ102" s="36"/>
      <c r="DK102" s="36"/>
      <c r="DL102" s="36"/>
      <c r="DM102" s="36"/>
      <c r="DN102" s="36"/>
      <c r="DO102" s="36"/>
      <c r="DP102" s="36"/>
      <c r="DQ102" s="36"/>
      <c r="DR102" s="36"/>
      <c r="DS102" s="36"/>
      <c r="DT102" s="36"/>
      <c r="DU102" s="36"/>
      <c r="DV102" s="36"/>
      <c r="DW102" s="36"/>
      <c r="DX102" s="36"/>
      <c r="DY102" s="36"/>
      <c r="DZ102" s="36"/>
      <c r="EA102" s="36"/>
      <c r="EB102" s="36"/>
      <c r="EC102" s="36"/>
      <c r="ED102" s="36"/>
      <c r="EE102" s="36"/>
      <c r="EF102" s="36"/>
      <c r="EG102" s="36"/>
      <c r="EH102" s="36"/>
      <c r="EI102" s="36"/>
      <c r="EJ102" s="36"/>
      <c r="EK102" s="36"/>
      <c r="EL102" s="36"/>
      <c r="EM102" s="36"/>
      <c r="EN102" s="36"/>
      <c r="EO102" s="36"/>
      <c r="EP102" s="36"/>
      <c r="EQ102" s="36"/>
      <c r="ER102" s="36"/>
      <c r="ES102" s="36"/>
      <c r="ET102" s="36"/>
      <c r="EU102" s="36"/>
      <c r="EV102" s="36"/>
      <c r="EW102" s="36"/>
      <c r="EX102" s="36"/>
      <c r="EY102" s="36"/>
      <c r="EZ102" s="36"/>
      <c r="FA102" s="36"/>
      <c r="FB102" s="36"/>
      <c r="FC102" s="36"/>
      <c r="FD102" s="36"/>
      <c r="FE102" s="36"/>
      <c r="FF102" s="36"/>
      <c r="FG102" s="36"/>
      <c r="FH102" s="36"/>
      <c r="FI102" s="36"/>
      <c r="FJ102" s="36"/>
      <c r="FK102" s="36"/>
      <c r="FL102" s="36"/>
      <c r="FM102" s="36"/>
      <c r="FN102" s="36"/>
      <c r="FO102" s="36"/>
      <c r="FP102" s="36"/>
      <c r="FQ102" s="36"/>
      <c r="FR102" s="36"/>
      <c r="FS102" s="36"/>
      <c r="FT102" s="36"/>
      <c r="FU102" s="36"/>
      <c r="FV102" s="36"/>
      <c r="FW102" s="36"/>
      <c r="FX102" s="36"/>
      <c r="FY102" s="36"/>
      <c r="FZ102" s="36"/>
      <c r="GA102" s="36"/>
      <c r="GB102" s="36"/>
      <c r="GC102" s="36"/>
      <c r="GD102" s="36"/>
      <c r="GE102" s="36"/>
      <c r="GF102" s="36"/>
      <c r="GG102" s="36"/>
      <c r="GH102" s="37"/>
    </row>
    <row r="103" spans="95:190" ht="15.75" thickBot="1" x14ac:dyDescent="0.3">
      <c r="CQ103" s="107"/>
      <c r="CR103" s="44"/>
      <c r="CS103" s="45"/>
      <c r="CT103" s="45"/>
      <c r="CU103" s="45"/>
      <c r="CV103" s="45"/>
      <c r="CW103" s="45"/>
      <c r="CX103" s="45"/>
      <c r="CY103" s="45"/>
      <c r="CZ103" s="45"/>
      <c r="DA103" s="45"/>
      <c r="DB103" s="45"/>
      <c r="DC103" s="45"/>
      <c r="DD103" s="45"/>
      <c r="DE103" s="45"/>
      <c r="DF103" s="45"/>
      <c r="DG103" s="45"/>
      <c r="DH103" s="45"/>
      <c r="DI103" s="45"/>
      <c r="DJ103" s="45"/>
      <c r="DK103" s="45"/>
      <c r="DL103" s="45"/>
      <c r="DM103" s="45"/>
      <c r="DN103" s="45"/>
      <c r="DO103" s="45"/>
      <c r="DP103" s="45"/>
      <c r="DQ103" s="45"/>
      <c r="DR103" s="45"/>
      <c r="DS103" s="45"/>
      <c r="DT103" s="45"/>
      <c r="DU103" s="45"/>
      <c r="DV103" s="45"/>
      <c r="DW103" s="45"/>
      <c r="DX103" s="45"/>
      <c r="DY103" s="45"/>
      <c r="DZ103" s="45"/>
      <c r="EA103" s="45"/>
      <c r="EB103" s="45"/>
      <c r="EC103" s="45"/>
      <c r="ED103" s="45"/>
      <c r="EE103" s="45"/>
      <c r="EF103" s="45"/>
      <c r="EG103" s="45"/>
      <c r="EH103" s="45"/>
      <c r="EI103" s="45"/>
      <c r="EJ103" s="45"/>
      <c r="EK103" s="45"/>
      <c r="EL103" s="45"/>
      <c r="EM103" s="45"/>
      <c r="EN103" s="45"/>
      <c r="EO103" s="45"/>
      <c r="EP103" s="45"/>
      <c r="EQ103" s="45"/>
      <c r="ER103" s="45"/>
      <c r="ES103" s="45"/>
      <c r="ET103" s="45"/>
      <c r="EU103" s="45"/>
      <c r="EV103" s="45"/>
      <c r="EW103" s="45"/>
      <c r="EX103" s="45"/>
      <c r="EY103" s="45"/>
      <c r="EZ103" s="45"/>
      <c r="FA103" s="45"/>
      <c r="FB103" s="45"/>
      <c r="FC103" s="45"/>
      <c r="FD103" s="45"/>
      <c r="FE103" s="45"/>
      <c r="FF103" s="45"/>
      <c r="FG103" s="45"/>
      <c r="FH103" s="45"/>
      <c r="FI103" s="45"/>
      <c r="FJ103" s="45"/>
      <c r="FK103" s="45"/>
      <c r="FL103" s="45"/>
      <c r="FM103" s="45"/>
      <c r="FN103" s="45"/>
      <c r="FO103" s="45"/>
      <c r="FP103" s="45"/>
      <c r="FQ103" s="45"/>
      <c r="FR103" s="45"/>
      <c r="FS103" s="45"/>
      <c r="FT103" s="45"/>
      <c r="FU103" s="45"/>
      <c r="FV103" s="45"/>
      <c r="FW103" s="45"/>
      <c r="FX103" s="45"/>
      <c r="FY103" s="45"/>
      <c r="FZ103" s="45"/>
      <c r="GA103" s="45"/>
      <c r="GB103" s="45"/>
      <c r="GC103" s="45"/>
      <c r="GD103" s="45"/>
      <c r="GE103" s="45"/>
      <c r="GF103" s="45"/>
      <c r="GG103" s="45"/>
      <c r="GH103" s="46"/>
    </row>
    <row r="106" spans="95:190" x14ac:dyDescent="0.25">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c r="EI106" s="11"/>
      <c r="EJ106" s="11"/>
      <c r="EK106" s="11"/>
      <c r="EL106" s="11"/>
      <c r="EM106" s="11"/>
      <c r="EN106" s="11"/>
      <c r="EO106" s="11"/>
      <c r="EP106" s="11"/>
      <c r="EQ106" s="11"/>
      <c r="ER106" s="11"/>
      <c r="ES106" s="11"/>
      <c r="ET106" s="11"/>
      <c r="EU106" s="11"/>
      <c r="EV106" s="11"/>
      <c r="EW106" s="11"/>
      <c r="EX106" s="11"/>
      <c r="EY106" s="11"/>
      <c r="EZ106" s="11"/>
      <c r="FA106" s="11"/>
      <c r="FB106" s="11"/>
      <c r="FC106" s="11"/>
      <c r="FD106" s="11"/>
      <c r="FE106" s="11"/>
      <c r="FF106" s="11"/>
      <c r="FG106" s="11"/>
      <c r="FH106" s="11"/>
      <c r="FI106" s="11"/>
      <c r="FJ106" s="11"/>
      <c r="FK106" s="11"/>
      <c r="FL106" s="11"/>
      <c r="FM106" s="11"/>
      <c r="FN106" s="11"/>
      <c r="FO106" s="11"/>
      <c r="FP106" s="11"/>
      <c r="FQ106" s="11"/>
      <c r="FR106" s="11"/>
      <c r="FS106" s="11"/>
      <c r="FT106" s="11"/>
      <c r="FU106" s="11"/>
      <c r="FV106" s="11"/>
      <c r="FW106" s="11"/>
      <c r="FX106" s="11"/>
      <c r="FY106" s="11"/>
      <c r="FZ106" s="11"/>
      <c r="GA106" s="11"/>
      <c r="GB106" s="11"/>
      <c r="GC106" s="11"/>
      <c r="GD106" s="11"/>
      <c r="GE106" s="11"/>
      <c r="GF106" s="11"/>
      <c r="GG106" s="11"/>
      <c r="GH106" s="11"/>
    </row>
    <row r="116" spans="139:200" x14ac:dyDescent="0.25">
      <c r="EI116" s="7"/>
      <c r="EJ116" s="7"/>
    </row>
    <row r="125" spans="139:200" x14ac:dyDescent="0.25">
      <c r="GL125" s="98" t="s">
        <v>945</v>
      </c>
      <c r="GM125" s="98"/>
      <c r="GN125" s="98"/>
      <c r="GO125" s="98"/>
      <c r="GP125" s="98"/>
      <c r="GQ125" s="98"/>
      <c r="GR125" s="98"/>
    </row>
    <row r="135" spans="139:140" x14ac:dyDescent="0.25">
      <c r="EI135" s="7"/>
      <c r="EJ135" s="7"/>
    </row>
    <row r="153" spans="194:200" x14ac:dyDescent="0.25">
      <c r="GL153" s="98" t="s">
        <v>991</v>
      </c>
      <c r="GM153" s="98"/>
      <c r="GN153" s="98"/>
      <c r="GO153" s="98"/>
      <c r="GP153" s="98"/>
      <c r="GQ153" s="98"/>
      <c r="GR153" s="98"/>
    </row>
    <row r="208" spans="137:140" x14ac:dyDescent="0.25">
      <c r="EG208" t="s">
        <v>908</v>
      </c>
      <c r="EI208" s="7"/>
      <c r="EJ208" s="7"/>
    </row>
    <row r="209" spans="137:140" x14ac:dyDescent="0.25">
      <c r="EG209" t="s">
        <v>811</v>
      </c>
      <c r="EH209" t="s">
        <v>820</v>
      </c>
      <c r="EI209" s="7">
        <v>-0.69184666602895462</v>
      </c>
      <c r="EJ209" s="7">
        <v>1.2817600537797904E-2</v>
      </c>
    </row>
    <row r="210" spans="137:140" x14ac:dyDescent="0.25">
      <c r="EG210" t="s">
        <v>808</v>
      </c>
      <c r="EH210" t="s">
        <v>820</v>
      </c>
      <c r="EI210" s="7">
        <v>-0.58021196809425646</v>
      </c>
      <c r="EJ210" s="7">
        <v>2.4125639625827887E-2</v>
      </c>
    </row>
    <row r="211" spans="137:140" x14ac:dyDescent="0.25">
      <c r="EG211" t="s">
        <v>804</v>
      </c>
      <c r="EH211" t="s">
        <v>821</v>
      </c>
      <c r="EI211" s="7">
        <v>0.51886330012136372</v>
      </c>
      <c r="EJ211" s="7">
        <v>4.4672874191208627E-2</v>
      </c>
    </row>
    <row r="212" spans="137:140" x14ac:dyDescent="0.25">
      <c r="EG212" t="s">
        <v>800</v>
      </c>
      <c r="EH212" t="s">
        <v>826</v>
      </c>
      <c r="EI212" s="7">
        <v>-0.80179330066030174</v>
      </c>
      <c r="EJ212" s="7">
        <v>2.172823217916044E-2</v>
      </c>
    </row>
    <row r="213" spans="137:140" x14ac:dyDescent="0.25">
      <c r="EG213" t="s">
        <v>796</v>
      </c>
      <c r="EH213" t="s">
        <v>830</v>
      </c>
      <c r="EI213" s="7">
        <v>0.26676388809917628</v>
      </c>
      <c r="EJ213" s="7">
        <v>4.4007927918178001E-2</v>
      </c>
    </row>
    <row r="214" spans="137:140" x14ac:dyDescent="0.25">
      <c r="EG214" t="s">
        <v>788</v>
      </c>
      <c r="EH214" t="s">
        <v>831</v>
      </c>
      <c r="EI214" s="7">
        <v>8.0130365680332258E-2</v>
      </c>
      <c r="EJ214" s="7">
        <v>2.9843235109902555E-2</v>
      </c>
    </row>
    <row r="215" spans="137:140" x14ac:dyDescent="0.25">
      <c r="EG215" t="s">
        <v>784</v>
      </c>
      <c r="EH215" t="s">
        <v>832</v>
      </c>
      <c r="EI215" s="7">
        <v>-0.64636432655010823</v>
      </c>
      <c r="EJ215" s="7">
        <v>2.2306880465924484E-2</v>
      </c>
    </row>
    <row r="216" spans="137:140" x14ac:dyDescent="0.25">
      <c r="EG216" t="s">
        <v>777</v>
      </c>
      <c r="EH216" t="s">
        <v>836</v>
      </c>
      <c r="EI216" s="7">
        <v>-0.24662262209033972</v>
      </c>
      <c r="EJ216" s="7">
        <v>2.8403749538443053E-2</v>
      </c>
    </row>
    <row r="217" spans="137:140" x14ac:dyDescent="0.25">
      <c r="EG217" t="s">
        <v>774</v>
      </c>
      <c r="EH217" t="s">
        <v>837</v>
      </c>
      <c r="EI217" s="7">
        <v>-0.61933015656652146</v>
      </c>
      <c r="EJ217" s="7">
        <v>2.500790897390915E-2</v>
      </c>
    </row>
    <row r="218" spans="137:140" x14ac:dyDescent="0.25">
      <c r="EG218" t="s">
        <v>770</v>
      </c>
      <c r="EH218" t="s">
        <v>838</v>
      </c>
      <c r="EI218" s="7">
        <v>-0.55121924548414103</v>
      </c>
      <c r="EJ218" s="7">
        <v>2.2647468774776532E-2</v>
      </c>
    </row>
    <row r="219" spans="137:140" x14ac:dyDescent="0.25">
      <c r="EG219" t="s">
        <v>766</v>
      </c>
      <c r="EH219" t="s">
        <v>839</v>
      </c>
      <c r="EI219" s="7">
        <v>0.69130579270901726</v>
      </c>
      <c r="EJ219" s="7">
        <v>4.8762158243002771E-2</v>
      </c>
    </row>
    <row r="220" spans="137:140" x14ac:dyDescent="0.25">
      <c r="EG220" t="s">
        <v>762</v>
      </c>
      <c r="EH220" t="s">
        <v>843</v>
      </c>
      <c r="EI220" s="7">
        <v>0.49531720846601279</v>
      </c>
      <c r="EJ220" s="7">
        <v>4.0997624793790231E-2</v>
      </c>
    </row>
    <row r="221" spans="137:140" x14ac:dyDescent="0.25">
      <c r="EG221" t="s">
        <v>758</v>
      </c>
      <c r="EH221" t="s">
        <v>844</v>
      </c>
      <c r="EI221" s="7">
        <v>7.9482296476403744E-2</v>
      </c>
      <c r="EJ221" s="7">
        <v>6.0274087196523503E-2</v>
      </c>
    </row>
    <row r="222" spans="137:140" x14ac:dyDescent="0.25">
      <c r="EG222" t="s">
        <v>754</v>
      </c>
      <c r="EH222" t="s">
        <v>845</v>
      </c>
      <c r="EI222" s="7">
        <v>-0.52397286331829207</v>
      </c>
      <c r="EJ222" s="7">
        <v>2.5614180188357667E-2</v>
      </c>
    </row>
    <row r="223" spans="137:140" x14ac:dyDescent="0.25">
      <c r="EG223" t="s">
        <v>750</v>
      </c>
      <c r="EH223" t="s">
        <v>846</v>
      </c>
      <c r="EI223" s="7">
        <v>-6.6122466932590912E-2</v>
      </c>
      <c r="EJ223" s="7">
        <v>3.0650136941541877E-2</v>
      </c>
    </row>
    <row r="224" spans="137:140" x14ac:dyDescent="0.25">
      <c r="EG224" t="s">
        <v>746</v>
      </c>
      <c r="EH224" t="s">
        <v>847</v>
      </c>
      <c r="EI224" s="7">
        <v>-0.80912203767294111</v>
      </c>
      <c r="EJ224" s="7">
        <v>2.0713238871842024E-2</v>
      </c>
    </row>
    <row r="225" spans="137:140" x14ac:dyDescent="0.25">
      <c r="EG225" t="s">
        <v>742</v>
      </c>
      <c r="EH225" t="s">
        <v>848</v>
      </c>
      <c r="EI225" s="7">
        <v>-0.36788440895342389</v>
      </c>
      <c r="EJ225" s="7">
        <v>2.1023119410995311E-2</v>
      </c>
    </row>
    <row r="226" spans="137:140" x14ac:dyDescent="0.25">
      <c r="EG226" t="s">
        <v>731</v>
      </c>
      <c r="EH226" t="s">
        <v>851</v>
      </c>
      <c r="EI226" s="7">
        <v>-0.52289377689860428</v>
      </c>
      <c r="EJ226" s="7">
        <v>2.7068994083389638E-2</v>
      </c>
    </row>
    <row r="227" spans="137:140" x14ac:dyDescent="0.25">
      <c r="EG227" t="s">
        <v>719</v>
      </c>
      <c r="EH227" t="s">
        <v>855</v>
      </c>
      <c r="EI227" s="7">
        <v>-7.7523830045751918E-2</v>
      </c>
      <c r="EJ227" s="7">
        <v>2.2779368692562925E-2</v>
      </c>
    </row>
    <row r="228" spans="137:140" x14ac:dyDescent="0.25">
      <c r="EG228" t="s">
        <v>715</v>
      </c>
      <c r="EH228" t="s">
        <v>856</v>
      </c>
      <c r="EI228" s="7">
        <v>-0.13755333666809805</v>
      </c>
      <c r="EJ228" s="7">
        <v>1.7893640521749101E-2</v>
      </c>
    </row>
    <row r="229" spans="137:140" x14ac:dyDescent="0.25">
      <c r="EG229" t="s">
        <v>711</v>
      </c>
      <c r="EH229" t="s">
        <v>858</v>
      </c>
      <c r="EI229" s="7">
        <v>-0.4219229574649942</v>
      </c>
      <c r="EJ229" s="7">
        <v>1.4375774322545994E-2</v>
      </c>
    </row>
    <row r="230" spans="137:140" x14ac:dyDescent="0.25">
      <c r="EG230" t="s">
        <v>707</v>
      </c>
      <c r="EH230" t="s">
        <v>863</v>
      </c>
      <c r="EI230" s="7">
        <v>7.2483315914564958E-2</v>
      </c>
      <c r="EJ230" s="7">
        <v>3.1193209493586144E-2</v>
      </c>
    </row>
    <row r="231" spans="137:140" x14ac:dyDescent="0.25">
      <c r="EG231" t="s">
        <v>695</v>
      </c>
      <c r="EH231" t="s">
        <v>867</v>
      </c>
      <c r="EI231" s="7">
        <v>-0.81828056391105286</v>
      </c>
      <c r="EJ231" s="7">
        <v>3.964506142362826E-2</v>
      </c>
    </row>
    <row r="232" spans="137:140" x14ac:dyDescent="0.25">
      <c r="EG232" t="s">
        <v>691</v>
      </c>
      <c r="EH232" t="s">
        <v>868</v>
      </c>
      <c r="EI232" s="7">
        <v>5.7442375928712749E-2</v>
      </c>
      <c r="EJ232" s="7">
        <v>3.4261874312122333E-2</v>
      </c>
    </row>
    <row r="233" spans="137:140" x14ac:dyDescent="0.25">
      <c r="EG233" t="s">
        <v>687</v>
      </c>
      <c r="EH233" t="s">
        <v>868</v>
      </c>
      <c r="EI233" s="7">
        <v>-6.0606711257047932E-2</v>
      </c>
      <c r="EJ233" s="7">
        <v>3.4435001702795967E-2</v>
      </c>
    </row>
    <row r="234" spans="137:140" x14ac:dyDescent="0.25">
      <c r="EG234" t="s">
        <v>683</v>
      </c>
      <c r="EH234" t="s">
        <v>869</v>
      </c>
      <c r="EI234" s="7">
        <v>-5.561532163348587E-2</v>
      </c>
      <c r="EJ234" s="7">
        <v>3.7143463611495092E-2</v>
      </c>
    </row>
    <row r="235" spans="137:140" x14ac:dyDescent="0.25">
      <c r="EG235" t="s">
        <v>679</v>
      </c>
      <c r="EH235" t="s">
        <v>870</v>
      </c>
      <c r="EI235" s="7">
        <v>4.0554149205222573E-2</v>
      </c>
      <c r="EJ235" s="7">
        <v>2.412339070145899E-2</v>
      </c>
    </row>
    <row r="236" spans="137:140" x14ac:dyDescent="0.25">
      <c r="EG236" t="s">
        <v>675</v>
      </c>
      <c r="EH236" t="s">
        <v>871</v>
      </c>
      <c r="EI236" s="7">
        <v>-0.65592804575202979</v>
      </c>
      <c r="EJ236" s="7">
        <v>1.8168414941315665E-2</v>
      </c>
    </row>
    <row r="237" spans="137:140" x14ac:dyDescent="0.25">
      <c r="EG237" t="s">
        <v>667</v>
      </c>
      <c r="EH237" t="s">
        <v>909</v>
      </c>
      <c r="EI237" s="7">
        <v>-0.69513313969127377</v>
      </c>
      <c r="EJ237" s="7">
        <v>3.3574182208962536E-2</v>
      </c>
    </row>
    <row r="238" spans="137:140" x14ac:dyDescent="0.25">
      <c r="EG238" t="s">
        <v>663</v>
      </c>
      <c r="EH238" t="s">
        <v>910</v>
      </c>
      <c r="EI238" s="7">
        <v>-0.47886688847321784</v>
      </c>
      <c r="EJ238" s="7">
        <v>1.8400999477139308E-2</v>
      </c>
    </row>
    <row r="240" spans="137:140" x14ac:dyDescent="0.25">
      <c r="EG240" t="s">
        <v>911</v>
      </c>
      <c r="EI240" s="7"/>
      <c r="EJ240" s="7"/>
    </row>
    <row r="241" spans="137:140" x14ac:dyDescent="0.25">
      <c r="EG241" t="s">
        <v>17</v>
      </c>
      <c r="EH241" t="s">
        <v>818</v>
      </c>
      <c r="EI241" s="7">
        <v>0.46110368517388778</v>
      </c>
      <c r="EJ241" s="7">
        <v>2.647205353455059E-2</v>
      </c>
    </row>
    <row r="242" spans="137:140" x14ac:dyDescent="0.25">
      <c r="EG242" t="s">
        <v>66</v>
      </c>
      <c r="EH242" t="s">
        <v>821</v>
      </c>
      <c r="EI242" s="7">
        <v>0.51886330012136372</v>
      </c>
      <c r="EJ242" s="7">
        <v>4.4672874191208627E-2</v>
      </c>
    </row>
    <row r="243" spans="137:140" x14ac:dyDescent="0.25">
      <c r="EG243" t="s">
        <v>816</v>
      </c>
      <c r="EH243" t="s">
        <v>823</v>
      </c>
      <c r="EI243" s="7">
        <v>0.47223118817808046</v>
      </c>
      <c r="EJ243" s="7">
        <v>2.5296600459656798E-2</v>
      </c>
    </row>
    <row r="244" spans="137:140" x14ac:dyDescent="0.25">
      <c r="EG244" t="s">
        <v>102</v>
      </c>
      <c r="EH244" t="s">
        <v>825</v>
      </c>
      <c r="EI244" s="7">
        <v>0.47916744719483123</v>
      </c>
      <c r="EJ244" s="7">
        <v>3.1254390475504511E-2</v>
      </c>
    </row>
    <row r="245" spans="137:140" x14ac:dyDescent="0.25">
      <c r="EG245" t="s">
        <v>781</v>
      </c>
      <c r="EH245" t="s">
        <v>835</v>
      </c>
      <c r="EI245" s="7">
        <v>0.47904926469297487</v>
      </c>
      <c r="EJ245" s="7">
        <v>5.3566655303027268E-2</v>
      </c>
    </row>
    <row r="246" spans="137:140" x14ac:dyDescent="0.25">
      <c r="EG246" t="s">
        <v>254</v>
      </c>
      <c r="EH246" t="s">
        <v>842</v>
      </c>
      <c r="EI246" s="7">
        <v>0.69049653338667327</v>
      </c>
      <c r="EJ246" s="7">
        <v>3.2037121465049709E-2</v>
      </c>
    </row>
    <row r="247" spans="137:140" x14ac:dyDescent="0.25">
      <c r="EG247" t="s">
        <v>738</v>
      </c>
      <c r="EH247" t="s">
        <v>849</v>
      </c>
      <c r="EI247" s="7">
        <v>0.76611345732036296</v>
      </c>
      <c r="EJ247" s="7">
        <v>5.5867503189316707E-2</v>
      </c>
    </row>
    <row r="248" spans="137:140" x14ac:dyDescent="0.25">
      <c r="EG248" t="s">
        <v>734</v>
      </c>
      <c r="EH248" t="s">
        <v>850</v>
      </c>
      <c r="EI248" s="7">
        <v>0.43206033864337073</v>
      </c>
      <c r="EJ248" s="7">
        <v>4.8360948167552188E-2</v>
      </c>
    </row>
    <row r="249" spans="137:140" x14ac:dyDescent="0.25">
      <c r="EG249" t="s">
        <v>366</v>
      </c>
      <c r="EH249" t="s">
        <v>853</v>
      </c>
      <c r="EI249" s="7">
        <v>0.14895953739973572</v>
      </c>
      <c r="EJ249" s="7">
        <v>5.1135060646674883E-2</v>
      </c>
    </row>
    <row r="250" spans="137:140" x14ac:dyDescent="0.25">
      <c r="EG250" t="s">
        <v>374</v>
      </c>
      <c r="EH250" t="s">
        <v>854</v>
      </c>
      <c r="EI250" s="7">
        <v>0.45236878361348365</v>
      </c>
      <c r="EJ250" s="7">
        <v>5.3836985922386976E-2</v>
      </c>
    </row>
    <row r="251" spans="137:140" x14ac:dyDescent="0.25">
      <c r="EG251" t="s">
        <v>413</v>
      </c>
      <c r="EH251" t="s">
        <v>858</v>
      </c>
      <c r="EI251" s="7">
        <v>1.143155924066434E-2</v>
      </c>
      <c r="EJ251" s="7">
        <v>2.631988261028444E-2</v>
      </c>
    </row>
    <row r="252" spans="137:140" x14ac:dyDescent="0.25">
      <c r="EG252" t="s">
        <v>449</v>
      </c>
      <c r="EH252" t="s">
        <v>862</v>
      </c>
      <c r="EI252" s="7">
        <v>0.16552168235148812</v>
      </c>
      <c r="EJ252" s="7">
        <v>2.1353411910486383E-2</v>
      </c>
    </row>
    <row r="253" spans="137:140" x14ac:dyDescent="0.25">
      <c r="EG253" t="s">
        <v>457</v>
      </c>
      <c r="EH253" t="s">
        <v>864</v>
      </c>
      <c r="EI253" s="7">
        <v>0.59593220482578602</v>
      </c>
      <c r="EJ253" s="7">
        <v>4.058441006412964E-2</v>
      </c>
    </row>
    <row r="254" spans="137:140" x14ac:dyDescent="0.25">
      <c r="EG254" t="s">
        <v>461</v>
      </c>
      <c r="EH254" t="s">
        <v>865</v>
      </c>
      <c r="EI254" s="7">
        <v>0.46996747939081929</v>
      </c>
      <c r="EJ254" s="7">
        <v>3.957948076466971E-2</v>
      </c>
    </row>
    <row r="255" spans="137:140" x14ac:dyDescent="0.25">
      <c r="EG255" t="s">
        <v>485</v>
      </c>
      <c r="EH255" t="s">
        <v>866</v>
      </c>
      <c r="EI255" s="7">
        <v>0.63321485918346487</v>
      </c>
      <c r="EJ255" s="7">
        <v>3.0686552522212748E-2</v>
      </c>
    </row>
    <row r="256" spans="137:140" x14ac:dyDescent="0.25">
      <c r="EG256" t="s">
        <v>817</v>
      </c>
      <c r="EH256" t="s">
        <v>872</v>
      </c>
      <c r="EI256" s="7">
        <v>0.37790697583614702</v>
      </c>
      <c r="EJ256" s="7">
        <v>4.3726622002887565E-2</v>
      </c>
    </row>
    <row r="257" spans="137:140" x14ac:dyDescent="0.25">
      <c r="EG257" t="s">
        <v>589</v>
      </c>
      <c r="EH257" t="s">
        <v>873</v>
      </c>
      <c r="EI257" s="7">
        <v>0.15007540097814062</v>
      </c>
      <c r="EJ257" s="7">
        <v>8.9946940975967268E-2</v>
      </c>
    </row>
    <row r="677" spans="132:281" x14ac:dyDescent="0.25">
      <c r="EB677" t="s">
        <v>34</v>
      </c>
      <c r="EC677" t="s">
        <v>38</v>
      </c>
      <c r="ED677" t="s">
        <v>42</v>
      </c>
      <c r="EF677" t="s">
        <v>50</v>
      </c>
      <c r="EG677" t="s">
        <v>54</v>
      </c>
      <c r="EI677" t="s">
        <v>62</v>
      </c>
      <c r="EK677" t="s">
        <v>70</v>
      </c>
      <c r="EL677" t="s">
        <v>74</v>
      </c>
      <c r="EM677" t="s">
        <v>78</v>
      </c>
      <c r="EP677" t="s">
        <v>90</v>
      </c>
      <c r="ER677" t="s">
        <v>98</v>
      </c>
      <c r="ET677" t="s">
        <v>106</v>
      </c>
      <c r="EU677" t="s">
        <v>110</v>
      </c>
      <c r="EV677" t="s">
        <v>114</v>
      </c>
      <c r="EW677" t="s">
        <v>118</v>
      </c>
      <c r="EX677" t="s">
        <v>122</v>
      </c>
      <c r="EY677" t="s">
        <v>126</v>
      </c>
      <c r="EZ677" t="s">
        <v>130</v>
      </c>
      <c r="FB677" t="s">
        <v>549</v>
      </c>
      <c r="FC677" t="s">
        <v>505</v>
      </c>
      <c r="FD677" t="s">
        <v>146</v>
      </c>
      <c r="FE677" t="s">
        <v>150</v>
      </c>
      <c r="FF677" t="s">
        <v>154</v>
      </c>
      <c r="FH677" t="s">
        <v>162</v>
      </c>
      <c r="FI677" t="s">
        <v>166</v>
      </c>
      <c r="FJ677" t="s">
        <v>170</v>
      </c>
      <c r="FK677" t="s">
        <v>174</v>
      </c>
      <c r="FM677" t="s">
        <v>182</v>
      </c>
      <c r="FO677" t="s">
        <v>190</v>
      </c>
      <c r="FP677" t="s">
        <v>194</v>
      </c>
      <c r="FQ677" t="s">
        <v>198</v>
      </c>
      <c r="FR677" t="s">
        <v>202</v>
      </c>
      <c r="FT677" t="s">
        <v>210</v>
      </c>
      <c r="FU677" t="s">
        <v>214</v>
      </c>
      <c r="FV677" t="s">
        <v>218</v>
      </c>
      <c r="FW677" t="s">
        <v>222</v>
      </c>
      <c r="FX677" t="s">
        <v>226</v>
      </c>
      <c r="FZ677" t="s">
        <v>234</v>
      </c>
      <c r="GA677" t="s">
        <v>238</v>
      </c>
      <c r="GB677" t="s">
        <v>242</v>
      </c>
      <c r="GC677" t="s">
        <v>246</v>
      </c>
      <c r="GF677" t="s">
        <v>258</v>
      </c>
      <c r="GG677" t="s">
        <v>262</v>
      </c>
      <c r="GK677" s="24" t="s">
        <v>278</v>
      </c>
      <c r="GQ677" s="24" t="s">
        <v>302</v>
      </c>
      <c r="GR677" s="24" t="s">
        <v>306</v>
      </c>
      <c r="GT677" s="24" t="s">
        <v>314</v>
      </c>
      <c r="GW677" s="24" t="s">
        <v>326</v>
      </c>
      <c r="GX677" s="24" t="s">
        <v>326</v>
      </c>
      <c r="GY677" s="24" t="s">
        <v>326</v>
      </c>
      <c r="GZ677" s="24" t="s">
        <v>326</v>
      </c>
      <c r="HA677" s="24" t="s">
        <v>326</v>
      </c>
      <c r="HB677" s="24" t="s">
        <v>326</v>
      </c>
      <c r="HC677" s="24" t="s">
        <v>326</v>
      </c>
      <c r="HD677" s="24" t="s">
        <v>326</v>
      </c>
      <c r="HE677" s="24" t="s">
        <v>326</v>
      </c>
      <c r="HF677" s="24" t="s">
        <v>326</v>
      </c>
      <c r="HG677" s="24" t="s">
        <v>326</v>
      </c>
      <c r="HH677" s="24" t="s">
        <v>326</v>
      </c>
      <c r="HI677" s="24" t="s">
        <v>326</v>
      </c>
      <c r="HJ677" s="24" t="s">
        <v>326</v>
      </c>
      <c r="HK677" t="s">
        <v>382</v>
      </c>
      <c r="HM677" t="s">
        <v>390</v>
      </c>
      <c r="HN677" t="s">
        <v>394</v>
      </c>
      <c r="HO677" t="s">
        <v>398</v>
      </c>
      <c r="HQ677" t="s">
        <v>406</v>
      </c>
      <c r="HR677" t="s">
        <v>409</v>
      </c>
      <c r="HV677" t="s">
        <v>425</v>
      </c>
      <c r="IF677" t="s">
        <v>465</v>
      </c>
      <c r="IG677" t="s">
        <v>469</v>
      </c>
      <c r="IH677" t="s">
        <v>473</v>
      </c>
      <c r="IJ677" t="s">
        <v>481</v>
      </c>
      <c r="IQ677" t="s">
        <v>509</v>
      </c>
      <c r="IR677" t="s">
        <v>513</v>
      </c>
      <c r="IS677" t="s">
        <v>517</v>
      </c>
      <c r="IT677" t="s">
        <v>521</v>
      </c>
      <c r="IU677" t="s">
        <v>525</v>
      </c>
      <c r="IV677" t="s">
        <v>529</v>
      </c>
      <c r="IW677" t="s">
        <v>533</v>
      </c>
      <c r="IX677" t="s">
        <v>537</v>
      </c>
      <c r="IZ677" t="s">
        <v>545</v>
      </c>
      <c r="JE677" t="s">
        <v>565</v>
      </c>
      <c r="JO677" t="s">
        <v>605</v>
      </c>
      <c r="JP677" t="s">
        <v>609</v>
      </c>
      <c r="JR677" t="s">
        <v>617</v>
      </c>
      <c r="JS677" t="s">
        <v>621</v>
      </c>
      <c r="JT677" t="s">
        <v>625</v>
      </c>
      <c r="JU677" t="s">
        <v>629</v>
      </c>
    </row>
    <row r="678" spans="132:281" x14ac:dyDescent="0.25">
      <c r="EB678" s="6">
        <v>-30.377815406417938</v>
      </c>
      <c r="EC678" s="6" t="e">
        <v>#VALUE!</v>
      </c>
      <c r="ED678" s="6">
        <v>-7.6808608689831637E-2</v>
      </c>
      <c r="EF678" s="6">
        <v>0.78796218747802094</v>
      </c>
      <c r="EG678" s="6">
        <v>7.0045794311215381E-2</v>
      </c>
      <c r="EI678" s="6">
        <v>0.55924302514150348</v>
      </c>
      <c r="EK678" s="6">
        <v>-4.7290913365382048E-2</v>
      </c>
      <c r="EL678" s="6">
        <v>66.689752301600493</v>
      </c>
      <c r="EM678" s="6">
        <v>0.7617105757227236</v>
      </c>
      <c r="EP678" s="6">
        <v>1.4443260571363652</v>
      </c>
      <c r="ER678" s="6">
        <v>-0.146780043385629</v>
      </c>
      <c r="ET678" s="6">
        <v>77.634731322612197</v>
      </c>
      <c r="EU678" s="6">
        <v>-35.67830692888424</v>
      </c>
      <c r="EV678" s="6">
        <v>5.4875489597978557</v>
      </c>
      <c r="EW678" s="6">
        <v>470.52161813294697</v>
      </c>
      <c r="EX678" s="6">
        <v>835.84551731734246</v>
      </c>
      <c r="EY678" s="6">
        <v>23.848998361344343</v>
      </c>
      <c r="EZ678" s="6">
        <v>27.905489472980662</v>
      </c>
      <c r="FB678" s="6">
        <v>-212.1471609823584</v>
      </c>
      <c r="FC678" s="6">
        <v>123.07962031976649</v>
      </c>
      <c r="FD678" s="6">
        <v>8.3806952879101857</v>
      </c>
      <c r="FE678" s="6">
        <v>769.38903544659934</v>
      </c>
      <c r="FF678" s="6">
        <v>-17.531451264195312</v>
      </c>
      <c r="FH678" s="6">
        <v>462.19634174932071</v>
      </c>
      <c r="FI678" s="6">
        <v>-155.13317170783409</v>
      </c>
      <c r="FJ678" s="6">
        <v>7.3581905587964958E-3</v>
      </c>
      <c r="FK678" s="6">
        <v>20.366732896582675</v>
      </c>
      <c r="FM678" s="6">
        <v>121.31572836817259</v>
      </c>
      <c r="FO678" s="6">
        <v>454.60189300775687</v>
      </c>
      <c r="FP678" s="6" t="e">
        <v>#VALUE!</v>
      </c>
      <c r="FQ678" s="6">
        <v>0.3217287913000284</v>
      </c>
      <c r="FR678" s="6">
        <v>31.984046259250675</v>
      </c>
      <c r="FT678" s="6">
        <v>-70.843064777362088</v>
      </c>
      <c r="FU678" s="6">
        <v>0.77093678494152584</v>
      </c>
      <c r="FV678" s="6">
        <v>0</v>
      </c>
      <c r="FW678" s="6">
        <v>0.56308203721849281</v>
      </c>
      <c r="FX678" s="6">
        <v>7.8625390908009019E-2</v>
      </c>
      <c r="FZ678" s="6">
        <v>405.91099684353685</v>
      </c>
      <c r="GA678" s="6">
        <v>-16.907665723983541</v>
      </c>
      <c r="GB678" s="6">
        <v>-15.439925767999</v>
      </c>
      <c r="GC678" s="6">
        <v>16.240386419623064</v>
      </c>
      <c r="GF678" s="6">
        <v>1574.5458587987559</v>
      </c>
      <c r="GG678" s="6">
        <v>-170977.52369957557</v>
      </c>
      <c r="GK678" s="25">
        <v>0.38734150136176204</v>
      </c>
      <c r="GQ678" s="25">
        <v>0</v>
      </c>
      <c r="GR678" s="25">
        <v>795.30230475322605</v>
      </c>
      <c r="GT678" s="25">
        <v>-0.26046824756356202</v>
      </c>
      <c r="GW678" s="25">
        <v>763.26943416123504</v>
      </c>
      <c r="GX678" s="25">
        <v>764.26943416123504</v>
      </c>
      <c r="GY678" s="25">
        <v>765.26943416123504</v>
      </c>
      <c r="GZ678" s="25">
        <v>766.26943416123504</v>
      </c>
      <c r="HA678" s="25">
        <v>767.26943416123504</v>
      </c>
      <c r="HB678" s="25">
        <v>768.26943416123504</v>
      </c>
      <c r="HC678" s="25">
        <v>769.26943416123504</v>
      </c>
      <c r="HD678" s="25">
        <v>770.26943416123504</v>
      </c>
      <c r="HE678" s="25">
        <v>771.26943416123504</v>
      </c>
      <c r="HF678" s="25">
        <v>772.26943416123504</v>
      </c>
      <c r="HG678" s="25">
        <v>773.26943416123504</v>
      </c>
      <c r="HH678" s="25">
        <v>774.26943416123504</v>
      </c>
      <c r="HI678" s="25">
        <v>775.26943416123504</v>
      </c>
      <c r="HJ678" s="25">
        <v>776.26943416123504</v>
      </c>
      <c r="HK678" s="6">
        <v>13.005230422485383</v>
      </c>
      <c r="HM678" s="6">
        <v>-0.39447412628159384</v>
      </c>
      <c r="HN678" s="6" t="e">
        <v>#VALUE!</v>
      </c>
      <c r="HO678" s="6">
        <v>4.7408763612496614</v>
      </c>
      <c r="HQ678" s="6">
        <v>70.048986351919211</v>
      </c>
      <c r="HR678" s="6">
        <v>1194.2930503222415</v>
      </c>
      <c r="HV678" s="6" t="e">
        <v>#VALUE!</v>
      </c>
      <c r="IF678" s="6">
        <v>250.52669298915566</v>
      </c>
      <c r="IG678" s="6">
        <v>5.3845818706693249E-2</v>
      </c>
      <c r="IH678" s="6">
        <v>2.846844442131391E-2</v>
      </c>
      <c r="IJ678" s="6">
        <v>149.78327142111357</v>
      </c>
      <c r="IM678" s="6"/>
      <c r="IN678" s="6"/>
      <c r="IO678" s="6"/>
      <c r="IQ678" s="6" t="e">
        <v>#VALUE!</v>
      </c>
      <c r="IR678" s="6">
        <v>50.762902625880088</v>
      </c>
      <c r="IS678" s="6">
        <v>3.3745485113599982E-2</v>
      </c>
      <c r="IT678" s="6">
        <v>-1.840459964570984E-2</v>
      </c>
      <c r="IU678" s="6">
        <v>6.4856121198799688E-3</v>
      </c>
      <c r="IV678" s="6">
        <v>0.52934367852478914</v>
      </c>
      <c r="IW678" s="6">
        <v>1.2337291417659317</v>
      </c>
      <c r="IX678" s="6" t="e">
        <v>#VALUE!</v>
      </c>
      <c r="IZ678" s="6">
        <v>1379.7323518904232</v>
      </c>
      <c r="JC678" s="6"/>
      <c r="JE678" s="6">
        <v>4.3905532217640797</v>
      </c>
      <c r="JO678" s="6">
        <v>-0.1949251947373547</v>
      </c>
      <c r="JP678" s="6" t="e">
        <v>#VALUE!</v>
      </c>
      <c r="JR678" s="6" t="e">
        <v>#VALUE!</v>
      </c>
      <c r="JS678" s="6">
        <v>2.3007342284653305</v>
      </c>
      <c r="JT678" s="6">
        <v>1.9432466986204346</v>
      </c>
      <c r="JU678" s="6" t="e">
        <v>#VALUE!</v>
      </c>
    </row>
    <row r="679" spans="132:281" x14ac:dyDescent="0.25">
      <c r="EB679" s="6">
        <v>-13.812020824747719</v>
      </c>
      <c r="EC679" s="6" t="e">
        <v>#VALUE!</v>
      </c>
      <c r="ED679" s="6">
        <v>-3.9614104406653361E-2</v>
      </c>
      <c r="EF679" s="6">
        <v>0.23613759984051974</v>
      </c>
      <c r="EG679" s="6">
        <v>-2.6682251712387028E-2</v>
      </c>
      <c r="EI679" s="6">
        <v>0.19572632342606155</v>
      </c>
      <c r="EK679" s="6">
        <v>2.7013071603758432E-2</v>
      </c>
      <c r="EL679" s="6">
        <v>43.038365328804957</v>
      </c>
      <c r="EM679" s="6">
        <v>0.75897533762385372</v>
      </c>
      <c r="EP679" s="6">
        <v>2.9096298019081388</v>
      </c>
      <c r="ER679" s="6">
        <v>-8.9358151902827032E-2</v>
      </c>
      <c r="ET679" s="6">
        <v>132.56191657340605</v>
      </c>
      <c r="EU679" s="6">
        <v>61.460695778624995</v>
      </c>
      <c r="EV679" s="6">
        <v>2.309932103530123</v>
      </c>
      <c r="EW679" s="6">
        <v>444.17106117309231</v>
      </c>
      <c r="EX679" s="6">
        <v>423.50130196135069</v>
      </c>
      <c r="EY679" s="6">
        <v>10.67601947704145</v>
      </c>
      <c r="EZ679" s="6">
        <v>124.47786042443977</v>
      </c>
      <c r="FB679" s="6">
        <v>-153.37210066216994</v>
      </c>
      <c r="FC679" s="6">
        <v>56.459464589835989</v>
      </c>
      <c r="FD679" s="6">
        <v>-7.7692149266364083</v>
      </c>
      <c r="FE679" s="6">
        <v>475.38105604838529</v>
      </c>
      <c r="FF679" s="6">
        <v>11.10559558961495</v>
      </c>
      <c r="FH679" s="6">
        <v>108.26244399555435</v>
      </c>
      <c r="FI679" s="6">
        <v>76.515298518481416</v>
      </c>
      <c r="FJ679" s="6">
        <v>1.7639187362173958E-3</v>
      </c>
      <c r="FK679" s="6">
        <v>-17.003469624246577</v>
      </c>
      <c r="FM679" s="6">
        <v>74.173253585137445</v>
      </c>
      <c r="FO679" s="6">
        <v>340.56067305033042</v>
      </c>
      <c r="FP679" s="6" t="e">
        <v>#VALUE!</v>
      </c>
      <c r="FQ679" s="6">
        <v>2.6699225720104636E-2</v>
      </c>
      <c r="FR679" s="6">
        <v>5.2584470966291406</v>
      </c>
      <c r="FT679" s="6">
        <v>36.687665222965734</v>
      </c>
      <c r="FU679" s="6">
        <v>0.64189127154384096</v>
      </c>
      <c r="FV679" s="6">
        <v>0</v>
      </c>
      <c r="FW679" s="6">
        <v>0.49892002456753204</v>
      </c>
      <c r="FX679" s="6">
        <v>6.116069680317926E-2</v>
      </c>
      <c r="FZ679" s="6">
        <v>-28.910990533557197</v>
      </c>
      <c r="GA679" s="6">
        <v>-0.31052766530558529</v>
      </c>
      <c r="GB679" s="6">
        <v>-20.11669739859758</v>
      </c>
      <c r="GC679" s="6">
        <v>23.907819767186027</v>
      </c>
      <c r="GF679" s="6">
        <v>344.32004828306526</v>
      </c>
      <c r="GG679" s="6">
        <v>-97344.168458105531</v>
      </c>
      <c r="GK679" s="25">
        <v>-0.56747270301507058</v>
      </c>
      <c r="GQ679" s="25">
        <v>0</v>
      </c>
      <c r="GR679" s="25">
        <v>131.10956133384025</v>
      </c>
      <c r="GT679" s="25">
        <v>-4.4463143083520507E-2</v>
      </c>
      <c r="GW679" s="25">
        <v>-59.646045038492957</v>
      </c>
      <c r="GX679" s="25">
        <v>-58.646045038493</v>
      </c>
      <c r="GY679" s="25">
        <v>-57.646045038493</v>
      </c>
      <c r="GZ679" s="25">
        <v>-56.646045038493</v>
      </c>
      <c r="HA679" s="25">
        <v>-55.646045038493</v>
      </c>
      <c r="HB679" s="25">
        <v>-54.646045038493</v>
      </c>
      <c r="HC679" s="25">
        <v>-53.646045038493</v>
      </c>
      <c r="HD679" s="25">
        <v>-52.646045038493</v>
      </c>
      <c r="HE679" s="25">
        <v>-51.646045038493</v>
      </c>
      <c r="HF679" s="25">
        <v>-50.646045038493</v>
      </c>
      <c r="HG679" s="25">
        <v>-49.646045038493</v>
      </c>
      <c r="HH679" s="25">
        <v>-48.646045038493</v>
      </c>
      <c r="HI679" s="25">
        <v>-47.646045038493</v>
      </c>
      <c r="HJ679" s="25">
        <v>-46.646045038493</v>
      </c>
      <c r="HK679" s="6">
        <v>11.899201534979369</v>
      </c>
      <c r="HM679" s="6">
        <v>0.26111399461183282</v>
      </c>
      <c r="HN679" s="6" t="e">
        <v>#VALUE!</v>
      </c>
      <c r="HO679" s="6">
        <v>7.3857757599591878</v>
      </c>
      <c r="HQ679" s="6">
        <v>22.004068944307164</v>
      </c>
      <c r="HR679" s="6">
        <v>728.33128805474553</v>
      </c>
      <c r="HV679" s="6" t="e">
        <v>#VALUE!</v>
      </c>
      <c r="IF679" s="6">
        <v>203.93444168599649</v>
      </c>
      <c r="IG679" s="6">
        <v>-9.6916141743987883E-3</v>
      </c>
      <c r="IH679" s="6">
        <v>2.4815272530490651E-2</v>
      </c>
      <c r="IJ679" s="6">
        <v>131.64387742483359</v>
      </c>
      <c r="IM679" s="6"/>
      <c r="IN679" s="6"/>
      <c r="IO679" s="6"/>
      <c r="IQ679" s="6" t="e">
        <v>#VALUE!</v>
      </c>
      <c r="IR679" s="6">
        <v>158.56007396010364</v>
      </c>
      <c r="IS679" s="6">
        <v>5.9137612636543935E-3</v>
      </c>
      <c r="IT679" s="6">
        <v>-8.4883079111534698E-2</v>
      </c>
      <c r="IU679" s="6">
        <v>-1.2257313750380971E-2</v>
      </c>
      <c r="IV679" s="6">
        <v>0.47472315255793696</v>
      </c>
      <c r="IW679" s="6">
        <v>-0.13405354595004759</v>
      </c>
      <c r="IX679" s="6">
        <v>656.94600000000003</v>
      </c>
      <c r="IZ679" s="6">
        <v>1188.7485328192961</v>
      </c>
      <c r="JC679" s="6"/>
      <c r="JE679" s="6">
        <v>2.5028227923571009</v>
      </c>
      <c r="JO679" s="6">
        <v>-0.18143137545191479</v>
      </c>
      <c r="JP679" s="6" t="e">
        <v>#VALUE!</v>
      </c>
      <c r="JR679" s="6" t="e">
        <v>#VALUE!</v>
      </c>
      <c r="JS679" s="6">
        <v>0.8197043988179189</v>
      </c>
      <c r="JT679" s="6">
        <v>1.8192824888985513</v>
      </c>
      <c r="JU679" s="6" t="e">
        <v>#VALUE!</v>
      </c>
    </row>
    <row r="680" spans="132:281" x14ac:dyDescent="0.25">
      <c r="EB680" s="6">
        <v>5.8575519109866718</v>
      </c>
      <c r="EC680" s="6">
        <v>1005.093</v>
      </c>
      <c r="ED680" s="6">
        <v>-4.4651514036576412E-2</v>
      </c>
      <c r="EF680" s="6">
        <v>-0.27956660967176195</v>
      </c>
      <c r="EG680" s="6">
        <v>5.9889244320898705E-2</v>
      </c>
      <c r="EI680" s="6">
        <v>-0.29138280854079479</v>
      </c>
      <c r="EK680" s="6">
        <v>0.12978996570655266</v>
      </c>
      <c r="EL680" s="6">
        <v>-8.2829191670061846</v>
      </c>
      <c r="EM680" s="6">
        <v>0.43662299376775593</v>
      </c>
      <c r="EP680" s="6">
        <v>9.6490286108547707E-2</v>
      </c>
      <c r="ER680" s="6">
        <v>0.200531540013829</v>
      </c>
      <c r="ET680" s="6">
        <v>28.048754510973822</v>
      </c>
      <c r="EU680" s="6">
        <v>103.144481555423</v>
      </c>
      <c r="EV680" s="6">
        <v>-0.13556024233557906</v>
      </c>
      <c r="EW680" s="6">
        <v>414.10628803190957</v>
      </c>
      <c r="EX680" s="6">
        <v>79.669631432187089</v>
      </c>
      <c r="EY680" s="6">
        <v>-29.406449390874968</v>
      </c>
      <c r="EZ680" s="6">
        <v>117.63517648116886</v>
      </c>
      <c r="FB680" s="6">
        <v>-38.404568732158168</v>
      </c>
      <c r="FC680" s="6">
        <v>-37.291487343292374</v>
      </c>
      <c r="FD680" s="6">
        <v>3.8160679059378992</v>
      </c>
      <c r="FE680" s="6">
        <v>72.248186295705636</v>
      </c>
      <c r="FF680" s="6">
        <v>62.735956956067184</v>
      </c>
      <c r="FH680" s="6">
        <v>-291.3204171757061</v>
      </c>
      <c r="FI680" s="6">
        <v>64.605100461875253</v>
      </c>
      <c r="FJ680" s="6">
        <v>2.096065008050374E-3</v>
      </c>
      <c r="FK680" s="6">
        <v>6.4476605259583266</v>
      </c>
      <c r="FM680" s="6">
        <v>-9.8453784815794734</v>
      </c>
      <c r="FO680" s="6">
        <v>242.08143416282633</v>
      </c>
      <c r="FP680" s="6">
        <v>15.019</v>
      </c>
      <c r="FQ680" s="6">
        <v>4.4523722271812005E-3</v>
      </c>
      <c r="FR680" s="6">
        <v>-24.570992528584952</v>
      </c>
      <c r="FT680" s="6">
        <v>-142.20117412893296</v>
      </c>
      <c r="FU680" s="6">
        <v>0.41013639029673854</v>
      </c>
      <c r="FV680" s="6">
        <v>0</v>
      </c>
      <c r="FW680" s="6">
        <v>0.3981271915443827</v>
      </c>
      <c r="FX680" s="6">
        <v>1.7909748789269653E-2</v>
      </c>
      <c r="FZ680" s="6">
        <v>-298.75108787908903</v>
      </c>
      <c r="GA680" s="6">
        <v>2.8476870506122509</v>
      </c>
      <c r="GB680" s="6">
        <v>-16.565069771516221</v>
      </c>
      <c r="GC680" s="6">
        <v>15.476849250552789</v>
      </c>
      <c r="GF680" s="6">
        <v>132.8037791793904</v>
      </c>
      <c r="GG680" s="6">
        <v>-70915.237979639787</v>
      </c>
      <c r="GK680" s="25">
        <v>0.34683967759447931</v>
      </c>
      <c r="GQ680" s="25">
        <v>18.627954821218296</v>
      </c>
      <c r="GR680" s="25">
        <v>97.491794866924465</v>
      </c>
      <c r="GT680" s="25">
        <v>8.2146643872155423E-2</v>
      </c>
      <c r="GW680" s="25">
        <v>-91.600218579831562</v>
      </c>
      <c r="GX680" s="25">
        <v>-90.600218579831605</v>
      </c>
      <c r="GY680" s="25">
        <v>-89.600218579831605</v>
      </c>
      <c r="GZ680" s="25">
        <v>-88.600218579831605</v>
      </c>
      <c r="HA680" s="25">
        <v>-87.600218579831605</v>
      </c>
      <c r="HB680" s="25">
        <v>-86.600218579831605</v>
      </c>
      <c r="HC680" s="25">
        <v>-85.600218579831605</v>
      </c>
      <c r="HD680" s="25">
        <v>-84.600218579831605</v>
      </c>
      <c r="HE680" s="25">
        <v>-83.600218579831605</v>
      </c>
      <c r="HF680" s="25">
        <v>-82.600218579831605</v>
      </c>
      <c r="HG680" s="25">
        <v>-81.600218579831605</v>
      </c>
      <c r="HH680" s="25">
        <v>-80.600218579831605</v>
      </c>
      <c r="HI680" s="25">
        <v>-79.600218579831605</v>
      </c>
      <c r="HJ680" s="25">
        <v>-78.600218579831605</v>
      </c>
      <c r="HK680" s="6">
        <v>-3.0228796567514991</v>
      </c>
      <c r="HM680" s="6">
        <v>3.2576468567680763</v>
      </c>
      <c r="HN680" s="6" t="e">
        <v>#VALUE!</v>
      </c>
      <c r="HO680" s="6">
        <v>-2.5017336049436381</v>
      </c>
      <c r="HQ680" s="6">
        <v>28.760661673176401</v>
      </c>
      <c r="HR680" s="6">
        <v>778.12959528402644</v>
      </c>
      <c r="HV680" s="6" t="e">
        <v>#VALUE!</v>
      </c>
      <c r="IF680" s="6">
        <v>385.81092345294587</v>
      </c>
      <c r="IG680" s="6">
        <v>-1.0767505242557651E-2</v>
      </c>
      <c r="IH680" s="6">
        <v>1.2877416195454572E-2</v>
      </c>
      <c r="IJ680" s="6">
        <v>54.384650714343479</v>
      </c>
      <c r="IM680" s="6"/>
      <c r="IN680" s="6"/>
      <c r="IO680" s="6"/>
      <c r="IQ680" s="6" t="e">
        <v>#VALUE!</v>
      </c>
      <c r="IR680" s="6">
        <v>-145.75438373193174</v>
      </c>
      <c r="IS680" s="6">
        <v>-1.4255417437427309E-2</v>
      </c>
      <c r="IT680" s="6">
        <v>9.2822487419097932E-2</v>
      </c>
      <c r="IU680" s="6">
        <v>2.8934904258159255E-2</v>
      </c>
      <c r="IV680" s="6">
        <v>0.32580918980583817</v>
      </c>
      <c r="IW680" s="6">
        <v>4.3826474916313529E-2</v>
      </c>
      <c r="IX680" s="6">
        <v>743.96699999999998</v>
      </c>
      <c r="IZ680" s="6">
        <v>585.91739022926413</v>
      </c>
      <c r="JC680" s="6"/>
      <c r="JE680" s="6">
        <v>4.5871868307324775</v>
      </c>
      <c r="JO680" s="6">
        <v>-0.31798830421910651</v>
      </c>
      <c r="JP680" s="6" t="e">
        <v>#VALUE!</v>
      </c>
      <c r="JR680" s="6" t="e">
        <v>#VALUE!</v>
      </c>
      <c r="JS680" s="6">
        <v>2.9116672268858963</v>
      </c>
      <c r="JT680" s="6">
        <v>2.8638858121904676</v>
      </c>
      <c r="JU680" s="6" t="e">
        <v>#VALUE!</v>
      </c>
    </row>
    <row r="681" spans="132:281" x14ac:dyDescent="0.25">
      <c r="EB681" s="6">
        <v>14.332801163096917</v>
      </c>
      <c r="EC681" s="6">
        <v>863.83699999999999</v>
      </c>
      <c r="ED681" s="6">
        <v>5.2433895513632756E-3</v>
      </c>
      <c r="EF681" s="6">
        <v>-0.47739143893200797</v>
      </c>
      <c r="EG681" s="6">
        <v>0.18432664698508372</v>
      </c>
      <c r="EI681" s="6">
        <v>-0.32563406424474106</v>
      </c>
      <c r="EK681" s="6">
        <v>0.14924254736061715</v>
      </c>
      <c r="EL681" s="6">
        <v>13.750617637862433</v>
      </c>
      <c r="EM681" s="6">
        <v>0.23344668502096688</v>
      </c>
      <c r="EP681" s="6">
        <v>0.18936795114716176</v>
      </c>
      <c r="ER681" s="6">
        <v>-0.10474958568277337</v>
      </c>
      <c r="ET681" s="6">
        <v>-15.80872134364472</v>
      </c>
      <c r="EU681" s="6">
        <v>53.443226513012405</v>
      </c>
      <c r="EV681" s="6">
        <v>-0.58890288843253558</v>
      </c>
      <c r="EW681" s="6">
        <v>158.70037191633855</v>
      </c>
      <c r="EX681" s="6">
        <v>-286.15196246293635</v>
      </c>
      <c r="EY681" s="6">
        <v>-45.561658420788604</v>
      </c>
      <c r="EZ681" s="6">
        <v>42.742604144194274</v>
      </c>
      <c r="FB681" s="6">
        <v>91.362627424122365</v>
      </c>
      <c r="FC681" s="6">
        <v>-55.917626328714505</v>
      </c>
      <c r="FD681" s="6">
        <v>5.9614289820204078</v>
      </c>
      <c r="FE681" s="6">
        <v>-482.01127472638927</v>
      </c>
      <c r="FF681" s="6">
        <v>42.591891391906756</v>
      </c>
      <c r="FH681" s="6">
        <v>-691.26282962190635</v>
      </c>
      <c r="FI681" s="6">
        <v>36.914412854240993</v>
      </c>
      <c r="FJ681" s="6">
        <v>3.2634082813453036E-3</v>
      </c>
      <c r="FK681" s="6">
        <v>11.68249071447417</v>
      </c>
      <c r="FM681" s="6">
        <v>-44.076057651510837</v>
      </c>
      <c r="FO681" s="6">
        <v>119.90155068466379</v>
      </c>
      <c r="FP681" s="6">
        <v>16.954000000000001</v>
      </c>
      <c r="FQ681" s="6">
        <v>-2.9496049348946229E-2</v>
      </c>
      <c r="FR681" s="6">
        <v>-3.077697549950301</v>
      </c>
      <c r="FT681" s="6">
        <v>-95.98102883751335</v>
      </c>
      <c r="FU681" s="6">
        <v>0.73054386063536825</v>
      </c>
      <c r="FV681" s="6">
        <v>0</v>
      </c>
      <c r="FW681" s="6">
        <v>0.46608351753120303</v>
      </c>
      <c r="FX681" s="6">
        <v>-4.0525314010831925E-2</v>
      </c>
      <c r="FZ681" s="6">
        <v>-184.26729525615156</v>
      </c>
      <c r="GA681" s="6">
        <v>3.6031603576628299</v>
      </c>
      <c r="GB681" s="6">
        <v>-8.2994766550889381</v>
      </c>
      <c r="GC681" s="6">
        <v>-5.1820071921447948</v>
      </c>
      <c r="GF681" s="6">
        <v>-223.6066075830895</v>
      </c>
      <c r="GG681" s="6">
        <v>16951.984657398891</v>
      </c>
      <c r="GK681" s="25">
        <v>0.29407995520694818</v>
      </c>
      <c r="GQ681" s="25">
        <v>7.099941070126178</v>
      </c>
      <c r="GR681" s="25">
        <v>-99.474113308395317</v>
      </c>
      <c r="GT681" s="25">
        <v>3.8410427209941034E-2</v>
      </c>
      <c r="GW681" s="25">
        <v>-42.953320354008611</v>
      </c>
      <c r="GX681" s="25">
        <v>-41.953320354008603</v>
      </c>
      <c r="GY681" s="25">
        <v>-40.953320354008603</v>
      </c>
      <c r="GZ681" s="25">
        <v>-39.953320354008603</v>
      </c>
      <c r="HA681" s="25">
        <v>-38.953320354008603</v>
      </c>
      <c r="HB681" s="25">
        <v>-37.953320354008603</v>
      </c>
      <c r="HC681" s="25">
        <v>-36.953320354008603</v>
      </c>
      <c r="HD681" s="25">
        <v>-35.953320354008603</v>
      </c>
      <c r="HE681" s="25">
        <v>-34.953320354008603</v>
      </c>
      <c r="HF681" s="25">
        <v>-33.953320354008603</v>
      </c>
      <c r="HG681" s="25">
        <v>-32.953320354008603</v>
      </c>
      <c r="HH681" s="25">
        <v>-31.9533203540086</v>
      </c>
      <c r="HI681" s="25">
        <v>-30.9533203540086</v>
      </c>
      <c r="HJ681" s="25">
        <v>-29.9533203540086</v>
      </c>
      <c r="HK681" s="6">
        <v>-0.39905747228186783</v>
      </c>
      <c r="HM681" s="6">
        <v>0.11345806150384163</v>
      </c>
      <c r="HN681" s="6" t="e">
        <v>#VALUE!</v>
      </c>
      <c r="HO681" s="6">
        <v>-13.245918254671096</v>
      </c>
      <c r="HQ681" s="6">
        <v>-4.0767660144356341</v>
      </c>
      <c r="HR681" s="6">
        <v>683.43172862632127</v>
      </c>
      <c r="HV681" s="6" t="e">
        <v>#VALUE!</v>
      </c>
      <c r="IF681" s="6">
        <v>192.87152694325209</v>
      </c>
      <c r="IG681" s="6">
        <v>-3.48233965431064E-2</v>
      </c>
      <c r="IH681" s="6">
        <v>7.1220382466874455E-3</v>
      </c>
      <c r="IJ681" s="6">
        <v>-23.267680198817288</v>
      </c>
      <c r="IM681" s="6"/>
      <c r="IN681" s="6"/>
      <c r="IO681" s="6"/>
      <c r="IQ681" s="6" t="e">
        <v>#VALUE!</v>
      </c>
      <c r="IR681" s="6">
        <v>-121.53970021608529</v>
      </c>
      <c r="IS681" s="6">
        <v>-1.315864345341744E-2</v>
      </c>
      <c r="IT681" s="6">
        <v>3.5744976733760314E-2</v>
      </c>
      <c r="IU681" s="6">
        <v>3.0119983161805974E-2</v>
      </c>
      <c r="IV681" s="6">
        <v>-7.0438878042335062E-2</v>
      </c>
      <c r="IW681" s="6">
        <v>-0.28462755159314224</v>
      </c>
      <c r="IX681" s="6">
        <v>799.08500000000004</v>
      </c>
      <c r="IZ681" s="6">
        <v>116.86511527323091</v>
      </c>
      <c r="JC681" s="6"/>
      <c r="JE681" s="6">
        <v>0.41171157674900627</v>
      </c>
      <c r="JO681" s="6">
        <v>-1.0458324153370242</v>
      </c>
      <c r="JP681" s="6" t="e">
        <v>#VALUE!</v>
      </c>
      <c r="JR681" s="6" t="e">
        <v>#VALUE!</v>
      </c>
      <c r="JS681" s="6">
        <v>-1.1475816736036109</v>
      </c>
      <c r="JT681" s="6">
        <v>2.9224313766209917</v>
      </c>
      <c r="JU681" s="6" t="e">
        <v>#VALUE!</v>
      </c>
    </row>
    <row r="682" spans="132:281" x14ac:dyDescent="0.25">
      <c r="EB682" s="6">
        <v>23.716049774784835</v>
      </c>
      <c r="EC682" s="6">
        <v>910.48400000000004</v>
      </c>
      <c r="ED682" s="6">
        <v>0.10568134862849732</v>
      </c>
      <c r="EF682" s="6">
        <v>-0.47678221971668577</v>
      </c>
      <c r="EG682" s="6">
        <v>0.13859742841097233</v>
      </c>
      <c r="EI682" s="6">
        <v>-0.29366330908604521</v>
      </c>
      <c r="EK682" s="6">
        <v>5.1275695326502113E-2</v>
      </c>
      <c r="EL682" s="6">
        <v>-60.730476241222732</v>
      </c>
      <c r="EM682" s="6">
        <v>-0.12012667768765617</v>
      </c>
      <c r="EP682" s="6">
        <v>-3.2102416644275706</v>
      </c>
      <c r="ER682" s="6">
        <v>-2.8454624398861483E-3</v>
      </c>
      <c r="ET682" s="6">
        <v>-106.26096501451912</v>
      </c>
      <c r="EU682" s="6">
        <v>36.015661947342096</v>
      </c>
      <c r="EV682" s="6">
        <v>-1.1907150429706661</v>
      </c>
      <c r="EW682" s="6">
        <v>245.37932315299804</v>
      </c>
      <c r="EX682" s="6">
        <v>-622.10664423112939</v>
      </c>
      <c r="EY682" s="6">
        <v>21.519206702825386</v>
      </c>
      <c r="EZ682" s="6">
        <v>75.317958149729975</v>
      </c>
      <c r="FB682" s="6">
        <v>231.54372611043982</v>
      </c>
      <c r="FC682" s="6">
        <v>-33.118428342093011</v>
      </c>
      <c r="FD682" s="6">
        <v>-6.208407181061034</v>
      </c>
      <c r="FE682" s="6">
        <v>-471.14750979580458</v>
      </c>
      <c r="FF682" s="6">
        <v>-50.904702115679811</v>
      </c>
      <c r="FH682" s="6">
        <v>-1054.7751770287377</v>
      </c>
      <c r="FI682" s="6">
        <v>25.290363422853403</v>
      </c>
      <c r="FJ682" s="6">
        <v>-1.2846233186928346E-2</v>
      </c>
      <c r="FK682" s="6">
        <v>-13.59308829668214</v>
      </c>
      <c r="FM682" s="6">
        <v>-54.644219959373913</v>
      </c>
      <c r="FO682" s="6">
        <v>-18.821417386366392</v>
      </c>
      <c r="FP682" s="6">
        <v>20.5</v>
      </c>
      <c r="FQ682" s="6">
        <v>-0.19267484290074677</v>
      </c>
      <c r="FR682" s="6">
        <v>-3.5563829757398935</v>
      </c>
      <c r="FT682" s="6">
        <v>-49.689333165942116</v>
      </c>
      <c r="FU682" s="6">
        <v>-1.0021159619080855</v>
      </c>
      <c r="FV682" s="6">
        <v>0.46576709284701678</v>
      </c>
      <c r="FW682" s="6">
        <v>9.0187709994673071E-2</v>
      </c>
      <c r="FX682" s="6">
        <v>-6.0721449962129803E-2</v>
      </c>
      <c r="FZ682" s="6">
        <v>-254.86310184905597</v>
      </c>
      <c r="GA682" s="6">
        <v>7.6935973192329925</v>
      </c>
      <c r="GB682" s="6">
        <v>5.0902988800655748</v>
      </c>
      <c r="GC682" s="6">
        <v>-54.17700011528018</v>
      </c>
      <c r="GF682" s="6">
        <v>-88.30780886697903</v>
      </c>
      <c r="GG682" s="6">
        <v>118332.16875438346</v>
      </c>
      <c r="GK682" s="25">
        <v>0.32058104506292118</v>
      </c>
      <c r="GQ682" s="25">
        <v>-8.7003522291781366</v>
      </c>
      <c r="GR682" s="25">
        <v>276.50880019834949</v>
      </c>
      <c r="GT682" s="25">
        <v>0.14755605439758135</v>
      </c>
      <c r="GW682" s="25">
        <v>-233.95158206645283</v>
      </c>
      <c r="GX682" s="25">
        <v>-232.951582066453</v>
      </c>
      <c r="GY682" s="25">
        <v>-231.951582066453</v>
      </c>
      <c r="GZ682" s="25">
        <v>-230.951582066453</v>
      </c>
      <c r="HA682" s="25">
        <v>-229.951582066453</v>
      </c>
      <c r="HB682" s="25">
        <v>-228.951582066453</v>
      </c>
      <c r="HC682" s="25">
        <v>-227.951582066453</v>
      </c>
      <c r="HD682" s="25">
        <v>-226.951582066453</v>
      </c>
      <c r="HE682" s="25">
        <v>-225.951582066453</v>
      </c>
      <c r="HF682" s="25">
        <v>-224.951582066453</v>
      </c>
      <c r="HG682" s="25">
        <v>-223.951582066453</v>
      </c>
      <c r="HH682" s="25">
        <v>-222.951582066453</v>
      </c>
      <c r="HI682" s="25">
        <v>-221.951582066453</v>
      </c>
      <c r="HJ682" s="25">
        <v>-220.951582066453</v>
      </c>
      <c r="HK682" s="6">
        <v>-1.9041474346188636</v>
      </c>
      <c r="HM682" s="6">
        <v>-0.27369525843185727</v>
      </c>
      <c r="HN682" s="6" t="e">
        <v>#VALUE!</v>
      </c>
      <c r="HO682" s="6">
        <v>8.2079726256143886</v>
      </c>
      <c r="HQ682" s="6">
        <v>-4.0273512882226896</v>
      </c>
      <c r="HR682" s="6">
        <v>273.88414874501905</v>
      </c>
      <c r="HV682" s="6" t="e">
        <v>#VALUE!</v>
      </c>
      <c r="IF682" s="6">
        <v>-618.44746842436507</v>
      </c>
      <c r="IG682" s="6">
        <v>-1.3193155068942142E-2</v>
      </c>
      <c r="IH682" s="6">
        <v>1.7887527352716592E-2</v>
      </c>
      <c r="IJ682" s="6">
        <v>-180.61623331025112</v>
      </c>
      <c r="IM682" s="6"/>
      <c r="IN682" s="6"/>
      <c r="IO682" s="6"/>
      <c r="IQ682" s="6" t="e">
        <v>#VALUE!</v>
      </c>
      <c r="IR682" s="6">
        <v>-64.706561420897287</v>
      </c>
      <c r="IS682" s="6">
        <v>-9.0499550737139778E-3</v>
      </c>
      <c r="IT682" s="6">
        <v>1.5989040745833627E-2</v>
      </c>
      <c r="IU682" s="6">
        <v>-3.1933709065717686E-2</v>
      </c>
      <c r="IV682" s="6">
        <v>-0.41631981119546957</v>
      </c>
      <c r="IW682" s="6">
        <v>-1.0268506461857383</v>
      </c>
      <c r="IX682" s="6">
        <v>843.30499999999995</v>
      </c>
      <c r="IZ682" s="6">
        <v>-318.0762747981862</v>
      </c>
      <c r="JC682" s="6"/>
      <c r="JE682" s="6">
        <v>-1.3594085980418384</v>
      </c>
      <c r="JO682" s="6">
        <v>1.0529797399384151</v>
      </c>
      <c r="JP682" s="6" t="e">
        <v>#VALUE!</v>
      </c>
      <c r="JR682" s="6">
        <v>19.658000000000001</v>
      </c>
      <c r="JS682" s="6">
        <v>-0.23536336119229873</v>
      </c>
      <c r="JT682" s="6">
        <v>-3.0303449678069754</v>
      </c>
      <c r="JU682" s="6" t="e">
        <v>#VALUE!</v>
      </c>
    </row>
    <row r="683" spans="132:281" x14ac:dyDescent="0.25">
      <c r="EB683" s="6">
        <v>-1.8697074223785535</v>
      </c>
      <c r="EC683" s="6">
        <v>983.62199999999996</v>
      </c>
      <c r="ED683" s="6">
        <v>2.9220671570644008E-2</v>
      </c>
      <c r="EF683" s="6">
        <v>-0.39741036941294183</v>
      </c>
      <c r="EG683" s="6">
        <v>3.4825794259517373E-2</v>
      </c>
      <c r="EI683" s="6">
        <v>-0.27685006782252408</v>
      </c>
      <c r="EK683" s="6">
        <v>-3.9698137108846066E-2</v>
      </c>
      <c r="EL683" s="6">
        <v>-27.888158965273306</v>
      </c>
      <c r="EM683" s="6">
        <v>-4.4004650279465096E-2</v>
      </c>
      <c r="EP683" s="6">
        <v>-8.0736701578615566E-2</v>
      </c>
      <c r="ER683" s="6">
        <v>0.31364747215207167</v>
      </c>
      <c r="ET683" s="6">
        <v>-113.07434331228205</v>
      </c>
      <c r="EU683" s="6">
        <v>-29.330913110769416</v>
      </c>
      <c r="EV683" s="6">
        <v>-1.5067268852755475</v>
      </c>
      <c r="EW683" s="6">
        <v>142.76614834935208</v>
      </c>
      <c r="EX683" s="6">
        <v>-523.77805875486592</v>
      </c>
      <c r="EY683" s="6">
        <v>33.562576879700032</v>
      </c>
      <c r="EZ683" s="6">
        <v>7.4206271925486362</v>
      </c>
      <c r="FB683" s="6">
        <v>418.20833935631981</v>
      </c>
      <c r="FC683" s="6">
        <v>-15.650193095803388</v>
      </c>
      <c r="FD683" s="6">
        <v>2.0566696442014063</v>
      </c>
      <c r="FE683" s="6">
        <v>53.038411056818404</v>
      </c>
      <c r="FF683" s="6">
        <v>-2.0588434934256838</v>
      </c>
      <c r="FH683" s="6">
        <v>-665.17221478566898</v>
      </c>
      <c r="FI683" s="6">
        <v>11.121935766444949</v>
      </c>
      <c r="FJ683" s="6">
        <v>-4.3776752226144522E-3</v>
      </c>
      <c r="FK683" s="6">
        <v>-16.514010652637808</v>
      </c>
      <c r="FM683" s="6">
        <v>-61.508540863370399</v>
      </c>
      <c r="FO683" s="6">
        <v>-179.77792555932001</v>
      </c>
      <c r="FP683" s="6">
        <v>20.977</v>
      </c>
      <c r="FQ683" s="6">
        <v>0.12768214817280921</v>
      </c>
      <c r="FR683" s="6">
        <v>2.3080131612729815</v>
      </c>
      <c r="FT683" s="6">
        <v>49.354288910989908</v>
      </c>
      <c r="FU683" s="6">
        <v>-0.92437816040778742</v>
      </c>
      <c r="FV683" s="6">
        <v>-4.352013764712126E-2</v>
      </c>
      <c r="FW683" s="6">
        <v>8.1776412261973519E-3</v>
      </c>
      <c r="FX683" s="6">
        <v>-8.0850364289519971E-2</v>
      </c>
      <c r="FZ683" s="6">
        <v>-143.08432388953588</v>
      </c>
      <c r="GA683" s="6">
        <v>16.905671395132913</v>
      </c>
      <c r="GB683" s="6">
        <v>6.5094685298794275</v>
      </c>
      <c r="GC683" s="6">
        <v>-18.627560001305483</v>
      </c>
      <c r="GF683" s="6">
        <v>339.11854454094282</v>
      </c>
      <c r="GG683" s="6">
        <v>274407.36376611516</v>
      </c>
      <c r="GK683" s="25">
        <v>0.46273506285092125</v>
      </c>
      <c r="GQ683" s="25">
        <v>-11.94520403560805</v>
      </c>
      <c r="GR683" s="25">
        <v>491.89923991070827</v>
      </c>
      <c r="GT683" s="25">
        <v>0.16942726863073609</v>
      </c>
      <c r="GW683" s="25">
        <v>-272.07770221905048</v>
      </c>
      <c r="GX683" s="25">
        <v>-271.07770221905002</v>
      </c>
      <c r="GY683" s="25">
        <v>-270.07770221905002</v>
      </c>
      <c r="GZ683" s="25">
        <v>-269.07770221905002</v>
      </c>
      <c r="HA683" s="25">
        <v>-268.07770221905002</v>
      </c>
      <c r="HB683" s="25">
        <v>-267.07770221905002</v>
      </c>
      <c r="HC683" s="25">
        <v>-266.07770221905002</v>
      </c>
      <c r="HD683" s="25">
        <v>-265.07770221905002</v>
      </c>
      <c r="HE683" s="25">
        <v>-264.07770221905002</v>
      </c>
      <c r="HF683" s="25">
        <v>-263.07770221905002</v>
      </c>
      <c r="HG683" s="25">
        <v>-262.07770221905002</v>
      </c>
      <c r="HH683" s="25">
        <v>-261.07770221905002</v>
      </c>
      <c r="HI683" s="25">
        <v>-260.07770221905002</v>
      </c>
      <c r="HJ683" s="25">
        <v>-259.07770221905002</v>
      </c>
      <c r="HK683" s="6">
        <v>-8.9989744920467274</v>
      </c>
      <c r="HM683" s="6">
        <v>1.9809449094992715E-2</v>
      </c>
      <c r="HN683" s="6" t="e">
        <v>#VALUE!</v>
      </c>
      <c r="HO683" s="6">
        <v>-2.6748509667029339</v>
      </c>
      <c r="HQ683" s="6">
        <v>6.9495363422661285</v>
      </c>
      <c r="HR683" s="6">
        <v>95.26699901725442</v>
      </c>
      <c r="HV683" s="6" t="e">
        <v>#VALUE!</v>
      </c>
      <c r="IF683" s="6">
        <v>-338.60149850061885</v>
      </c>
      <c r="IG683" s="6">
        <v>1.2137586152469071E-2</v>
      </c>
      <c r="IH683" s="6">
        <v>2.3441051799603763E-2</v>
      </c>
      <c r="IJ683" s="6">
        <v>-50.403449813571569</v>
      </c>
      <c r="IM683" s="6"/>
      <c r="IN683" s="6"/>
      <c r="IO683" s="6"/>
      <c r="IQ683" s="6" t="e">
        <v>#VALUE!</v>
      </c>
      <c r="IR683" s="6">
        <v>-60.304256272746898</v>
      </c>
      <c r="IS683" s="6">
        <v>-2.40518041531812E-2</v>
      </c>
      <c r="IT683" s="6">
        <v>3.3018816013643537E-3</v>
      </c>
      <c r="IU683" s="6">
        <v>1.3240995717694215E-2</v>
      </c>
      <c r="IV683" s="6">
        <v>-0.26442798108202048</v>
      </c>
      <c r="IW683" s="6">
        <v>-0.41943155405285992</v>
      </c>
      <c r="IX683" s="6">
        <v>889.03899999999999</v>
      </c>
      <c r="IZ683" s="6">
        <v>-279.58441388710344</v>
      </c>
      <c r="JC683" s="6"/>
      <c r="JE683" s="6">
        <v>-3.2410964378560863</v>
      </c>
      <c r="JO683" s="6">
        <v>0.49084993450467351</v>
      </c>
      <c r="JP683" s="6" t="e">
        <v>#VALUE!</v>
      </c>
      <c r="JR683" s="6">
        <v>21.058</v>
      </c>
      <c r="JS683" s="6">
        <v>-0.67452307768570563</v>
      </c>
      <c r="JT683" s="6">
        <v>-2.1619316848567038</v>
      </c>
      <c r="JU683" s="6" t="e">
        <v>#VALUE!</v>
      </c>
    </row>
    <row r="684" spans="132:281" x14ac:dyDescent="0.25">
      <c r="EB684" s="6">
        <v>9.6493639054299933</v>
      </c>
      <c r="EC684" s="6">
        <v>1034.4680000000001</v>
      </c>
      <c r="ED684" s="6">
        <v>-8.4637146732661872E-2</v>
      </c>
      <c r="EF684" s="6">
        <v>-0.34117948321074643</v>
      </c>
      <c r="EG684" s="6">
        <v>-1.5250024092436476E-2</v>
      </c>
      <c r="EI684" s="6">
        <v>-0.1356372321211321</v>
      </c>
      <c r="EK684" s="6">
        <v>-0.12777925361174747</v>
      </c>
      <c r="EL684" s="6">
        <v>-39.467083932886908</v>
      </c>
      <c r="EM684" s="6">
        <v>-1.1893521898924675E-2</v>
      </c>
      <c r="EP684" s="6">
        <v>-1.2884128846246341</v>
      </c>
      <c r="ER684" s="6">
        <v>0.42216123512708137</v>
      </c>
      <c r="ET684" s="6">
        <v>-6.2766133974209879</v>
      </c>
      <c r="EU684" s="6">
        <v>-93.586356249976802</v>
      </c>
      <c r="EV684" s="6">
        <v>-2.3277614442430377</v>
      </c>
      <c r="EW684" s="6">
        <v>6.0550608813318831</v>
      </c>
      <c r="EX684" s="6">
        <v>-329.99378447430718</v>
      </c>
      <c r="EY684" s="6">
        <v>-19.634309057459518</v>
      </c>
      <c r="EZ684" s="6">
        <v>-27.391179614073508</v>
      </c>
      <c r="FB684" s="6">
        <v>524.41964193018794</v>
      </c>
      <c r="FC684" s="6">
        <v>27.829963981201672</v>
      </c>
      <c r="FD684" s="6">
        <v>-2.9991462428738771</v>
      </c>
      <c r="FE684" s="6">
        <v>248.68889289879917</v>
      </c>
      <c r="FF684" s="6">
        <v>36.166494353093185</v>
      </c>
      <c r="FH684" s="6">
        <v>155.89005348812861</v>
      </c>
      <c r="FI684" s="6">
        <v>-1.5567901504804524</v>
      </c>
      <c r="FJ684" s="6">
        <v>4.6527286803129675E-3</v>
      </c>
      <c r="FK684" s="6">
        <v>-15.467279615553252</v>
      </c>
      <c r="FM684" s="6">
        <v>-62.289253622107026</v>
      </c>
      <c r="FO684" s="6">
        <v>-346.14021516938908</v>
      </c>
      <c r="FP684" s="6">
        <v>22.893000000000001</v>
      </c>
      <c r="FQ684" s="6">
        <v>0.27326782890175139</v>
      </c>
      <c r="FR684" s="6">
        <v>28.924116658072421</v>
      </c>
      <c r="FT684" s="6">
        <v>117.57810675015298</v>
      </c>
      <c r="FU684" s="6">
        <v>-1.014756658318813</v>
      </c>
      <c r="FV684" s="6">
        <v>0.31853496093027012</v>
      </c>
      <c r="FW684" s="6">
        <v>0.15688930641724141</v>
      </c>
      <c r="FX684" s="6">
        <v>-8.1476547718276393E-2</v>
      </c>
      <c r="FZ684" s="6">
        <v>-37.451146590839926</v>
      </c>
      <c r="GA684" s="6">
        <v>26.269120071980808</v>
      </c>
      <c r="GB684" s="6">
        <v>26.377341001484183</v>
      </c>
      <c r="GC684" s="6">
        <v>-4.6523473315197634</v>
      </c>
      <c r="GF684" s="6">
        <v>825.6978999425919</v>
      </c>
      <c r="GG684" s="6">
        <v>452221.69745985093</v>
      </c>
      <c r="GK684" s="25">
        <v>0.17772831380884924</v>
      </c>
      <c r="GQ684" s="25">
        <v>-7.6268897857852522</v>
      </c>
      <c r="GR684" s="25">
        <v>741.17482235025818</v>
      </c>
      <c r="GT684" s="25">
        <v>0.30039225256108182</v>
      </c>
      <c r="GW684" s="25">
        <v>-286.69286349301728</v>
      </c>
      <c r="GX684" s="25">
        <v>-285.692863493017</v>
      </c>
      <c r="GY684" s="25">
        <v>-284.692863493017</v>
      </c>
      <c r="GZ684" s="25">
        <v>-283.692863493017</v>
      </c>
      <c r="HA684" s="25">
        <v>-282.692863493017</v>
      </c>
      <c r="HB684" s="25">
        <v>-281.692863493017</v>
      </c>
      <c r="HC684" s="25">
        <v>-280.692863493017</v>
      </c>
      <c r="HD684" s="25">
        <v>-279.692863493017</v>
      </c>
      <c r="HE684" s="25">
        <v>-278.692863493017</v>
      </c>
      <c r="HF684" s="25">
        <v>-277.692863493017</v>
      </c>
      <c r="HG684" s="25">
        <v>-276.692863493017</v>
      </c>
      <c r="HH684" s="25">
        <v>-275.692863493017</v>
      </c>
      <c r="HI684" s="25">
        <v>-274.692863493017</v>
      </c>
      <c r="HJ684" s="25">
        <v>-273.692863493017</v>
      </c>
      <c r="HK684" s="6">
        <v>-5.7603221185035238</v>
      </c>
      <c r="HM684" s="6">
        <v>-0.25966831119728795</v>
      </c>
      <c r="HN684" s="6" t="e">
        <v>#VALUE!</v>
      </c>
      <c r="HO684" s="6">
        <v>2.1527412395055308</v>
      </c>
      <c r="HQ684" s="6">
        <v>-42.902199119634588</v>
      </c>
      <c r="HR684" s="6">
        <v>238.69058133271028</v>
      </c>
      <c r="HV684" s="6" t="e">
        <v>#VALUE!</v>
      </c>
      <c r="IF684" s="6">
        <v>-205.43352445197752</v>
      </c>
      <c r="IG684" s="6">
        <v>5.0315125644351477E-2</v>
      </c>
      <c r="IH684" s="6">
        <v>1.7870904599882831E-2</v>
      </c>
      <c r="IJ684" s="6">
        <v>-126.04560856928492</v>
      </c>
      <c r="IM684" s="6"/>
      <c r="IN684" s="6"/>
      <c r="IO684" s="6"/>
      <c r="IQ684" s="6" t="e">
        <v>#VALUE!</v>
      </c>
      <c r="IR684" s="6">
        <v>188.39999191619836</v>
      </c>
      <c r="IS684" s="6">
        <v>-1.2196142995944959E-2</v>
      </c>
      <c r="IT684" s="6">
        <v>3.4270811038939808E-2</v>
      </c>
      <c r="IU684" s="6">
        <v>-1.9569397255194465E-2</v>
      </c>
      <c r="IV684" s="6">
        <v>-0.44919456101849242</v>
      </c>
      <c r="IW684" s="6">
        <v>0.23130948607596835</v>
      </c>
      <c r="IX684" s="6">
        <v>915.40800000000002</v>
      </c>
      <c r="IZ684" s="6">
        <v>-50.946173147636728</v>
      </c>
      <c r="JC684" s="6"/>
      <c r="JE684" s="6">
        <v>-3.2636806009292485</v>
      </c>
      <c r="JO684" s="6">
        <v>0.46065014385985137</v>
      </c>
      <c r="JP684" s="6" t="e">
        <v>#VALUE!</v>
      </c>
      <c r="JR684" s="6">
        <v>21.312999999999999</v>
      </c>
      <c r="JS684" s="6">
        <v>-2.7815524312774471</v>
      </c>
      <c r="JT684" s="6">
        <v>-0.22751378861341465</v>
      </c>
      <c r="JU684" s="6" t="e">
        <v>#VALUE!</v>
      </c>
    </row>
    <row r="685" spans="132:281" x14ac:dyDescent="0.25">
      <c r="EB685" s="6">
        <v>35.377795166257556</v>
      </c>
      <c r="EC685" s="6">
        <v>1069.509</v>
      </c>
      <c r="ED685" s="6">
        <v>2.0317181892407277E-2</v>
      </c>
      <c r="EF685" s="6">
        <v>-0.22601905260594712</v>
      </c>
      <c r="EG685" s="6">
        <v>-0.11824005321063957</v>
      </c>
      <c r="EI685" s="6">
        <v>6.130080702940166E-2</v>
      </c>
      <c r="EK685" s="6">
        <v>-0.1726709764774319</v>
      </c>
      <c r="EL685" s="6">
        <v>-7.6530229530103497</v>
      </c>
      <c r="EM685" s="6">
        <v>-9.8059535187706715E-2</v>
      </c>
      <c r="EP685" s="6">
        <v>1.0992414291314674</v>
      </c>
      <c r="ER685" s="6">
        <v>-0.13500863120239259</v>
      </c>
      <c r="ET685" s="6">
        <v>4.5852110027017261</v>
      </c>
      <c r="EU685" s="6">
        <v>-76.91521592782658</v>
      </c>
      <c r="EV685" s="6">
        <v>-2.6545744799162208</v>
      </c>
      <c r="EW685" s="6">
        <v>-371.77838735862315</v>
      </c>
      <c r="EX685" s="6">
        <v>-128.46461924206778</v>
      </c>
      <c r="EY685" s="6">
        <v>-2.2878380447452855</v>
      </c>
      <c r="EZ685" s="6">
        <v>-21.349459428786304</v>
      </c>
      <c r="FB685" s="6">
        <v>207.05672520690587</v>
      </c>
      <c r="FC685" s="6">
        <v>25.968429390926758</v>
      </c>
      <c r="FD685" s="6">
        <v>2.5247727605896273</v>
      </c>
      <c r="FE685" s="6">
        <v>42.362956686890357</v>
      </c>
      <c r="FF685" s="6">
        <v>-53.590073046763791</v>
      </c>
      <c r="FH685" s="6">
        <v>713.81534632133662</v>
      </c>
      <c r="FI685" s="6">
        <v>-7.4229537210832746</v>
      </c>
      <c r="FJ685" s="6">
        <v>6.2724017801056853E-3</v>
      </c>
      <c r="FK685" s="6">
        <v>11.454241658937576</v>
      </c>
      <c r="FM685" s="6">
        <v>-40.317506085556943</v>
      </c>
      <c r="FO685" s="6">
        <v>-347.17674829617255</v>
      </c>
      <c r="FP685" s="6">
        <v>24.702000000000002</v>
      </c>
      <c r="FQ685" s="6">
        <v>0.27149828283439703</v>
      </c>
      <c r="FR685" s="6">
        <v>25.637473180029872</v>
      </c>
      <c r="FT685" s="6">
        <v>279.82084681930837</v>
      </c>
      <c r="FU685" s="6">
        <v>-1.6035215974921542</v>
      </c>
      <c r="FV685" s="6">
        <v>0.79570991902719257</v>
      </c>
      <c r="FW685" s="6">
        <v>0.77307692434702346</v>
      </c>
      <c r="FX685" s="6">
        <v>-7.9355987330777866E-2</v>
      </c>
      <c r="FZ685" s="6">
        <v>296.23208807269475</v>
      </c>
      <c r="GA685" s="6">
        <v>46.348624122443368</v>
      </c>
      <c r="GB685" s="6">
        <v>42.307130316713028</v>
      </c>
      <c r="GC685" s="6">
        <v>2.5032530127910491</v>
      </c>
      <c r="GF685" s="6">
        <v>256.16851919445617</v>
      </c>
      <c r="GG685" s="6">
        <v>534800.22396518895</v>
      </c>
      <c r="GK685" s="25">
        <v>7.5119752546090268E-2</v>
      </c>
      <c r="GQ685" s="25">
        <v>-1.7202328759752703</v>
      </c>
      <c r="GR685" s="25">
        <v>1055.0591716394702</v>
      </c>
      <c r="GT685" s="25">
        <v>0.2841249161539956</v>
      </c>
      <c r="GW685" s="25">
        <v>-160.2024715473799</v>
      </c>
      <c r="GX685" s="25">
        <v>-159.20247154737999</v>
      </c>
      <c r="GY685" s="25">
        <v>-158.20247154737999</v>
      </c>
      <c r="GZ685" s="25">
        <v>-157.20247154737999</v>
      </c>
      <c r="HA685" s="25">
        <v>-156.20247154737999</v>
      </c>
      <c r="HB685" s="25">
        <v>-155.20247154737999</v>
      </c>
      <c r="HC685" s="25">
        <v>-154.20247154737999</v>
      </c>
      <c r="HD685" s="25">
        <v>-153.20247154737999</v>
      </c>
      <c r="HE685" s="25">
        <v>-152.20247154737999</v>
      </c>
      <c r="HF685" s="25">
        <v>-151.20247154737999</v>
      </c>
      <c r="HG685" s="25">
        <v>-150.20247154737999</v>
      </c>
      <c r="HH685" s="25">
        <v>-149.20247154737999</v>
      </c>
      <c r="HI685" s="25">
        <v>-148.20247154737999</v>
      </c>
      <c r="HJ685" s="25">
        <v>-147.20247154737999</v>
      </c>
      <c r="HK685" s="6">
        <v>-1.9149840430067968</v>
      </c>
      <c r="HM685" s="6">
        <v>8.4032870918719027E-2</v>
      </c>
      <c r="HN685" s="6" t="e">
        <v>#VALUE!</v>
      </c>
      <c r="HO685" s="6">
        <v>8.3286280250353002</v>
      </c>
      <c r="HQ685" s="6">
        <v>-64.416149034013415</v>
      </c>
      <c r="HR685" s="6">
        <v>2.4395275909191696</v>
      </c>
      <c r="HV685" s="6" t="e">
        <v>#VALUE!</v>
      </c>
      <c r="IF685" s="6">
        <v>-30.514492459903749</v>
      </c>
      <c r="IG685" s="6">
        <v>1.4364386068403734E-2</v>
      </c>
      <c r="IH685" s="6">
        <v>3.0968248093010686E-5</v>
      </c>
      <c r="IJ685" s="6">
        <v>-169.84995393976624</v>
      </c>
      <c r="IM685" s="6"/>
      <c r="IN685" s="6"/>
      <c r="IO685" s="6"/>
      <c r="IQ685" s="6" t="e">
        <v>#VALUE!</v>
      </c>
      <c r="IR685" s="6">
        <v>413.92800239649841</v>
      </c>
      <c r="IS685" s="6">
        <v>1.8725594135400536E-2</v>
      </c>
      <c r="IT685" s="6">
        <v>-6.4549878018865137E-2</v>
      </c>
      <c r="IU685" s="6">
        <v>-1.4710792708797493E-2</v>
      </c>
      <c r="IV685" s="6">
        <v>-0.58940644451056023</v>
      </c>
      <c r="IW685" s="6">
        <v>0.56624655101174426</v>
      </c>
      <c r="IX685" s="6">
        <v>905.42899999999997</v>
      </c>
      <c r="IZ685" s="6">
        <v>-235.54557959503654</v>
      </c>
      <c r="JC685" s="6"/>
      <c r="JE685" s="6">
        <v>-3.1930787811183592</v>
      </c>
      <c r="JO685" s="6">
        <v>1.4693438441570024</v>
      </c>
      <c r="JP685" s="6" t="e">
        <v>#VALUE!</v>
      </c>
      <c r="JR685" s="6">
        <v>24.44</v>
      </c>
      <c r="JS685" s="6">
        <v>-3.4641977993842659</v>
      </c>
      <c r="JT685" s="6">
        <v>0.51934302368626817</v>
      </c>
      <c r="JU685" s="6" t="e">
        <v>#VALUE!</v>
      </c>
    </row>
    <row r="686" spans="132:281" x14ac:dyDescent="0.25">
      <c r="EB686" s="6">
        <v>44.816624129096795</v>
      </c>
      <c r="EC686" s="6">
        <v>1136.579</v>
      </c>
      <c r="ED686" s="6">
        <v>-4.7860682912994612E-2</v>
      </c>
      <c r="EF686" s="6">
        <v>-0.12144677426228156</v>
      </c>
      <c r="EG686" s="6">
        <v>-0.11560181941991665</v>
      </c>
      <c r="EI686" s="6">
        <v>0.18864603096155896</v>
      </c>
      <c r="EK686" s="6">
        <v>-0.21879883546501322</v>
      </c>
      <c r="EL686" s="6">
        <v>-27.280076995260515</v>
      </c>
      <c r="EM686" s="6">
        <v>-0.19364999756849954</v>
      </c>
      <c r="EP686" s="6">
        <v>-3.7883779887669533</v>
      </c>
      <c r="ER686" s="6">
        <v>-0.54878819687516334</v>
      </c>
      <c r="ET686" s="6">
        <v>41.957882294694627</v>
      </c>
      <c r="EU686" s="6">
        <v>-26.182177039365683</v>
      </c>
      <c r="EV686" s="6">
        <v>-2.474644137895794</v>
      </c>
      <c r="EW686" s="6">
        <v>-756.52919508688865</v>
      </c>
      <c r="EX686" s="6">
        <v>14.994576933982898</v>
      </c>
      <c r="EY686" s="6">
        <v>10.759946072325079</v>
      </c>
      <c r="EZ686" s="6">
        <v>-7.8642976140988594</v>
      </c>
      <c r="FB686" s="6">
        <v>-358.65151585796775</v>
      </c>
      <c r="FC686" s="6">
        <v>-36.385710004436078</v>
      </c>
      <c r="FD686" s="6">
        <v>-2.0469542801030514</v>
      </c>
      <c r="FE686" s="6">
        <v>36.383734448854739</v>
      </c>
      <c r="FF686" s="6">
        <v>136.6364048928308</v>
      </c>
      <c r="FH686" s="6">
        <v>1236.3654817077586</v>
      </c>
      <c r="FI686" s="6">
        <v>-9.8801264370192143</v>
      </c>
      <c r="FJ686" s="6">
        <v>2.1462240048212289E-2</v>
      </c>
      <c r="FK686" s="6">
        <v>25.255362811355894</v>
      </c>
      <c r="FM686" s="6">
        <v>23.97544643252786</v>
      </c>
      <c r="FO686" s="6">
        <v>-577.89858486757532</v>
      </c>
      <c r="FP686" s="6">
        <v>25.187000000000001</v>
      </c>
      <c r="FQ686" s="6">
        <v>0.15605691523003529</v>
      </c>
      <c r="FR686" s="6">
        <v>-1.7786127740640154</v>
      </c>
      <c r="FT686" s="6">
        <v>379.16445451871414</v>
      </c>
      <c r="FU686" s="6">
        <v>-0.76579555319562687</v>
      </c>
      <c r="FV686" s="6">
        <v>0.39559691748234727</v>
      </c>
      <c r="FW686" s="6">
        <v>1.0549258207305527</v>
      </c>
      <c r="FX686" s="6">
        <v>8.5700952677787434E-3</v>
      </c>
      <c r="FZ686" s="6">
        <v>300.28854959261662</v>
      </c>
      <c r="GA686" s="6">
        <v>-61.391826881532552</v>
      </c>
      <c r="GB686" s="6">
        <v>16.484277087383816</v>
      </c>
      <c r="GC686" s="6">
        <v>6.5783796236561329</v>
      </c>
      <c r="GF686" s="6">
        <v>303.91368515361683</v>
      </c>
      <c r="GG686" s="6">
        <v>-153231.51956287399</v>
      </c>
      <c r="GK686" s="25">
        <v>-0.11830894946605675</v>
      </c>
      <c r="GQ686" s="25">
        <v>-1.6317878045857981</v>
      </c>
      <c r="GR686" s="25">
        <v>617.16216367730885</v>
      </c>
      <c r="GT686" s="25">
        <v>4.3295246849240243E-2</v>
      </c>
      <c r="GW686" s="25">
        <v>-22.067003406236836</v>
      </c>
      <c r="GX686" s="25">
        <v>-21.0670034062368</v>
      </c>
      <c r="GY686" s="25">
        <v>-20.0670034062368</v>
      </c>
      <c r="GZ686" s="25">
        <v>-19.0670034062368</v>
      </c>
      <c r="HA686" s="25">
        <v>-18.0670034062368</v>
      </c>
      <c r="HB686" s="25">
        <v>-17.0670034062368</v>
      </c>
      <c r="HC686" s="25">
        <v>-16.0670034062368</v>
      </c>
      <c r="HD686" s="25">
        <v>-15.0670034062368</v>
      </c>
      <c r="HE686" s="25">
        <v>-14.0670034062368</v>
      </c>
      <c r="HF686" s="25">
        <v>-13.0670034062368</v>
      </c>
      <c r="HG686" s="25">
        <v>-12.0670034062368</v>
      </c>
      <c r="HH686" s="25">
        <v>-11.0670034062368</v>
      </c>
      <c r="HI686" s="25">
        <v>-10.0670034062368</v>
      </c>
      <c r="HJ686" s="25">
        <v>-9.0670034062368003</v>
      </c>
      <c r="HK686" s="6">
        <v>0.42184922661090241</v>
      </c>
      <c r="HM686" s="6">
        <v>-0.23832891121764987</v>
      </c>
      <c r="HN686" s="6" t="e">
        <v>#VALUE!</v>
      </c>
      <c r="HO686" s="6">
        <v>-4.1768392417134237</v>
      </c>
      <c r="HQ686" s="6">
        <v>115.89411723023704</v>
      </c>
      <c r="HR686" s="6">
        <v>-507.27243612194798</v>
      </c>
      <c r="HV686" s="6" t="e">
        <v>#VALUE!</v>
      </c>
      <c r="IF686" s="6">
        <v>29.579986538660023</v>
      </c>
      <c r="IG686" s="6">
        <v>-2.0192861170118537E-2</v>
      </c>
      <c r="IH686" s="6">
        <v>2.5964161927729545E-3</v>
      </c>
      <c r="IJ686" s="6">
        <v>-51.815274201695502</v>
      </c>
      <c r="IM686" s="6"/>
      <c r="IN686" s="6"/>
      <c r="IO686" s="6"/>
      <c r="IQ686" s="6" t="e">
        <v>#VALUE!</v>
      </c>
      <c r="IR686" s="6">
        <v>122.97959449954942</v>
      </c>
      <c r="IS686" s="6">
        <v>-2.2956065591779984E-2</v>
      </c>
      <c r="IT686" s="6">
        <v>9.2051399240133058E-2</v>
      </c>
      <c r="IU686" s="6">
        <v>1.6665986050237169E-3</v>
      </c>
      <c r="IV686" s="6">
        <v>-0.48435857945372263</v>
      </c>
      <c r="IW686" s="6">
        <v>0.44294062270470924</v>
      </c>
      <c r="IX686" s="6">
        <v>955.71299999999997</v>
      </c>
      <c r="IZ686" s="6">
        <v>-509.62219851308328</v>
      </c>
      <c r="JC686" s="6"/>
      <c r="JE686" s="6">
        <v>-2.8195718662711187</v>
      </c>
      <c r="JO686" s="6">
        <v>1.1192880101105658</v>
      </c>
      <c r="JP686" s="6" t="e">
        <v>#VALUE!</v>
      </c>
      <c r="JR686" s="6">
        <v>27.943000000000001</v>
      </c>
      <c r="JS686" s="6">
        <v>-2.1323900351101486</v>
      </c>
      <c r="JT686" s="6">
        <v>-0.8796518073081856</v>
      </c>
      <c r="JU686" s="6">
        <v>20.268999999999998</v>
      </c>
    </row>
    <row r="687" spans="132:281" x14ac:dyDescent="0.25">
      <c r="EB687" s="6">
        <v>19.628110611277918</v>
      </c>
      <c r="EC687" s="6">
        <v>1172.6110000000001</v>
      </c>
      <c r="ED687" s="6">
        <v>-0.13131825332663638</v>
      </c>
      <c r="EF687" s="6">
        <v>0.24027984568256855</v>
      </c>
      <c r="EG687" s="6">
        <v>-6.6610448512986586E-2</v>
      </c>
      <c r="EI687" s="6">
        <v>4.8467412937526433E-2</v>
      </c>
      <c r="EK687" s="6">
        <v>-0.15786165056883039</v>
      </c>
      <c r="EL687" s="6">
        <v>-33.074816799723976</v>
      </c>
      <c r="EM687" s="6">
        <v>-0.20383162111210851</v>
      </c>
      <c r="EP687" s="6">
        <v>-0.67486778106787426</v>
      </c>
      <c r="ER687" s="6">
        <v>-0.41075344561801508</v>
      </c>
      <c r="ET687" s="6">
        <v>85.11530077514135</v>
      </c>
      <c r="EU687" s="6">
        <v>-17.947772320362674</v>
      </c>
      <c r="EV687" s="6">
        <v>0.37909718101674628</v>
      </c>
      <c r="EW687" s="6">
        <v>-318.02657714624729</v>
      </c>
      <c r="EX687" s="6">
        <v>60.793590238392426</v>
      </c>
      <c r="EY687" s="6">
        <v>21.27987782868172</v>
      </c>
      <c r="EZ687" s="6">
        <v>-144.60828493823215</v>
      </c>
      <c r="FB687" s="6">
        <v>-315.76675356094438</v>
      </c>
      <c r="FC687" s="6">
        <v>-56.127051636603028</v>
      </c>
      <c r="FD687" s="6">
        <v>-0.78195602725253366</v>
      </c>
      <c r="FE687" s="6">
        <v>-20.617271354413788</v>
      </c>
      <c r="FF687" s="6">
        <v>-44.562220511826581</v>
      </c>
      <c r="FH687" s="6">
        <v>1267.5881241779716</v>
      </c>
      <c r="FI687" s="6">
        <v>-6.3656502527331043</v>
      </c>
      <c r="FJ687" s="6">
        <v>6.1404154382805887E-3</v>
      </c>
      <c r="FK687" s="6">
        <v>35.551351065634208</v>
      </c>
      <c r="FM687" s="6">
        <v>57.218523679250211</v>
      </c>
      <c r="FO687" s="6">
        <v>-833.59001732854051</v>
      </c>
      <c r="FP687" s="6">
        <v>25.234000000000002</v>
      </c>
      <c r="FQ687" s="6">
        <v>0.10491214851960962</v>
      </c>
      <c r="FR687" s="6">
        <v>2.1207885627811152</v>
      </c>
      <c r="FT687" s="6">
        <v>-5.7143332195646508</v>
      </c>
      <c r="FU687" s="6">
        <v>0.10133411527788638</v>
      </c>
      <c r="FV687" s="6">
        <v>-5.6168962055835436E-2</v>
      </c>
      <c r="FW687" s="6">
        <v>1.0748905520394061</v>
      </c>
      <c r="FX687" s="6">
        <v>4.4154038345505686E-2</v>
      </c>
      <c r="FZ687" s="6">
        <v>393.73508657976708</v>
      </c>
      <c r="GA687" s="6">
        <v>-8.3907296092243655</v>
      </c>
      <c r="GB687" s="6">
        <v>20.885150622147421</v>
      </c>
      <c r="GC687" s="6">
        <v>12.390138562976745</v>
      </c>
      <c r="GF687" s="6">
        <v>1105.9089954851879</v>
      </c>
      <c r="GG687" s="6">
        <v>-234835.09820899135</v>
      </c>
      <c r="GK687" s="25">
        <v>-0.35252731828175321</v>
      </c>
      <c r="GQ687" s="25">
        <v>-0.9299067412647446</v>
      </c>
      <c r="GR687" s="25">
        <v>30.447082646343915</v>
      </c>
      <c r="GT687" s="25">
        <v>-0.1842680170749631</v>
      </c>
      <c r="GW687" s="25">
        <v>200.15208862178952</v>
      </c>
      <c r="GX687" s="25">
        <v>201.15208862179</v>
      </c>
      <c r="GY687" s="25">
        <v>202.15208862179</v>
      </c>
      <c r="GZ687" s="25">
        <v>203.15208862179</v>
      </c>
      <c r="HA687" s="25">
        <v>204.15208862179</v>
      </c>
      <c r="HB687" s="25">
        <v>205.15208862179</v>
      </c>
      <c r="HC687" s="25">
        <v>206.15208862179</v>
      </c>
      <c r="HD687" s="25">
        <v>207.15208862179</v>
      </c>
      <c r="HE687" s="25">
        <v>208.15208862179</v>
      </c>
      <c r="HF687" s="25">
        <v>209.15208862179</v>
      </c>
      <c r="HG687" s="25">
        <v>210.15208862179</v>
      </c>
      <c r="HH687" s="25">
        <v>211.15208862179</v>
      </c>
      <c r="HI687" s="25">
        <v>212.15208862179</v>
      </c>
      <c r="HJ687" s="25">
        <v>213.15208862179</v>
      </c>
      <c r="HK687" s="6">
        <v>6.1381370229470633</v>
      </c>
      <c r="HM687" s="6">
        <v>-0.60483589297622586</v>
      </c>
      <c r="HN687" s="6" t="e">
        <v>#VALUE!</v>
      </c>
      <c r="HO687" s="6">
        <v>-2.2135954725905549</v>
      </c>
      <c r="HQ687" s="6">
        <v>36.972191794565333</v>
      </c>
      <c r="HR687" s="6">
        <v>-1690.2079789955969</v>
      </c>
      <c r="HV687" s="6" t="e">
        <v>#VALUE!</v>
      </c>
      <c r="IF687" s="6">
        <v>-25.916553468630354</v>
      </c>
      <c r="IG687" s="6">
        <v>-7.7978488526643464E-2</v>
      </c>
      <c r="IH687" s="6">
        <v>-7.5788780001806444E-4</v>
      </c>
      <c r="IJ687" s="6">
        <v>74.871141907644414</v>
      </c>
      <c r="IM687" s="6"/>
      <c r="IN687" s="6"/>
      <c r="IO687" s="6"/>
      <c r="IQ687" s="6" t="e">
        <v>#VALUE!</v>
      </c>
      <c r="IR687" s="6">
        <v>39.009307532784078</v>
      </c>
      <c r="IS687" s="6">
        <v>-2.8097850951475545E-2</v>
      </c>
      <c r="IT687" s="6">
        <v>0.12193172640830863</v>
      </c>
      <c r="IU687" s="6">
        <v>-1.7440326138504769E-2</v>
      </c>
      <c r="IV687" s="6">
        <v>-0.86945184929837183</v>
      </c>
      <c r="IW687" s="6">
        <v>-1.9709782405012533E-2</v>
      </c>
      <c r="IX687" s="6">
        <v>925.88400000000001</v>
      </c>
      <c r="IZ687" s="6">
        <v>-575.34213938959147</v>
      </c>
      <c r="JC687" s="6"/>
      <c r="JE687" s="6">
        <v>-2.5965099564240433</v>
      </c>
      <c r="JO687" s="6">
        <v>0.45514617799342005</v>
      </c>
      <c r="JP687" s="6" t="e">
        <v>#VALUE!</v>
      </c>
      <c r="JR687" s="6">
        <v>30.257000000000001</v>
      </c>
      <c r="JS687" s="6">
        <v>-5.4444180135652687</v>
      </c>
      <c r="JT687" s="6">
        <v>-0.49698227118412319</v>
      </c>
      <c r="JU687" s="6">
        <v>20.044</v>
      </c>
    </row>
    <row r="688" spans="132:281" x14ac:dyDescent="0.25">
      <c r="EB688" s="6">
        <v>7.587348188840167</v>
      </c>
      <c r="EC688" s="6">
        <v>1241.239</v>
      </c>
      <c r="ED688" s="6">
        <v>5.2275565302842608E-2</v>
      </c>
      <c r="EF688" s="6">
        <v>0.35411776883355195</v>
      </c>
      <c r="EG688" s="6">
        <v>3.2614951911630108E-2</v>
      </c>
      <c r="EI688" s="6">
        <v>0.24494746590987937</v>
      </c>
      <c r="EK688" s="6">
        <v>1.0629746571428011E-2</v>
      </c>
      <c r="EL688" s="6">
        <v>15.613987663466105</v>
      </c>
      <c r="EM688" s="6">
        <v>-0.32083461791365053</v>
      </c>
      <c r="EP688" s="6">
        <v>-0.61694081063153305</v>
      </c>
      <c r="ER688" s="6">
        <v>-0.29399247918897586</v>
      </c>
      <c r="ET688" s="6">
        <v>-27.343212082320861</v>
      </c>
      <c r="EU688" s="6">
        <v>-11.38171273619264</v>
      </c>
      <c r="EV688" s="6">
        <v>7.1463517398882459E-2</v>
      </c>
      <c r="EW688" s="6">
        <v>-216.45245642862028</v>
      </c>
      <c r="EX688" s="6">
        <v>18.371261086374943</v>
      </c>
      <c r="EY688" s="6">
        <v>-15.17780770146851</v>
      </c>
      <c r="EZ688" s="6">
        <v>-310.74736919326551</v>
      </c>
      <c r="FB688" s="6">
        <v>-284.73714503995143</v>
      </c>
      <c r="FC688" s="6">
        <v>-33.849335837246144</v>
      </c>
      <c r="FD688" s="6">
        <v>-8.5853916003585198</v>
      </c>
      <c r="FE688" s="6">
        <v>-362.45439560650811</v>
      </c>
      <c r="FF688" s="6">
        <v>233.41953800663123</v>
      </c>
      <c r="FH688" s="6">
        <v>693.73628344549797</v>
      </c>
      <c r="FI688" s="6">
        <v>-7.7420658582996396</v>
      </c>
      <c r="FJ688" s="6">
        <v>9.0104775034761664E-3</v>
      </c>
      <c r="FK688" s="6">
        <v>36.070920017591334</v>
      </c>
      <c r="FM688" s="6">
        <v>73.734890937389082</v>
      </c>
      <c r="FO688" s="6">
        <v>-468.30335227533556</v>
      </c>
      <c r="FP688" s="6">
        <v>22.117000000000001</v>
      </c>
      <c r="FQ688" s="6">
        <v>-0.24952816401822275</v>
      </c>
      <c r="FR688" s="6">
        <v>16.380393085296362</v>
      </c>
      <c r="FT688" s="6">
        <v>-92.449424008648293</v>
      </c>
      <c r="FU688" s="6">
        <v>0.76843800416745012</v>
      </c>
      <c r="FV688" s="6">
        <v>-0.6939086071137428</v>
      </c>
      <c r="FW688" s="6">
        <v>0.52987641653783157</v>
      </c>
      <c r="FX688" s="6">
        <v>5.7162479217836681E-2</v>
      </c>
      <c r="FZ688" s="6">
        <v>165.87066214906008</v>
      </c>
      <c r="GA688" s="6">
        <v>-11.240662461094303</v>
      </c>
      <c r="GB688" s="6">
        <v>2.1502774587811473</v>
      </c>
      <c r="GC688" s="6">
        <v>9.3648520964175646</v>
      </c>
      <c r="GF688" s="6">
        <v>242.52591100277641</v>
      </c>
      <c r="GG688" s="6">
        <v>-166820.36186218774</v>
      </c>
      <c r="GK688" s="25">
        <v>-0.52532179046049876</v>
      </c>
      <c r="GQ688" s="25">
        <v>0.75637602238582247</v>
      </c>
      <c r="GR688" s="25">
        <v>119.22359109239187</v>
      </c>
      <c r="GT688" s="25">
        <v>-9.6169089808881836E-2</v>
      </c>
      <c r="GW688" s="25">
        <v>398.20202226213769</v>
      </c>
      <c r="GX688" s="25">
        <v>399.20202226213797</v>
      </c>
      <c r="GY688" s="25">
        <v>400.20202226213797</v>
      </c>
      <c r="GZ688" s="25">
        <v>401.20202226213797</v>
      </c>
      <c r="HA688" s="25">
        <v>402.20202226213797</v>
      </c>
      <c r="HB688" s="25">
        <v>403.20202226213797</v>
      </c>
      <c r="HC688" s="25">
        <v>404.20202226213797</v>
      </c>
      <c r="HD688" s="25">
        <v>405.20202226213797</v>
      </c>
      <c r="HE688" s="25">
        <v>406.20202226213797</v>
      </c>
      <c r="HF688" s="25">
        <v>407.20202226213797</v>
      </c>
      <c r="HG688" s="25">
        <v>408.20202226213797</v>
      </c>
      <c r="HH688" s="25">
        <v>409.20202226213797</v>
      </c>
      <c r="HI688" s="25">
        <v>410.20202226213797</v>
      </c>
      <c r="HJ688" s="25">
        <v>411.20202226213797</v>
      </c>
      <c r="HK688" s="6">
        <v>-7.1823798136668131</v>
      </c>
      <c r="HM688" s="6">
        <v>-0.99318702061464137</v>
      </c>
      <c r="HN688" s="6" t="e">
        <v>#VALUE!</v>
      </c>
      <c r="HO688" s="6">
        <v>16.738192812971306</v>
      </c>
      <c r="HQ688" s="6">
        <v>-77.116274391882598</v>
      </c>
      <c r="HR688" s="6">
        <v>-2031.6860458585325</v>
      </c>
      <c r="HV688" s="6">
        <v>0.22900000000000001</v>
      </c>
      <c r="IF688" s="6">
        <v>-1.0653783595043933</v>
      </c>
      <c r="IG688" s="6">
        <v>-6.7412439844898309E-2</v>
      </c>
      <c r="IH688" s="6">
        <v>-4.7383044126149132E-2</v>
      </c>
      <c r="IJ688" s="6">
        <v>90.710158392987978</v>
      </c>
      <c r="IM688" s="6"/>
      <c r="IN688" s="6"/>
      <c r="IO688" s="6"/>
      <c r="IQ688" s="6" t="e">
        <v>#VALUE!</v>
      </c>
      <c r="IR688" s="6">
        <v>213.4668848586407</v>
      </c>
      <c r="IS688" s="6">
        <v>4.3673069938242826E-2</v>
      </c>
      <c r="IT688" s="6">
        <v>4.702767308563427E-2</v>
      </c>
      <c r="IU688" s="6">
        <v>-4.2051335750206364E-2</v>
      </c>
      <c r="IV688" s="6">
        <v>-0.71224355170035381</v>
      </c>
      <c r="IW688" s="6">
        <v>-0.44323555410434246</v>
      </c>
      <c r="IX688" s="6">
        <v>947.13</v>
      </c>
      <c r="IZ688" s="6">
        <v>-760.02428972725465</v>
      </c>
      <c r="JC688" s="6"/>
      <c r="JE688" s="6">
        <v>-3.3990474329509226</v>
      </c>
      <c r="JO688" s="6">
        <v>2.0423890039773411</v>
      </c>
      <c r="JP688" s="6" t="e">
        <v>#VALUE!</v>
      </c>
      <c r="JR688" s="6">
        <v>27.667999999999999</v>
      </c>
      <c r="JS688" s="6">
        <v>-2.8012467095086322</v>
      </c>
      <c r="JT688" s="6">
        <v>-0.81733583945584343</v>
      </c>
      <c r="JU688" s="6">
        <v>19.196000000000002</v>
      </c>
    </row>
    <row r="689" spans="132:281" x14ac:dyDescent="0.25">
      <c r="EB689" s="6">
        <v>-22.857850668290041</v>
      </c>
      <c r="EC689" s="6">
        <v>1358.76</v>
      </c>
      <c r="ED689" s="6">
        <v>0.11856505016007013</v>
      </c>
      <c r="EF689" s="6">
        <v>0.34562115833878693</v>
      </c>
      <c r="EG689" s="6">
        <v>-0.12637862125945531</v>
      </c>
      <c r="EI689" s="6">
        <v>-0.11821597129818606</v>
      </c>
      <c r="EK689" s="6">
        <v>-2.2568591782379244E-3</v>
      </c>
      <c r="EL689" s="6">
        <v>53.813314592172446</v>
      </c>
      <c r="EM689" s="6">
        <v>-0.51185088385713584</v>
      </c>
      <c r="EP689" s="6">
        <v>-2.3545612625075734</v>
      </c>
      <c r="ER689" s="6">
        <v>-0.18148586488990404</v>
      </c>
      <c r="ET689" s="6">
        <v>-6.4404878118079978</v>
      </c>
      <c r="EU689" s="6">
        <v>-13.60423152902672</v>
      </c>
      <c r="EV689" s="6">
        <v>-1.1485220599821133</v>
      </c>
      <c r="EW689" s="6">
        <v>-263.64849005446013</v>
      </c>
      <c r="EX689" s="6">
        <v>-41.659506009244069</v>
      </c>
      <c r="EY689" s="6">
        <v>-7.2356742222054891</v>
      </c>
      <c r="EZ689" s="6">
        <v>-285.40141532189705</v>
      </c>
      <c r="FB689" s="6">
        <v>-316.81017989731026</v>
      </c>
      <c r="FC689" s="6">
        <v>-57.513032421671596</v>
      </c>
      <c r="FD689" s="6">
        <v>-1.7756005586481649</v>
      </c>
      <c r="FE689" s="6">
        <v>-464.38380047747705</v>
      </c>
      <c r="FF689" s="6">
        <v>-5.8502100793102727</v>
      </c>
      <c r="FH689" s="6">
        <v>564.32808798205951</v>
      </c>
      <c r="FI689" s="6">
        <v>-7.4152574412660783</v>
      </c>
      <c r="FJ689" s="6">
        <v>-1.2285428357417971E-2</v>
      </c>
      <c r="FK689" s="6">
        <v>14.883269752389197</v>
      </c>
      <c r="FM689" s="6">
        <v>36.053528252929482</v>
      </c>
      <c r="FO689" s="6">
        <v>-32.019996130942218</v>
      </c>
      <c r="FP689" s="6">
        <v>24.053000000000001</v>
      </c>
      <c r="FQ689" s="6">
        <v>-0.81790529059001216</v>
      </c>
      <c r="FR689" s="6">
        <v>21.64770880258493</v>
      </c>
      <c r="FT689" s="6">
        <v>-30.868582129462993</v>
      </c>
      <c r="FU689" s="6">
        <v>1.6080733685593671</v>
      </c>
      <c r="FV689" s="6">
        <v>-0.96638121559720602</v>
      </c>
      <c r="FW689" s="6">
        <v>-5.5960193030294647E-2</v>
      </c>
      <c r="FX689" s="6">
        <v>-3.7079485183249661E-2</v>
      </c>
      <c r="FZ689" s="6">
        <v>293.62288854960207</v>
      </c>
      <c r="GA689" s="6">
        <v>0.12670345848778197</v>
      </c>
      <c r="GB689" s="6">
        <v>6.6413326288404733</v>
      </c>
      <c r="GC689" s="6">
        <v>0.11094110401370472</v>
      </c>
      <c r="GF689" s="6">
        <v>-429.60219743487687</v>
      </c>
      <c r="GG689" s="6">
        <v>-162603.30942939781</v>
      </c>
      <c r="GK689" s="25">
        <v>-0.654953529378977</v>
      </c>
      <c r="GQ689" s="25">
        <v>2.1073252621764738</v>
      </c>
      <c r="GR689" s="25">
        <v>-443.53311926522292</v>
      </c>
      <c r="GT689" s="25">
        <v>-9.216950537203239E-2</v>
      </c>
      <c r="GW689" s="25">
        <v>796.6064943540332</v>
      </c>
      <c r="GX689" s="25">
        <v>797.60649435403298</v>
      </c>
      <c r="GY689" s="25">
        <v>798.60649435403298</v>
      </c>
      <c r="GZ689" s="25">
        <v>799.60649435403298</v>
      </c>
      <c r="HA689" s="25">
        <v>800.60649435403298</v>
      </c>
      <c r="HB689" s="25">
        <v>801.60649435403298</v>
      </c>
      <c r="HC689" s="25">
        <v>802.60649435403298</v>
      </c>
      <c r="HD689" s="25">
        <v>803.60649435403298</v>
      </c>
      <c r="HE689" s="25">
        <v>804.60649435403298</v>
      </c>
      <c r="HF689" s="25">
        <v>805.60649435403298</v>
      </c>
      <c r="HG689" s="25">
        <v>806.60649435403298</v>
      </c>
      <c r="HH689" s="25">
        <v>807.60649435403298</v>
      </c>
      <c r="HI689" s="25">
        <v>808.60649435403298</v>
      </c>
      <c r="HJ689" s="25">
        <v>809.60649435403298</v>
      </c>
      <c r="HK689" s="6">
        <v>-0.64334181312881356</v>
      </c>
      <c r="HM689" s="6">
        <v>-2.3530328814607913</v>
      </c>
      <c r="HN689" s="6" t="e">
        <v>#VALUE!</v>
      </c>
      <c r="HO689" s="6">
        <v>33.712495050265488</v>
      </c>
      <c r="HQ689" s="6">
        <v>25.678647702092348</v>
      </c>
      <c r="HR689" s="6">
        <v>-2331.6115017492884</v>
      </c>
      <c r="HV689" s="6">
        <v>0.24299999999999999</v>
      </c>
      <c r="IF689" s="6">
        <v>15.850411522993909</v>
      </c>
      <c r="IG689" s="6">
        <v>-2.6134874083343584E-2</v>
      </c>
      <c r="IH689" s="6">
        <v>-6.9622574303488838E-2</v>
      </c>
      <c r="IJ689" s="6">
        <v>135.5709278399936</v>
      </c>
      <c r="IM689" s="6"/>
      <c r="IN689" s="6"/>
      <c r="IO689" s="6"/>
      <c r="IQ689" s="6" t="e">
        <v>#VALUE!</v>
      </c>
      <c r="IR689" s="6">
        <v>-128.81002323577377</v>
      </c>
      <c r="IS689" s="6">
        <v>6.6010507468818647E-2</v>
      </c>
      <c r="IT689" s="6">
        <v>-0.17094350839200034</v>
      </c>
      <c r="IU689" s="6">
        <v>-7.0011795779519659E-2</v>
      </c>
      <c r="IV689" s="6">
        <v>-0.11959646582253924</v>
      </c>
      <c r="IW689" s="6">
        <v>-0.4179704843561538</v>
      </c>
      <c r="IX689" s="6">
        <v>981.98299999999995</v>
      </c>
      <c r="IZ689" s="6">
        <v>-714.80111563486571</v>
      </c>
      <c r="JC689" s="6"/>
      <c r="JE689" s="6">
        <v>-7.3583735776613679</v>
      </c>
      <c r="JO689" s="6">
        <v>-0.26606431754581905</v>
      </c>
      <c r="JP689" s="6" t="e">
        <v>#VALUE!</v>
      </c>
      <c r="JR689" s="6">
        <v>25.091999999999999</v>
      </c>
      <c r="JS689" s="6">
        <v>-5.435396917563537</v>
      </c>
      <c r="JT689" s="6">
        <v>-0.88143016092578819</v>
      </c>
      <c r="JU689" s="6">
        <v>19.109000000000002</v>
      </c>
    </row>
    <row r="690" spans="132:281" x14ac:dyDescent="0.25">
      <c r="EB690" s="6">
        <v>-84.334546972074577</v>
      </c>
      <c r="EC690" s="6">
        <v>1559.952</v>
      </c>
      <c r="ED690" s="6">
        <v>-3.0328277223355293E-2</v>
      </c>
      <c r="EF690" s="6">
        <v>0.38580299965805764</v>
      </c>
      <c r="EG690" s="6">
        <v>-0.25837032065874777</v>
      </c>
      <c r="EI690" s="6">
        <v>-0.21077453452256734</v>
      </c>
      <c r="EK690" s="6">
        <v>-3.5599804175427963E-3</v>
      </c>
      <c r="EL690" s="6">
        <v>73.276002307624367</v>
      </c>
      <c r="EM690" s="6">
        <v>-0.30586396864741516</v>
      </c>
      <c r="EP690" s="6">
        <v>0.8304760863607612</v>
      </c>
      <c r="ER690" s="6">
        <v>0.14072575476924598</v>
      </c>
      <c r="ET690" s="6">
        <v>-56.495925826610801</v>
      </c>
      <c r="EU690" s="6">
        <v>-15.743744813674311</v>
      </c>
      <c r="EV690" s="6">
        <v>-3.1415511175329272</v>
      </c>
      <c r="EW690" s="6">
        <v>-636.02281057993605</v>
      </c>
      <c r="EX690" s="6">
        <v>48.615480853504778</v>
      </c>
      <c r="EY690" s="6">
        <v>-3.0145073605945072</v>
      </c>
      <c r="EZ690" s="6">
        <v>-324.91681457489085</v>
      </c>
      <c r="FB690" s="6">
        <v>-216.69697628494032</v>
      </c>
      <c r="FC690" s="6">
        <v>-58.049117846811896</v>
      </c>
      <c r="FD690" s="6">
        <v>3.2329314546550449</v>
      </c>
      <c r="FE690" s="6">
        <v>-413.28510418130463</v>
      </c>
      <c r="FF690" s="6">
        <v>-62.969550677230473</v>
      </c>
      <c r="FH690" s="6">
        <v>144.25230342493887</v>
      </c>
      <c r="FI690" s="6">
        <v>-4.7496885305966998</v>
      </c>
      <c r="FJ690" s="6">
        <v>-6.0195261520653465E-2</v>
      </c>
      <c r="FK690" s="6">
        <v>14.580891155014569</v>
      </c>
      <c r="FM690" s="6">
        <v>-15.231933237515477</v>
      </c>
      <c r="FO690" s="6">
        <v>-87.750321795589116</v>
      </c>
      <c r="FP690" s="6">
        <v>24.776</v>
      </c>
      <c r="FQ690" s="6">
        <v>-0.6303652177621224</v>
      </c>
      <c r="FR690" s="6">
        <v>2.0484397928972271</v>
      </c>
      <c r="FT690" s="6">
        <v>-42.131077622846078</v>
      </c>
      <c r="FU690" s="6">
        <v>-0.7908869165017407</v>
      </c>
      <c r="FV690" s="6">
        <v>-1.1864068993409198</v>
      </c>
      <c r="FW690" s="6">
        <v>-0.41076164808648485</v>
      </c>
      <c r="FX690" s="6">
        <v>-4.4818382717952465E-2</v>
      </c>
      <c r="FZ690" s="6">
        <v>909.27767140902142</v>
      </c>
      <c r="GA690" s="6">
        <v>6.2521036697630734</v>
      </c>
      <c r="GB690" s="6">
        <v>5.8814883892932812</v>
      </c>
      <c r="GC690" s="6">
        <v>-3.3148220551640293</v>
      </c>
      <c r="GF690" s="6">
        <v>-1737.0032180790513</v>
      </c>
      <c r="GG690" s="6">
        <v>-141215.43619893398</v>
      </c>
      <c r="GK690" s="25">
        <v>-0.62043048050925975</v>
      </c>
      <c r="GQ690" s="25">
        <v>-1.4243580063060364</v>
      </c>
      <c r="GR690" s="25">
        <v>-429.05809261807008</v>
      </c>
      <c r="GT690" s="25">
        <v>-0.21506910688584213</v>
      </c>
      <c r="GW690" s="25">
        <v>-1265.9278184859213</v>
      </c>
      <c r="GX690" s="25">
        <v>-1264.9278184859199</v>
      </c>
      <c r="GY690" s="25">
        <v>-1263.9278184859199</v>
      </c>
      <c r="GZ690" s="25">
        <v>-1262.9278184859199</v>
      </c>
      <c r="HA690" s="25">
        <v>-1261.9278184859199</v>
      </c>
      <c r="HB690" s="25">
        <v>-1260.9278184859199</v>
      </c>
      <c r="HC690" s="25">
        <v>-1259.9278184859199</v>
      </c>
      <c r="HD690" s="25">
        <v>-1258.9278184859199</v>
      </c>
      <c r="HE690" s="25">
        <v>-1257.9278184859199</v>
      </c>
      <c r="HF690" s="25">
        <v>-1256.9278184859199</v>
      </c>
      <c r="HG690" s="25">
        <v>-1255.9278184859199</v>
      </c>
      <c r="HH690" s="25">
        <v>-1254.9278184859199</v>
      </c>
      <c r="HI690" s="25">
        <v>-1253.9278184859199</v>
      </c>
      <c r="HJ690" s="25">
        <v>-1252.9278184859199</v>
      </c>
      <c r="HK690" s="6">
        <v>1.3094342927997502</v>
      </c>
      <c r="HM690" s="6">
        <v>-0.54809219263637488</v>
      </c>
      <c r="HN690" s="6" t="e">
        <v>#VALUE!</v>
      </c>
      <c r="HO690" s="6">
        <v>-6.1941012535446589</v>
      </c>
      <c r="HQ690" s="6">
        <v>64.202049851610354</v>
      </c>
      <c r="HR690" s="6">
        <v>-817.12335124782476</v>
      </c>
      <c r="HV690" s="6">
        <v>0.25600000000000001</v>
      </c>
      <c r="IF690" s="6">
        <v>139.40336961941648</v>
      </c>
      <c r="IG690" s="6">
        <v>-4.111825801990987E-3</v>
      </c>
      <c r="IH690" s="6">
        <v>-0.10034616940864427</v>
      </c>
      <c r="IJ690" s="6">
        <v>-83.471498749609964</v>
      </c>
      <c r="IM690" s="6"/>
      <c r="IN690" s="6"/>
      <c r="IO690" s="6"/>
      <c r="IQ690" s="6" t="e">
        <v>#VALUE!</v>
      </c>
      <c r="IR690" s="6">
        <v>-204.76443531193399</v>
      </c>
      <c r="IS690" s="6">
        <v>3.3131541332313663E-2</v>
      </c>
      <c r="IT690" s="6">
        <v>-0.24273484241956167</v>
      </c>
      <c r="IU690" s="6">
        <v>-4.4746558418381266E-2</v>
      </c>
      <c r="IV690" s="6">
        <v>-0.15525093531078582</v>
      </c>
      <c r="IW690" s="6">
        <v>-0.53881600958226805</v>
      </c>
      <c r="IX690" s="6">
        <v>1039.8879999999999</v>
      </c>
      <c r="IZ690" s="6">
        <v>-336.11284032393451</v>
      </c>
      <c r="JC690" s="6"/>
      <c r="JE690" s="6">
        <v>-8.1746871980353717</v>
      </c>
      <c r="JO690" s="6">
        <v>-3.3667184822239946</v>
      </c>
      <c r="JP690" s="6" t="e">
        <v>#VALUE!</v>
      </c>
      <c r="JR690" s="6">
        <v>21.957999999999998</v>
      </c>
      <c r="JS690" s="6">
        <v>-7.3183769652583237</v>
      </c>
      <c r="JT690" s="6">
        <v>-1.725809526001818</v>
      </c>
      <c r="JU690" s="6">
        <v>17.637</v>
      </c>
    </row>
    <row r="691" spans="132:281" x14ac:dyDescent="0.25">
      <c r="EB691" s="6">
        <v>-62.347223227792313</v>
      </c>
      <c r="EC691" s="6">
        <v>1779.1590000000001</v>
      </c>
      <c r="ED691" s="6">
        <v>-6.946854581743267E-2</v>
      </c>
      <c r="EF691" s="6">
        <v>1.5220066667763987E-2</v>
      </c>
      <c r="EG691" s="6">
        <v>-0.23187551270615714</v>
      </c>
      <c r="EI691" s="6">
        <v>-0.18329769988618416</v>
      </c>
      <c r="EK691" s="6">
        <v>0.13270443884558336</v>
      </c>
      <c r="EL691" s="6">
        <v>50.123755985130629</v>
      </c>
      <c r="EM691" s="6">
        <v>-0.15873891315077415</v>
      </c>
      <c r="EP691" s="6">
        <v>2.3819220716552962</v>
      </c>
      <c r="ER691" s="6">
        <v>0.33841659592740925</v>
      </c>
      <c r="ET691" s="6">
        <v>3.1054793380981209</v>
      </c>
      <c r="EU691" s="6">
        <v>-23.048626389654146</v>
      </c>
      <c r="EV691" s="6">
        <v>-2.9298300010603668</v>
      </c>
      <c r="EW691" s="6">
        <v>-755.33706566066758</v>
      </c>
      <c r="EX691" s="6">
        <v>162.35500863667767</v>
      </c>
      <c r="EY691" s="6">
        <v>-31.121736001478553</v>
      </c>
      <c r="EZ691" s="6">
        <v>-241.10194404979211</v>
      </c>
      <c r="FB691" s="6">
        <v>-55.00255055578782</v>
      </c>
      <c r="FC691" s="6">
        <v>-84.278438245383313</v>
      </c>
      <c r="FD691" s="6">
        <v>1.5354748019140629</v>
      </c>
      <c r="FE691" s="6">
        <v>-263.97008692719919</v>
      </c>
      <c r="FF691" s="6">
        <v>-149.87806759391515</v>
      </c>
      <c r="FH691" s="6">
        <v>-214.04958546839771</v>
      </c>
      <c r="FI691" s="6">
        <v>-3.0666700808430676</v>
      </c>
      <c r="FJ691" s="6">
        <v>-2.6044127078908019E-2</v>
      </c>
      <c r="FK691" s="6">
        <v>-51.766557587069201</v>
      </c>
      <c r="FM691" s="6">
        <v>-70.904397679862086</v>
      </c>
      <c r="FO691" s="6">
        <v>-220.17950220819466</v>
      </c>
      <c r="FP691" s="6">
        <v>24.117999999999999</v>
      </c>
      <c r="FQ691" s="6">
        <v>-0.58187487919500569</v>
      </c>
      <c r="FR691" s="6">
        <v>-37.319186953542271</v>
      </c>
      <c r="FT691" s="6">
        <v>-3.6074947083416191</v>
      </c>
      <c r="FU691" s="6">
        <v>0.52434929034316013</v>
      </c>
      <c r="FV691" s="6">
        <v>-0.54814195802360288</v>
      </c>
      <c r="FW691" s="6">
        <v>-0.70211071812192216</v>
      </c>
      <c r="FX691" s="6">
        <v>4.8070053605361984E-2</v>
      </c>
      <c r="FZ691" s="6">
        <v>359.31668746945797</v>
      </c>
      <c r="GA691" s="6">
        <v>-6.1859933416122885</v>
      </c>
      <c r="GB691" s="6">
        <v>-5.3184963291805616</v>
      </c>
      <c r="GC691" s="6">
        <v>4.0142255669152291</v>
      </c>
      <c r="GF691" s="6">
        <v>-1582.3330172066562</v>
      </c>
      <c r="GG691" s="6">
        <v>-126586.50436481461</v>
      </c>
      <c r="GK691" s="25">
        <v>-0.99221105402963339</v>
      </c>
      <c r="GQ691" s="25">
        <v>0.89295397990323977</v>
      </c>
      <c r="GR691" s="25">
        <v>-779.13204196507286</v>
      </c>
      <c r="GT691" s="25">
        <v>-9.6746042418017097E-2</v>
      </c>
      <c r="GW691" s="25">
        <v>-521.89030458466368</v>
      </c>
      <c r="GX691" s="25">
        <v>-520.89030458466402</v>
      </c>
      <c r="GY691" s="25">
        <v>-519.89030458466402</v>
      </c>
      <c r="GZ691" s="25">
        <v>-518.89030458466402</v>
      </c>
      <c r="HA691" s="25">
        <v>-517.89030458466402</v>
      </c>
      <c r="HB691" s="25">
        <v>-516.89030458466402</v>
      </c>
      <c r="HC691" s="25">
        <v>-515.89030458466402</v>
      </c>
      <c r="HD691" s="25">
        <v>-514.89030458466402</v>
      </c>
      <c r="HE691" s="25">
        <v>-513.89030458466402</v>
      </c>
      <c r="HF691" s="25">
        <v>-512.89030458466402</v>
      </c>
      <c r="HG691" s="25">
        <v>-511.89030458466402</v>
      </c>
      <c r="HH691" s="25">
        <v>-510.89030458466402</v>
      </c>
      <c r="HI691" s="25">
        <v>-509.89030458466402</v>
      </c>
      <c r="HJ691" s="25">
        <v>-508.89030458466402</v>
      </c>
      <c r="HK691" s="6">
        <v>-1.9524348095110611</v>
      </c>
      <c r="HM691" s="6">
        <v>-1.2775533424485133</v>
      </c>
      <c r="HN691" s="6" t="e">
        <v>#VALUE!</v>
      </c>
      <c r="HO691" s="6">
        <v>-6.2791335417975915</v>
      </c>
      <c r="HQ691" s="6">
        <v>15.175237354770616</v>
      </c>
      <c r="HR691" s="6">
        <v>-511.89548391658536</v>
      </c>
      <c r="HV691" s="6">
        <v>0.247</v>
      </c>
      <c r="IF691" s="6">
        <v>-17.992454744914539</v>
      </c>
      <c r="IG691" s="6">
        <v>1.6952019179981681E-2</v>
      </c>
      <c r="IH691" s="6">
        <v>-6.0727294775186902E-2</v>
      </c>
      <c r="IJ691" s="6">
        <v>44.942220347509647</v>
      </c>
      <c r="IM691" s="6"/>
      <c r="IN691" s="6"/>
      <c r="IO691" s="6"/>
      <c r="IQ691" s="6" t="e">
        <v>#VALUE!</v>
      </c>
      <c r="IR691" s="6">
        <v>-187.08226969895622</v>
      </c>
      <c r="IS691" s="6">
        <v>-8.1406853853898564E-2</v>
      </c>
      <c r="IT691" s="6">
        <v>-0.17238991830809525</v>
      </c>
      <c r="IU691" s="6">
        <v>6.0196420990683563E-3</v>
      </c>
      <c r="IV691" s="6">
        <v>-4.5751339152729997E-2</v>
      </c>
      <c r="IW691" s="6">
        <v>-0.42749386136095424</v>
      </c>
      <c r="IX691" s="6">
        <v>1018.708</v>
      </c>
      <c r="IZ691" s="6">
        <v>-119.68667584963259</v>
      </c>
      <c r="JC691" s="6"/>
      <c r="JE691" s="6">
        <v>-1.5826033657763645</v>
      </c>
      <c r="JO691" s="6">
        <v>-2.7794175425296359</v>
      </c>
      <c r="JP691" s="6" t="e">
        <v>#VALUE!</v>
      </c>
      <c r="JR691" s="6">
        <v>25.036000000000001</v>
      </c>
      <c r="JS691" s="6">
        <v>-9.0973412109454443</v>
      </c>
      <c r="JT691" s="6">
        <v>-1.7232039234825436</v>
      </c>
      <c r="JU691" s="6">
        <v>14.775</v>
      </c>
    </row>
    <row r="692" spans="132:281" x14ac:dyDescent="0.25">
      <c r="EB692" s="6">
        <v>-40.486016471001335</v>
      </c>
      <c r="EC692" s="6">
        <v>1965.4849999999999</v>
      </c>
      <c r="ED692" s="6">
        <v>0.19138339818007033</v>
      </c>
      <c r="EF692" s="6">
        <v>-7.5428896752276486E-2</v>
      </c>
      <c r="EG692" s="6">
        <v>-0.16282586061500393</v>
      </c>
      <c r="EI692" s="6">
        <v>-0.20924719816672344</v>
      </c>
      <c r="EK692" s="6">
        <v>0.15055605440738384</v>
      </c>
      <c r="EL692" s="6">
        <v>70.149520776922145</v>
      </c>
      <c r="EM692" s="6">
        <v>-0.60428211854701885</v>
      </c>
      <c r="EP692" s="6">
        <v>-0.14077723180577095</v>
      </c>
      <c r="ER692" s="6">
        <v>0.14695361717584632</v>
      </c>
      <c r="ET692" s="6">
        <v>-49.949307594587481</v>
      </c>
      <c r="EU692" s="6">
        <v>-21.580812608347969</v>
      </c>
      <c r="EV692" s="6">
        <v>-5.1401495451959818</v>
      </c>
      <c r="EW692" s="6">
        <v>-552.91967484646739</v>
      </c>
      <c r="EX692" s="6">
        <v>477.84870949380274</v>
      </c>
      <c r="EY692" s="6">
        <v>-43.712643956094553</v>
      </c>
      <c r="EZ692" s="6">
        <v>332.72998730160316</v>
      </c>
      <c r="FB692" s="6">
        <v>66.110050700051943</v>
      </c>
      <c r="FC692" s="6">
        <v>-63.675348571633094</v>
      </c>
      <c r="FD692" s="6">
        <v>2.602970530945413</v>
      </c>
      <c r="FE692" s="6">
        <v>-117.12367788255506</v>
      </c>
      <c r="FF692" s="6">
        <v>-273.90364912937866</v>
      </c>
      <c r="FH692" s="6">
        <v>-145.12061697474201</v>
      </c>
      <c r="FI692" s="6">
        <v>-3.3600161612508543</v>
      </c>
      <c r="FJ692" s="6">
        <v>-2.2555177509652191E-2</v>
      </c>
      <c r="FK692" s="6">
        <v>-78.277227197949969</v>
      </c>
      <c r="FM692" s="6">
        <v>-101.90744988765164</v>
      </c>
      <c r="FO692" s="6">
        <v>271.13979291027954</v>
      </c>
      <c r="FP692" s="6">
        <v>24.468</v>
      </c>
      <c r="FQ692" s="6">
        <v>-0.61609755637149277</v>
      </c>
      <c r="FR692" s="6">
        <v>-28.777428844437907</v>
      </c>
      <c r="FT692" s="6">
        <v>4.8318931707358388</v>
      </c>
      <c r="FU692" s="6">
        <v>2.0994829996181323</v>
      </c>
      <c r="FV692" s="6">
        <v>-0.72587862233055844</v>
      </c>
      <c r="FW692" s="6">
        <v>-1.0584825561469273</v>
      </c>
      <c r="FX692" s="6">
        <v>-1.6841725394493245E-2</v>
      </c>
      <c r="FZ692" s="6">
        <v>133.10583675896123</v>
      </c>
      <c r="GA692" s="6">
        <v>-13.464640126679512</v>
      </c>
      <c r="GB692" s="6">
        <v>-3.2016774797945118</v>
      </c>
      <c r="GC692" s="6">
        <v>-12.080104861166035</v>
      </c>
      <c r="GF692" s="6">
        <v>-1570.7234289138287</v>
      </c>
      <c r="GG692" s="6">
        <v>-119984.92175906524</v>
      </c>
      <c r="GK692" s="25">
        <v>-0.76954935531328772</v>
      </c>
      <c r="GQ692" s="25">
        <v>3.3291325638323457</v>
      </c>
      <c r="GR692" s="25">
        <v>-882.00909937897086</v>
      </c>
      <c r="GT692" s="25">
        <v>-0.30092776896740148</v>
      </c>
      <c r="GW692" s="25">
        <v>-280.5190740842645</v>
      </c>
      <c r="GX692" s="25">
        <v>-279.51907408426501</v>
      </c>
      <c r="GY692" s="25">
        <v>-278.51907408426501</v>
      </c>
      <c r="GZ692" s="25">
        <v>-277.51907408426501</v>
      </c>
      <c r="HA692" s="25">
        <v>-276.51907408426501</v>
      </c>
      <c r="HB692" s="25">
        <v>-275.51907408426501</v>
      </c>
      <c r="HC692" s="25">
        <v>-274.51907408426501</v>
      </c>
      <c r="HD692" s="25">
        <v>-273.51907408426501</v>
      </c>
      <c r="HE692" s="25">
        <v>-272.51907408426501</v>
      </c>
      <c r="HF692" s="25">
        <v>-271.51907408426501</v>
      </c>
      <c r="HG692" s="25">
        <v>-270.51907408426501</v>
      </c>
      <c r="HH692" s="25">
        <v>-269.51907408426501</v>
      </c>
      <c r="HI692" s="25">
        <v>-268.51907408426501</v>
      </c>
      <c r="HJ692" s="25">
        <v>-267.51907408426501</v>
      </c>
      <c r="HK692" s="6">
        <v>-2.842426776619277</v>
      </c>
      <c r="HM692" s="6">
        <v>0.61887620272207755</v>
      </c>
      <c r="HN692" s="6">
        <v>5.0999999999999997E-2</v>
      </c>
      <c r="HO692" s="6">
        <v>1.6788017547030449</v>
      </c>
      <c r="HQ692" s="6">
        <v>-102.37350498884416</v>
      </c>
      <c r="HR692" s="6">
        <v>115.70244419445226</v>
      </c>
      <c r="HV692" s="6">
        <v>0.25700000000000001</v>
      </c>
      <c r="IF692" s="6">
        <v>-49.317045940871139</v>
      </c>
      <c r="IG692" s="6">
        <v>1.0393093301416689E-2</v>
      </c>
      <c r="IH692" s="6">
        <v>-7.893595404260223E-2</v>
      </c>
      <c r="IJ692" s="6">
        <v>124.64414184217731</v>
      </c>
      <c r="IM692" s="6"/>
      <c r="IN692" s="6"/>
      <c r="IO692" s="6"/>
      <c r="IQ692" s="6" t="e">
        <v>#VALUE!</v>
      </c>
      <c r="IR692" s="6">
        <v>-212.73080037284035</v>
      </c>
      <c r="IS692" s="6">
        <v>-7.6379018885767591E-2</v>
      </c>
      <c r="IT692" s="6">
        <v>2.1475023055550047E-2</v>
      </c>
      <c r="IU692" s="6">
        <v>2.3009537122871793E-2</v>
      </c>
      <c r="IV692" s="6">
        <v>-2.4089546982892784E-2</v>
      </c>
      <c r="IW692" s="6">
        <v>-0.18733761117464809</v>
      </c>
      <c r="IX692" s="6">
        <v>1089.0260000000001</v>
      </c>
      <c r="IZ692" s="6">
        <v>468.70529413613258</v>
      </c>
      <c r="JC692" s="6"/>
      <c r="JE692" s="6">
        <v>-0.93299028060738465</v>
      </c>
      <c r="JO692" s="6">
        <v>-2.4073383661129597</v>
      </c>
      <c r="JP692" s="6" t="e">
        <v>#VALUE!</v>
      </c>
      <c r="JR692" s="6">
        <v>30.524999999999999</v>
      </c>
      <c r="JS692" s="6">
        <v>-9.3752602433249876</v>
      </c>
      <c r="JT692" s="6">
        <v>-1.9440852469065604</v>
      </c>
      <c r="JU692" s="6">
        <v>13.849</v>
      </c>
    </row>
    <row r="693" spans="132:281" x14ac:dyDescent="0.25">
      <c r="EB693" s="6">
        <v>-18.036591504981971</v>
      </c>
      <c r="EC693" s="6">
        <v>2242.8809999999999</v>
      </c>
      <c r="ED693" s="6">
        <v>0.11616139402956005</v>
      </c>
      <c r="EF693" s="6">
        <v>0.15440265261107555</v>
      </c>
      <c r="EG693" s="6">
        <v>-9.8834272471551188E-2</v>
      </c>
      <c r="EI693" s="6">
        <v>2.748216856982566E-3</v>
      </c>
      <c r="EK693" s="6">
        <v>0.10768747767564735</v>
      </c>
      <c r="EL693" s="6">
        <v>-24.620995724620116</v>
      </c>
      <c r="EM693" s="6">
        <v>-1.1927125968844692</v>
      </c>
      <c r="EP693" s="6">
        <v>1.4180050300792288</v>
      </c>
      <c r="ER693" s="6">
        <v>-3.2680388853474795E-2</v>
      </c>
      <c r="ET693" s="6">
        <v>49.427623305044108</v>
      </c>
      <c r="EU693" s="6">
        <v>-17.004753557241656</v>
      </c>
      <c r="EV693" s="6">
        <v>-6.1950022845606583</v>
      </c>
      <c r="EW693" s="6">
        <v>298.79431296944313</v>
      </c>
      <c r="EX693" s="6">
        <v>151.67166549203466</v>
      </c>
      <c r="EY693" s="6">
        <v>-34.526297675664978</v>
      </c>
      <c r="EZ693" s="6">
        <v>353.26678996799592</v>
      </c>
      <c r="FB693" s="6">
        <v>63.575806398038367</v>
      </c>
      <c r="FC693" s="6">
        <v>-16.42841939735581</v>
      </c>
      <c r="FD693" s="6">
        <v>10.844004941546302</v>
      </c>
      <c r="FE693" s="6">
        <v>108.51089465450423</v>
      </c>
      <c r="FF693" s="6">
        <v>-113.29540290769683</v>
      </c>
      <c r="FH693" s="6">
        <v>-35.854333516199404</v>
      </c>
      <c r="FI693" s="6">
        <v>-4.0248741402572534</v>
      </c>
      <c r="FJ693" s="6">
        <v>-4.219112401956826E-2</v>
      </c>
      <c r="FK693" s="6">
        <v>-30.49060282584378</v>
      </c>
      <c r="FM693" s="6">
        <v>-123.12263069762639</v>
      </c>
      <c r="FO693" s="6">
        <v>91.425688860952505</v>
      </c>
      <c r="FP693" s="6">
        <v>25.097999999999999</v>
      </c>
      <c r="FQ693" s="6">
        <v>-4.8777819824792346E-3</v>
      </c>
      <c r="FR693" s="6">
        <v>-17.773351417958736</v>
      </c>
      <c r="FT693" s="6">
        <v>-71.172112481845943</v>
      </c>
      <c r="FU693" s="6">
        <v>3.9717289437888326E-3</v>
      </c>
      <c r="FV693" s="6">
        <v>-0.18742770336686476</v>
      </c>
      <c r="FW693" s="6">
        <v>-1.1423312079906367</v>
      </c>
      <c r="FX693" s="6">
        <v>0.16453803056524086</v>
      </c>
      <c r="FZ693" s="6">
        <v>87.734852430869068</v>
      </c>
      <c r="GA693" s="6">
        <v>2.4489706969361578</v>
      </c>
      <c r="GB693" s="6">
        <v>-23.488926052469992</v>
      </c>
      <c r="GC693" s="6">
        <v>-7.8041444264945881</v>
      </c>
      <c r="GF693" s="6">
        <v>-931.93395712463825</v>
      </c>
      <c r="GG693" s="6">
        <v>-100049.63117006887</v>
      </c>
      <c r="GK693" s="25">
        <v>-0.40977737919311608</v>
      </c>
      <c r="GQ693" s="25">
        <v>-1.3198804512896771</v>
      </c>
      <c r="GR693" s="25">
        <v>-1227.9470765128499</v>
      </c>
      <c r="GT693" s="25">
        <v>-0.33637428310866291</v>
      </c>
      <c r="GW693" s="25">
        <v>-91.130334080955436</v>
      </c>
      <c r="GX693" s="25">
        <v>-90.130334080955393</v>
      </c>
      <c r="GY693" s="25">
        <v>-89.130334080955393</v>
      </c>
      <c r="GZ693" s="25">
        <v>-88.130334080955393</v>
      </c>
      <c r="HA693" s="25">
        <v>-87.130334080955393</v>
      </c>
      <c r="HB693" s="25">
        <v>-86.130334080955393</v>
      </c>
      <c r="HC693" s="25">
        <v>-85.130334080955393</v>
      </c>
      <c r="HD693" s="25">
        <v>-84.130334080955393</v>
      </c>
      <c r="HE693" s="25">
        <v>-83.130334080955393</v>
      </c>
      <c r="HF693" s="25">
        <v>-82.130334080955393</v>
      </c>
      <c r="HG693" s="25">
        <v>-81.130334080955393</v>
      </c>
      <c r="HH693" s="25">
        <v>-80.130334080955393</v>
      </c>
      <c r="HI693" s="25">
        <v>-79.130334080955393</v>
      </c>
      <c r="HJ693" s="25">
        <v>-78.130334080955393</v>
      </c>
      <c r="HK693" s="6">
        <v>-7.0204949169878432</v>
      </c>
      <c r="HM693" s="6">
        <v>0.92826450991910292</v>
      </c>
      <c r="HN693" s="6">
        <v>4.7E-2</v>
      </c>
      <c r="HO693" s="6">
        <v>-4.3541004594280821</v>
      </c>
      <c r="HQ693" s="6">
        <v>-20.608644753199314</v>
      </c>
      <c r="HR693" s="6">
        <v>-311.44326812552754</v>
      </c>
      <c r="HV693" s="6">
        <v>0.26700000000000002</v>
      </c>
      <c r="IF693" s="6">
        <v>-29.370463791876773</v>
      </c>
      <c r="IG693" s="6">
        <v>6.3378308809356021E-2</v>
      </c>
      <c r="IH693" s="6">
        <v>-3.3534877902623439E-2</v>
      </c>
      <c r="IJ693" s="6">
        <v>190.80190024174499</v>
      </c>
      <c r="IM693" s="6"/>
      <c r="IN693" s="6"/>
      <c r="IO693" s="6"/>
      <c r="IQ693" s="6" t="e">
        <v>#VALUE!</v>
      </c>
      <c r="IR693" s="6">
        <v>-212.167478612595</v>
      </c>
      <c r="IS693" s="6">
        <v>1.9254773979295869E-2</v>
      </c>
      <c r="IT693" s="6">
        <v>-0.10203236003239624</v>
      </c>
      <c r="IU693" s="6">
        <v>1.6885661582081601E-2</v>
      </c>
      <c r="IV693" s="6">
        <v>0.22720008495571875</v>
      </c>
      <c r="IW693" s="6">
        <v>-0.20640589189218517</v>
      </c>
      <c r="IX693" s="6">
        <v>1156.7139999999999</v>
      </c>
      <c r="IZ693" s="6">
        <v>875.27285273992311</v>
      </c>
      <c r="JC693" s="6"/>
      <c r="JE693" s="6">
        <v>-1.2858901085937191</v>
      </c>
      <c r="JO693" s="6">
        <v>-1.5628636451988882</v>
      </c>
      <c r="JP693" s="6" t="e">
        <v>#VALUE!</v>
      </c>
      <c r="JR693" s="6">
        <v>33.970999999999997</v>
      </c>
      <c r="JS693" s="6">
        <v>-3.5521312389873856</v>
      </c>
      <c r="JT693" s="6">
        <v>-2.2726933505776401</v>
      </c>
      <c r="JU693" s="6">
        <v>12.821999999999999</v>
      </c>
    </row>
    <row r="694" spans="132:281" x14ac:dyDescent="0.25">
      <c r="EB694" s="6">
        <v>2.2552470316953759</v>
      </c>
      <c r="EC694" s="6">
        <v>2538.8960000000002</v>
      </c>
      <c r="ED694" s="6">
        <v>0.13388544700964289</v>
      </c>
      <c r="EF694" s="6">
        <v>0.32801554693848445</v>
      </c>
      <c r="EG694" s="6">
        <v>-3.9885397755909047E-2</v>
      </c>
      <c r="EI694" s="6">
        <v>0.40215226338777299</v>
      </c>
      <c r="EK694" s="6">
        <v>0.15128575951408685</v>
      </c>
      <c r="EL694" s="6">
        <v>-24.685581134885069</v>
      </c>
      <c r="EM694" s="6">
        <v>-1.7372065390259479</v>
      </c>
      <c r="EP694" s="6">
        <v>4.5913034837299733</v>
      </c>
      <c r="ER694" s="6">
        <v>0.5480278342996634</v>
      </c>
      <c r="ET694" s="6">
        <v>65.109675042651361</v>
      </c>
      <c r="EU694" s="6">
        <v>-1.9620911977372089</v>
      </c>
      <c r="EV694" s="6">
        <v>-2.8574792583233943</v>
      </c>
      <c r="EW694" s="6">
        <v>861.50804564231294</v>
      </c>
      <c r="EX694" s="6">
        <v>111.94247160359009</v>
      </c>
      <c r="EY694" s="6">
        <v>-10.5196371718514</v>
      </c>
      <c r="EZ694" s="6">
        <v>127.18297456507207</v>
      </c>
      <c r="FB694" s="6">
        <v>120.17059494663226</v>
      </c>
      <c r="FC694" s="6">
        <v>50.778532191370687</v>
      </c>
      <c r="FD694" s="6">
        <v>-2.1728653717953534</v>
      </c>
      <c r="FE694" s="6">
        <v>47.379639164681066</v>
      </c>
      <c r="FF694" s="6">
        <v>15.541599938349464</v>
      </c>
      <c r="FH694" s="6">
        <v>-28.651071345128003</v>
      </c>
      <c r="FI694" s="6">
        <v>-1.6147912246869964</v>
      </c>
      <c r="FJ694" s="6">
        <v>-2.2189126040241147E-2</v>
      </c>
      <c r="FK694" s="6">
        <v>20.029602653011807</v>
      </c>
      <c r="FM694" s="6">
        <v>-59.075406447653677</v>
      </c>
      <c r="FO694" s="6">
        <v>-105.33508698416063</v>
      </c>
      <c r="FP694" s="6">
        <v>24.855</v>
      </c>
      <c r="FQ694" s="6">
        <v>0.68210088684486436</v>
      </c>
      <c r="FR694" s="6">
        <v>-12.425245923829493</v>
      </c>
      <c r="FT694" s="6">
        <v>-205.12202909402595</v>
      </c>
      <c r="FU694" s="6">
        <v>-1.328721834055429</v>
      </c>
      <c r="FV694" s="6">
        <v>0.45265877398571419</v>
      </c>
      <c r="FW694" s="6">
        <v>-1.7325258939206805</v>
      </c>
      <c r="FX694" s="6">
        <v>4.3469489021268348E-2</v>
      </c>
      <c r="FZ694" s="6">
        <v>-171.01859072905791</v>
      </c>
      <c r="GA694" s="6">
        <v>-2.5707087123862493E-2</v>
      </c>
      <c r="GB694" s="6">
        <v>-2.2120962623307605</v>
      </c>
      <c r="GC694" s="6">
        <v>-10.180423167545428</v>
      </c>
      <c r="GF694" s="6">
        <v>-247.9168714740299</v>
      </c>
      <c r="GG694" s="6">
        <v>-104088.32616861444</v>
      </c>
      <c r="GK694" s="25">
        <v>-1.1531626948887208E-2</v>
      </c>
      <c r="GQ694" s="25">
        <v>-2.9184345878721416</v>
      </c>
      <c r="GR694" s="25">
        <v>-763.47569402603403</v>
      </c>
      <c r="GT694" s="25">
        <v>-0.24383630372679832</v>
      </c>
      <c r="GW694" s="25">
        <v>212.81889906987271</v>
      </c>
      <c r="GX694" s="25">
        <v>213.818899069873</v>
      </c>
      <c r="GY694" s="25">
        <v>214.818899069873</v>
      </c>
      <c r="GZ694" s="25">
        <v>215.818899069873</v>
      </c>
      <c r="HA694" s="25">
        <v>216.818899069873</v>
      </c>
      <c r="HB694" s="25">
        <v>217.818899069873</v>
      </c>
      <c r="HC694" s="25">
        <v>218.818899069873</v>
      </c>
      <c r="HD694" s="25">
        <v>219.818899069873</v>
      </c>
      <c r="HE694" s="25">
        <v>220.818899069873</v>
      </c>
      <c r="HF694" s="25">
        <v>221.818899069873</v>
      </c>
      <c r="HG694" s="25">
        <v>222.818899069873</v>
      </c>
      <c r="HH694" s="25">
        <v>223.818899069873</v>
      </c>
      <c r="HI694" s="25">
        <v>224.818899069873</v>
      </c>
      <c r="HJ694" s="25">
        <v>225.818899069873</v>
      </c>
      <c r="HK694" s="6">
        <v>-2.4591682713134446</v>
      </c>
      <c r="HM694" s="6">
        <v>0.60449088415907681</v>
      </c>
      <c r="HN694" s="6">
        <v>4.2999999999999997E-2</v>
      </c>
      <c r="HO694" s="6">
        <v>-13.147433297123825</v>
      </c>
      <c r="HQ694" s="6">
        <v>14.540085537627874</v>
      </c>
      <c r="HR694" s="6">
        <v>-832.67834652928286</v>
      </c>
      <c r="HV694" s="6">
        <v>0.26700000000000002</v>
      </c>
      <c r="IF694" s="6">
        <v>-8.4595976619461908</v>
      </c>
      <c r="IG694" s="6">
        <v>5.1970647017827609E-2</v>
      </c>
      <c r="IH694" s="6">
        <v>6.1702562493441526E-2</v>
      </c>
      <c r="IJ694" s="6">
        <v>118.67468863514023</v>
      </c>
      <c r="IM694" s="6"/>
      <c r="IN694" s="6"/>
      <c r="IO694" s="6"/>
      <c r="IQ694" s="6" t="e">
        <v>#VALUE!</v>
      </c>
      <c r="IR694" s="6">
        <v>-137.46344769350162</v>
      </c>
      <c r="IS694" s="6">
        <v>1.8298042672738379E-2</v>
      </c>
      <c r="IT694" s="6">
        <v>7.4980840493739542E-2</v>
      </c>
      <c r="IU694" s="6">
        <v>0.10108045503452057</v>
      </c>
      <c r="IV694" s="6">
        <v>0.83282409588993644</v>
      </c>
      <c r="IW694" s="6">
        <v>-9.9883960270648942E-2</v>
      </c>
      <c r="IX694" s="6">
        <v>1215.0820000000001</v>
      </c>
      <c r="IZ694" s="6">
        <v>-78.333269873044628</v>
      </c>
      <c r="JC694" s="6"/>
      <c r="JE694" s="6">
        <v>10.724984887005377</v>
      </c>
      <c r="JO694" s="6">
        <v>0.69669731164876225</v>
      </c>
      <c r="JP694" s="6" t="e">
        <v>#VALUE!</v>
      </c>
      <c r="JR694" s="6">
        <v>33.633000000000003</v>
      </c>
      <c r="JS694" s="6">
        <v>-3.184198772090042</v>
      </c>
      <c r="JT694" s="6">
        <v>-2.3288272363304827</v>
      </c>
      <c r="JU694" s="6">
        <v>12.366</v>
      </c>
    </row>
    <row r="695" spans="132:281" x14ac:dyDescent="0.25">
      <c r="EB695" s="6">
        <v>30.870060415510352</v>
      </c>
      <c r="EC695" s="6">
        <v>2887.9740000000002</v>
      </c>
      <c r="ED695" s="6">
        <v>0.26641394845862809</v>
      </c>
      <c r="EF695" s="6">
        <v>0.41516659188449978</v>
      </c>
      <c r="EG695" s="6">
        <v>0.18602445677652568</v>
      </c>
      <c r="EI695" s="6">
        <v>0.53040117745991466</v>
      </c>
      <c r="EK695" s="6">
        <v>0.17246107600966054</v>
      </c>
      <c r="EL695" s="6">
        <v>69.239186887984033</v>
      </c>
      <c r="EM695" s="6">
        <v>-0.66001300986545175</v>
      </c>
      <c r="EP695" s="6">
        <v>7.9979727052653828</v>
      </c>
      <c r="ER695" s="6">
        <v>0.40191834698400797</v>
      </c>
      <c r="ET695" s="6">
        <v>-10.157025609158154</v>
      </c>
      <c r="EU695" s="6">
        <v>-11.441419955664287</v>
      </c>
      <c r="EV695" s="6">
        <v>9.6902785171924961</v>
      </c>
      <c r="EW695" s="6">
        <v>1475.7157278977029</v>
      </c>
      <c r="EX695" s="6">
        <v>148.48100614576651</v>
      </c>
      <c r="EY695" s="6">
        <v>11.239660520441703</v>
      </c>
      <c r="EZ695" s="6">
        <v>-2.507616191163379</v>
      </c>
      <c r="FB695" s="6">
        <v>224.9275366903139</v>
      </c>
      <c r="FC695" s="6">
        <v>122.86997330244139</v>
      </c>
      <c r="FD695" s="6">
        <v>-8.0415238640073312</v>
      </c>
      <c r="FE695" s="6">
        <v>166.08945518212931</v>
      </c>
      <c r="FF695" s="6">
        <v>-399.60275769494501</v>
      </c>
      <c r="FH695" s="6">
        <v>-65.57062337872776</v>
      </c>
      <c r="FI695" s="6">
        <v>0.40493412003780804</v>
      </c>
      <c r="FJ695" s="6">
        <v>1.8635568236939015E-2</v>
      </c>
      <c r="FK695" s="6">
        <v>53.400582390637737</v>
      </c>
      <c r="FM695" s="6">
        <v>25.208982831376488</v>
      </c>
      <c r="FO695" s="6">
        <v>234.61093585834806</v>
      </c>
      <c r="FP695" s="6">
        <v>25.21</v>
      </c>
      <c r="FQ695" s="6">
        <v>0.98920367080318883</v>
      </c>
      <c r="FR695" s="6">
        <v>-6.3146700975951262</v>
      </c>
      <c r="FT695" s="6">
        <v>-52.320652968925515</v>
      </c>
      <c r="FU695" s="6">
        <v>-1.2171747190445359</v>
      </c>
      <c r="FV695" s="6">
        <v>1.9777030618790867</v>
      </c>
      <c r="FW695" s="6">
        <v>-3.8535125221248165</v>
      </c>
      <c r="FX695" s="6">
        <v>0.12356743720464092</v>
      </c>
      <c r="FZ695" s="6">
        <v>877.06883354063029</v>
      </c>
      <c r="GA695" s="6">
        <v>-4.0367094021872845</v>
      </c>
      <c r="GB695" s="6">
        <v>30.815846936024172</v>
      </c>
      <c r="GC695" s="6">
        <v>1.8425703214711575</v>
      </c>
      <c r="GF695" s="6">
        <v>867.77389797432988</v>
      </c>
      <c r="GG695" s="6">
        <v>-75502.904013792053</v>
      </c>
      <c r="GK695" s="25">
        <v>0.48364917393157114</v>
      </c>
      <c r="GQ695" s="25">
        <v>1.0053194361885289</v>
      </c>
      <c r="GR695" s="25">
        <v>-859.42620181269012</v>
      </c>
      <c r="GT695" s="25">
        <v>-0.14270080687570896</v>
      </c>
      <c r="GW695" s="25">
        <v>608.87691235363855</v>
      </c>
      <c r="GX695" s="25">
        <v>609.876912353639</v>
      </c>
      <c r="GY695" s="25">
        <v>610.876912353639</v>
      </c>
      <c r="GZ695" s="25">
        <v>611.876912353639</v>
      </c>
      <c r="HA695" s="25">
        <v>612.876912353639</v>
      </c>
      <c r="HB695" s="25">
        <v>613.876912353639</v>
      </c>
      <c r="HC695" s="25">
        <v>614.876912353639</v>
      </c>
      <c r="HD695" s="25">
        <v>615.876912353639</v>
      </c>
      <c r="HE695" s="25">
        <v>616.876912353639</v>
      </c>
      <c r="HF695" s="25">
        <v>617.876912353639</v>
      </c>
      <c r="HG695" s="25">
        <v>618.876912353639</v>
      </c>
      <c r="HH695" s="25">
        <v>619.876912353639</v>
      </c>
      <c r="HI695" s="25">
        <v>620.876912353639</v>
      </c>
      <c r="HJ695" s="25">
        <v>621.876912353639</v>
      </c>
      <c r="HK695" s="6">
        <v>-2.7397709311229619</v>
      </c>
      <c r="HM695" s="6">
        <v>9.1519853593240441E-3</v>
      </c>
      <c r="HN695" s="6">
        <v>0.04</v>
      </c>
      <c r="HO695" s="6">
        <v>-23.182248866722148</v>
      </c>
      <c r="HQ695" s="6">
        <v>-53.986960192907191</v>
      </c>
      <c r="HR695" s="6">
        <v>-1066.9010839883122</v>
      </c>
      <c r="HV695" s="6">
        <v>0.26900000000000002</v>
      </c>
      <c r="IF695" s="6">
        <v>-34.597632277174853</v>
      </c>
      <c r="IG695" s="6">
        <v>1.5599306152765946E-2</v>
      </c>
      <c r="IH695" s="6">
        <v>2.8338344773310986E-2</v>
      </c>
      <c r="IJ695" s="6">
        <v>78.979681108874502</v>
      </c>
      <c r="IM695" s="6"/>
      <c r="IN695" s="6"/>
      <c r="IO695" s="6"/>
      <c r="IQ695" s="6" t="e">
        <v>#VALUE!</v>
      </c>
      <c r="IR695" s="6">
        <v>-120.75317610471666</v>
      </c>
      <c r="IS695" s="6">
        <v>-2.463824261378611E-2</v>
      </c>
      <c r="IT695" s="6">
        <v>6.2427856299958506E-2</v>
      </c>
      <c r="IU695" s="6">
        <v>0.12885750042219124</v>
      </c>
      <c r="IV695" s="6">
        <v>1.4912170241970379</v>
      </c>
      <c r="IW695" s="6">
        <v>-3.7893014148206561E-2</v>
      </c>
      <c r="IX695" s="6">
        <v>1284.0350000000001</v>
      </c>
      <c r="IZ695" s="6">
        <v>876.63392793502862</v>
      </c>
      <c r="JC695" s="6"/>
      <c r="JE695" s="6">
        <v>10.609781344016596</v>
      </c>
      <c r="JO695" s="6">
        <v>0.4936638323181981</v>
      </c>
      <c r="JP695" s="6" t="e">
        <v>#VALUE!</v>
      </c>
      <c r="JR695" s="6">
        <v>34.906999999999996</v>
      </c>
      <c r="JS695" s="6">
        <v>-0.22918610440035536</v>
      </c>
      <c r="JT695" s="6">
        <v>-2.0815589724940224</v>
      </c>
      <c r="JU695" s="6">
        <v>11.946</v>
      </c>
    </row>
    <row r="696" spans="132:281" x14ac:dyDescent="0.25">
      <c r="EB696" s="6">
        <v>33.854857452625652</v>
      </c>
      <c r="EC696" s="6">
        <v>3088.6210000000001</v>
      </c>
      <c r="ED696" s="6">
        <v>0.35326643524473145</v>
      </c>
      <c r="EF696" s="6">
        <v>7.2332437634290869E-2</v>
      </c>
      <c r="EG696" s="6">
        <v>0.29029783834791978</v>
      </c>
      <c r="EI696" s="6">
        <v>0.5499096724738024</v>
      </c>
      <c r="EK696" s="6">
        <v>2.5810745654186285E-2</v>
      </c>
      <c r="EL696" s="6">
        <v>117.47658649719324</v>
      </c>
      <c r="EM696" s="6">
        <v>0.12599099109330325</v>
      </c>
      <c r="EP696" s="6">
        <v>8.5529542359671069</v>
      </c>
      <c r="ER696" s="6">
        <v>-0.1016490687946785</v>
      </c>
      <c r="ET696" s="6">
        <v>-15.744448628202008</v>
      </c>
      <c r="EU696" s="6">
        <v>-2.6047133448751083</v>
      </c>
      <c r="EV696" s="6">
        <v>13.452704818246872</v>
      </c>
      <c r="EW696" s="6">
        <v>1338.722484004742</v>
      </c>
      <c r="EX696" s="6">
        <v>13.284722719830825</v>
      </c>
      <c r="EY696" s="6">
        <v>25.675114738028242</v>
      </c>
      <c r="EZ696" s="6">
        <v>-131.12996933035447</v>
      </c>
      <c r="FB696" s="6">
        <v>69.717046024098636</v>
      </c>
      <c r="FC696" s="6">
        <v>128.54858572184003</v>
      </c>
      <c r="FD696" s="6">
        <v>-5.3561253362991579</v>
      </c>
      <c r="FE696" s="6">
        <v>210.37444584936384</v>
      </c>
      <c r="FF696" s="6">
        <v>-352.51100891066653</v>
      </c>
      <c r="FH696" s="6">
        <v>-69.358271820739901</v>
      </c>
      <c r="FI696" s="6">
        <v>3.7551513407419748</v>
      </c>
      <c r="FJ696" s="6">
        <v>7.3689601880985389E-2</v>
      </c>
      <c r="FK696" s="6">
        <v>29.414233512526152</v>
      </c>
      <c r="FM696" s="6">
        <v>128.13005117305147</v>
      </c>
      <c r="FO696" s="6">
        <v>920.39657874172826</v>
      </c>
      <c r="FP696" s="6">
        <v>20.309999999999999</v>
      </c>
      <c r="FQ696" s="6">
        <v>0.19997478171669769</v>
      </c>
      <c r="FR696" s="6">
        <v>-3.6969292155622497</v>
      </c>
      <c r="FT696" s="6">
        <v>-84.378560118723271</v>
      </c>
      <c r="FU696" s="6">
        <v>0.25832326265204131</v>
      </c>
      <c r="FV696" s="6">
        <v>1.2845008247253098</v>
      </c>
      <c r="FW696" s="6">
        <v>-2.622411741851522</v>
      </c>
      <c r="FX696" s="6">
        <v>0.11201196745619857</v>
      </c>
      <c r="FZ696" s="6">
        <v>1080.5586374086779</v>
      </c>
      <c r="GA696" s="6">
        <v>1.0541848992894529</v>
      </c>
      <c r="GB696" s="6">
        <v>30.315059550619594</v>
      </c>
      <c r="GC696" s="6">
        <v>3.9381516780207448</v>
      </c>
      <c r="GF696" s="6">
        <v>-1682.0844101284893</v>
      </c>
      <c r="GG696" s="6">
        <v>11852.621296998113</v>
      </c>
      <c r="GK696" s="25">
        <v>0.93134161222991807</v>
      </c>
      <c r="GQ696" s="25">
        <v>4.4064152488746515</v>
      </c>
      <c r="GR696" s="25">
        <v>-1018.619092826717</v>
      </c>
      <c r="GT696" s="25">
        <v>-9.9916405572034961E-2</v>
      </c>
      <c r="GW696" s="25">
        <v>1227.0318037650723</v>
      </c>
      <c r="GX696" s="25">
        <v>1228.03180376507</v>
      </c>
      <c r="GY696" s="25">
        <v>1229.03180376507</v>
      </c>
      <c r="GZ696" s="25">
        <v>1230.03180376507</v>
      </c>
      <c r="HA696" s="25">
        <v>1231.03180376507</v>
      </c>
      <c r="HB696" s="25">
        <v>1232.03180376507</v>
      </c>
      <c r="HC696" s="25">
        <v>1233.03180376507</v>
      </c>
      <c r="HD696" s="25">
        <v>1234.03180376507</v>
      </c>
      <c r="HE696" s="25">
        <v>1235.03180376507</v>
      </c>
      <c r="HF696" s="25">
        <v>1236.03180376507</v>
      </c>
      <c r="HG696" s="25">
        <v>1237.03180376507</v>
      </c>
      <c r="HH696" s="25">
        <v>1238.03180376507</v>
      </c>
      <c r="HI696" s="25">
        <v>1239.03180376507</v>
      </c>
      <c r="HJ696" s="25">
        <v>1240.03180376507</v>
      </c>
      <c r="HK696" s="6">
        <v>-3.706035305229932</v>
      </c>
      <c r="HM696" s="6">
        <v>-1.5972004354043747</v>
      </c>
      <c r="HN696" s="6">
        <v>6.6000000000000003E-2</v>
      </c>
      <c r="HO696" s="6">
        <v>-0.32112494359012089</v>
      </c>
      <c r="HQ696" s="6">
        <v>28.682171123275566</v>
      </c>
      <c r="HR696" s="6">
        <v>-1208.0169900088295</v>
      </c>
      <c r="HV696" s="6">
        <v>0.255</v>
      </c>
      <c r="IF696" s="6">
        <v>76.286843612962002</v>
      </c>
      <c r="IG696" s="6">
        <v>3.7173777969927713E-2</v>
      </c>
      <c r="IH696" s="6">
        <v>0.12131742093977005</v>
      </c>
      <c r="IJ696" s="6">
        <v>99.872304863110912</v>
      </c>
      <c r="IM696" s="6"/>
      <c r="IN696" s="6"/>
      <c r="IO696" s="6"/>
      <c r="IQ696" s="6" t="e">
        <v>#VALUE!</v>
      </c>
      <c r="IR696" s="6">
        <v>-167.00249785845699</v>
      </c>
      <c r="IS696" s="6">
        <v>0.11987390788464958</v>
      </c>
      <c r="IT696" s="6">
        <v>0.19647211064732062</v>
      </c>
      <c r="IU696" s="6">
        <v>0.10746957613675168</v>
      </c>
      <c r="IV696" s="6">
        <v>1.945485167295395</v>
      </c>
      <c r="IW696" s="6">
        <v>-5.8555411760307763E-2</v>
      </c>
      <c r="IX696" s="6">
        <v>1341.5150000000001</v>
      </c>
      <c r="IZ696" s="6">
        <v>285.83478050070698</v>
      </c>
      <c r="JC696" s="6"/>
      <c r="JE696" s="6">
        <v>10.098396051396662</v>
      </c>
      <c r="JO696" s="6">
        <v>1.6683882715811293</v>
      </c>
      <c r="JP696" s="6" t="e">
        <v>#VALUE!</v>
      </c>
      <c r="JR696" s="6">
        <v>37.5</v>
      </c>
      <c r="JS696" s="6">
        <v>6.3570254900352552</v>
      </c>
      <c r="JT696" s="6">
        <v>-2.1086723550338746</v>
      </c>
      <c r="JU696" s="6">
        <v>9.9960000000000004</v>
      </c>
    </row>
    <row r="697" spans="132:281" x14ac:dyDescent="0.25">
      <c r="EB697" s="6">
        <v>-25.365053654951112</v>
      </c>
      <c r="EC697" s="6">
        <v>2651.5839999999998</v>
      </c>
      <c r="ED697" s="6">
        <v>-0.25470169524841779</v>
      </c>
      <c r="EF697" s="6">
        <v>-0.46516193154581309</v>
      </c>
      <c r="EG697" s="6">
        <v>9.7477049612672673E-2</v>
      </c>
      <c r="EI697" s="6">
        <v>3.5788450055228793E-2</v>
      </c>
      <c r="EK697" s="6">
        <v>-7.179252382061474E-2</v>
      </c>
      <c r="EL697" s="6">
        <v>34.014503977073218</v>
      </c>
      <c r="EM697" s="6">
        <v>-0.68447140555475983</v>
      </c>
      <c r="EP697" s="6">
        <v>-14.460790109935857</v>
      </c>
      <c r="ER697" s="6">
        <v>-0.53533381450047557</v>
      </c>
      <c r="ET697" s="6">
        <v>-158.07599373620633</v>
      </c>
      <c r="EU697" s="6">
        <v>-5.5105306796644982</v>
      </c>
      <c r="EV697" s="6">
        <v>4.816330635927784</v>
      </c>
      <c r="EW697" s="6">
        <v>-637.28071904640092</v>
      </c>
      <c r="EX697" s="6">
        <v>-171.98773513440938</v>
      </c>
      <c r="EY697" s="6">
        <v>46.331848212517798</v>
      </c>
      <c r="EZ697" s="6">
        <v>-209.31699572023399</v>
      </c>
      <c r="FB697" s="6">
        <v>-269.54473802390021</v>
      </c>
      <c r="FC697" s="6">
        <v>-40.145648497473758</v>
      </c>
      <c r="FD697" s="6">
        <v>-4.8704093512403688</v>
      </c>
      <c r="FE697" s="6">
        <v>-245.97218024292488</v>
      </c>
      <c r="FF697" s="6">
        <v>-95.790659234952727</v>
      </c>
      <c r="FH697" s="6">
        <v>-64.706592641112366</v>
      </c>
      <c r="FI697" s="6">
        <v>-5.6653394569501074</v>
      </c>
      <c r="FJ697" s="6">
        <v>3.9193262278541807E-2</v>
      </c>
      <c r="FK697" s="6">
        <v>-30.878552679737822</v>
      </c>
      <c r="FM697" s="6">
        <v>139.76422278264636</v>
      </c>
      <c r="FO697" s="6">
        <v>704.4415536606466</v>
      </c>
      <c r="FP697" s="6">
        <v>22.783999999999999</v>
      </c>
      <c r="FQ697" s="6">
        <v>-0.33493360529840999</v>
      </c>
      <c r="FR697" s="6">
        <v>-9.020181853061672</v>
      </c>
      <c r="FT697" s="6">
        <v>-294.60112002590949</v>
      </c>
      <c r="FU697" s="6">
        <v>2.0816540469003186</v>
      </c>
      <c r="FV697" s="6">
        <v>-0.96692930368236674</v>
      </c>
      <c r="FW697" s="6">
        <v>-3.9898090771280721</v>
      </c>
      <c r="FX697" s="6">
        <v>-4.9252502255265673E-2</v>
      </c>
      <c r="FZ697" s="6">
        <v>-976.5873552915582</v>
      </c>
      <c r="GA697" s="6">
        <v>-5.1304359411283258</v>
      </c>
      <c r="GB697" s="6">
        <v>36.443539120119908</v>
      </c>
      <c r="GC697" s="6">
        <v>23.839210836354141</v>
      </c>
      <c r="GF697" s="6">
        <v>-1326.4922961111588</v>
      </c>
      <c r="GG697" s="6">
        <v>-60468.135193508118</v>
      </c>
      <c r="GK697" s="25">
        <v>1.0102857849885076</v>
      </c>
      <c r="GQ697" s="25">
        <v>2.6328332838066331</v>
      </c>
      <c r="GR697" s="25">
        <v>-1462.4315980038882</v>
      </c>
      <c r="GT697" s="25">
        <v>-0.63000470476364612</v>
      </c>
      <c r="GW697" s="25">
        <v>110.9119021753686</v>
      </c>
      <c r="GX697" s="25">
        <v>111.91190217536899</v>
      </c>
      <c r="GY697" s="25">
        <v>112.91190217536899</v>
      </c>
      <c r="GZ697" s="25">
        <v>113.91190217536899</v>
      </c>
      <c r="HA697" s="25">
        <v>114.91190217536899</v>
      </c>
      <c r="HB697" s="25">
        <v>115.91190217536899</v>
      </c>
      <c r="HC697" s="25">
        <v>116.91190217536899</v>
      </c>
      <c r="HD697" s="25">
        <v>117.91190217536899</v>
      </c>
      <c r="HE697" s="25">
        <v>118.91190217536899</v>
      </c>
      <c r="HF697" s="25">
        <v>119.91190217536899</v>
      </c>
      <c r="HG697" s="25">
        <v>120.91190217536899</v>
      </c>
      <c r="HH697" s="25">
        <v>121.91190217536899</v>
      </c>
      <c r="HI697" s="25">
        <v>122.91190217536899</v>
      </c>
      <c r="HJ697" s="25">
        <v>123.91190217536899</v>
      </c>
      <c r="HK697" s="6">
        <v>-7.5642960931367043</v>
      </c>
      <c r="HM697" s="6">
        <v>-5.7351061469098426</v>
      </c>
      <c r="HN697" s="6">
        <v>6.2E-2</v>
      </c>
      <c r="HO697" s="6">
        <v>2.2141831855731198</v>
      </c>
      <c r="HQ697" s="6">
        <v>-110.58169784381516</v>
      </c>
      <c r="HR697" s="6">
        <v>-605.84656325712422</v>
      </c>
      <c r="HV697" s="6">
        <v>0.23799999999999999</v>
      </c>
      <c r="IF697" s="6">
        <v>6.6112175817615935</v>
      </c>
      <c r="IG697" s="6">
        <v>-9.552438836458288E-3</v>
      </c>
      <c r="IH697" s="6">
        <v>9.6301359547871002E-2</v>
      </c>
      <c r="IJ697" s="6">
        <v>36.730190286923971</v>
      </c>
      <c r="IM697" s="6"/>
      <c r="IN697" s="6"/>
      <c r="IO697" s="6"/>
      <c r="IQ697" s="6" t="e">
        <v>#VALUE!</v>
      </c>
      <c r="IR697" s="6">
        <v>-400.20071520589136</v>
      </c>
      <c r="IS697" s="6">
        <v>4.5088663591104083E-3</v>
      </c>
      <c r="IT697" s="6">
        <v>1.6652748233891401E-2</v>
      </c>
      <c r="IU697" s="6">
        <v>5.6880885565638195E-2</v>
      </c>
      <c r="IV697" s="6">
        <v>1.0188226523614254</v>
      </c>
      <c r="IW697" s="6">
        <v>-0.18661458120092611</v>
      </c>
      <c r="IX697" s="6">
        <v>1420.8320000000001</v>
      </c>
      <c r="IZ697" s="6">
        <v>-499.23871711879474</v>
      </c>
      <c r="JC697" s="6"/>
      <c r="JE697" s="6">
        <v>-3.0293720153379127</v>
      </c>
      <c r="JO697" s="6">
        <v>1.6592863458861018</v>
      </c>
      <c r="JP697" s="6" t="e">
        <v>#VALUE!</v>
      </c>
      <c r="JR697" s="6">
        <v>40.722999999999999</v>
      </c>
      <c r="JS697" s="6">
        <v>16.889846598214433</v>
      </c>
      <c r="JT697" s="6">
        <v>-0.73213559019066565</v>
      </c>
      <c r="JU697" s="6">
        <v>10.734999999999999</v>
      </c>
    </row>
    <row r="698" spans="132:281" x14ac:dyDescent="0.25">
      <c r="EB698" s="6">
        <v>17.162086720261641</v>
      </c>
      <c r="EC698" s="6">
        <v>2709.9160000000002</v>
      </c>
      <c r="ED698" s="6">
        <v>-0.37816770998963634</v>
      </c>
      <c r="EF698" s="6">
        <v>-0.31671485576583081</v>
      </c>
      <c r="EG698" s="6">
        <v>8.5201414841709067E-2</v>
      </c>
      <c r="EI698" s="6">
        <v>-0.17135088489474803</v>
      </c>
      <c r="EK698" s="6">
        <v>-0.1007341321395625</v>
      </c>
      <c r="EL698" s="6">
        <v>-71.512940253020133</v>
      </c>
      <c r="EM698" s="6">
        <v>-2.293697912561754E-2</v>
      </c>
      <c r="EP698" s="6">
        <v>-6.6138280605741215</v>
      </c>
      <c r="ER698" s="6">
        <v>-0.13977880090951444</v>
      </c>
      <c r="ET698" s="6">
        <v>-40.715616168613451</v>
      </c>
      <c r="EU698" s="6">
        <v>13.478615859120737</v>
      </c>
      <c r="EV698" s="6">
        <v>2.1721599131407174</v>
      </c>
      <c r="EW698" s="6">
        <v>-1012.9131391056071</v>
      </c>
      <c r="EX698" s="6">
        <v>-334.49357110433994</v>
      </c>
      <c r="EY698" s="6">
        <v>88.082232528139798</v>
      </c>
      <c r="EZ698" s="6">
        <v>99.547693464769509</v>
      </c>
      <c r="FB698" s="6">
        <v>19.092153114190296</v>
      </c>
      <c r="FC698" s="6">
        <v>-24.245233159760119</v>
      </c>
      <c r="FD698" s="6">
        <v>-2.8765542180374268</v>
      </c>
      <c r="FE698" s="6">
        <v>-200.05895896253878</v>
      </c>
      <c r="FF698" s="6">
        <v>145.31489589516696</v>
      </c>
      <c r="FH698" s="6">
        <v>-437.95757909158783</v>
      </c>
      <c r="FI698" s="6">
        <v>-9.1162896808212963</v>
      </c>
      <c r="FJ698" s="6">
        <v>3.062994079744219E-2</v>
      </c>
      <c r="FK698" s="6">
        <v>17.002972780305981</v>
      </c>
      <c r="FM698" s="6">
        <v>182.89562135370488</v>
      </c>
      <c r="FO698" s="6">
        <v>-165.8183931776457</v>
      </c>
      <c r="FP698" s="6">
        <v>25.256</v>
      </c>
      <c r="FQ698" s="6">
        <v>-0.11886906294311927</v>
      </c>
      <c r="FR698" s="6">
        <v>-10.463617293268157</v>
      </c>
      <c r="FT698" s="6">
        <v>-187.81391657178665</v>
      </c>
      <c r="FU698" s="6">
        <v>3.7561163369397903</v>
      </c>
      <c r="FV698" s="6">
        <v>-0.71841369779793496</v>
      </c>
      <c r="FW698" s="6">
        <v>-3.6810659345632075</v>
      </c>
      <c r="FX698" s="6">
        <v>-8.5401673635520314E-2</v>
      </c>
      <c r="FZ698" s="6">
        <v>-1050.7129071008167</v>
      </c>
      <c r="GA698" s="6">
        <v>5.2184744691320475</v>
      </c>
      <c r="GB698" s="6">
        <v>46.941132587683114</v>
      </c>
      <c r="GC698" s="6">
        <v>-20.231743786058132</v>
      </c>
      <c r="GF698" s="6">
        <v>531.79458379896823</v>
      </c>
      <c r="GG698" s="6">
        <v>-30452.384655542672</v>
      </c>
      <c r="GK698" s="25">
        <v>0.56790837312738773</v>
      </c>
      <c r="GQ698" s="25">
        <v>-3.3705101778838014</v>
      </c>
      <c r="GR698" s="25">
        <v>-1493.4727573516866</v>
      </c>
      <c r="GT698" s="25">
        <v>-0.31748814534270053</v>
      </c>
      <c r="GW698" s="25">
        <v>-218.17678158193303</v>
      </c>
      <c r="GX698" s="25">
        <v>-217.176781581933</v>
      </c>
      <c r="GY698" s="25">
        <v>-216.176781581933</v>
      </c>
      <c r="GZ698" s="25">
        <v>-215.176781581933</v>
      </c>
      <c r="HA698" s="25">
        <v>-214.176781581933</v>
      </c>
      <c r="HB698" s="25">
        <v>-213.176781581933</v>
      </c>
      <c r="HC698" s="25">
        <v>-212.176781581933</v>
      </c>
      <c r="HD698" s="25">
        <v>-211.176781581933</v>
      </c>
      <c r="HE698" s="25">
        <v>-210.176781581933</v>
      </c>
      <c r="HF698" s="25">
        <v>-209.176781581933</v>
      </c>
      <c r="HG698" s="25">
        <v>-208.176781581933</v>
      </c>
      <c r="HH698" s="25">
        <v>-207.176781581933</v>
      </c>
      <c r="HI698" s="25">
        <v>-206.176781581933</v>
      </c>
      <c r="HJ698" s="25">
        <v>-205.176781581933</v>
      </c>
      <c r="HK698" s="6">
        <v>-10.076827641293335</v>
      </c>
      <c r="HM698" s="6">
        <v>-3.8131329135808869</v>
      </c>
      <c r="HN698" s="6">
        <v>6.0999999999999999E-2</v>
      </c>
      <c r="HO698" s="6">
        <v>8.0691314835044068</v>
      </c>
      <c r="HQ698" s="6">
        <v>-4.5225661354015756</v>
      </c>
      <c r="HR698" s="6">
        <v>1827.7878675005777</v>
      </c>
      <c r="HV698" s="6">
        <v>0.23499999999999999</v>
      </c>
      <c r="IF698" s="6">
        <v>-13.969991233608198</v>
      </c>
      <c r="IG698" s="6">
        <v>2.802416648137962E-3</v>
      </c>
      <c r="IH698" s="6">
        <v>2.2738554943267708E-2</v>
      </c>
      <c r="IJ698" s="6">
        <v>7.9302447207555815</v>
      </c>
      <c r="IM698" s="6"/>
      <c r="IN698" s="6"/>
      <c r="IO698" s="6"/>
      <c r="IQ698" s="6" t="e">
        <v>#VALUE!</v>
      </c>
      <c r="IR698" s="6">
        <v>-295.20310541960862</v>
      </c>
      <c r="IS698" s="6">
        <v>-4.2257734078184672E-2</v>
      </c>
      <c r="IT698" s="6">
        <v>-3.64558073487391E-2</v>
      </c>
      <c r="IU698" s="6">
        <v>-5.6019063665081248E-2</v>
      </c>
      <c r="IV698" s="6">
        <v>1.7879687548985821</v>
      </c>
      <c r="IW698" s="6">
        <v>8.3771603553575602E-2</v>
      </c>
      <c r="IX698" s="6">
        <v>1469.703</v>
      </c>
      <c r="IZ698" s="6">
        <v>-754.86191767126729</v>
      </c>
      <c r="JC698" s="6"/>
      <c r="JE698" s="6">
        <v>-1.4487078411845005</v>
      </c>
      <c r="JO698" s="6">
        <v>0.76608988896584407</v>
      </c>
      <c r="JP698" s="6" t="e">
        <v>#VALUE!</v>
      </c>
      <c r="JR698" s="6">
        <v>43.075000000000003</v>
      </c>
      <c r="JS698" s="6">
        <v>45.017117552234367</v>
      </c>
      <c r="JT698" s="6">
        <v>2.1891698393452685</v>
      </c>
      <c r="JU698" s="6">
        <v>12.848000000000001</v>
      </c>
    </row>
    <row r="699" spans="132:281" x14ac:dyDescent="0.25">
      <c r="EB699" s="6">
        <v>40.804688742294957</v>
      </c>
      <c r="EC699" s="6">
        <v>2837.2730000000001</v>
      </c>
      <c r="ED699" s="6">
        <v>-0.23026185899525853</v>
      </c>
      <c r="EF699" s="6">
        <v>-0.2670730558203207</v>
      </c>
      <c r="EG699" s="6">
        <v>-0.12786451219017536</v>
      </c>
      <c r="EI699" s="6">
        <v>-0.21225461197562367</v>
      </c>
      <c r="EK699" s="6">
        <v>-0.17868155378927053</v>
      </c>
      <c r="EL699" s="6">
        <v>-146.56377081350183</v>
      </c>
      <c r="EM699" s="6">
        <v>1.1219022051202714</v>
      </c>
      <c r="EP699" s="6">
        <v>-2.0671194429790489</v>
      </c>
      <c r="ER699" s="6">
        <v>0.50972639934708042</v>
      </c>
      <c r="ET699" s="6">
        <v>-1.4915112235048582</v>
      </c>
      <c r="EU699" s="6">
        <v>22.34531939743124</v>
      </c>
      <c r="EV699" s="6">
        <v>3.5690332864320169</v>
      </c>
      <c r="EW699" s="6">
        <v>-1049.3202268322966</v>
      </c>
      <c r="EX699" s="6">
        <v>-439.20011152600637</v>
      </c>
      <c r="EY699" s="6">
        <v>132.98032078699862</v>
      </c>
      <c r="EZ699" s="6">
        <v>-105.59134299256948</v>
      </c>
      <c r="FB699" s="6">
        <v>-197.03186461352016</v>
      </c>
      <c r="FC699" s="6">
        <v>7.9867844156965475</v>
      </c>
      <c r="FD699" s="6">
        <v>0.3639658476155887</v>
      </c>
      <c r="FE699" s="6">
        <v>-156.3807043748493</v>
      </c>
      <c r="FF699" s="6">
        <v>87.350167635010621</v>
      </c>
      <c r="FH699" s="6">
        <v>-2345.7001584974969</v>
      </c>
      <c r="FI699" s="6">
        <v>-3.9717973440851324</v>
      </c>
      <c r="FJ699" s="6">
        <v>1.6091096182734965E-2</v>
      </c>
      <c r="FK699" s="6">
        <v>-14.804655614084822</v>
      </c>
      <c r="FM699" s="6">
        <v>70.88172835194473</v>
      </c>
      <c r="FO699" s="6">
        <v>131.02906889749374</v>
      </c>
      <c r="FP699" s="6">
        <v>31.748999999999999</v>
      </c>
      <c r="FQ699" s="6">
        <v>-0.37282982786542362</v>
      </c>
      <c r="FR699" s="6">
        <v>-4.1712230008259894</v>
      </c>
      <c r="FT699" s="6">
        <v>-46.385522437396503</v>
      </c>
      <c r="FU699" s="6">
        <v>-1.3878077044590498</v>
      </c>
      <c r="FV699" s="6">
        <v>-7.110943903856537E-2</v>
      </c>
      <c r="FW699" s="6">
        <v>2.6513543700056346</v>
      </c>
      <c r="FX699" s="6">
        <v>-0.10111872336778083</v>
      </c>
      <c r="FZ699" s="6">
        <v>-735.79590700692643</v>
      </c>
      <c r="GA699" s="6">
        <v>30.683266882054568</v>
      </c>
      <c r="GB699" s="6">
        <v>61.498251505266467</v>
      </c>
      <c r="GC699" s="6">
        <v>-4.3375958801087791</v>
      </c>
      <c r="GF699" s="6">
        <v>-69.049503664384247</v>
      </c>
      <c r="GG699" s="6">
        <v>-4121.156907401979</v>
      </c>
      <c r="GK699" s="25">
        <v>0.31053319971672622</v>
      </c>
      <c r="GQ699" s="25">
        <v>-1.5390271879030024</v>
      </c>
      <c r="GR699" s="25">
        <v>-1428.0272948975762</v>
      </c>
      <c r="GT699" s="25">
        <v>5.8410878846288483E-2</v>
      </c>
      <c r="GW699" s="25">
        <v>-391.10435569504261</v>
      </c>
      <c r="GX699" s="25">
        <v>-390.10435569504301</v>
      </c>
      <c r="GY699" s="25">
        <v>-389.10435569504301</v>
      </c>
      <c r="GZ699" s="25">
        <v>-388.10435569504301</v>
      </c>
      <c r="HA699" s="25">
        <v>-387.10435569504301</v>
      </c>
      <c r="HB699" s="25">
        <v>-386.10435569504301</v>
      </c>
      <c r="HC699" s="25">
        <v>-385.10435569504301</v>
      </c>
      <c r="HD699" s="25">
        <v>-384.10435569504301</v>
      </c>
      <c r="HE699" s="25">
        <v>-383.10435569504301</v>
      </c>
      <c r="HF699" s="25">
        <v>-382.10435569504301</v>
      </c>
      <c r="HG699" s="25">
        <v>-381.10435569504301</v>
      </c>
      <c r="HH699" s="25">
        <v>-380.10435569504301</v>
      </c>
      <c r="HI699" s="25">
        <v>-379.10435569504301</v>
      </c>
      <c r="HJ699" s="25">
        <v>-378.10435569504301</v>
      </c>
      <c r="HK699" s="6">
        <v>-7.6892613352184753</v>
      </c>
      <c r="HM699" s="6">
        <v>-2.5654974383721481</v>
      </c>
      <c r="HN699" s="6">
        <v>6.7000000000000004E-2</v>
      </c>
      <c r="HO699" s="6">
        <v>-7.4149659189154136</v>
      </c>
      <c r="HQ699" s="6">
        <v>-156.57261581426974</v>
      </c>
      <c r="HR699" s="6">
        <v>1499.0134391306274</v>
      </c>
      <c r="HV699" s="6">
        <v>0.245</v>
      </c>
      <c r="IF699" s="6">
        <v>5.1316241282020201</v>
      </c>
      <c r="IG699" s="6">
        <v>4.2715629726610693E-2</v>
      </c>
      <c r="IH699" s="6">
        <v>-3.5885612123863542E-2</v>
      </c>
      <c r="IJ699" s="6">
        <v>-217.62592639781724</v>
      </c>
      <c r="IM699" s="6"/>
      <c r="IN699" s="6"/>
      <c r="IO699" s="6"/>
      <c r="IQ699" s="6">
        <v>31.497</v>
      </c>
      <c r="IR699" s="6">
        <v>-97.816938620131623</v>
      </c>
      <c r="IS699" s="6">
        <v>-5.7995348978608252E-2</v>
      </c>
      <c r="IT699" s="6">
        <v>0.13455434000868216</v>
      </c>
      <c r="IU699" s="6">
        <v>-8.7909572784993451E-2</v>
      </c>
      <c r="IV699" s="6">
        <v>1.0084745238867079</v>
      </c>
      <c r="IW699" s="6">
        <v>0.57931141433883937</v>
      </c>
      <c r="IX699" s="6" t="e">
        <v>#VALUE!</v>
      </c>
      <c r="IZ699" s="6">
        <v>20.901213266683044</v>
      </c>
      <c r="JC699" s="6"/>
      <c r="JE699" s="6">
        <v>-4.8625026909871565</v>
      </c>
      <c r="JO699" s="6">
        <v>0.95793787109423789</v>
      </c>
      <c r="JP699" s="6" t="e">
        <v>#VALUE!</v>
      </c>
      <c r="JR699" s="6">
        <v>47.210999999999999</v>
      </c>
      <c r="JS699" s="6">
        <v>-0.87021978178978543</v>
      </c>
      <c r="JT699" s="6">
        <v>1.4856838067855449</v>
      </c>
      <c r="JU699" s="6">
        <v>14.672000000000001</v>
      </c>
    </row>
    <row r="700" spans="132:281" x14ac:dyDescent="0.25">
      <c r="EB700" s="6">
        <v>19.9455417079771</v>
      </c>
      <c r="EC700" s="6">
        <v>3039.694</v>
      </c>
      <c r="ED700" s="6">
        <v>-0.28933271518171999</v>
      </c>
      <c r="EF700" s="6">
        <v>0.12518389605381763</v>
      </c>
      <c r="EG700" s="6">
        <v>-0.15490819185660243</v>
      </c>
      <c r="EI700" s="6">
        <v>-0.22395550193794556</v>
      </c>
      <c r="EK700" s="6">
        <v>-0.10629492193495649</v>
      </c>
      <c r="EL700" s="6">
        <v>-134.99588292225599</v>
      </c>
      <c r="EM700" s="6">
        <v>1.1335834517137187</v>
      </c>
      <c r="EP700" s="6">
        <v>-6.8104858035761424</v>
      </c>
      <c r="ER700" s="6">
        <v>0.66629000164727614</v>
      </c>
      <c r="ET700" s="6">
        <v>37.264281962724453</v>
      </c>
      <c r="EU700" s="6">
        <v>44.090386902626051</v>
      </c>
      <c r="EV700" s="6">
        <v>0.98406979321651988</v>
      </c>
      <c r="EW700" s="6">
        <v>-956.98430149483465</v>
      </c>
      <c r="EX700" s="6">
        <v>-404.21974702440639</v>
      </c>
      <c r="EY700" s="6">
        <v>192.19234376591692</v>
      </c>
      <c r="EZ700" s="6">
        <v>95.380976755875054</v>
      </c>
      <c r="FB700" s="6">
        <v>122.17870320994189</v>
      </c>
      <c r="FC700" s="6">
        <v>20.965809241210081</v>
      </c>
      <c r="FD700" s="6">
        <v>0.69044217220499604</v>
      </c>
      <c r="FE700" s="6">
        <v>5.3563590443936846</v>
      </c>
      <c r="FF700" s="6">
        <v>421.91351818094608</v>
      </c>
      <c r="FH700" s="6">
        <v>-1431.9576823932548</v>
      </c>
      <c r="FI700" s="6">
        <v>-6.782797563146687</v>
      </c>
      <c r="FJ700" s="6">
        <v>-5.6381122285056318E-3</v>
      </c>
      <c r="FK700" s="6">
        <v>-57.033933097455929</v>
      </c>
      <c r="FM700" s="6">
        <v>-19.490930970455338</v>
      </c>
      <c r="FO700" s="6">
        <v>670.0834544884865</v>
      </c>
      <c r="FP700" s="6">
        <v>32.347999999999999</v>
      </c>
      <c r="FQ700" s="6">
        <v>0.50937455391609632</v>
      </c>
      <c r="FR700" s="6">
        <v>-19.101350267446833</v>
      </c>
      <c r="FT700" s="6">
        <v>25.082628861935518</v>
      </c>
      <c r="FU700" s="6">
        <v>-0.1471970778951075</v>
      </c>
      <c r="FV700" s="6">
        <v>0.44601052815655251</v>
      </c>
      <c r="FW700" s="6">
        <v>4.7277991800866346</v>
      </c>
      <c r="FX700" s="6">
        <v>-0.15723281139890766</v>
      </c>
      <c r="FZ700" s="6">
        <v>-420.23811492669483</v>
      </c>
      <c r="GA700" s="6">
        <v>-2.341892695068168</v>
      </c>
      <c r="GB700" s="6">
        <v>67.992896098950155</v>
      </c>
      <c r="GC700" s="6">
        <v>-12.817911698830358</v>
      </c>
      <c r="GF700" s="6">
        <v>-1582.6592376054614</v>
      </c>
      <c r="GG700" s="6">
        <v>26557.642079171725</v>
      </c>
      <c r="GK700" s="25">
        <v>6.4805004095411789E-2</v>
      </c>
      <c r="GQ700" s="25">
        <v>-7.3864246961784659</v>
      </c>
      <c r="GR700" s="25">
        <v>-1300.1252070954943</v>
      </c>
      <c r="GT700" s="25">
        <v>0.54364485541223218</v>
      </c>
      <c r="GW700" s="25">
        <v>-330.39416053634704</v>
      </c>
      <c r="GX700" s="25">
        <v>-329.39416053634699</v>
      </c>
      <c r="GY700" s="25">
        <v>-328.39416053634699</v>
      </c>
      <c r="GZ700" s="25">
        <v>-327.39416053634699</v>
      </c>
      <c r="HA700" s="25">
        <v>-326.39416053634699</v>
      </c>
      <c r="HB700" s="25">
        <v>-325.39416053634699</v>
      </c>
      <c r="HC700" s="25">
        <v>-324.39416053634699</v>
      </c>
      <c r="HD700" s="25">
        <v>-323.39416053634699</v>
      </c>
      <c r="HE700" s="25">
        <v>-322.39416053634699</v>
      </c>
      <c r="HF700" s="25">
        <v>-321.39416053634699</v>
      </c>
      <c r="HG700" s="25">
        <v>-320.39416053634699</v>
      </c>
      <c r="HH700" s="25">
        <v>-319.39416053634699</v>
      </c>
      <c r="HI700" s="25">
        <v>-318.39416053634699</v>
      </c>
      <c r="HJ700" s="25">
        <v>-317.39416053634699</v>
      </c>
      <c r="HK700" s="6">
        <v>-3.9614602840177895</v>
      </c>
      <c r="HM700" s="6">
        <v>-0.92628509510251433</v>
      </c>
      <c r="HN700" s="6">
        <v>8.7999999999999995E-2</v>
      </c>
      <c r="HO700" s="6">
        <v>-5.4704862056403272</v>
      </c>
      <c r="HQ700" s="6">
        <v>37.220196718149964</v>
      </c>
      <c r="HR700" s="6">
        <v>1148.5444098243825</v>
      </c>
      <c r="HV700" s="6">
        <v>0.249</v>
      </c>
      <c r="IF700" s="6">
        <v>75.644170540878804</v>
      </c>
      <c r="IG700" s="6">
        <v>-5.8363538464626608E-2</v>
      </c>
      <c r="IH700" s="6">
        <v>-6.5313146452779414E-2</v>
      </c>
      <c r="IJ700" s="6">
        <v>-248.49502007842966</v>
      </c>
      <c r="IM700" s="6"/>
      <c r="IN700" s="6"/>
      <c r="IO700" s="6"/>
      <c r="IQ700" s="6">
        <v>15.648</v>
      </c>
      <c r="IR700" s="6">
        <v>159.02754612620629</v>
      </c>
      <c r="IS700" s="6">
        <v>-0.11385085655275051</v>
      </c>
      <c r="IT700" s="6">
        <v>5.9455644488893178E-2</v>
      </c>
      <c r="IU700" s="6">
        <v>-8.7909752387035578E-2</v>
      </c>
      <c r="IV700" s="6">
        <v>-2.8799886792433398</v>
      </c>
      <c r="IW700" s="6">
        <v>0.68487540695497273</v>
      </c>
      <c r="IX700" s="6" t="e">
        <v>#VALUE!</v>
      </c>
      <c r="IZ700" s="6">
        <v>-1121.2196707048279</v>
      </c>
      <c r="JC700" s="6"/>
      <c r="JE700" s="6">
        <v>-1.2491607511780671</v>
      </c>
      <c r="JO700" s="6">
        <v>3.1308363655490723E-2</v>
      </c>
      <c r="JP700" s="6" t="e">
        <v>#VALUE!</v>
      </c>
      <c r="JR700" s="6">
        <v>50.088999999999999</v>
      </c>
      <c r="JS700" s="6">
        <v>14.255605286734806</v>
      </c>
      <c r="JT700" s="6">
        <v>3.3229544869482908</v>
      </c>
      <c r="JU700" s="6">
        <v>17.116</v>
      </c>
    </row>
    <row r="701" spans="132:281" x14ac:dyDescent="0.25">
      <c r="EB701" s="6">
        <v>26.49138802671348</v>
      </c>
      <c r="EC701" s="6">
        <v>3143.4070000000002</v>
      </c>
      <c r="ED701" s="6">
        <v>-1.3426232875508148E-2</v>
      </c>
      <c r="EF701" s="6">
        <v>-0.23185284182211596</v>
      </c>
      <c r="EG701" s="6">
        <v>1.6161560590704838E-2</v>
      </c>
      <c r="EI701" s="6">
        <v>-0.31536377941250748</v>
      </c>
      <c r="EK701" s="6">
        <v>-1.4475542039491529E-3</v>
      </c>
      <c r="EL701" s="6">
        <v>5.7614659109676722</v>
      </c>
      <c r="EM701" s="6">
        <v>-4.4574956865680804E-2</v>
      </c>
      <c r="EP701" s="6">
        <v>3.7049225056387343</v>
      </c>
      <c r="ER701" s="6">
        <v>0.25692295737556492</v>
      </c>
      <c r="ET701" s="6">
        <v>46.51863936591235</v>
      </c>
      <c r="EU701" s="6">
        <v>81.827172148088948</v>
      </c>
      <c r="EV701" s="6">
        <v>-1.8983018619553036</v>
      </c>
      <c r="EW701" s="6">
        <v>-770.83448009327549</v>
      </c>
      <c r="EX701" s="6">
        <v>-294.78086710928619</v>
      </c>
      <c r="EY701" s="6">
        <v>-150.01527096615268</v>
      </c>
      <c r="EZ701" s="6">
        <v>206.00464798815392</v>
      </c>
      <c r="FB701" s="6">
        <v>86.439669647674236</v>
      </c>
      <c r="FC701" s="6">
        <v>49.158378484934474</v>
      </c>
      <c r="FD701" s="6">
        <v>5.6785264237407773</v>
      </c>
      <c r="FE701" s="6">
        <v>310.12381386319066</v>
      </c>
      <c r="FF701" s="6">
        <v>284.37780805298917</v>
      </c>
      <c r="FH701" s="6">
        <v>-814.83650072831006</v>
      </c>
      <c r="FI701" s="6">
        <v>-9.6505074809705889</v>
      </c>
      <c r="FJ701" s="6">
        <v>-2.2933436061033596E-2</v>
      </c>
      <c r="FK701" s="6">
        <v>-65.627308348212409</v>
      </c>
      <c r="FM701" s="6">
        <v>-58.173648644835339</v>
      </c>
      <c r="FO701" s="6">
        <v>395.3009875087746</v>
      </c>
      <c r="FP701" s="6">
        <v>28.966000000000001</v>
      </c>
      <c r="FQ701" s="6">
        <v>0.95166283466154056</v>
      </c>
      <c r="FR701" s="6">
        <v>-21.824638154834474</v>
      </c>
      <c r="FT701" s="6">
        <v>118.17495903525742</v>
      </c>
      <c r="FU701" s="6">
        <v>-8.2527069227111838E-3</v>
      </c>
      <c r="FV701" s="6">
        <v>0.22868435373862184</v>
      </c>
      <c r="FW701" s="6">
        <v>6.1251022954878493</v>
      </c>
      <c r="FX701" s="6">
        <v>-0.152561910442085</v>
      </c>
      <c r="FZ701" s="6">
        <v>-1084.8353317068832</v>
      </c>
      <c r="GA701" s="6">
        <v>-5.710670923764269</v>
      </c>
      <c r="GB701" s="6">
        <v>55.424084079761428</v>
      </c>
      <c r="GC701" s="6">
        <v>0.99611846354594036</v>
      </c>
      <c r="GF701" s="6">
        <v>-2187.2838020919007</v>
      </c>
      <c r="GG701" s="6">
        <v>39710.717901506461</v>
      </c>
      <c r="GK701" s="25">
        <v>-5.3736806394830694E-2</v>
      </c>
      <c r="GQ701" s="25">
        <v>1.1229806192413037</v>
      </c>
      <c r="GR701" s="25">
        <v>-712.69721745041898</v>
      </c>
      <c r="GT701" s="25">
        <v>0.45558216317557054</v>
      </c>
      <c r="GW701" s="25">
        <v>-390.95349292129686</v>
      </c>
      <c r="GX701" s="25">
        <v>-389.95349292129703</v>
      </c>
      <c r="GY701" s="25">
        <v>-388.95349292129703</v>
      </c>
      <c r="GZ701" s="25">
        <v>-387.95349292129703</v>
      </c>
      <c r="HA701" s="25">
        <v>-386.95349292129703</v>
      </c>
      <c r="HB701" s="25">
        <v>-385.95349292129703</v>
      </c>
      <c r="HC701" s="25">
        <v>-384.95349292129703</v>
      </c>
      <c r="HD701" s="25">
        <v>-383.95349292129703</v>
      </c>
      <c r="HE701" s="25">
        <v>-382.95349292129703</v>
      </c>
      <c r="HF701" s="25">
        <v>-381.95349292129703</v>
      </c>
      <c r="HG701" s="25">
        <v>-380.95349292129703</v>
      </c>
      <c r="HH701" s="25">
        <v>-379.95349292129703</v>
      </c>
      <c r="HI701" s="25">
        <v>-378.95349292129703</v>
      </c>
      <c r="HJ701" s="25">
        <v>-377.95349292129703</v>
      </c>
      <c r="HK701" s="6">
        <v>0.89560501655500957</v>
      </c>
      <c r="HM701" s="6">
        <v>1.9880737167928544</v>
      </c>
      <c r="HN701" s="6">
        <v>9.1999999999999998E-2</v>
      </c>
      <c r="HO701" s="6">
        <v>-22.687656901435957</v>
      </c>
      <c r="HQ701" s="6">
        <v>8.6166412185684749</v>
      </c>
      <c r="HR701" s="6">
        <v>1825.5569033818538</v>
      </c>
      <c r="HV701" s="6">
        <v>0.245</v>
      </c>
      <c r="IF701" s="6">
        <v>-54.75556136317573</v>
      </c>
      <c r="IG701" s="6">
        <v>-8.4412983086427529E-2</v>
      </c>
      <c r="IH701" s="6">
        <v>-2.692719672149968E-2</v>
      </c>
      <c r="IJ701" s="6">
        <v>-450.22547406673766</v>
      </c>
      <c r="IM701" s="6"/>
      <c r="IN701" s="6"/>
      <c r="IO701" s="6"/>
      <c r="IQ701" s="6">
        <v>19.914999999999999</v>
      </c>
      <c r="IR701" s="6">
        <v>38.066279139275139</v>
      </c>
      <c r="IS701" s="6">
        <v>-5.0391181521416861E-2</v>
      </c>
      <c r="IT701" s="6">
        <v>-0.10032498312545446</v>
      </c>
      <c r="IU701" s="6">
        <v>-6.0259617336294813E-2</v>
      </c>
      <c r="IV701" s="6">
        <v>-2.4168342382995718</v>
      </c>
      <c r="IW701" s="6">
        <v>0.9495410230586927</v>
      </c>
      <c r="IX701" s="6" t="e">
        <v>#VALUE!</v>
      </c>
      <c r="IZ701" s="6">
        <v>-1091.4119281183812</v>
      </c>
      <c r="JC701" s="6"/>
      <c r="JE701" s="6">
        <v>3.6025388187204044</v>
      </c>
      <c r="JO701" s="6">
        <v>-1.1778999406771504</v>
      </c>
      <c r="JP701" s="6" t="e">
        <v>#VALUE!</v>
      </c>
      <c r="JR701" s="6">
        <v>52.442999999999998</v>
      </c>
      <c r="JS701" s="6">
        <v>41.166065646218669</v>
      </c>
      <c r="JT701" s="6">
        <v>3.197673216583766</v>
      </c>
      <c r="JU701" s="6">
        <v>17.454000000000001</v>
      </c>
    </row>
    <row r="702" spans="132:281" x14ac:dyDescent="0.25">
      <c r="EB702" s="6">
        <v>1.1395146908296283</v>
      </c>
      <c r="EC702" s="6">
        <v>3256.7759999999998</v>
      </c>
      <c r="ED702" s="6">
        <v>-3.8695039251290808E-2</v>
      </c>
      <c r="EF702" s="6">
        <v>-2.0343950087356788E-2</v>
      </c>
      <c r="EG702" s="6">
        <v>0.11798501181859145</v>
      </c>
      <c r="EI702" s="6">
        <v>-0.28815011401072255</v>
      </c>
      <c r="EK702" s="6">
        <v>9.5050180995777112E-2</v>
      </c>
      <c r="EL702" s="6">
        <v>102.92897700564117</v>
      </c>
      <c r="EM702" s="6">
        <v>-0.88459057265546903</v>
      </c>
      <c r="EP702" s="6">
        <v>7.5580599907056296</v>
      </c>
      <c r="ER702" s="6">
        <v>-0.19902668210002972</v>
      </c>
      <c r="ET702" s="6">
        <v>-30.603205857727517</v>
      </c>
      <c r="EU702" s="6">
        <v>117.54812503817902</v>
      </c>
      <c r="EV702" s="6">
        <v>-4.3194936724650574</v>
      </c>
      <c r="EW702" s="6">
        <v>-554.63503661269351</v>
      </c>
      <c r="EX702" s="6">
        <v>-37.008663820142829</v>
      </c>
      <c r="EY702" s="6">
        <v>-135.5110192779166</v>
      </c>
      <c r="EZ702" s="6">
        <v>418.67385621475933</v>
      </c>
      <c r="FB702" s="6">
        <v>-88.91093926931535</v>
      </c>
      <c r="FC702" s="6">
        <v>43.433371222613459</v>
      </c>
      <c r="FD702" s="6">
        <v>2.929965848511074</v>
      </c>
      <c r="FE702" s="6">
        <v>464.25667905909722</v>
      </c>
      <c r="FF702" s="6">
        <v>567.58376258934913</v>
      </c>
      <c r="FH702" s="6">
        <v>-291.31638662817568</v>
      </c>
      <c r="FI702" s="6">
        <v>-4.8733162648895814</v>
      </c>
      <c r="FJ702" s="6">
        <v>3.0885754182683245E-2</v>
      </c>
      <c r="FK702" s="6">
        <v>-35.243890713784594</v>
      </c>
      <c r="FM702" s="6">
        <v>-119.60980739282877</v>
      </c>
      <c r="FO702" s="6">
        <v>544.97105732691853</v>
      </c>
      <c r="FP702" s="6">
        <v>37.926000000000002</v>
      </c>
      <c r="FQ702" s="6">
        <v>0.34886002109180936</v>
      </c>
      <c r="FR702" s="6">
        <v>-16.663712222017693</v>
      </c>
      <c r="FT702" s="6">
        <v>174.96106350299669</v>
      </c>
      <c r="FU702" s="6">
        <v>-2.0737035443172189</v>
      </c>
      <c r="FV702" s="6">
        <v>0.31319008237728951</v>
      </c>
      <c r="FW702" s="6">
        <v>2.6708195242165544</v>
      </c>
      <c r="FX702" s="6">
        <v>-5.5351665096505798E-2</v>
      </c>
      <c r="FZ702" s="6">
        <v>-2066.1249770449722</v>
      </c>
      <c r="GA702" s="6">
        <v>-24.316315538610979</v>
      </c>
      <c r="GB702" s="6">
        <v>14.352904197738553</v>
      </c>
      <c r="GC702" s="6">
        <v>1.227483429776953</v>
      </c>
      <c r="GF702" s="6">
        <v>-1570.5517888152535</v>
      </c>
      <c r="GG702" s="6">
        <v>28166.899736143649</v>
      </c>
      <c r="GK702" s="25">
        <v>0.10979912554676119</v>
      </c>
      <c r="GQ702" s="25">
        <v>1.0997363272696532</v>
      </c>
      <c r="GR702" s="25">
        <v>-68.619797396371723</v>
      </c>
      <c r="GT702" s="25">
        <v>0.51415473240262344</v>
      </c>
      <c r="GW702" s="25">
        <v>-273.70170805996531</v>
      </c>
      <c r="GX702" s="25">
        <v>-272.70170805996497</v>
      </c>
      <c r="GY702" s="25">
        <v>-271.70170805996497</v>
      </c>
      <c r="GZ702" s="25">
        <v>-270.70170805996497</v>
      </c>
      <c r="HA702" s="25">
        <v>-269.70170805996497</v>
      </c>
      <c r="HB702" s="25">
        <v>-268.70170805996497</v>
      </c>
      <c r="HC702" s="25">
        <v>-267.70170805996497</v>
      </c>
      <c r="HD702" s="25">
        <v>-266.70170805996497</v>
      </c>
      <c r="HE702" s="25">
        <v>-265.70170805996497</v>
      </c>
      <c r="HF702" s="25">
        <v>-264.70170805996497</v>
      </c>
      <c r="HG702" s="25">
        <v>-263.70170805996497</v>
      </c>
      <c r="HH702" s="25">
        <v>-262.70170805996497</v>
      </c>
      <c r="HI702" s="25">
        <v>-261.70170805996497</v>
      </c>
      <c r="HJ702" s="25">
        <v>-260.70170805996497</v>
      </c>
      <c r="HK702" s="6">
        <v>10.996578673586555</v>
      </c>
      <c r="HM702" s="6">
        <v>6.3654114488298319</v>
      </c>
      <c r="HN702" s="6">
        <v>0.106</v>
      </c>
      <c r="HO702" s="6">
        <v>0.23599933098944348</v>
      </c>
      <c r="HQ702" s="6">
        <v>48.060285476514764</v>
      </c>
      <c r="HR702" s="6">
        <v>3542.0645995048471</v>
      </c>
      <c r="HV702" s="6">
        <v>0.25600000000000001</v>
      </c>
      <c r="IF702" s="6">
        <v>-101.14722265696582</v>
      </c>
      <c r="IG702" s="6">
        <v>-9.8826963914998789E-2</v>
      </c>
      <c r="IH702" s="6">
        <v>1.1542219856484959E-2</v>
      </c>
      <c r="IJ702" s="6">
        <v>-339.62377590761025</v>
      </c>
      <c r="IM702" s="6"/>
      <c r="IN702" s="6"/>
      <c r="IO702" s="6"/>
      <c r="IQ702" s="6">
        <v>20.225000000000001</v>
      </c>
      <c r="IR702" s="6">
        <v>201.14991527768325</v>
      </c>
      <c r="IS702" s="6">
        <v>6.0955259960115971E-2</v>
      </c>
      <c r="IT702" s="6">
        <v>-7.1955188496597877E-2</v>
      </c>
      <c r="IU702" s="6">
        <v>-6.2320084973988443E-2</v>
      </c>
      <c r="IV702" s="6">
        <v>-1.4216756502975691</v>
      </c>
      <c r="IW702" s="6">
        <v>0.85753695023716503</v>
      </c>
      <c r="IX702" s="6" t="e">
        <v>#VALUE!</v>
      </c>
      <c r="IZ702" s="6">
        <v>-1041.7417207994877</v>
      </c>
      <c r="JC702" s="6"/>
      <c r="JE702" s="6">
        <v>10.477308466697707</v>
      </c>
      <c r="JO702" s="6">
        <v>-0.83110143286695859</v>
      </c>
      <c r="JP702" s="6" t="e">
        <v>#VALUE!</v>
      </c>
      <c r="JR702" s="6">
        <v>52.36</v>
      </c>
      <c r="JS702" s="6">
        <v>53.387078132205204</v>
      </c>
      <c r="JT702" s="6">
        <v>3.2523017875727476</v>
      </c>
      <c r="JU702" s="6">
        <v>17.872</v>
      </c>
    </row>
    <row r="703" spans="132:281" x14ac:dyDescent="0.25">
      <c r="EB703" s="6">
        <v>15.865294812384036</v>
      </c>
      <c r="EC703" s="6">
        <v>3362.748</v>
      </c>
      <c r="ED703" s="6">
        <v>0.10784250084501945</v>
      </c>
      <c r="EF703" s="6">
        <v>0.10086841903707899</v>
      </c>
      <c r="EG703" s="6">
        <v>4.9040812887996665E-2</v>
      </c>
      <c r="EI703" s="6">
        <v>-2.8831537549875108E-2</v>
      </c>
      <c r="EK703" s="6">
        <v>0.17040239079828456</v>
      </c>
      <c r="EL703" s="6">
        <v>-99.510262977870298</v>
      </c>
      <c r="EM703" s="6">
        <v>-0.34503519812452055</v>
      </c>
      <c r="EP703" s="6">
        <v>-5.13716806739194</v>
      </c>
      <c r="ER703" s="6">
        <v>-0.24578009498524267</v>
      </c>
      <c r="ET703" s="6">
        <v>-134.85220694564396</v>
      </c>
      <c r="EU703" s="6">
        <v>16.119423755773369</v>
      </c>
      <c r="EV703" s="6">
        <v>-6.0629346130748445</v>
      </c>
      <c r="EW703" s="6">
        <v>-244.19890023726475</v>
      </c>
      <c r="EX703" s="6">
        <v>227.47847947461923</v>
      </c>
      <c r="EY703" s="6">
        <v>-97.551244328419557</v>
      </c>
      <c r="EZ703" s="6">
        <v>403.90674046630193</v>
      </c>
      <c r="FB703" s="6">
        <v>-53.540494206499716</v>
      </c>
      <c r="FC703" s="6">
        <v>44.14108274514092</v>
      </c>
      <c r="FD703" s="6">
        <v>-3.0922775714336126</v>
      </c>
      <c r="FE703" s="6">
        <v>575.9587354710402</v>
      </c>
      <c r="FF703" s="6">
        <v>349.64532904770385</v>
      </c>
      <c r="FH703" s="6">
        <v>287.08925178891877</v>
      </c>
      <c r="FI703" s="6">
        <v>1.3388919925729397</v>
      </c>
      <c r="FJ703" s="6">
        <v>-2.2705776392133448E-3</v>
      </c>
      <c r="FK703" s="6">
        <v>-2.1835164581202662</v>
      </c>
      <c r="FM703" s="6">
        <v>-109.33305344962355</v>
      </c>
      <c r="FO703" s="6">
        <v>62.296043436388572</v>
      </c>
      <c r="FP703" s="6">
        <v>30.105</v>
      </c>
      <c r="FQ703" s="6">
        <v>0.27527449158122863</v>
      </c>
      <c r="FR703" s="6">
        <v>-4.2719516464774188</v>
      </c>
      <c r="FT703" s="6">
        <v>220.24278809523094</v>
      </c>
      <c r="FU703" s="6">
        <v>-1.6241960157847828</v>
      </c>
      <c r="FV703" s="6">
        <v>-7.4810847951951587E-3</v>
      </c>
      <c r="FW703" s="6">
        <v>-1.6227443486748712</v>
      </c>
      <c r="FX703" s="6">
        <v>3.0677899143055853E-2</v>
      </c>
      <c r="FZ703" s="6">
        <v>-3194.3601173213756</v>
      </c>
      <c r="GA703" s="6">
        <v>-11.143967564948071</v>
      </c>
      <c r="GB703" s="6">
        <v>-51.571795637878495</v>
      </c>
      <c r="GC703" s="6">
        <v>7.8612108379844585</v>
      </c>
      <c r="GF703" s="6">
        <v>114.58104855382408</v>
      </c>
      <c r="GG703" s="6">
        <v>25697.109580608085</v>
      </c>
      <c r="GK703" s="25">
        <v>0.12084152528490222</v>
      </c>
      <c r="GQ703" s="25">
        <v>1.1381601906274454</v>
      </c>
      <c r="GR703" s="25">
        <v>743.09255380714603</v>
      </c>
      <c r="GT703" s="25">
        <v>0.92073867172796042</v>
      </c>
      <c r="GW703" s="25">
        <v>-185.51962623322834</v>
      </c>
      <c r="GX703" s="25">
        <v>-184.519626233228</v>
      </c>
      <c r="GY703" s="25">
        <v>-183.519626233228</v>
      </c>
      <c r="GZ703" s="25">
        <v>-182.519626233228</v>
      </c>
      <c r="HA703" s="25">
        <v>-181.519626233228</v>
      </c>
      <c r="HB703" s="25">
        <v>-180.519626233228</v>
      </c>
      <c r="HC703" s="25">
        <v>-179.519626233228</v>
      </c>
      <c r="HD703" s="25">
        <v>-178.519626233228</v>
      </c>
      <c r="HE703" s="25">
        <v>-177.519626233228</v>
      </c>
      <c r="HF703" s="25">
        <v>-176.519626233228</v>
      </c>
      <c r="HG703" s="25">
        <v>-175.519626233228</v>
      </c>
      <c r="HH703" s="25">
        <v>-174.519626233228</v>
      </c>
      <c r="HI703" s="25">
        <v>-173.519626233228</v>
      </c>
      <c r="HJ703" s="25">
        <v>-172.519626233228</v>
      </c>
      <c r="HK703" s="6">
        <v>21.290148743997861</v>
      </c>
      <c r="HM703" s="6">
        <v>9.2456798153563682</v>
      </c>
      <c r="HN703" s="6">
        <v>0.1</v>
      </c>
      <c r="HO703" s="6">
        <v>-10.883163602059085</v>
      </c>
      <c r="HQ703" s="6">
        <v>-25.85046913066617</v>
      </c>
      <c r="HR703" s="6">
        <v>3319.9056088613142</v>
      </c>
      <c r="HV703" s="6">
        <v>0.28100000000000003</v>
      </c>
      <c r="IF703" s="6">
        <v>34.937091200134091</v>
      </c>
      <c r="IG703" s="6">
        <v>-5.4155610895683326E-2</v>
      </c>
      <c r="IH703" s="6">
        <v>-5.5365641965101631E-2</v>
      </c>
      <c r="IJ703" s="6">
        <v>-220.43515840525652</v>
      </c>
      <c r="IM703" s="6"/>
      <c r="IN703" s="6"/>
      <c r="IO703" s="6"/>
      <c r="IQ703" s="6">
        <v>20.178000000000001</v>
      </c>
      <c r="IR703" s="6">
        <v>202.15144660864644</v>
      </c>
      <c r="IS703" s="6">
        <v>3.9263963551785075E-2</v>
      </c>
      <c r="IT703" s="6">
        <v>-0.11159936745551846</v>
      </c>
      <c r="IU703" s="6">
        <v>-3.1849476467970206E-2</v>
      </c>
      <c r="IV703" s="6">
        <v>-0.34095806986991661</v>
      </c>
      <c r="IW703" s="6">
        <v>0.20959646584697467</v>
      </c>
      <c r="IX703" s="6" t="e">
        <v>#VALUE!</v>
      </c>
      <c r="IZ703" s="6">
        <v>-1404.2600912924972</v>
      </c>
      <c r="JC703" s="6"/>
      <c r="JE703" s="6">
        <v>13.202835252556071</v>
      </c>
      <c r="JO703" s="6">
        <v>-2.0629315044704697</v>
      </c>
      <c r="JP703" s="6" t="e">
        <v>#VALUE!</v>
      </c>
      <c r="JR703" s="6">
        <v>54.308</v>
      </c>
      <c r="JS703" s="6">
        <v>-33.69410107622457</v>
      </c>
      <c r="JT703" s="6">
        <v>1.7493252596302398</v>
      </c>
      <c r="JU703" s="6">
        <v>18.193000000000001</v>
      </c>
    </row>
    <row r="704" spans="132:281" x14ac:dyDescent="0.25">
      <c r="EB704" s="6">
        <v>-1.1432936434729299</v>
      </c>
      <c r="EC704" s="6">
        <v>3369.306</v>
      </c>
      <c r="ED704" s="6">
        <v>0.18955497296002388</v>
      </c>
      <c r="EF704" s="6">
        <v>2.1145552831054459E-2</v>
      </c>
      <c r="EG704" s="6">
        <v>0.13362776474167681</v>
      </c>
      <c r="EI704" s="6">
        <v>0.24795641929284962</v>
      </c>
      <c r="EK704" s="6">
        <v>0.10986268052767834</v>
      </c>
      <c r="EL704" s="6">
        <v>-217.61745714926201</v>
      </c>
      <c r="EM704" s="6">
        <v>1.2053652699848527</v>
      </c>
      <c r="EP704" s="6">
        <v>0.98356301242264976</v>
      </c>
      <c r="ER704" s="6">
        <v>-0.6795681926647994</v>
      </c>
      <c r="ET704" s="6">
        <v>-97.506285076702625</v>
      </c>
      <c r="EU704" s="6">
        <v>-21.413234766632286</v>
      </c>
      <c r="EV704" s="6">
        <v>-1.7628587218220844</v>
      </c>
      <c r="EW704" s="6">
        <v>166.42035021498305</v>
      </c>
      <c r="EX704" s="6">
        <v>326.60626604480058</v>
      </c>
      <c r="EY704" s="6">
        <v>-59.78317908392728</v>
      </c>
      <c r="EZ704" s="6">
        <v>8.7507012112455413</v>
      </c>
      <c r="FB704" s="6">
        <v>33.574743563343873</v>
      </c>
      <c r="FC704" s="6">
        <v>25.692474631187906</v>
      </c>
      <c r="FD704" s="6">
        <v>-0.95854151252751763</v>
      </c>
      <c r="FE704" s="6">
        <v>46.990197147350045</v>
      </c>
      <c r="FF704" s="6">
        <v>97.535617059837023</v>
      </c>
      <c r="FH704" s="6">
        <v>506.57717027103718</v>
      </c>
      <c r="FI704" s="6">
        <v>8.2959663615428099</v>
      </c>
      <c r="FJ704" s="6">
        <v>3.4198674789591932E-2</v>
      </c>
      <c r="FK704" s="6">
        <v>31.971417061970442</v>
      </c>
      <c r="FM704" s="6">
        <v>-101.57493497647738</v>
      </c>
      <c r="FO704" s="6">
        <v>-290.3063852426103</v>
      </c>
      <c r="FP704" s="6">
        <v>32.33</v>
      </c>
      <c r="FQ704" s="6">
        <v>-0.23027397570680819</v>
      </c>
      <c r="FR704" s="6">
        <v>-15.777098483473992</v>
      </c>
      <c r="FT704" s="6">
        <v>188.02836800700697</v>
      </c>
      <c r="FU704" s="6">
        <v>-2.3426395115883665</v>
      </c>
      <c r="FV704" s="6">
        <v>-0.34546984747035481</v>
      </c>
      <c r="FW704" s="6">
        <v>-4.2449927333762218</v>
      </c>
      <c r="FX704" s="6">
        <v>6.7360273432793161E-2</v>
      </c>
      <c r="FZ704" s="6">
        <v>-1066.0965691460369</v>
      </c>
      <c r="GA704" s="6">
        <v>-2.5586048727290063</v>
      </c>
      <c r="GB704" s="6">
        <v>-110.13069655982633</v>
      </c>
      <c r="GC704" s="6">
        <v>11.695053491992212</v>
      </c>
      <c r="GF704" s="6">
        <v>2768.7644742328703</v>
      </c>
      <c r="GG704" s="6">
        <v>60627.400435063988</v>
      </c>
      <c r="GK704" s="25">
        <v>6.3721126928854233E-2</v>
      </c>
      <c r="GQ704" s="25">
        <v>2.2555726087628329</v>
      </c>
      <c r="GR704" s="25">
        <v>1873.0665348745824</v>
      </c>
      <c r="GT704" s="25">
        <v>1.1405685424621232</v>
      </c>
      <c r="GW704" s="25">
        <v>77.399949358656158</v>
      </c>
      <c r="GX704" s="25">
        <v>78.399949358656201</v>
      </c>
      <c r="GY704" s="25">
        <v>79.399949358656201</v>
      </c>
      <c r="GZ704" s="25">
        <v>80.399949358656201</v>
      </c>
      <c r="HA704" s="25">
        <v>81.399949358656201</v>
      </c>
      <c r="HB704" s="25">
        <v>82.399949358656201</v>
      </c>
      <c r="HC704" s="25">
        <v>83.399949358656201</v>
      </c>
      <c r="HD704" s="25">
        <v>84.399949358656201</v>
      </c>
      <c r="HE704" s="25">
        <v>85.399949358656201</v>
      </c>
      <c r="HF704" s="25">
        <v>86.399949358656201</v>
      </c>
      <c r="HG704" s="25">
        <v>87.399949358656201</v>
      </c>
      <c r="HH704" s="25">
        <v>88.399949358656201</v>
      </c>
      <c r="HI704" s="25">
        <v>89.399949358656201</v>
      </c>
      <c r="HJ704" s="25">
        <v>90.399949358656201</v>
      </c>
      <c r="HK704" s="6">
        <v>18.371037497974157</v>
      </c>
      <c r="HM704" s="6">
        <v>6.8501764162321024</v>
      </c>
      <c r="HN704" s="6">
        <v>0.108</v>
      </c>
      <c r="HO704" s="6">
        <v>-88.637151787585026</v>
      </c>
      <c r="HQ704" s="6">
        <v>-23.470824080395687</v>
      </c>
      <c r="HR704" s="6">
        <v>438.58039612420544</v>
      </c>
      <c r="HV704" s="6">
        <v>0.28499999999999998</v>
      </c>
      <c r="IF704" s="6">
        <v>5.9767569753221323</v>
      </c>
      <c r="IG704" s="6">
        <v>7.6039215665326676E-2</v>
      </c>
      <c r="IH704" s="6">
        <v>1.7730503689015187E-3</v>
      </c>
      <c r="IJ704" s="6">
        <v>-97.778616604800845</v>
      </c>
      <c r="IM704" s="6"/>
      <c r="IN704" s="6"/>
      <c r="IO704" s="6"/>
      <c r="IQ704" s="6">
        <v>17.495000000000001</v>
      </c>
      <c r="IR704" s="6">
        <v>367.11936604660332</v>
      </c>
      <c r="IS704" s="6">
        <v>9.4000872313926287E-2</v>
      </c>
      <c r="IT704" s="6">
        <v>6.229763605176597E-2</v>
      </c>
      <c r="IU704" s="6">
        <v>2.9017087863645763E-2</v>
      </c>
      <c r="IV704" s="6">
        <v>0.7480901048537838</v>
      </c>
      <c r="IW704" s="6">
        <v>-0.58312252225767125</v>
      </c>
      <c r="IX704" s="6" t="e">
        <v>#VALUE!</v>
      </c>
      <c r="IZ704" s="6">
        <v>-1017.4266649337369</v>
      </c>
      <c r="JC704" s="6"/>
      <c r="JE704" s="6">
        <v>0.9910331514307984</v>
      </c>
      <c r="JO704" s="6">
        <v>-0.69371453271551076</v>
      </c>
      <c r="JP704" s="6" t="e">
        <v>#VALUE!</v>
      </c>
      <c r="JR704" s="6">
        <v>59.122999999999998</v>
      </c>
      <c r="JS704" s="6">
        <v>-42.472086581311572</v>
      </c>
      <c r="JT704" s="6">
        <v>1.764705674595433</v>
      </c>
      <c r="JU704" s="6">
        <v>18.329999999999998</v>
      </c>
    </row>
    <row r="705" spans="132:281" x14ac:dyDescent="0.25">
      <c r="EB705" s="6">
        <v>18.726074340285209</v>
      </c>
      <c r="EC705" s="6">
        <v>3622.6089999999999</v>
      </c>
      <c r="ED705" s="6">
        <v>0.2057325376318726</v>
      </c>
      <c r="EF705" s="6">
        <v>0.34784005438405607</v>
      </c>
      <c r="EG705" s="6">
        <v>0.34255426019350033</v>
      </c>
      <c r="EI705" s="6">
        <v>0.35886654121577699</v>
      </c>
      <c r="EK705" s="6">
        <v>-2.9019368399917589E-2</v>
      </c>
      <c r="EL705" s="6">
        <v>-188.96070598844472</v>
      </c>
      <c r="EM705" s="6">
        <v>2.5743352869115697</v>
      </c>
      <c r="EP705" s="6">
        <v>2.8189495918998375</v>
      </c>
      <c r="ER705" s="6">
        <v>-0.42716408557357965</v>
      </c>
      <c r="ET705" s="6">
        <v>-26.343839360317361</v>
      </c>
      <c r="EU705" s="6">
        <v>-37.172347834099583</v>
      </c>
      <c r="EV705" s="6">
        <v>3.5761293093866016</v>
      </c>
      <c r="EW705" s="6">
        <v>849.18712492840859</v>
      </c>
      <c r="EX705" s="6">
        <v>277.31061436545497</v>
      </c>
      <c r="EY705" s="6">
        <v>-26.035544067421256</v>
      </c>
      <c r="EZ705" s="6">
        <v>-180.36292848660742</v>
      </c>
      <c r="FB705" s="6">
        <v>222.21791770950222</v>
      </c>
      <c r="FC705" s="6">
        <v>37.652097631969809</v>
      </c>
      <c r="FD705" s="6">
        <v>3.6227591245091162</v>
      </c>
      <c r="FE705" s="6">
        <v>-96.900309218344773</v>
      </c>
      <c r="FF705" s="6">
        <v>-144.0007170329427</v>
      </c>
      <c r="FH705" s="6">
        <v>863.50823204834523</v>
      </c>
      <c r="FI705" s="6">
        <v>9.6843669922199069</v>
      </c>
      <c r="FJ705" s="6">
        <v>-4.1082676438193078E-2</v>
      </c>
      <c r="FK705" s="6">
        <v>29.555347654258185</v>
      </c>
      <c r="FM705" s="6">
        <v>-103.47366960015097</v>
      </c>
      <c r="FO705" s="6">
        <v>-367.87452022423986</v>
      </c>
      <c r="FP705" s="6">
        <v>29.093</v>
      </c>
      <c r="FQ705" s="6">
        <v>-0.3497183475247283</v>
      </c>
      <c r="FR705" s="6">
        <v>9.385824728197349</v>
      </c>
      <c r="FT705" s="6">
        <v>80.812610552418846</v>
      </c>
      <c r="FU705" s="6">
        <v>-1.7277014618330639</v>
      </c>
      <c r="FV705" s="6">
        <v>1.1157905508241583E-2</v>
      </c>
      <c r="FW705" s="6">
        <v>-0.32510159659051396</v>
      </c>
      <c r="FX705" s="6">
        <v>0.1262221699374666</v>
      </c>
      <c r="FZ705" s="6">
        <v>1158.3594520442857</v>
      </c>
      <c r="GA705" s="6">
        <v>3.0782343437422242</v>
      </c>
      <c r="GB705" s="6">
        <v>-191.54776174446329</v>
      </c>
      <c r="GC705" s="6">
        <v>21.828152087244234</v>
      </c>
      <c r="GF705" s="6">
        <v>4486.0024419538677</v>
      </c>
      <c r="GG705" s="6">
        <v>127635.35420386679</v>
      </c>
      <c r="GK705" s="25">
        <v>0.20056024933501604</v>
      </c>
      <c r="GQ705" s="25">
        <v>4.5209123792177763</v>
      </c>
      <c r="GR705" s="25">
        <v>3464.1409189823462</v>
      </c>
      <c r="GT705" s="25">
        <v>0.42667151919838275</v>
      </c>
      <c r="GW705" s="25">
        <v>361.71441177775705</v>
      </c>
      <c r="GX705" s="25">
        <v>362.71441177775699</v>
      </c>
      <c r="GY705" s="25">
        <v>363.71441177775699</v>
      </c>
      <c r="GZ705" s="25">
        <v>364.71441177775699</v>
      </c>
      <c r="HA705" s="25">
        <v>365.71441177775699</v>
      </c>
      <c r="HB705" s="25">
        <v>366.71441177775699</v>
      </c>
      <c r="HC705" s="25">
        <v>367.71441177775699</v>
      </c>
      <c r="HD705" s="25">
        <v>368.71441177775699</v>
      </c>
      <c r="HE705" s="25">
        <v>369.71441177775699</v>
      </c>
      <c r="HF705" s="25">
        <v>370.71441177775699</v>
      </c>
      <c r="HG705" s="25">
        <v>371.71441177775699</v>
      </c>
      <c r="HH705" s="25">
        <v>372.71441177775699</v>
      </c>
      <c r="HI705" s="25">
        <v>373.71441177775699</v>
      </c>
      <c r="HJ705" s="25">
        <v>374.71441177775699</v>
      </c>
      <c r="HK705" s="6">
        <v>17.412065718260919</v>
      </c>
      <c r="HM705" s="6">
        <v>3.5337420531631381</v>
      </c>
      <c r="HN705" s="6">
        <v>0.10100000000000001</v>
      </c>
      <c r="HO705" s="6">
        <v>-9.7181396765718091</v>
      </c>
      <c r="HQ705" s="6">
        <v>-56.991476158787009</v>
      </c>
      <c r="HR705" s="6">
        <v>-542.47663012215344</v>
      </c>
      <c r="HV705" s="6">
        <v>0.27500000000000002</v>
      </c>
      <c r="IF705" s="6">
        <v>-160.89821947620567</v>
      </c>
      <c r="IG705" s="6">
        <v>8.5737211570795502E-2</v>
      </c>
      <c r="IH705" s="6">
        <v>3.0935785833304585E-2</v>
      </c>
      <c r="IJ705" s="6">
        <v>156.35720603268237</v>
      </c>
      <c r="IM705" s="6"/>
      <c r="IN705" s="6"/>
      <c r="IO705" s="6"/>
      <c r="IQ705" s="6">
        <v>16.481000000000002</v>
      </c>
      <c r="IR705" s="6">
        <v>786.57165203990735</v>
      </c>
      <c r="IS705" s="6">
        <v>7.2239289671358176E-2</v>
      </c>
      <c r="IT705" s="6">
        <v>0.23240697175379665</v>
      </c>
      <c r="IU705" s="6">
        <v>3.3462982467426183E-2</v>
      </c>
      <c r="IV705" s="6">
        <v>1.0166500564426251</v>
      </c>
      <c r="IW705" s="6">
        <v>-0.17055807088102881</v>
      </c>
      <c r="IX705" s="6" t="e">
        <v>#VALUE!</v>
      </c>
      <c r="IZ705" s="6">
        <v>-494.25646614658763</v>
      </c>
      <c r="JC705" s="6"/>
      <c r="JE705" s="6">
        <v>-4.6472122140683894</v>
      </c>
      <c r="JO705" s="6">
        <v>1.8728544202147788</v>
      </c>
      <c r="JP705" s="6" t="e">
        <v>#VALUE!</v>
      </c>
      <c r="JR705" s="6">
        <v>59.962000000000003</v>
      </c>
      <c r="JS705" s="6">
        <v>-38.782551974534471</v>
      </c>
      <c r="JT705" s="6">
        <v>1.9309118217113053</v>
      </c>
      <c r="JU705" s="6">
        <v>19.279</v>
      </c>
    </row>
    <row r="706" spans="132:281" x14ac:dyDescent="0.25">
      <c r="EB706" s="6">
        <v>1.1401567171196803</v>
      </c>
      <c r="EC706" s="6">
        <v>3811.884</v>
      </c>
      <c r="ED706" s="6">
        <v>0.31176980566911627</v>
      </c>
      <c r="EF706" s="6">
        <v>0.74309307125726676</v>
      </c>
      <c r="EG706" s="6">
        <v>0.32629241440993262</v>
      </c>
      <c r="EI706" s="6">
        <v>0.38807204872429679</v>
      </c>
      <c r="EK706" s="6">
        <v>-4.5792801373656822E-2</v>
      </c>
      <c r="EL706" s="6">
        <v>-83.420935403839394</v>
      </c>
      <c r="EM706" s="6">
        <v>2.7725456551947474</v>
      </c>
      <c r="EP706" s="6">
        <v>5.0948524026659072</v>
      </c>
      <c r="ER706" s="6">
        <v>-0.42054520221980596</v>
      </c>
      <c r="ET706" s="6">
        <v>98.594793944868798</v>
      </c>
      <c r="EU706" s="6">
        <v>-32.158280404023571</v>
      </c>
      <c r="EV706" s="6">
        <v>7.9530533758627371</v>
      </c>
      <c r="EW706" s="6">
        <v>2028.0126305851954</v>
      </c>
      <c r="EX706" s="6">
        <v>359.01538025118498</v>
      </c>
      <c r="EY706" s="6">
        <v>0.75477198895657693</v>
      </c>
      <c r="EZ706" s="6">
        <v>-107.77032257556675</v>
      </c>
      <c r="FB706" s="6">
        <v>452.67342446562907</v>
      </c>
      <c r="FC706" s="6">
        <v>75.27457775239327</v>
      </c>
      <c r="FD706" s="6">
        <v>8.2967948540816678</v>
      </c>
      <c r="FE706" s="6">
        <v>-84.231058903893427</v>
      </c>
      <c r="FF706" s="6">
        <v>-194.50937305992466</v>
      </c>
      <c r="FH706" s="6">
        <v>533.34152864830685</v>
      </c>
      <c r="FI706" s="6">
        <v>9.1845943711890072</v>
      </c>
      <c r="FJ706" s="6">
        <v>7.1671940222430841E-3</v>
      </c>
      <c r="FK706" s="6">
        <v>85.767998955894655</v>
      </c>
      <c r="FM706" s="6">
        <v>-35.051725597640143</v>
      </c>
      <c r="FO706" s="6">
        <v>-442.11958917023185</v>
      </c>
      <c r="FP706" s="6">
        <v>32.884</v>
      </c>
      <c r="FQ706" s="6">
        <v>-0.32568885086786281</v>
      </c>
      <c r="FR706" s="6">
        <v>6.7025664345760561</v>
      </c>
      <c r="FT706" s="6">
        <v>7.4800393654941217</v>
      </c>
      <c r="FU706" s="6">
        <v>0.16537709849188786</v>
      </c>
      <c r="FV706" s="6">
        <v>0.43579098377173153</v>
      </c>
      <c r="FW706" s="6">
        <v>1.6682030223130369</v>
      </c>
      <c r="FX706" s="6">
        <v>0.19211669808751086</v>
      </c>
      <c r="FZ706" s="6">
        <v>1462.054696504325</v>
      </c>
      <c r="GA706" s="6">
        <v>1.7185979388890473</v>
      </c>
      <c r="GB706" s="6">
        <v>-290.65164740254875</v>
      </c>
      <c r="GC706" s="6">
        <v>28.705696784264774</v>
      </c>
      <c r="GF706" s="6">
        <v>6467.0112607065239</v>
      </c>
      <c r="GG706" s="6">
        <v>237410.37878702953</v>
      </c>
      <c r="GK706" s="25">
        <v>0.2358440000905091</v>
      </c>
      <c r="GQ706" s="25">
        <v>5.1745625734465932</v>
      </c>
      <c r="GR706" s="25">
        <v>5118.7188139581122</v>
      </c>
      <c r="GT706" s="25">
        <v>0.11066909110537893</v>
      </c>
      <c r="GW706" s="25">
        <v>536.54615459255729</v>
      </c>
      <c r="GX706" s="25">
        <v>537.54615459255695</v>
      </c>
      <c r="GY706" s="25">
        <v>538.54615459255695</v>
      </c>
      <c r="GZ706" s="25">
        <v>539.54615459255695</v>
      </c>
      <c r="HA706" s="25">
        <v>540.54615459255695</v>
      </c>
      <c r="HB706" s="25">
        <v>541.54615459255695</v>
      </c>
      <c r="HC706" s="25">
        <v>542.54615459255695</v>
      </c>
      <c r="HD706" s="25">
        <v>543.54615459255695</v>
      </c>
      <c r="HE706" s="25">
        <v>544.54615459255695</v>
      </c>
      <c r="HF706" s="25">
        <v>545.54615459255695</v>
      </c>
      <c r="HG706" s="25">
        <v>546.54615459255695</v>
      </c>
      <c r="HH706" s="25">
        <v>547.54615459255695</v>
      </c>
      <c r="HI706" s="25">
        <v>548.54615459255695</v>
      </c>
      <c r="HJ706" s="25">
        <v>549.54615459255695</v>
      </c>
      <c r="HK706" s="6">
        <v>16.970343812623696</v>
      </c>
      <c r="HM706" s="6">
        <v>3.7897157636932661</v>
      </c>
      <c r="HN706" s="6">
        <v>0.109</v>
      </c>
      <c r="HO706" s="6">
        <v>54.683069797873486</v>
      </c>
      <c r="HQ706" s="6">
        <v>43.825586088853015</v>
      </c>
      <c r="HR706" s="6">
        <v>-585.36086525466817</v>
      </c>
      <c r="HV706" s="6">
        <v>0.27800000000000002</v>
      </c>
      <c r="IF706" s="6">
        <v>27.382400130994938</v>
      </c>
      <c r="IG706" s="6">
        <v>5.9157680466834783E-2</v>
      </c>
      <c r="IH706" s="6">
        <v>7.8082322899229339E-2</v>
      </c>
      <c r="IJ706" s="6">
        <v>311.25645221216837</v>
      </c>
      <c r="IM706" s="6"/>
      <c r="IN706" s="6"/>
      <c r="IO706" s="6"/>
      <c r="IQ706" s="6">
        <v>16.126999999999999</v>
      </c>
      <c r="IR706" s="6">
        <v>777.77908937645043</v>
      </c>
      <c r="IS706" s="6">
        <v>0.10311251032576019</v>
      </c>
      <c r="IT706" s="6">
        <v>0.39177681301859568</v>
      </c>
      <c r="IU706" s="6">
        <v>7.7381410911300463E-2</v>
      </c>
      <c r="IV706" s="6">
        <v>0.61842206641717112</v>
      </c>
      <c r="IW706" s="6">
        <v>0.8931829883952247</v>
      </c>
      <c r="IX706" s="6" t="e">
        <v>#VALUE!</v>
      </c>
      <c r="IZ706" s="6">
        <v>529.19374729489209</v>
      </c>
      <c r="JC706" s="6"/>
      <c r="JE706" s="6">
        <v>-2.3899255528459946</v>
      </c>
      <c r="JO706" s="6">
        <v>2.5020174374644313</v>
      </c>
      <c r="JP706" s="6" t="e">
        <v>#VALUE!</v>
      </c>
      <c r="JR706" s="6">
        <v>60.698</v>
      </c>
      <c r="JS706" s="6">
        <v>-21.89544998155867</v>
      </c>
      <c r="JT706" s="6">
        <v>3.2577654334748729</v>
      </c>
      <c r="JU706" s="6">
        <v>20.239999999999998</v>
      </c>
    </row>
    <row r="707" spans="132:281" x14ac:dyDescent="0.25">
      <c r="EB707" s="6">
        <v>-10.790549302911018</v>
      </c>
      <c r="EC707" s="6">
        <v>4102.7820000000002</v>
      </c>
      <c r="ED707" s="6">
        <v>0.17300406250398748</v>
      </c>
      <c r="EF707" s="6">
        <v>0.69456735046802542</v>
      </c>
      <c r="EG707" s="6">
        <v>0.34288879995549593</v>
      </c>
      <c r="EI707" s="6">
        <v>0.43815749691164285</v>
      </c>
      <c r="EK707" s="6">
        <v>8.4283529901306942E-2</v>
      </c>
      <c r="EL707" s="6">
        <v>51.3685357560189</v>
      </c>
      <c r="EM707" s="6">
        <v>3.6529238245043274</v>
      </c>
      <c r="EP707" s="6">
        <v>5.6459426804281065</v>
      </c>
      <c r="ER707" s="6">
        <v>0.27858266974402568</v>
      </c>
      <c r="ET707" s="6">
        <v>178.17171697381309</v>
      </c>
      <c r="EU707" s="6">
        <v>-21.870673955458869</v>
      </c>
      <c r="EV707" s="6">
        <v>19.224176079824076</v>
      </c>
      <c r="EW707" s="6">
        <v>3322.8802026182748</v>
      </c>
      <c r="EX707" s="6">
        <v>353.29531337294975</v>
      </c>
      <c r="EY707" s="6">
        <v>19.915235793738248</v>
      </c>
      <c r="EZ707" s="6">
        <v>34.091974280921022</v>
      </c>
      <c r="FB707" s="6">
        <v>496.56648088828661</v>
      </c>
      <c r="FC707" s="6">
        <v>60.294020021045071</v>
      </c>
      <c r="FD707" s="6">
        <v>6.0355085993501802</v>
      </c>
      <c r="FE707" s="6">
        <v>-90.01632409496051</v>
      </c>
      <c r="FF707" s="6">
        <v>-71.658043680068658</v>
      </c>
      <c r="FH707" s="6">
        <v>794.43906927789794</v>
      </c>
      <c r="FI707" s="6">
        <v>13.72530531511245</v>
      </c>
      <c r="FJ707" s="6">
        <v>8.0640938280094332E-2</v>
      </c>
      <c r="FK707" s="6">
        <v>105.46554112748936</v>
      </c>
      <c r="FM707" s="6">
        <v>57.10316545006026</v>
      </c>
      <c r="FO707" s="6">
        <v>-448.39207454007828</v>
      </c>
      <c r="FP707" s="6">
        <v>34.145000000000003</v>
      </c>
      <c r="FQ707" s="6">
        <v>-0.1603185292563154</v>
      </c>
      <c r="FR707" s="6">
        <v>34.495016834419857</v>
      </c>
      <c r="FT707" s="6">
        <v>103.76305197473175</v>
      </c>
      <c r="FU707" s="6">
        <v>1.6456321490155901</v>
      </c>
      <c r="FV707" s="6">
        <v>0.98470661789615122</v>
      </c>
      <c r="FW707" s="6">
        <v>4.7374460999310486</v>
      </c>
      <c r="FX707" s="6">
        <v>0.17763474561398596</v>
      </c>
      <c r="FZ707" s="6">
        <v>1455.9553199683578</v>
      </c>
      <c r="GA707" s="6">
        <v>6.4747514236975121</v>
      </c>
      <c r="GB707" s="6">
        <v>-404.79453212739782</v>
      </c>
      <c r="GC707" s="6">
        <v>15.39159622270563</v>
      </c>
      <c r="GF707" s="6">
        <v>5539.7472150609246</v>
      </c>
      <c r="GG707" s="6">
        <v>366745.42854252085</v>
      </c>
      <c r="GK707" s="25">
        <v>0.26505188428910387</v>
      </c>
      <c r="GQ707" s="25">
        <v>8.2946971391114062</v>
      </c>
      <c r="GR707" s="25">
        <v>5440.3889184397121</v>
      </c>
      <c r="GT707" s="25">
        <v>-0.2950839678402204</v>
      </c>
      <c r="GW707" s="25">
        <v>1001.0884272537696</v>
      </c>
      <c r="GX707" s="25">
        <v>1002.08842725377</v>
      </c>
      <c r="GY707" s="25">
        <v>1003.08842725377</v>
      </c>
      <c r="GZ707" s="25">
        <v>1004.08842725377</v>
      </c>
      <c r="HA707" s="25">
        <v>1005.08842725377</v>
      </c>
      <c r="HB707" s="25">
        <v>1006.08842725377</v>
      </c>
      <c r="HC707" s="25">
        <v>1007.08842725377</v>
      </c>
      <c r="HD707" s="25">
        <v>1008.08842725377</v>
      </c>
      <c r="HE707" s="25">
        <v>1009.08842725377</v>
      </c>
      <c r="HF707" s="25">
        <v>1010.08842725377</v>
      </c>
      <c r="HG707" s="25">
        <v>1011.08842725377</v>
      </c>
      <c r="HH707" s="25">
        <v>1012.08842725377</v>
      </c>
      <c r="HI707" s="25">
        <v>1013.08842725377</v>
      </c>
      <c r="HJ707" s="25">
        <v>1014.08842725377</v>
      </c>
      <c r="HK707" s="6">
        <v>11.166861531645509</v>
      </c>
      <c r="HM707" s="6">
        <v>1.705099164834678</v>
      </c>
      <c r="HN707" s="6">
        <v>0.11799999999999999</v>
      </c>
      <c r="HO707" s="6">
        <v>109.07485509940852</v>
      </c>
      <c r="HQ707" s="6">
        <v>110.95728887880159</v>
      </c>
      <c r="HR707" s="6">
        <v>-292.9269383490464</v>
      </c>
      <c r="HV707" s="6">
        <v>0.28199999999999997</v>
      </c>
      <c r="IF707" s="6">
        <v>341.49783627712895</v>
      </c>
      <c r="IG707" s="6">
        <v>0.14566255388384741</v>
      </c>
      <c r="IH707" s="6">
        <v>4.3863062179466006E-2</v>
      </c>
      <c r="IJ707" s="6">
        <v>300.72569257830764</v>
      </c>
      <c r="IM707" s="6"/>
      <c r="IN707" s="6"/>
      <c r="IO707" s="6"/>
      <c r="IQ707" s="6">
        <v>16.265000000000001</v>
      </c>
      <c r="IR707" s="6">
        <v>495.09574632371914</v>
      </c>
      <c r="IS707" s="6">
        <v>0.18903143608209749</v>
      </c>
      <c r="IT707" s="6">
        <v>0.39713126349664751</v>
      </c>
      <c r="IU707" s="6">
        <v>6.3330946938525035E-2</v>
      </c>
      <c r="IV707" s="6">
        <v>0.21293991573354987</v>
      </c>
      <c r="IW707" s="6">
        <v>1.3836994046982198</v>
      </c>
      <c r="IX707" s="6" t="e">
        <v>#VALUE!</v>
      </c>
      <c r="IZ707" s="6">
        <v>2001.9237822781288</v>
      </c>
      <c r="JC707" s="6"/>
      <c r="JE707" s="6">
        <v>1.8473405483340741</v>
      </c>
      <c r="JO707" s="6">
        <v>3.5202880579753071</v>
      </c>
      <c r="JP707" s="6" t="e">
        <v>#VALUE!</v>
      </c>
      <c r="JR707" s="6">
        <v>61.524999999999999</v>
      </c>
      <c r="JS707" s="6">
        <v>-2.6049078083044321</v>
      </c>
      <c r="JT707" s="6">
        <v>1.4147791241660173</v>
      </c>
      <c r="JU707" s="6">
        <v>18.963999999999999</v>
      </c>
    </row>
    <row r="708" spans="132:281" x14ac:dyDescent="0.25">
      <c r="EB708" s="6">
        <v>-77.091948076919721</v>
      </c>
      <c r="EC708" s="6">
        <v>3809.4009999999998</v>
      </c>
      <c r="ED708" s="6">
        <v>-1.0923451044879706</v>
      </c>
      <c r="EF708" s="6">
        <v>-2.2105052916788974</v>
      </c>
      <c r="EG708" s="6">
        <v>-0.50387293474938488</v>
      </c>
      <c r="EI708" s="6">
        <v>-0.67917327961619023</v>
      </c>
      <c r="EK708" s="6">
        <v>-0.60459129826644409</v>
      </c>
      <c r="EL708" s="6">
        <v>-41.914402003365467</v>
      </c>
      <c r="EM708" s="6">
        <v>8.2671787958361165E-2</v>
      </c>
      <c r="EP708" s="6">
        <v>-15.254056863132888</v>
      </c>
      <c r="ER708" s="6">
        <v>0.47871919468762769</v>
      </c>
      <c r="ET708" s="6">
        <v>-49.038916077972317</v>
      </c>
      <c r="EU708" s="6">
        <v>-37.614587163419174</v>
      </c>
      <c r="EV708" s="6">
        <v>-24.200770510270303</v>
      </c>
      <c r="EW708" s="6">
        <v>-798.98794984528649</v>
      </c>
      <c r="EX708" s="6">
        <v>-263.28899040080796</v>
      </c>
      <c r="EY708" s="6">
        <v>22.932766335566498</v>
      </c>
      <c r="EZ708" s="6">
        <v>-114.24887935483184</v>
      </c>
      <c r="FB708" s="6">
        <v>-331.46043021061814</v>
      </c>
      <c r="FC708" s="6">
        <v>-236.58821631101273</v>
      </c>
      <c r="FD708" s="6">
        <v>-4.0551246650658754</v>
      </c>
      <c r="FE708" s="6">
        <v>-448.94906638816428</v>
      </c>
      <c r="FF708" s="6">
        <v>-288.85332782173646</v>
      </c>
      <c r="FH708" s="6">
        <v>-488.64755214237812</v>
      </c>
      <c r="FI708" s="6">
        <v>-2.0866893030593019</v>
      </c>
      <c r="FJ708" s="6">
        <v>-0.11704046349566855</v>
      </c>
      <c r="FK708" s="6">
        <v>-177.46153565990699</v>
      </c>
      <c r="FM708" s="6">
        <v>27.953789217934172</v>
      </c>
      <c r="FO708" s="6">
        <v>-405.14126290156764</v>
      </c>
      <c r="FP708" s="6">
        <v>0</v>
      </c>
      <c r="FQ708" s="6">
        <v>-1.8154835377014962</v>
      </c>
      <c r="FR708" s="6">
        <v>19.362040462140158</v>
      </c>
      <c r="FT708" s="6">
        <v>-110.07875448501909</v>
      </c>
      <c r="FU708" s="6">
        <v>-0.19455410161774012</v>
      </c>
      <c r="FV708" s="6">
        <v>-3.1231758713801554</v>
      </c>
      <c r="FW708" s="6">
        <v>-1.389529417362894</v>
      </c>
      <c r="FX708" s="6">
        <v>-0.19255396673292502</v>
      </c>
      <c r="FZ708" s="6">
        <v>994.82993120564788</v>
      </c>
      <c r="GA708" s="6">
        <v>-12.167225670235325</v>
      </c>
      <c r="GB708" s="6">
        <v>-141.34207803830031</v>
      </c>
      <c r="GC708" s="6">
        <v>-7.1642979256241688</v>
      </c>
      <c r="GF708" s="6">
        <v>-9173.6035230197886</v>
      </c>
      <c r="GG708" s="6">
        <v>-245550.54595955648</v>
      </c>
      <c r="GK708" s="25">
        <v>-0.68469503297633239</v>
      </c>
      <c r="GQ708" s="25">
        <v>-9.9702556018601172</v>
      </c>
      <c r="GR708" s="25">
        <v>-349.44425707458868</v>
      </c>
      <c r="GT708" s="25">
        <v>-1.0693395745728083</v>
      </c>
      <c r="GW708" s="25">
        <v>-1008.3749823338294</v>
      </c>
      <c r="GX708" s="25">
        <v>-1007.37498233383</v>
      </c>
      <c r="GY708" s="25">
        <v>-1006.37498233383</v>
      </c>
      <c r="GZ708" s="25">
        <v>-1005.37498233383</v>
      </c>
      <c r="HA708" s="25">
        <v>-1004.37498233383</v>
      </c>
      <c r="HB708" s="25">
        <v>-1003.37498233383</v>
      </c>
      <c r="HC708" s="25">
        <v>-1002.37498233383</v>
      </c>
      <c r="HD708" s="25">
        <v>-1001.37498233383</v>
      </c>
      <c r="HE708" s="25">
        <v>-1000.37498233383</v>
      </c>
      <c r="HF708" s="25">
        <v>-999.37498233382996</v>
      </c>
      <c r="HG708" s="25">
        <v>-998.37498233382996</v>
      </c>
      <c r="HH708" s="25">
        <v>-997.37498233382996</v>
      </c>
      <c r="HI708" s="25">
        <v>-996.37498233382996</v>
      </c>
      <c r="HJ708" s="25">
        <v>-995.37498233382996</v>
      </c>
      <c r="HK708" s="6">
        <v>-17.073094812216596</v>
      </c>
      <c r="HM708" s="6">
        <v>-10.634003284037391</v>
      </c>
      <c r="HN708" s="6">
        <v>0.123</v>
      </c>
      <c r="HO708" s="6">
        <v>-37.94123600628609</v>
      </c>
      <c r="HQ708" s="6">
        <v>12.29330256645062</v>
      </c>
      <c r="HR708" s="6">
        <v>-2790.2488698284287</v>
      </c>
      <c r="HV708" s="6">
        <v>0.26200000000000001</v>
      </c>
      <c r="IF708" s="6">
        <v>-450.14651455890635</v>
      </c>
      <c r="IG708" s="6">
        <v>7.6022186547569426E-2</v>
      </c>
      <c r="IH708" s="6">
        <v>3.7147581057810797E-2</v>
      </c>
      <c r="IJ708" s="6">
        <v>-120.16506674637458</v>
      </c>
      <c r="IM708" s="6"/>
      <c r="IN708" s="6"/>
      <c r="IO708" s="6"/>
      <c r="IQ708" s="6">
        <v>15.209</v>
      </c>
      <c r="IR708" s="6">
        <v>-326.62409974455841</v>
      </c>
      <c r="IS708" s="6">
        <v>-0.16362415635792082</v>
      </c>
      <c r="IT708" s="6">
        <v>-0.88972334129174868</v>
      </c>
      <c r="IU708" s="6">
        <v>-5.390364981675777E-2</v>
      </c>
      <c r="IV708" s="6">
        <v>-0.40344683531626657</v>
      </c>
      <c r="IW708" s="6">
        <v>-1.1223419027288646</v>
      </c>
      <c r="IX708" s="6" t="e">
        <v>#VALUE!</v>
      </c>
      <c r="IZ708" s="6">
        <v>1304.8465082175826</v>
      </c>
      <c r="JC708" s="6"/>
      <c r="JE708" s="6">
        <v>-9.2080672417635867</v>
      </c>
      <c r="JO708" s="6">
        <v>-1.1098403536853283</v>
      </c>
      <c r="JP708" s="6" t="e">
        <v>#VALUE!</v>
      </c>
      <c r="JR708" s="6">
        <v>54.561</v>
      </c>
      <c r="JS708" s="6">
        <v>-8.405098160876264</v>
      </c>
      <c r="JT708" s="6">
        <v>-6.2411121462700976</v>
      </c>
      <c r="JU708" s="6">
        <v>17.488</v>
      </c>
    </row>
    <row r="709" spans="132:281" x14ac:dyDescent="0.25">
      <c r="EB709" s="6">
        <v>-8.2850384689897965</v>
      </c>
      <c r="EC709" s="6">
        <v>4025.9209999999998</v>
      </c>
      <c r="ED709" s="6">
        <v>-2.6788148556256886E-2</v>
      </c>
      <c r="EF709" s="6">
        <v>-0.54783871238341142</v>
      </c>
      <c r="EG709" s="6">
        <v>-0.42163802928383731</v>
      </c>
      <c r="EI709" s="6">
        <v>-0.58659802122232474</v>
      </c>
      <c r="EK709" s="6">
        <v>-7.9061044867338559E-2</v>
      </c>
      <c r="EL709" s="6">
        <v>157.24945646595006</v>
      </c>
      <c r="EM709" s="6">
        <v>-4.0265376995701416</v>
      </c>
      <c r="EP709" s="6">
        <v>-0.32188294314073573</v>
      </c>
      <c r="ER709" s="6">
        <v>0.15757821028326546</v>
      </c>
      <c r="ET709" s="6">
        <v>176.45333181528804</v>
      </c>
      <c r="EU709" s="6">
        <v>-3.7283719633633154</v>
      </c>
      <c r="EV709" s="6">
        <v>-15.658296086759492</v>
      </c>
      <c r="EW709" s="6">
        <v>-1478.1744197045991</v>
      </c>
      <c r="EX709" s="6">
        <v>-178.95288833537415</v>
      </c>
      <c r="EY709" s="6">
        <v>25.47113024514681</v>
      </c>
      <c r="EZ709" s="6">
        <v>-205.94564466332122</v>
      </c>
      <c r="FB709" s="6">
        <v>-338.63049082806538</v>
      </c>
      <c r="FC709" s="6">
        <v>-56.96571219292673</v>
      </c>
      <c r="FD709" s="6">
        <v>-4.438485050540578</v>
      </c>
      <c r="FE709" s="6">
        <v>-198.68908413917961</v>
      </c>
      <c r="FF709" s="6">
        <v>-163.56024397648616</v>
      </c>
      <c r="FH709" s="6">
        <v>87.839867615199182</v>
      </c>
      <c r="FI709" s="6">
        <v>-0.72983166352651097</v>
      </c>
      <c r="FJ709" s="6">
        <v>-3.706244051887464E-2</v>
      </c>
      <c r="FK709" s="6">
        <v>15.811603353481132</v>
      </c>
      <c r="FM709" s="6">
        <v>-18.808100273536184</v>
      </c>
      <c r="FO709" s="6">
        <v>-141.09752007708539</v>
      </c>
      <c r="FP709" s="6">
        <v>0</v>
      </c>
      <c r="FQ709" s="6">
        <v>0.49554315407775817</v>
      </c>
      <c r="FR709" s="6">
        <v>14.707551683805377</v>
      </c>
      <c r="FT709" s="6">
        <v>-134.13441339865858</v>
      </c>
      <c r="FU709" s="6">
        <v>0.82274423374593653</v>
      </c>
      <c r="FV709" s="6">
        <v>-0.61178422949780042</v>
      </c>
      <c r="FW709" s="6">
        <v>9.7744955805410427E-2</v>
      </c>
      <c r="FX709" s="6">
        <v>-0.11755606565917542</v>
      </c>
      <c r="FZ709" s="6">
        <v>907.55558578575437</v>
      </c>
      <c r="GA709" s="6">
        <v>9.520998674451107</v>
      </c>
      <c r="GB709" s="6">
        <v>-47.997001933270894</v>
      </c>
      <c r="GC709" s="6">
        <v>-18.570049951142323</v>
      </c>
      <c r="GF709" s="6">
        <v>-3024.852253723162</v>
      </c>
      <c r="GG709" s="6">
        <v>-231802.4484345261</v>
      </c>
      <c r="GK709" s="25">
        <v>-0.48492620545581389</v>
      </c>
      <c r="GQ709" s="25">
        <v>-5.3238142989313531</v>
      </c>
      <c r="GR709" s="25">
        <v>-2793.7530912708899</v>
      </c>
      <c r="GT709" s="25">
        <v>-0.65189880634837039</v>
      </c>
      <c r="GW709" s="25">
        <v>-289.34717053798522</v>
      </c>
      <c r="GX709" s="25">
        <v>-288.34717053798499</v>
      </c>
      <c r="GY709" s="25">
        <v>-287.34717053798499</v>
      </c>
      <c r="GZ709" s="25">
        <v>-286.34717053798499</v>
      </c>
      <c r="HA709" s="25">
        <v>-285.34717053798499</v>
      </c>
      <c r="HB709" s="25">
        <v>-284.34717053798499</v>
      </c>
      <c r="HC709" s="25">
        <v>-283.34717053798499</v>
      </c>
      <c r="HD709" s="25">
        <v>-282.34717053798499</v>
      </c>
      <c r="HE709" s="25">
        <v>-281.34717053798499</v>
      </c>
      <c r="HF709" s="25">
        <v>-280.34717053798499</v>
      </c>
      <c r="HG709" s="25">
        <v>-279.34717053798499</v>
      </c>
      <c r="HH709" s="25">
        <v>-278.34717053798499</v>
      </c>
      <c r="HI709" s="25">
        <v>-277.34717053798499</v>
      </c>
      <c r="HJ709" s="25">
        <v>-276.34717053798499</v>
      </c>
      <c r="HK709" s="6">
        <v>-21.015907521822328</v>
      </c>
      <c r="HM709" s="6">
        <v>-6.4645381151960066</v>
      </c>
      <c r="HN709" s="6">
        <v>0.127</v>
      </c>
      <c r="HO709" s="6">
        <v>-19.265404304524509</v>
      </c>
      <c r="HQ709" s="6">
        <v>-241.62627538159722</v>
      </c>
      <c r="HR709" s="6">
        <v>-1394.0134107324266</v>
      </c>
      <c r="HV709" s="6">
        <v>0.22700000000000001</v>
      </c>
      <c r="IF709" s="6">
        <v>21.439765739016366</v>
      </c>
      <c r="IG709" s="6">
        <v>-7.2449692355103235E-2</v>
      </c>
      <c r="IH709" s="6">
        <v>5.3668262962682789E-3</v>
      </c>
      <c r="IJ709" s="6">
        <v>152.55492343487094</v>
      </c>
      <c r="IM709" s="6"/>
      <c r="IN709" s="6"/>
      <c r="IO709" s="6"/>
      <c r="IQ709" s="6">
        <v>16.02</v>
      </c>
      <c r="IR709" s="6">
        <v>-69.306128917889509</v>
      </c>
      <c r="IS709" s="6">
        <v>-0.18336480465340665</v>
      </c>
      <c r="IT709" s="6">
        <v>-0.39095197846125895</v>
      </c>
      <c r="IU709" s="6">
        <v>-6.5170929189789728E-2</v>
      </c>
      <c r="IV709" s="6">
        <v>-0.11751802559764712</v>
      </c>
      <c r="IW709" s="6">
        <v>-1.1621110086898288</v>
      </c>
      <c r="IX709" s="6" t="e">
        <v>#VALUE!</v>
      </c>
      <c r="IZ709" s="6">
        <v>1036.9655567049922</v>
      </c>
      <c r="JC709" s="6"/>
      <c r="JE709" s="6">
        <v>-6.7892756598576796</v>
      </c>
      <c r="JO709" s="6">
        <v>-1.7330773135299751</v>
      </c>
      <c r="JP709" s="6" t="e">
        <v>#VALUE!</v>
      </c>
      <c r="JR709" s="6">
        <v>58.387</v>
      </c>
      <c r="JS709" s="6">
        <v>2.9998553327043851</v>
      </c>
      <c r="JT709" s="6">
        <v>-3.5721212091299606</v>
      </c>
      <c r="JU709" s="6">
        <v>18.962</v>
      </c>
    </row>
    <row r="710" spans="132:281" x14ac:dyDescent="0.25">
      <c r="EB710" s="6">
        <v>27.577100137564571</v>
      </c>
      <c r="EC710" s="6">
        <v>4533.3450000000003</v>
      </c>
      <c r="ED710" s="6">
        <v>0.46808792809451294</v>
      </c>
      <c r="EF710" s="6">
        <v>1.0869582840713576</v>
      </c>
      <c r="EG710" s="6">
        <v>-3.9012993879493862E-2</v>
      </c>
      <c r="EI710" s="6">
        <v>0.29799726452627873</v>
      </c>
      <c r="EK710" s="6">
        <v>0.4192764440908574</v>
      </c>
      <c r="EL710" s="6">
        <v>313.68546033194798</v>
      </c>
      <c r="EM710" s="6">
        <v>-2.6888586010877589</v>
      </c>
      <c r="EP710" s="6">
        <v>5.5022682939123229</v>
      </c>
      <c r="ER710" s="6">
        <v>-0.16491363774365553</v>
      </c>
      <c r="ET710" s="6">
        <v>-78.37071315985304</v>
      </c>
      <c r="EU710" s="6">
        <v>8.0077655808836425</v>
      </c>
      <c r="EV710" s="6">
        <v>12.508097363120157</v>
      </c>
      <c r="EW710" s="6">
        <v>-848.89692036029737</v>
      </c>
      <c r="EX710" s="6">
        <v>-34.993847792015004</v>
      </c>
      <c r="EY710" s="6">
        <v>23.872766489828791</v>
      </c>
      <c r="EZ710" s="6">
        <v>-54.781594031494933</v>
      </c>
      <c r="FB710" s="6">
        <v>-219.12727865892339</v>
      </c>
      <c r="FC710" s="6">
        <v>6.0958335892673858</v>
      </c>
      <c r="FD710" s="6">
        <v>-2.5444014217972608</v>
      </c>
      <c r="FE710" s="6">
        <v>483.65831496020292</v>
      </c>
      <c r="FF710" s="6">
        <v>-6.8882773576588079</v>
      </c>
      <c r="FH710" s="6">
        <v>717.02800729977753</v>
      </c>
      <c r="FI710" s="6">
        <v>-5.6276970534590873</v>
      </c>
      <c r="FJ710" s="6">
        <v>3.5559982631603315E-2</v>
      </c>
      <c r="FK710" s="6">
        <v>41.633408284029429</v>
      </c>
      <c r="FM710" s="6">
        <v>190.02971310395424</v>
      </c>
      <c r="FO710" s="6">
        <v>294.90220073999808</v>
      </c>
      <c r="FP710" s="6">
        <v>0</v>
      </c>
      <c r="FQ710" s="6">
        <v>1.0926434117396155</v>
      </c>
      <c r="FR710" s="6">
        <v>19.621844460862121</v>
      </c>
      <c r="FT710" s="6">
        <v>-66.490170606235552</v>
      </c>
      <c r="FU710" s="6">
        <v>1.7643985832768436</v>
      </c>
      <c r="FV710" s="6">
        <v>2.1421855568163863</v>
      </c>
      <c r="FW710" s="6">
        <v>-1.4613670010161286</v>
      </c>
      <c r="FX710" s="6">
        <v>-5.5263820339268577E-4</v>
      </c>
      <c r="FZ710" s="6">
        <v>431.62003996620479</v>
      </c>
      <c r="GA710" s="6">
        <v>15.079428731819348</v>
      </c>
      <c r="GB710" s="6">
        <v>856.56740017005768</v>
      </c>
      <c r="GC710" s="6">
        <v>-28.772081165010263</v>
      </c>
      <c r="GF710" s="6">
        <v>1527.3257579935598</v>
      </c>
      <c r="GG710" s="6">
        <v>-24567.377138113603</v>
      </c>
      <c r="GK710" s="25">
        <v>-0.18332413656960256</v>
      </c>
      <c r="GQ710" s="25">
        <v>1.3422049544528534</v>
      </c>
      <c r="GR710" s="25">
        <v>-4883.5405202645343</v>
      </c>
      <c r="GT710" s="25">
        <v>-0.15886934467716074</v>
      </c>
      <c r="GW710" s="25">
        <v>121.61251609689498</v>
      </c>
      <c r="GX710" s="25">
        <v>122.61251609689501</v>
      </c>
      <c r="GY710" s="25">
        <v>123.61251609689501</v>
      </c>
      <c r="GZ710" s="25">
        <v>124.61251609689501</v>
      </c>
      <c r="HA710" s="25">
        <v>125.61251609689501</v>
      </c>
      <c r="HB710" s="25">
        <v>126.61251609689501</v>
      </c>
      <c r="HC710" s="25">
        <v>127.61251609689501</v>
      </c>
      <c r="HD710" s="25">
        <v>128.61251609689501</v>
      </c>
      <c r="HE710" s="25">
        <v>129.61251609689501</v>
      </c>
      <c r="HF710" s="25">
        <v>130.61251609689501</v>
      </c>
      <c r="HG710" s="25">
        <v>131.61251609689501</v>
      </c>
      <c r="HH710" s="25">
        <v>132.61251609689501</v>
      </c>
      <c r="HI710" s="25">
        <v>133.61251609689501</v>
      </c>
      <c r="HJ710" s="25">
        <v>134.61251609689501</v>
      </c>
      <c r="HK710" s="6">
        <v>-11.949227951908938</v>
      </c>
      <c r="HM710" s="6">
        <v>-0.69611182807389582</v>
      </c>
      <c r="HN710" s="6">
        <v>0.129</v>
      </c>
      <c r="HO710" s="6">
        <v>23.086561779442491</v>
      </c>
      <c r="HQ710" s="6">
        <v>299.2427194756001</v>
      </c>
      <c r="HR710" s="6">
        <v>-191.91282340239559</v>
      </c>
      <c r="HV710" s="6">
        <v>0.223</v>
      </c>
      <c r="IF710" s="6">
        <v>327.74856043261389</v>
      </c>
      <c r="IG710" s="6">
        <v>-0.17219957550274789</v>
      </c>
      <c r="IH710" s="6">
        <v>-9.9419731153736812E-2</v>
      </c>
      <c r="IJ710" s="6">
        <v>119.3850629862518</v>
      </c>
      <c r="IM710" s="6"/>
      <c r="IN710" s="6"/>
      <c r="IO710" s="6"/>
      <c r="IQ710" s="6">
        <v>16.096</v>
      </c>
      <c r="IR710" s="6">
        <v>-1261.8377802883351</v>
      </c>
      <c r="IS710" s="6">
        <v>-4.0648048998939146E-3</v>
      </c>
      <c r="IT710" s="6">
        <v>0.36417760828636681</v>
      </c>
      <c r="IU710" s="6">
        <v>3.4219595482355203E-2</v>
      </c>
      <c r="IV710" s="6">
        <v>-0.45701902562280239</v>
      </c>
      <c r="IW710" s="6">
        <v>-0.63255456896117934</v>
      </c>
      <c r="IX710" s="6" t="e">
        <v>#VALUE!</v>
      </c>
      <c r="IZ710" s="6">
        <v>730.95109424990369</v>
      </c>
      <c r="JC710" s="6"/>
      <c r="JE710" s="6">
        <v>-0.61533077024927252</v>
      </c>
      <c r="JO710" s="6">
        <v>-1.5280339340342692</v>
      </c>
      <c r="JP710" s="6" t="e">
        <v>#VALUE!</v>
      </c>
      <c r="JR710" s="6">
        <v>60.683</v>
      </c>
      <c r="JS710" s="6">
        <v>19.492880026024807</v>
      </c>
      <c r="JT710" s="6">
        <v>-0.40804977424735966</v>
      </c>
      <c r="JU710" s="6">
        <v>20.141999999999999</v>
      </c>
    </row>
    <row r="1733" spans="190:331" x14ac:dyDescent="0.25">
      <c r="GH1733" t="s">
        <v>21</v>
      </c>
      <c r="GI1733" t="s">
        <v>25</v>
      </c>
      <c r="GJ1733" s="24" t="s">
        <v>30</v>
      </c>
      <c r="GK1733" s="24" t="s">
        <v>34</v>
      </c>
      <c r="GL1733" s="24" t="s">
        <v>38</v>
      </c>
      <c r="GM1733" s="24" t="s">
        <v>42</v>
      </c>
      <c r="GO1733" s="24" t="s">
        <v>50</v>
      </c>
      <c r="GP1733" s="24" t="s">
        <v>54</v>
      </c>
      <c r="GR1733" s="24" t="s">
        <v>62</v>
      </c>
      <c r="GT1733" s="24" t="s">
        <v>70</v>
      </c>
      <c r="GU1733" s="24" t="s">
        <v>74</v>
      </c>
      <c r="GV1733" s="24" t="s">
        <v>78</v>
      </c>
      <c r="HM1733" t="s">
        <v>146</v>
      </c>
      <c r="HN1733" t="s">
        <v>150</v>
      </c>
      <c r="HO1733" t="s">
        <v>154</v>
      </c>
      <c r="HQ1733" t="s">
        <v>162</v>
      </c>
      <c r="HR1733" t="s">
        <v>166</v>
      </c>
      <c r="HS1733" t="s">
        <v>170</v>
      </c>
      <c r="HT1733" t="s">
        <v>174</v>
      </c>
      <c r="HV1733" t="s">
        <v>182</v>
      </c>
      <c r="HX1733" t="s">
        <v>190</v>
      </c>
      <c r="HY1733" t="s">
        <v>194</v>
      </c>
      <c r="HZ1733" t="s">
        <v>198</v>
      </c>
      <c r="IA1733" t="s">
        <v>202</v>
      </c>
      <c r="IC1733" t="s">
        <v>210</v>
      </c>
      <c r="ID1733" t="s">
        <v>214</v>
      </c>
      <c r="IE1733" t="s">
        <v>218</v>
      </c>
      <c r="IF1733" t="s">
        <v>222</v>
      </c>
      <c r="IG1733" t="s">
        <v>226</v>
      </c>
      <c r="II1733" t="s">
        <v>234</v>
      </c>
      <c r="IJ1733" t="s">
        <v>238</v>
      </c>
      <c r="IK1733" t="s">
        <v>242</v>
      </c>
      <c r="IL1733" t="s">
        <v>246</v>
      </c>
      <c r="IO1733" t="s">
        <v>258</v>
      </c>
      <c r="IP1733" t="s">
        <v>262</v>
      </c>
      <c r="IT1733" t="s">
        <v>278</v>
      </c>
      <c r="IV1733" t="s">
        <v>286</v>
      </c>
      <c r="IW1733" t="s">
        <v>290</v>
      </c>
      <c r="IZ1733" t="s">
        <v>302</v>
      </c>
      <c r="JA1733" t="s">
        <v>306</v>
      </c>
      <c r="JF1733" t="s">
        <v>326</v>
      </c>
      <c r="JG1733" t="s">
        <v>330</v>
      </c>
      <c r="JH1733" t="s">
        <v>378</v>
      </c>
      <c r="JI1733" t="s">
        <v>382</v>
      </c>
      <c r="JK1733" t="s">
        <v>390</v>
      </c>
      <c r="JL1733" t="s">
        <v>394</v>
      </c>
      <c r="JM1733" t="s">
        <v>398</v>
      </c>
      <c r="JO1733" t="s">
        <v>406</v>
      </c>
      <c r="JP1733" t="s">
        <v>409</v>
      </c>
      <c r="JT1733" t="s">
        <v>425</v>
      </c>
      <c r="JV1733" t="s">
        <v>433</v>
      </c>
      <c r="KD1733" t="s">
        <v>465</v>
      </c>
      <c r="KE1733" t="s">
        <v>469</v>
      </c>
      <c r="KF1733" t="s">
        <v>473</v>
      </c>
      <c r="KH1733" t="s">
        <v>481</v>
      </c>
      <c r="KK1733" t="s">
        <v>493</v>
      </c>
      <c r="KL1733" t="s">
        <v>497</v>
      </c>
      <c r="KM1733" t="s">
        <v>501</v>
      </c>
      <c r="KN1733" t="s">
        <v>505</v>
      </c>
      <c r="KO1733" t="s">
        <v>509</v>
      </c>
      <c r="KP1733" t="s">
        <v>513</v>
      </c>
      <c r="KQ1733" t="s">
        <v>517</v>
      </c>
      <c r="KR1733" t="s">
        <v>521</v>
      </c>
      <c r="KS1733" t="s">
        <v>525</v>
      </c>
      <c r="KT1733" t="s">
        <v>529</v>
      </c>
      <c r="KU1733" t="s">
        <v>533</v>
      </c>
      <c r="KV1733" t="s">
        <v>537</v>
      </c>
      <c r="KY1733" t="s">
        <v>549</v>
      </c>
      <c r="KZ1733" t="s">
        <v>553</v>
      </c>
      <c r="LA1733" t="s">
        <v>557</v>
      </c>
      <c r="LB1733" t="s">
        <v>561</v>
      </c>
      <c r="LC1733" t="s">
        <v>565</v>
      </c>
      <c r="LG1733" t="s">
        <v>581</v>
      </c>
      <c r="LH1733" t="s">
        <v>585</v>
      </c>
      <c r="LM1733" t="s">
        <v>605</v>
      </c>
      <c r="LN1733" t="s">
        <v>609</v>
      </c>
      <c r="LP1733" t="s">
        <v>617</v>
      </c>
      <c r="LQ1733" t="s">
        <v>621</v>
      </c>
      <c r="LR1733" t="s">
        <v>625</v>
      </c>
      <c r="LS1733" t="s">
        <v>629</v>
      </c>
    </row>
    <row r="1734" spans="190:331" x14ac:dyDescent="0.25">
      <c r="GH1734" s="6">
        <v>-251.033523371706</v>
      </c>
      <c r="GI1734" s="6" t="e">
        <v>#DIV/0!</v>
      </c>
      <c r="GJ1734" s="25">
        <v>1.2679195365176588E-2</v>
      </c>
      <c r="GK1734" s="25">
        <v>0</v>
      </c>
      <c r="GL1734" s="25" t="e">
        <v>#VALUE!</v>
      </c>
      <c r="GM1734" s="25">
        <v>0</v>
      </c>
      <c r="GO1734" s="25">
        <v>0.12897851094720858</v>
      </c>
      <c r="GP1734" s="25">
        <v>0.11601564437678824</v>
      </c>
      <c r="GR1734" s="25">
        <v>0</v>
      </c>
      <c r="GT1734" s="25">
        <v>0</v>
      </c>
      <c r="GU1734" s="25">
        <v>30.739346287984006</v>
      </c>
      <c r="GV1734" s="25">
        <v>2.3183026067813053</v>
      </c>
      <c r="HM1734" s="6">
        <v>-2.1115633815793302</v>
      </c>
      <c r="HN1734" s="6" t="e">
        <v>#VALUE!</v>
      </c>
      <c r="HO1734" s="6">
        <v>-2.7363044401743082</v>
      </c>
      <c r="HQ1734" s="6">
        <v>360.80865312195237</v>
      </c>
      <c r="HR1734" s="6" t="e">
        <v>#VALUE!</v>
      </c>
      <c r="HS1734" s="6">
        <v>3.429585653679279E-2</v>
      </c>
      <c r="HT1734" s="6">
        <v>0</v>
      </c>
      <c r="HV1734" s="6">
        <v>0</v>
      </c>
      <c r="HX1734" s="6">
        <v>-279.53716975998964</v>
      </c>
      <c r="HY1734" s="6" t="e">
        <v>#VALUE!</v>
      </c>
      <c r="HZ1734" s="6">
        <v>-0.36490118095736435</v>
      </c>
      <c r="IA1734" s="6">
        <v>67.238814028913197</v>
      </c>
      <c r="IC1734" s="6">
        <v>-70.286198446614662</v>
      </c>
      <c r="ID1734" s="6" t="e">
        <v>#VALUE!</v>
      </c>
      <c r="IE1734" s="6" t="e">
        <v>#VALUE!</v>
      </c>
      <c r="IF1734" s="6">
        <v>-1.7194269636689938</v>
      </c>
      <c r="IG1734" s="6">
        <v>7.4466526551044299E-2</v>
      </c>
      <c r="II1734" s="6">
        <v>1416.2068463697306</v>
      </c>
      <c r="IJ1734" s="6" t="e">
        <v>#VALUE!</v>
      </c>
      <c r="IK1734" s="6">
        <v>0</v>
      </c>
      <c r="IL1734" s="6">
        <v>0</v>
      </c>
      <c r="IO1734" s="6">
        <v>553.34388493184997</v>
      </c>
      <c r="IP1734" s="6">
        <v>0</v>
      </c>
      <c r="IT1734" s="6">
        <v>0.18278050018060332</v>
      </c>
      <c r="IV1734" s="6">
        <v>110.17551214831792</v>
      </c>
      <c r="IW1734" s="6">
        <v>1.7816129826163304E-2</v>
      </c>
      <c r="IZ1734" s="6" t="e">
        <v>#VALUE!</v>
      </c>
      <c r="JA1734" s="6" t="e">
        <v>#VALUE!</v>
      </c>
      <c r="JF1734" s="6">
        <v>14.981882331007</v>
      </c>
      <c r="JG1734" s="6">
        <v>0</v>
      </c>
      <c r="JH1734" s="6">
        <v>8.1251345680753246</v>
      </c>
      <c r="JI1734" s="6">
        <v>4.1591104988172418</v>
      </c>
      <c r="JK1734" s="6">
        <v>-0.51010202942335425</v>
      </c>
      <c r="JL1734" s="6" t="e">
        <v>#VALUE!</v>
      </c>
      <c r="JM1734" s="6">
        <v>30.75497247756709</v>
      </c>
      <c r="JO1734" s="6">
        <v>42.546999788908657</v>
      </c>
      <c r="JP1734" s="6" t="e">
        <v>#VALUE!</v>
      </c>
      <c r="JT1734" s="6" t="e">
        <v>#VALUE!</v>
      </c>
      <c r="JV1734" s="6">
        <v>-0.72951673962817942</v>
      </c>
      <c r="KD1734" s="6" t="e">
        <v>#VALUE!</v>
      </c>
      <c r="KE1734" s="6" t="e">
        <v>#VALUE!</v>
      </c>
      <c r="KF1734" s="6" t="e">
        <v>#VALUE!</v>
      </c>
      <c r="KH1734" s="6" t="e">
        <v>#VALUE!</v>
      </c>
      <c r="KK1734" s="6" t="e">
        <v>#VALUE!</v>
      </c>
      <c r="KL1734" s="6">
        <v>-0.56669428212631101</v>
      </c>
      <c r="KM1734" s="6" t="e">
        <v>#VALUE!</v>
      </c>
      <c r="KN1734" s="6">
        <v>0</v>
      </c>
      <c r="KO1734" s="6" t="e">
        <v>#VALUE!</v>
      </c>
      <c r="KP1734" s="6">
        <v>4.0218471836039953</v>
      </c>
      <c r="KQ1734" s="6">
        <v>3.9651099414619223E-2</v>
      </c>
      <c r="KR1734" s="6">
        <v>-3.0422782850601848E-2</v>
      </c>
      <c r="KS1734" s="6">
        <v>1.1065951566599508E-2</v>
      </c>
      <c r="KT1734" s="6">
        <v>577.75558646904119</v>
      </c>
      <c r="KU1734" s="6">
        <v>1.4254841707157104</v>
      </c>
      <c r="KV1734" s="6" t="e">
        <v>#VALUE!</v>
      </c>
      <c r="KY1734" s="6">
        <v>0</v>
      </c>
      <c r="KZ1734" s="6" t="e">
        <v>#VALUE!</v>
      </c>
      <c r="LA1734" s="6">
        <v>46.667785237621729</v>
      </c>
      <c r="LB1734" s="6" t="e">
        <v>#VALUE!</v>
      </c>
      <c r="LC1734" s="6">
        <v>1.5858308571404827</v>
      </c>
      <c r="LG1734" s="6" t="e">
        <v>#VALUE!</v>
      </c>
      <c r="LH1734" s="6" t="e">
        <v>#VALUE!</v>
      </c>
      <c r="LM1734" s="6" t="e">
        <v>#VALUE!</v>
      </c>
      <c r="LN1734" s="6" t="e">
        <v>#VALUE!</v>
      </c>
      <c r="LP1734" s="6" t="e">
        <v>#VALUE!</v>
      </c>
      <c r="LQ1734" s="6">
        <v>5880.387793470547</v>
      </c>
      <c r="LR1734" s="6" t="e">
        <v>#VALUE!</v>
      </c>
      <c r="LS1734" s="6" t="e">
        <v>#VALUE!</v>
      </c>
    </row>
    <row r="1735" spans="190:331" x14ac:dyDescent="0.25">
      <c r="GH1735" s="6">
        <v>446.08204534684501</v>
      </c>
      <c r="GI1735" s="6" t="e">
        <v>#DIV/0!</v>
      </c>
      <c r="GJ1735" s="25">
        <v>6.2619344914272845E-2</v>
      </c>
      <c r="GK1735" s="25">
        <v>0</v>
      </c>
      <c r="GL1735" s="25" t="e">
        <v>#VALUE!</v>
      </c>
      <c r="GM1735" s="25">
        <v>0</v>
      </c>
      <c r="GO1735" s="25">
        <v>7.7723827784984323E-2</v>
      </c>
      <c r="GP1735" s="25">
        <v>2.1560366125069286E-2</v>
      </c>
      <c r="GR1735" s="25">
        <v>0</v>
      </c>
      <c r="GT1735" s="25">
        <v>0</v>
      </c>
      <c r="GU1735" s="25">
        <v>5.364906659915107</v>
      </c>
      <c r="GV1735" s="25">
        <v>-0.51324888066737273</v>
      </c>
      <c r="HM1735" s="6">
        <v>0.33025939427952267</v>
      </c>
      <c r="HN1735" s="6" t="e">
        <v>#VALUE!</v>
      </c>
      <c r="HO1735" s="6">
        <v>56.908077558532227</v>
      </c>
      <c r="HQ1735" s="6">
        <v>145.59129868139263</v>
      </c>
      <c r="HR1735" s="6">
        <v>77.789516816910165</v>
      </c>
      <c r="HS1735" s="6">
        <v>3.8512975974473451E-3</v>
      </c>
      <c r="HT1735" s="6">
        <v>0</v>
      </c>
      <c r="HV1735" s="6">
        <v>0</v>
      </c>
      <c r="HX1735" s="6">
        <v>-93.934253722329515</v>
      </c>
      <c r="HY1735" s="6" t="e">
        <v>#VALUE!</v>
      </c>
      <c r="HZ1735" s="6">
        <v>-0.38154119634045447</v>
      </c>
      <c r="IA1735" s="6">
        <v>9.983791260829264</v>
      </c>
      <c r="IC1735" s="6">
        <v>-16.199929385981591</v>
      </c>
      <c r="ID1735" s="6" t="e">
        <v>#VALUE!</v>
      </c>
      <c r="IE1735" s="6" t="e">
        <v>#VALUE!</v>
      </c>
      <c r="IF1735" s="6">
        <v>-1.605518991539701</v>
      </c>
      <c r="IG1735" s="6">
        <v>5.3889750676682446E-2</v>
      </c>
      <c r="II1735" s="6">
        <v>672.65817867224177</v>
      </c>
      <c r="IJ1735" s="6">
        <v>345.05753195214493</v>
      </c>
      <c r="IK1735" s="6">
        <v>0</v>
      </c>
      <c r="IL1735" s="6">
        <v>0</v>
      </c>
      <c r="IO1735" s="6">
        <v>735.36023372264935</v>
      </c>
      <c r="IP1735" s="6">
        <v>0</v>
      </c>
      <c r="IT1735" s="6">
        <v>0.16197735561953719</v>
      </c>
      <c r="IV1735" s="6">
        <v>24.101675099068643</v>
      </c>
      <c r="IW1735" s="6">
        <v>-4.4623239557868982E-3</v>
      </c>
      <c r="IZ1735" s="6" t="e">
        <v>#VALUE!</v>
      </c>
      <c r="JA1735" s="6" t="e">
        <v>#VALUE!</v>
      </c>
      <c r="JF1735" s="6">
        <v>-350.68469704055406</v>
      </c>
      <c r="JG1735" s="6">
        <v>0</v>
      </c>
      <c r="JH1735" s="6">
        <v>3.8278932291096197</v>
      </c>
      <c r="JI1735" s="6">
        <v>3.4084441299451527</v>
      </c>
      <c r="JK1735" s="6">
        <v>1.6619227388048436</v>
      </c>
      <c r="JL1735" s="6" t="e">
        <v>#VALUE!</v>
      </c>
      <c r="JM1735" s="6">
        <v>23.204731043948062</v>
      </c>
      <c r="JO1735" s="6">
        <v>5.0384872861800885</v>
      </c>
      <c r="JP1735" s="6" t="e">
        <v>#VALUE!</v>
      </c>
      <c r="JT1735" s="6" t="e">
        <v>#VALUE!</v>
      </c>
      <c r="JV1735" s="6">
        <v>-0.78766309563784453</v>
      </c>
      <c r="KD1735" s="6" t="e">
        <v>#VALUE!</v>
      </c>
      <c r="KE1735" s="6" t="e">
        <v>#VALUE!</v>
      </c>
      <c r="KF1735" s="6" t="e">
        <v>#VALUE!</v>
      </c>
      <c r="KH1735" s="6" t="e">
        <v>#VALUE!</v>
      </c>
      <c r="KK1735" s="6" t="e">
        <v>#VALUE!</v>
      </c>
      <c r="KL1735" s="6">
        <v>4.9849533498602661E-3</v>
      </c>
      <c r="KM1735" s="6" t="e">
        <v>#VALUE!</v>
      </c>
      <c r="KN1735" s="6">
        <v>0</v>
      </c>
      <c r="KO1735" s="6" t="e">
        <v>#VALUE!</v>
      </c>
      <c r="KP1735" s="6">
        <v>95.997011921041121</v>
      </c>
      <c r="KQ1735" s="6">
        <v>-1.7699654899822365E-2</v>
      </c>
      <c r="KR1735" s="6">
        <v>3.5246266062195497E-3</v>
      </c>
      <c r="KS1735" s="6">
        <v>3.5067209259570242E-2</v>
      </c>
      <c r="KT1735" s="6">
        <v>1797.0185966621539</v>
      </c>
      <c r="KU1735" s="6">
        <v>0.62130854826921822</v>
      </c>
      <c r="KV1735" s="6" t="e">
        <v>#VALUE!</v>
      </c>
      <c r="KY1735" s="6">
        <v>0</v>
      </c>
      <c r="KZ1735" s="6" t="e">
        <v>#VALUE!</v>
      </c>
      <c r="LA1735" s="6">
        <v>16.438074694004797</v>
      </c>
      <c r="LB1735" s="6" t="e">
        <v>#VALUE!</v>
      </c>
      <c r="LC1735" s="6">
        <v>4.6989298018964973</v>
      </c>
      <c r="LG1735" s="6" t="e">
        <v>#VALUE!</v>
      </c>
      <c r="LH1735" s="6" t="e">
        <v>#VALUE!</v>
      </c>
      <c r="LM1735" s="6">
        <v>17.004335410821142</v>
      </c>
      <c r="LN1735" s="6" t="e">
        <v>#VALUE!</v>
      </c>
      <c r="LP1735" s="6" t="e">
        <v>#VALUE!</v>
      </c>
      <c r="LQ1735" s="6">
        <v>2084.1748863699395</v>
      </c>
      <c r="LR1735" s="6" t="e">
        <v>#VALUE!</v>
      </c>
      <c r="LS1735" s="6" t="e">
        <v>#VALUE!</v>
      </c>
    </row>
    <row r="1736" spans="190:331" x14ac:dyDescent="0.25">
      <c r="GH1736" s="6">
        <v>308.97934954317134</v>
      </c>
      <c r="GI1736" s="6" t="e">
        <v>#DIV/0!</v>
      </c>
      <c r="GJ1736" s="25">
        <v>-1.4460372548977585E-2</v>
      </c>
      <c r="GK1736" s="25">
        <v>0</v>
      </c>
      <c r="GL1736" s="25" t="e">
        <v>#VALUE!</v>
      </c>
      <c r="GM1736" s="25">
        <v>0</v>
      </c>
      <c r="GO1736" s="25">
        <v>-9.2952311978857782E-3</v>
      </c>
      <c r="GP1736" s="25">
        <v>8.3984579068517862E-2</v>
      </c>
      <c r="GR1736" s="25">
        <v>0</v>
      </c>
      <c r="GT1736" s="25">
        <v>0</v>
      </c>
      <c r="GU1736" s="25">
        <v>8.5627968732889599</v>
      </c>
      <c r="GV1736" s="25">
        <v>0.10300613424664107</v>
      </c>
      <c r="HM1736" s="6">
        <v>6.637125104566941</v>
      </c>
      <c r="HN1736" s="6" t="e">
        <v>#VALUE!</v>
      </c>
      <c r="HO1736" s="6">
        <v>54.427866206941189</v>
      </c>
      <c r="HQ1736" s="6">
        <v>-73.234142290386671</v>
      </c>
      <c r="HR1736" s="6">
        <v>97.985080892524223</v>
      </c>
      <c r="HS1736" s="6">
        <v>-2.183140891390567E-2</v>
      </c>
      <c r="HT1736" s="6">
        <v>0</v>
      </c>
      <c r="HV1736" s="6">
        <v>0</v>
      </c>
      <c r="HX1736" s="6">
        <v>676.41521971179748</v>
      </c>
      <c r="HY1736" s="6" t="e">
        <v>#VALUE!</v>
      </c>
      <c r="HZ1736" s="6">
        <v>1.1910486500884385</v>
      </c>
      <c r="IA1736" s="6">
        <v>-43.022679973340018</v>
      </c>
      <c r="IC1736" s="6">
        <v>38.037423638521545</v>
      </c>
      <c r="ID1736" s="6" t="e">
        <v>#VALUE!</v>
      </c>
      <c r="IE1736" s="6" t="e">
        <v>#VALUE!</v>
      </c>
      <c r="IF1736" s="6">
        <v>0.49794186009573416</v>
      </c>
      <c r="IG1736" s="6">
        <v>-3.4906162683622122E-2</v>
      </c>
      <c r="II1736" s="6">
        <v>147.91763027040543</v>
      </c>
      <c r="IJ1736" s="6">
        <v>225.98632991820929</v>
      </c>
      <c r="IK1736" s="6">
        <v>0</v>
      </c>
      <c r="IL1736" s="6">
        <v>0</v>
      </c>
      <c r="IO1736" s="6">
        <v>312.68221508467286</v>
      </c>
      <c r="IP1736" s="6">
        <v>0</v>
      </c>
      <c r="IT1736" s="6">
        <v>-0.10873615671973269</v>
      </c>
      <c r="IV1736" s="6">
        <v>25.176295256234653</v>
      </c>
      <c r="IW1736" s="6">
        <v>9.0194052513428713E-3</v>
      </c>
      <c r="IZ1736" s="6" t="e">
        <v>#VALUE!</v>
      </c>
      <c r="JA1736" s="6" t="e">
        <v>#VALUE!</v>
      </c>
      <c r="JF1736" s="6">
        <v>338.05949304998012</v>
      </c>
      <c r="JG1736" s="6">
        <v>0</v>
      </c>
      <c r="JH1736" s="6">
        <v>8.5807121326623559</v>
      </c>
      <c r="JI1736" s="6">
        <v>4.1002300228467021</v>
      </c>
      <c r="JK1736" s="6">
        <v>0.59191641334160394</v>
      </c>
      <c r="JL1736" s="6" t="e">
        <v>#VALUE!</v>
      </c>
      <c r="JM1736" s="6">
        <v>15.346939885553361</v>
      </c>
      <c r="JO1736" s="6">
        <v>-32.895495214437567</v>
      </c>
      <c r="JP1736" s="6" t="e">
        <v>#VALUE!</v>
      </c>
      <c r="JT1736" s="6" t="e">
        <v>#VALUE!</v>
      </c>
      <c r="JV1736" s="6">
        <v>0.50167308350795814</v>
      </c>
      <c r="KD1736" s="6">
        <v>718.53051499118112</v>
      </c>
      <c r="KE1736" s="6">
        <v>0.59660130916414922</v>
      </c>
      <c r="KF1736" s="6" t="e">
        <v>#VALUE!</v>
      </c>
      <c r="KH1736" s="6" t="e">
        <v>#VALUE!</v>
      </c>
      <c r="KK1736" s="6" t="e">
        <v>#VALUE!</v>
      </c>
      <c r="KL1736" s="6">
        <v>9.6675973113182767E-2</v>
      </c>
      <c r="KM1736" s="6" t="e">
        <v>#VALUE!</v>
      </c>
      <c r="KN1736" s="6">
        <v>0</v>
      </c>
      <c r="KO1736" s="6" t="e">
        <v>#VALUE!</v>
      </c>
      <c r="KP1736" s="6">
        <v>-148.08431915577262</v>
      </c>
      <c r="KQ1736" s="6">
        <v>-2.0059573546849785E-2</v>
      </c>
      <c r="KR1736" s="6">
        <v>3.0080022971793463E-3</v>
      </c>
      <c r="KS1736" s="6">
        <v>4.1911307962794131E-2</v>
      </c>
      <c r="KT1736" s="6">
        <v>1328.3302831768142</v>
      </c>
      <c r="KU1736" s="6">
        <v>-0.88238815674852733</v>
      </c>
      <c r="KV1736" s="6" t="e">
        <v>#VALUE!</v>
      </c>
      <c r="KY1736" s="6">
        <v>0</v>
      </c>
      <c r="KZ1736" s="6" t="e">
        <v>#VALUE!</v>
      </c>
      <c r="LA1736" s="6">
        <v>-24.623853631236216</v>
      </c>
      <c r="LB1736" s="6" t="e">
        <v>#VALUE!</v>
      </c>
      <c r="LC1736" s="6">
        <v>1.9186531298970912</v>
      </c>
      <c r="LG1736" s="6" t="e">
        <v>#VALUE!</v>
      </c>
      <c r="LH1736" s="6" t="e">
        <v>#VALUE!</v>
      </c>
      <c r="LM1736" s="6">
        <v>16.513986756547155</v>
      </c>
      <c r="LN1736" s="6" t="e">
        <v>#VALUE!</v>
      </c>
      <c r="LP1736" s="6" t="e">
        <v>#VALUE!</v>
      </c>
      <c r="LQ1736" s="6">
        <v>88.232036708232044</v>
      </c>
      <c r="LR1736" s="6" t="e">
        <v>#VALUE!</v>
      </c>
      <c r="LS1736" s="6" t="e">
        <v>#VALUE!</v>
      </c>
    </row>
    <row r="1737" spans="190:331" x14ac:dyDescent="0.25">
      <c r="GH1737" s="6">
        <v>391.13133352816203</v>
      </c>
      <c r="GI1737" s="6" t="e">
        <v>#DIV/0!</v>
      </c>
      <c r="GJ1737" s="25">
        <v>2.7666198231144357E-3</v>
      </c>
      <c r="GK1737" s="25">
        <v>-202.03907923035044</v>
      </c>
      <c r="GL1737" s="25" t="e">
        <v>#VALUE!</v>
      </c>
      <c r="GM1737" s="25">
        <v>0</v>
      </c>
      <c r="GO1737" s="25">
        <v>-7.9252034516602787E-2</v>
      </c>
      <c r="GP1737" s="25">
        <v>4.3162636783481201E-2</v>
      </c>
      <c r="GR1737" s="25">
        <v>0</v>
      </c>
      <c r="GT1737" s="25">
        <v>0</v>
      </c>
      <c r="GU1737" s="25">
        <v>-23.985156410512218</v>
      </c>
      <c r="GV1737" s="25">
        <v>-0.50566626719683505</v>
      </c>
      <c r="HM1737" s="6">
        <v>-3.2847892977684126</v>
      </c>
      <c r="HN1737" s="6" t="e">
        <v>#VALUE!</v>
      </c>
      <c r="HO1737" s="6">
        <v>63.312394140619176</v>
      </c>
      <c r="HQ1737" s="6">
        <v>-300.73166931141895</v>
      </c>
      <c r="HR1737" s="6">
        <v>92.628014627123548</v>
      </c>
      <c r="HS1737" s="6">
        <v>-4.4129076350175822E-2</v>
      </c>
      <c r="HT1737" s="6">
        <v>0</v>
      </c>
      <c r="HV1737" s="6">
        <v>0</v>
      </c>
      <c r="HX1737" s="6">
        <v>50.191102551678796</v>
      </c>
      <c r="HY1737" s="6" t="e">
        <v>#VALUE!</v>
      </c>
      <c r="HZ1737" s="6">
        <v>0.57244382808228078</v>
      </c>
      <c r="IA1737" s="6">
        <v>-41.047887449584309</v>
      </c>
      <c r="IC1737" s="6">
        <v>18.58394069165206</v>
      </c>
      <c r="ID1737" s="6" t="e">
        <v>#VALUE!</v>
      </c>
      <c r="IE1737" s="6" t="e">
        <v>#VALUE!</v>
      </c>
      <c r="IF1737" s="6">
        <v>2.6293631936482225</v>
      </c>
      <c r="IG1737" s="6">
        <v>-3.8858345802998129E-2</v>
      </c>
      <c r="II1737" s="6">
        <v>-448.18924538250758</v>
      </c>
      <c r="IJ1737" s="6">
        <v>164.56358765102235</v>
      </c>
      <c r="IK1737" s="6">
        <v>0</v>
      </c>
      <c r="IL1737" s="6">
        <v>0</v>
      </c>
      <c r="IO1737" s="6">
        <v>306.56612482562559</v>
      </c>
      <c r="IP1737" s="6">
        <v>74611.139679294662</v>
      </c>
      <c r="IT1737" s="6">
        <v>3.9651697415139076E-2</v>
      </c>
      <c r="IV1737" s="6">
        <v>-28.657047805181264</v>
      </c>
      <c r="IW1737" s="6">
        <v>-1.4497994792538174E-2</v>
      </c>
      <c r="IZ1737" s="6" t="e">
        <v>#VALUE!</v>
      </c>
      <c r="JA1737" s="6" t="e">
        <v>#VALUE!</v>
      </c>
      <c r="JF1737" s="6">
        <v>559.29828609779815</v>
      </c>
      <c r="JG1737" s="6">
        <v>0</v>
      </c>
      <c r="JH1737" s="6">
        <v>9.5270422383920561</v>
      </c>
      <c r="JI1737" s="6">
        <v>6.534033546465416</v>
      </c>
      <c r="JK1737" s="6">
        <v>-0.1700526201473771</v>
      </c>
      <c r="JL1737" s="6" t="e">
        <v>#VALUE!</v>
      </c>
      <c r="JM1737" s="6">
        <v>6.6420019671678361</v>
      </c>
      <c r="JO1737" s="6">
        <v>-71.730802583695194</v>
      </c>
      <c r="JP1737" s="6" t="e">
        <v>#VALUE!</v>
      </c>
      <c r="JT1737" s="6" t="e">
        <v>#VALUE!</v>
      </c>
      <c r="JV1737" s="6">
        <v>1.90384400021488</v>
      </c>
      <c r="KD1737" s="6">
        <v>625.77968350212291</v>
      </c>
      <c r="KE1737" s="6">
        <v>0.71755657318250465</v>
      </c>
      <c r="KF1737" s="6" t="e">
        <v>#VALUE!</v>
      </c>
      <c r="KH1737" s="6" t="e">
        <v>#VALUE!</v>
      </c>
      <c r="KK1737" s="6" t="e">
        <v>#VALUE!</v>
      </c>
      <c r="KL1737" s="6">
        <v>0.27851695733245796</v>
      </c>
      <c r="KM1737" s="6" t="e">
        <v>#VALUE!</v>
      </c>
      <c r="KN1737" s="6">
        <v>0</v>
      </c>
      <c r="KO1737" s="6" t="e">
        <v>#VALUE!</v>
      </c>
      <c r="KP1737" s="6">
        <v>-91.578677704270149</v>
      </c>
      <c r="KQ1737" s="6">
        <v>-2.0460292116714796E-2</v>
      </c>
      <c r="KR1737" s="6">
        <v>0.10369649799677805</v>
      </c>
      <c r="KS1737" s="6">
        <v>-1.700819662683839E-2</v>
      </c>
      <c r="KT1737" s="6">
        <v>-170.66843896458249</v>
      </c>
      <c r="KU1737" s="6">
        <v>-2.1227669651199661</v>
      </c>
      <c r="KV1737" s="6" t="e">
        <v>#VALUE!</v>
      </c>
      <c r="KY1737" s="6">
        <v>0</v>
      </c>
      <c r="KZ1737" s="6" t="e">
        <v>#VALUE!</v>
      </c>
      <c r="LA1737" s="6">
        <v>-25.530307822769259</v>
      </c>
      <c r="LB1737" s="6" t="e">
        <v>#VALUE!</v>
      </c>
      <c r="LC1737" s="6">
        <v>-1.7240371748677461</v>
      </c>
      <c r="LG1737" s="6" t="e">
        <v>#VALUE!</v>
      </c>
      <c r="LH1737" s="6" t="e">
        <v>#VALUE!</v>
      </c>
      <c r="LM1737" s="6">
        <v>13.49464649839291</v>
      </c>
      <c r="LN1737" s="6" t="e">
        <v>#VALUE!</v>
      </c>
      <c r="LP1737" s="6" t="e">
        <v>#VALUE!</v>
      </c>
      <c r="LQ1737" s="6">
        <v>-1747.9702349757317</v>
      </c>
      <c r="LR1737" s="6" t="e">
        <v>#VALUE!</v>
      </c>
      <c r="LS1737" s="6" t="e">
        <v>#VALUE!</v>
      </c>
    </row>
    <row r="1738" spans="190:331" x14ac:dyDescent="0.25">
      <c r="GH1738" s="6">
        <v>131.62582847773729</v>
      </c>
      <c r="GI1738" s="6" t="e">
        <v>#DIV/0!</v>
      </c>
      <c r="GJ1738" s="25">
        <v>4.5462749199312036E-2</v>
      </c>
      <c r="GK1738" s="25">
        <v>-132.42894845971307</v>
      </c>
      <c r="GL1738" s="25" t="e">
        <v>#VALUE!</v>
      </c>
      <c r="GM1738" s="25">
        <v>0</v>
      </c>
      <c r="GO1738" s="25">
        <v>-6.4645232368569339E-2</v>
      </c>
      <c r="GP1738" s="25">
        <v>3.3708289550536508E-2</v>
      </c>
      <c r="GR1738" s="25">
        <v>7.0785280980235621E-3</v>
      </c>
      <c r="GT1738" s="25">
        <v>0</v>
      </c>
      <c r="GU1738" s="25">
        <v>-4.2472716268575823</v>
      </c>
      <c r="GV1738" s="25">
        <v>-4.660992917065343E-3</v>
      </c>
      <c r="HM1738" s="6">
        <v>8.1032023502820607</v>
      </c>
      <c r="HN1738" s="6">
        <v>0</v>
      </c>
      <c r="HO1738" s="6">
        <v>178.36679345781977</v>
      </c>
      <c r="HQ1738" s="6">
        <v>-541.23294047683385</v>
      </c>
      <c r="HR1738" s="6">
        <v>80.348123531108101</v>
      </c>
      <c r="HS1738" s="6">
        <v>-1.8479933786227865E-2</v>
      </c>
      <c r="HT1738" s="6">
        <v>0</v>
      </c>
      <c r="HV1738" s="6">
        <v>0</v>
      </c>
      <c r="HX1738" s="6">
        <v>743.34391150562396</v>
      </c>
      <c r="HY1738" s="6" t="e">
        <v>#VALUE!</v>
      </c>
      <c r="HZ1738" s="6">
        <v>0.54792445003138113</v>
      </c>
      <c r="IA1738" s="6">
        <v>-12.955403914754555</v>
      </c>
      <c r="IC1738" s="6">
        <v>-46.249057963887253</v>
      </c>
      <c r="ID1738" s="6" t="e">
        <v>#VALUE!</v>
      </c>
      <c r="IE1738" s="6" t="e">
        <v>#VALUE!</v>
      </c>
      <c r="IF1738" s="6">
        <v>3.8493033692668668</v>
      </c>
      <c r="IG1738" s="6">
        <v>-3.5164031981714916E-2</v>
      </c>
      <c r="II1738" s="6">
        <v>-883.18316659173615</v>
      </c>
      <c r="IJ1738" s="6">
        <v>220.65012436330633</v>
      </c>
      <c r="IK1738" s="6">
        <v>0</v>
      </c>
      <c r="IL1738" s="6">
        <v>0</v>
      </c>
      <c r="IO1738" s="6">
        <v>486.01328383947475</v>
      </c>
      <c r="IP1738" s="6">
        <v>33021.998029716313</v>
      </c>
      <c r="IT1738" s="6">
        <v>5.3189351207906022E-2</v>
      </c>
      <c r="IV1738" s="6">
        <v>-111.75618482299615</v>
      </c>
      <c r="IW1738" s="6">
        <v>-2.0462016188067214E-2</v>
      </c>
      <c r="IZ1738" s="6" t="e">
        <v>#VALUE!</v>
      </c>
      <c r="JA1738" s="6" t="e">
        <v>#VALUE!</v>
      </c>
      <c r="JF1738" s="6">
        <v>303.36665293405167</v>
      </c>
      <c r="JG1738" s="6">
        <v>0</v>
      </c>
      <c r="JH1738" s="6">
        <v>8.7365989602686227</v>
      </c>
      <c r="JI1738" s="6">
        <v>8.955041537364977</v>
      </c>
      <c r="JK1738" s="6">
        <v>-1.663857822038004</v>
      </c>
      <c r="JL1738" s="6" t="e">
        <v>#VALUE!</v>
      </c>
      <c r="JM1738" s="6">
        <v>-3.6031491452792013</v>
      </c>
      <c r="JO1738" s="6">
        <v>-111.61433474019931</v>
      </c>
      <c r="JP1738" s="6" t="e">
        <v>#VALUE!</v>
      </c>
      <c r="JT1738" s="6" t="e">
        <v>#VALUE!</v>
      </c>
      <c r="JV1738" s="6">
        <v>0.77050406339592925</v>
      </c>
      <c r="KD1738" s="6">
        <v>210.74717965332886</v>
      </c>
      <c r="KE1738" s="6">
        <v>0.54873664450873438</v>
      </c>
      <c r="KF1738" s="6" t="e">
        <v>#VALUE!</v>
      </c>
      <c r="KH1738" s="6">
        <v>749.77911462979455</v>
      </c>
      <c r="KK1738" s="6" t="e">
        <v>#VALUE!</v>
      </c>
      <c r="KL1738" s="6">
        <v>0.62191655147801095</v>
      </c>
      <c r="KM1738" s="6" t="e">
        <v>#VALUE!</v>
      </c>
      <c r="KN1738" s="6">
        <v>0</v>
      </c>
      <c r="KO1738" s="6" t="e">
        <v>#VALUE!</v>
      </c>
      <c r="KP1738" s="6">
        <v>66.885863481508295</v>
      </c>
      <c r="KQ1738" s="6">
        <v>-1.8045317869265609E-2</v>
      </c>
      <c r="KR1738" s="6">
        <v>-1.2518079606848032E-3</v>
      </c>
      <c r="KS1738" s="6">
        <v>-2.618248170695725E-2</v>
      </c>
      <c r="KT1738" s="6">
        <v>-608.31654001054449</v>
      </c>
      <c r="KU1738" s="6">
        <v>-2.1326664232008281</v>
      </c>
      <c r="KV1738" s="6" t="e">
        <v>#VALUE!</v>
      </c>
      <c r="KY1738" s="6">
        <v>0</v>
      </c>
      <c r="KZ1738" s="6" t="e">
        <v>#VALUE!</v>
      </c>
      <c r="LA1738" s="6">
        <v>-14.109640469075543</v>
      </c>
      <c r="LB1738" s="6" t="e">
        <v>#VALUE!</v>
      </c>
      <c r="LC1738" s="6">
        <v>-1.2492316648608934</v>
      </c>
      <c r="LG1738" s="6" t="e">
        <v>#VALUE!</v>
      </c>
      <c r="LH1738" s="6" t="e">
        <v>#VALUE!</v>
      </c>
      <c r="LM1738" s="6">
        <v>13.682405801671131</v>
      </c>
      <c r="LN1738" s="6" t="e">
        <v>#VALUE!</v>
      </c>
      <c r="LP1738" s="6" t="e">
        <v>#VALUE!</v>
      </c>
      <c r="LQ1738" s="6">
        <v>-3670.3978049271373</v>
      </c>
      <c r="LR1738" s="6" t="e">
        <v>#VALUE!</v>
      </c>
      <c r="LS1738" s="6" t="e">
        <v>#VALUE!</v>
      </c>
    </row>
    <row r="1739" spans="190:331" x14ac:dyDescent="0.25">
      <c r="GH1739" s="6">
        <v>-13.277490716188368</v>
      </c>
      <c r="GI1739" s="6">
        <v>0</v>
      </c>
      <c r="GJ1739" s="25">
        <v>-1.549397295439392E-2</v>
      </c>
      <c r="GK1739" s="25">
        <v>-60.798426896772206</v>
      </c>
      <c r="GL1739" s="25" t="e">
        <v>#VALUE!</v>
      </c>
      <c r="GM1739" s="25">
        <v>2.8803165726112967E-2</v>
      </c>
      <c r="GO1739" s="25">
        <v>-7.4461839306867006E-2</v>
      </c>
      <c r="GP1739" s="25">
        <v>-7.6922743815249772E-3</v>
      </c>
      <c r="GR1739" s="25">
        <v>2.6279365467267723E-3</v>
      </c>
      <c r="GT1739" s="25">
        <v>0</v>
      </c>
      <c r="GU1739" s="25">
        <v>32.560475939736875</v>
      </c>
      <c r="GV1739" s="25">
        <v>0.43817376819291098</v>
      </c>
      <c r="HM1739" s="6">
        <v>5.1095824857909378</v>
      </c>
      <c r="HN1739" s="6">
        <v>0</v>
      </c>
      <c r="HO1739" s="6">
        <v>84.015007716397577</v>
      </c>
      <c r="HQ1739" s="6">
        <v>-796.06229718864665</v>
      </c>
      <c r="HR1739" s="6">
        <v>67.707926625998823</v>
      </c>
      <c r="HS1739" s="6">
        <v>-2.3886199903074279E-3</v>
      </c>
      <c r="HT1739" s="6">
        <v>0</v>
      </c>
      <c r="HV1739" s="6">
        <v>0</v>
      </c>
      <c r="HX1739" s="6">
        <v>-32.092713079555381</v>
      </c>
      <c r="HY1739" s="6" t="e">
        <v>#VALUE!</v>
      </c>
      <c r="HZ1739" s="6">
        <v>-0.84340178771729502</v>
      </c>
      <c r="IA1739" s="6">
        <v>-21.605682148263355</v>
      </c>
      <c r="IC1739" s="6">
        <v>-84.43344182906435</v>
      </c>
      <c r="ID1739" s="6" t="e">
        <v>#VALUE!</v>
      </c>
      <c r="IE1739" s="6" t="e">
        <v>#VALUE!</v>
      </c>
      <c r="IF1739" s="6">
        <v>2.3884787729802728</v>
      </c>
      <c r="IG1739" s="6">
        <v>-6.7918372293367946E-2</v>
      </c>
      <c r="II1739" s="6">
        <v>-235.95021500289658</v>
      </c>
      <c r="IJ1739" s="6">
        <v>128.77817888664956</v>
      </c>
      <c r="IK1739" s="6">
        <v>0</v>
      </c>
      <c r="IL1739" s="6">
        <v>0</v>
      </c>
      <c r="IO1739" s="6">
        <v>-106.6285785351065</v>
      </c>
      <c r="IP1739" s="6">
        <v>-47863.892370999907</v>
      </c>
      <c r="IT1739" s="6">
        <v>0.2902869197381146</v>
      </c>
      <c r="IV1739" s="6">
        <v>-31.907014708798897</v>
      </c>
      <c r="IW1739" s="6">
        <v>-8.0440275682555074E-3</v>
      </c>
      <c r="IZ1739" s="6">
        <v>77.07252344543339</v>
      </c>
      <c r="JA1739" s="6" t="e">
        <v>#VALUE!</v>
      </c>
      <c r="JF1739" s="6">
        <v>-421.50095587470241</v>
      </c>
      <c r="JG1739" s="6">
        <v>0</v>
      </c>
      <c r="JH1739" s="6">
        <v>-0.48980990721507567</v>
      </c>
      <c r="JI1739" s="6">
        <v>-5.1823983518025329</v>
      </c>
      <c r="JK1739" s="6">
        <v>-1.0370208416525202</v>
      </c>
      <c r="JL1739" s="6" t="e">
        <v>#VALUE!</v>
      </c>
      <c r="JM1739" s="6">
        <v>-16.147999905530117</v>
      </c>
      <c r="JO1739" s="6">
        <v>95.811510597442833</v>
      </c>
      <c r="JP1739" s="6">
        <v>9057.3603799803495</v>
      </c>
      <c r="JT1739" s="6" t="e">
        <v>#VALUE!</v>
      </c>
      <c r="JV1739" s="6">
        <v>-0.87382118908923623</v>
      </c>
      <c r="KD1739" s="6">
        <v>352.64223778693321</v>
      </c>
      <c r="KE1739" s="6">
        <v>0.65949058149058148</v>
      </c>
      <c r="KF1739" s="6" t="e">
        <v>#VALUE!</v>
      </c>
      <c r="KH1739" s="6">
        <v>719.18316320915642</v>
      </c>
      <c r="KK1739" s="6" t="e">
        <v>#VALUE!</v>
      </c>
      <c r="KL1739" s="6">
        <v>0.419821763314006</v>
      </c>
      <c r="KM1739" s="6" t="e">
        <v>#VALUE!</v>
      </c>
      <c r="KN1739" s="6">
        <v>0</v>
      </c>
      <c r="KO1739" s="6" t="e">
        <v>#VALUE!</v>
      </c>
      <c r="KP1739" s="6">
        <v>226.37730402382067</v>
      </c>
      <c r="KQ1739" s="6">
        <v>-2.0618672734868559E-2</v>
      </c>
      <c r="KR1739" s="6">
        <v>-1.1361421607565592E-2</v>
      </c>
      <c r="KS1739" s="6">
        <v>-5.6057277964750407E-2</v>
      </c>
      <c r="KT1739" s="6">
        <v>-770.27274787414308</v>
      </c>
      <c r="KU1739" s="6">
        <v>1.4995007080179299</v>
      </c>
      <c r="KV1739" s="6" t="e">
        <v>#VALUE!</v>
      </c>
      <c r="KY1739" s="6">
        <v>-105.5550823346216</v>
      </c>
      <c r="KZ1739" s="6" t="e">
        <v>#VALUE!</v>
      </c>
      <c r="LA1739" s="6">
        <v>-8.5480932825523155</v>
      </c>
      <c r="LB1739" s="6" t="e">
        <v>#VALUE!</v>
      </c>
      <c r="LC1739" s="6">
        <v>-0.28585825039803581</v>
      </c>
      <c r="LG1739" s="6" t="e">
        <v>#VALUE!</v>
      </c>
      <c r="LH1739" s="6" t="e">
        <v>#VALUE!</v>
      </c>
      <c r="LM1739" s="6">
        <v>15.790072921944875</v>
      </c>
      <c r="LN1739" s="6" t="e">
        <v>#VALUE!</v>
      </c>
      <c r="LP1739" s="6" t="e">
        <v>#VALUE!</v>
      </c>
      <c r="LQ1739" s="6">
        <v>-3950.9144145998935</v>
      </c>
      <c r="LR1739" s="6" t="e">
        <v>#VALUE!</v>
      </c>
      <c r="LS1739" s="6" t="e">
        <v>#VALUE!</v>
      </c>
    </row>
    <row r="1740" spans="190:331" x14ac:dyDescent="0.25">
      <c r="GH1740" s="6">
        <v>-105.01567468347957</v>
      </c>
      <c r="GI1740" s="6">
        <v>2960.2350284488002</v>
      </c>
      <c r="GJ1740" s="25">
        <v>-4.9984361713964587E-2</v>
      </c>
      <c r="GK1740" s="25">
        <v>16.197165735372796</v>
      </c>
      <c r="GL1740" s="25" t="e">
        <v>#VALUE!</v>
      </c>
      <c r="GM1740" s="25">
        <v>7.036038129342348E-2</v>
      </c>
      <c r="GO1740" s="25">
        <v>-6.6213655656021775E-2</v>
      </c>
      <c r="GP1740" s="25">
        <v>-0.10068655872790722</v>
      </c>
      <c r="GR1740" s="25">
        <v>4.6128401204100999E-2</v>
      </c>
      <c r="GT1740" s="25">
        <v>-3.7457375785048819E-2</v>
      </c>
      <c r="GU1740" s="25">
        <v>-9.3021325984690293</v>
      </c>
      <c r="GV1740" s="25">
        <v>-0.38885969236578433</v>
      </c>
      <c r="HM1740" s="6">
        <v>-2.0202445405903404</v>
      </c>
      <c r="HN1740" s="6">
        <v>582.63005727533164</v>
      </c>
      <c r="HO1740" s="6">
        <v>-216.21012418644597</v>
      </c>
      <c r="HQ1740" s="6">
        <v>-1061.1317514441041</v>
      </c>
      <c r="HR1740" s="6">
        <v>56.90683789571542</v>
      </c>
      <c r="HS1740" s="6">
        <v>-8.086522156768583E-3</v>
      </c>
      <c r="HT1740" s="6">
        <v>0</v>
      </c>
      <c r="HV1740" s="6">
        <v>0</v>
      </c>
      <c r="HX1740" s="6">
        <v>-242.69274819558683</v>
      </c>
      <c r="HY1740" s="6" t="e">
        <v>#VALUE!</v>
      </c>
      <c r="HZ1740" s="6">
        <v>0.11704067152235886</v>
      </c>
      <c r="IA1740" s="6">
        <v>-3.3878174497902762</v>
      </c>
      <c r="IC1740" s="6">
        <v>-100.18326712977068</v>
      </c>
      <c r="ID1740" s="6" t="e">
        <v>#VALUE!</v>
      </c>
      <c r="IE1740" s="6">
        <v>3.2806670833333342</v>
      </c>
      <c r="IF1740" s="6">
        <v>1.2906137926906887</v>
      </c>
      <c r="IG1740" s="6">
        <v>-2.662623339822362E-2</v>
      </c>
      <c r="II1740" s="6">
        <v>-855.16515172842082</v>
      </c>
      <c r="IJ1740" s="6">
        <v>91.508382755842078</v>
      </c>
      <c r="IK1740" s="6">
        <v>0</v>
      </c>
      <c r="IL1740" s="6">
        <v>0</v>
      </c>
      <c r="IO1740" s="6">
        <v>-532.69152120747822</v>
      </c>
      <c r="IP1740" s="6">
        <v>-79151.44031290547</v>
      </c>
      <c r="IT1740" s="6">
        <v>0.19280580565924765</v>
      </c>
      <c r="IV1740" s="6">
        <v>26.458744309580538</v>
      </c>
      <c r="IW1740" s="6">
        <v>-2.1107347813068139E-3</v>
      </c>
      <c r="IZ1740" s="6">
        <v>63.952722848476647</v>
      </c>
      <c r="JA1740" s="6" t="e">
        <v>#VALUE!</v>
      </c>
      <c r="JF1740" s="6">
        <v>-512.66101408850591</v>
      </c>
      <c r="JG1740" s="6">
        <v>0</v>
      </c>
      <c r="JH1740" s="6">
        <v>-13.746358990394</v>
      </c>
      <c r="JI1740" s="6">
        <v>-17.068981095796907</v>
      </c>
      <c r="JK1740" s="6">
        <v>1.0361027550226929</v>
      </c>
      <c r="JL1740" s="6" t="e">
        <v>#VALUE!</v>
      </c>
      <c r="JM1740" s="6">
        <v>-31.716005275874483</v>
      </c>
      <c r="JO1740" s="6">
        <v>28.179892629760076</v>
      </c>
      <c r="JP1740" s="6">
        <v>8105.106834648991</v>
      </c>
      <c r="JT1740" s="6" t="e">
        <v>#VALUE!</v>
      </c>
      <c r="JV1740" s="6">
        <v>-0.74293261130188171</v>
      </c>
      <c r="KD1740" s="6">
        <v>427.75418303612366</v>
      </c>
      <c r="KE1740" s="6">
        <v>0.61317704691613806</v>
      </c>
      <c r="KF1740" s="6" t="e">
        <v>#VALUE!</v>
      </c>
      <c r="KH1740" s="6">
        <v>798.07697452910952</v>
      </c>
      <c r="KK1740" s="6" t="e">
        <v>#VALUE!</v>
      </c>
      <c r="KL1740" s="6">
        <v>0.50836736400831883</v>
      </c>
      <c r="KM1740" s="6" t="e">
        <v>#VALUE!</v>
      </c>
      <c r="KN1740" s="6">
        <v>0</v>
      </c>
      <c r="KO1740" s="6" t="e">
        <v>#VALUE!</v>
      </c>
      <c r="KP1740" s="6">
        <v>21.07473556232776</v>
      </c>
      <c r="KQ1740" s="6">
        <v>4.3383817432489646E-3</v>
      </c>
      <c r="KR1740" s="6">
        <v>-2.6010194561776001E-2</v>
      </c>
      <c r="KS1740" s="6">
        <v>-5.4256881850338889E-2</v>
      </c>
      <c r="KT1740" s="6">
        <v>-648.29308627580258</v>
      </c>
      <c r="KU1740" s="6">
        <v>1.2437586072255318</v>
      </c>
      <c r="KV1740" s="6" t="e">
        <v>#VALUE!</v>
      </c>
      <c r="KY1740" s="6">
        <v>-40.838165544350204</v>
      </c>
      <c r="KZ1740" s="6" t="e">
        <v>#VALUE!</v>
      </c>
      <c r="LA1740" s="6">
        <v>10.810184190460348</v>
      </c>
      <c r="LB1740" s="6" t="e">
        <v>#VALUE!</v>
      </c>
      <c r="LC1740" s="6">
        <v>2.0482455672264877</v>
      </c>
      <c r="LG1740" s="6" t="e">
        <v>#VALUE!</v>
      </c>
      <c r="LH1740" s="6" t="e">
        <v>#VALUE!</v>
      </c>
      <c r="LM1740" s="6">
        <v>14.296004278401707</v>
      </c>
      <c r="LN1740" s="6" t="e">
        <v>#VALUE!</v>
      </c>
      <c r="LP1740" s="6" t="e">
        <v>#VALUE!</v>
      </c>
      <c r="LQ1740" s="6">
        <v>-1720.606297250617</v>
      </c>
      <c r="LR1740" s="6" t="e">
        <v>#VALUE!</v>
      </c>
      <c r="LS1740" s="6" t="e">
        <v>#VALUE!</v>
      </c>
    </row>
    <row r="1741" spans="190:331" x14ac:dyDescent="0.25">
      <c r="GH1741" s="6">
        <v>-50.862178738121202</v>
      </c>
      <c r="GI1741" s="6">
        <v>-567.08476054437779</v>
      </c>
      <c r="GJ1741" s="25">
        <v>-0.13468361994668931</v>
      </c>
      <c r="GK1741" s="25">
        <v>102.51049398259032</v>
      </c>
      <c r="GL1741" s="25" t="e">
        <v>#VALUE!</v>
      </c>
      <c r="GM1741" s="25">
        <v>2.4109779963503719E-2</v>
      </c>
      <c r="GO1741" s="25">
        <v>9.0379378894768436E-2</v>
      </c>
      <c r="GP1741" s="25">
        <v>0.17613919388831167</v>
      </c>
      <c r="GR1741" s="25">
        <v>-3.6707369034568504E-2</v>
      </c>
      <c r="GT1741" s="25">
        <v>-7.7348076727689286E-2</v>
      </c>
      <c r="GU1741" s="25">
        <v>-30.700762810763877</v>
      </c>
      <c r="GV1741" s="25">
        <v>-0.58550006746928318</v>
      </c>
      <c r="HM1741" s="6">
        <v>-1.3179268200418548</v>
      </c>
      <c r="HN1741" s="6">
        <v>466.98674940885644</v>
      </c>
      <c r="HO1741" s="6">
        <v>-107.78339009799265</v>
      </c>
      <c r="HQ1741" s="6">
        <v>1190.6895781480371</v>
      </c>
      <c r="HR1741" s="6">
        <v>59.654422462231025</v>
      </c>
      <c r="HS1741" s="6">
        <v>-1.622964090600576E-2</v>
      </c>
      <c r="HT1741" s="6">
        <v>11.027962413960751</v>
      </c>
      <c r="HV1741" s="6">
        <v>0</v>
      </c>
      <c r="HX1741" s="6">
        <v>-188.81687020821323</v>
      </c>
      <c r="HY1741" s="6" t="e">
        <v>#VALUE!</v>
      </c>
      <c r="HZ1741" s="6">
        <v>-0.78766724768296292</v>
      </c>
      <c r="IA1741" s="6">
        <v>-11.112810928649537</v>
      </c>
      <c r="IC1741" s="6">
        <v>244.71970121055392</v>
      </c>
      <c r="ID1741" s="6" t="e">
        <v>#VALUE!</v>
      </c>
      <c r="IE1741" s="6">
        <v>4.2968830133657372</v>
      </c>
      <c r="IF1741" s="6">
        <v>0.59385096469342891</v>
      </c>
      <c r="IG1741" s="6">
        <v>-2.4904992872551768E-2</v>
      </c>
      <c r="II1741" s="6">
        <v>341.32905752576153</v>
      </c>
      <c r="IJ1741" s="6">
        <v>94.922347326475787</v>
      </c>
      <c r="IK1741" s="6">
        <v>9.0154858787188488</v>
      </c>
      <c r="IL1741" s="6">
        <v>5.8019277034515682</v>
      </c>
      <c r="IO1741" s="6">
        <v>-304.26121440942734</v>
      </c>
      <c r="IP1741" s="6">
        <v>130779.50354543841</v>
      </c>
      <c r="IT1741" s="6">
        <v>-0.11037629171694618</v>
      </c>
      <c r="IV1741" s="6">
        <v>69.840872878948971</v>
      </c>
      <c r="IW1741" s="6">
        <v>-2.9479142773304323E-3</v>
      </c>
      <c r="IZ1741" s="6">
        <v>73.960629268292706</v>
      </c>
      <c r="JA1741" s="6" t="e">
        <v>#VALUE!</v>
      </c>
      <c r="JF1741" s="6">
        <v>-499.06572789857182</v>
      </c>
      <c r="JG1741" s="6">
        <v>0</v>
      </c>
      <c r="JH1741" s="6">
        <v>-13.409300824950023</v>
      </c>
      <c r="JI1741" s="6">
        <v>-7.3779470206953732</v>
      </c>
      <c r="JK1741" s="6">
        <v>1.1508060126416275</v>
      </c>
      <c r="JL1741" s="6" t="e">
        <v>#VALUE!</v>
      </c>
      <c r="JM1741" s="6">
        <v>-50.869140219546566</v>
      </c>
      <c r="JO1741" s="6">
        <v>46.127776261595187</v>
      </c>
      <c r="JP1741" s="6">
        <v>9805.8881002402995</v>
      </c>
      <c r="JT1741" s="6" t="e">
        <v>#VALUE!</v>
      </c>
      <c r="JV1741" s="6">
        <v>0.91163812736817285</v>
      </c>
      <c r="KD1741" s="6">
        <v>442.70022076855668</v>
      </c>
      <c r="KE1741" s="6">
        <v>0.51554553346118914</v>
      </c>
      <c r="KF1741" s="6" t="e">
        <v>#VALUE!</v>
      </c>
      <c r="KH1741" s="6">
        <v>761.67255145493243</v>
      </c>
      <c r="KK1741" s="6" t="e">
        <v>#VALUE!</v>
      </c>
      <c r="KL1741" s="6">
        <v>8.385520333769092E-2</v>
      </c>
      <c r="KM1741" s="6" t="e">
        <v>#VALUE!</v>
      </c>
      <c r="KN1741" s="6">
        <v>0</v>
      </c>
      <c r="KO1741" s="6" t="e">
        <v>#VALUE!</v>
      </c>
      <c r="KP1741" s="6">
        <v>-59.443437883536262</v>
      </c>
      <c r="KQ1741" s="6">
        <v>-2.5064587478175304E-2</v>
      </c>
      <c r="KR1741" s="6">
        <v>-1.5265060307520173E-2</v>
      </c>
      <c r="KS1741" s="6">
        <v>2.6921232463277822E-2</v>
      </c>
      <c r="KT1741" s="6">
        <v>-1189.9407921758752</v>
      </c>
      <c r="KU1741" s="6">
        <v>-0.21356023769243393</v>
      </c>
      <c r="KV1741" s="6" t="e">
        <v>#VALUE!</v>
      </c>
      <c r="KY1741" s="6">
        <v>178.98538207207685</v>
      </c>
      <c r="KZ1741" s="6" t="e">
        <v>#VALUE!</v>
      </c>
      <c r="LA1741" s="6">
        <v>1.303178335487587</v>
      </c>
      <c r="LB1741" s="6" t="e">
        <v>#VALUE!</v>
      </c>
      <c r="LC1741" s="6">
        <v>0.11332303887294159</v>
      </c>
      <c r="LG1741" s="6" t="e">
        <v>#VALUE!</v>
      </c>
      <c r="LH1741" s="6">
        <v>5495.7876825288467</v>
      </c>
      <c r="LM1741" s="6">
        <v>13.669190348297786</v>
      </c>
      <c r="LN1741" s="6" t="e">
        <v>#VALUE!</v>
      </c>
      <c r="LP1741" s="6" t="e">
        <v>#VALUE!</v>
      </c>
      <c r="LQ1741" s="6">
        <v>498.42019568873366</v>
      </c>
      <c r="LR1741" s="6" t="e">
        <v>#VALUE!</v>
      </c>
      <c r="LS1741" s="6" t="e">
        <v>#VALUE!</v>
      </c>
    </row>
    <row r="1742" spans="190:331" x14ac:dyDescent="0.25">
      <c r="GH1742" s="6">
        <v>-283.06797449252872</v>
      </c>
      <c r="GI1742" s="6">
        <v>-3279.8397455746531</v>
      </c>
      <c r="GJ1742" s="25">
        <v>-2.0662223101452271E-2</v>
      </c>
      <c r="GK1742" s="25">
        <v>201.93225073339499</v>
      </c>
      <c r="GL1742" s="25" t="e">
        <v>#VALUE!</v>
      </c>
      <c r="GM1742" s="25">
        <v>-9.3079183436762358E-2</v>
      </c>
      <c r="GO1742" s="25">
        <v>3.2720010563224378E-2</v>
      </c>
      <c r="GP1742" s="25">
        <v>-0.14199611023138647</v>
      </c>
      <c r="GR1742" s="25">
        <v>-0.12341576866450188</v>
      </c>
      <c r="GT1742" s="25">
        <v>-5.9623591330635106E-2</v>
      </c>
      <c r="GU1742" s="25">
        <v>-103.67665602543497</v>
      </c>
      <c r="GV1742" s="25">
        <v>-4.2243655266620195</v>
      </c>
      <c r="HM1742" s="6">
        <v>-4.5950494503384363</v>
      </c>
      <c r="HN1742" s="6">
        <v>458.76297174792467</v>
      </c>
      <c r="HO1742" s="6">
        <v>-167.62476256394621</v>
      </c>
      <c r="HQ1742" s="6">
        <v>949.34739486124067</v>
      </c>
      <c r="HR1742" s="6">
        <v>57.361310973098028</v>
      </c>
      <c r="HS1742" s="6">
        <v>4.6075630657712363E-2</v>
      </c>
      <c r="HT1742" s="6">
        <v>-3.5591311024038816</v>
      </c>
      <c r="HV1742" s="6">
        <v>0</v>
      </c>
      <c r="HX1742" s="6">
        <v>-91.429854167572984</v>
      </c>
      <c r="HY1742" s="6" t="e">
        <v>#VALUE!</v>
      </c>
      <c r="HZ1742" s="6">
        <v>-0.62786370535805069</v>
      </c>
      <c r="IA1742" s="6">
        <v>-10.032568946436442</v>
      </c>
      <c r="IC1742" s="6">
        <v>617.02902649142061</v>
      </c>
      <c r="ID1742" s="6" t="e">
        <v>#VALUE!</v>
      </c>
      <c r="IE1742" s="6">
        <v>3.9467802989417384</v>
      </c>
      <c r="IF1742" s="6">
        <v>0.17194505923349723</v>
      </c>
      <c r="IG1742" s="6">
        <v>-2.2522544028060976E-2</v>
      </c>
      <c r="II1742" s="6">
        <v>-1863.9970275180858</v>
      </c>
      <c r="IJ1742" s="6">
        <v>51.447390384725331</v>
      </c>
      <c r="IK1742" s="6">
        <v>-8.5725137341804185</v>
      </c>
      <c r="IL1742" s="6">
        <v>2.1907909846439964</v>
      </c>
      <c r="IO1742" s="6">
        <v>-615.1107253281516</v>
      </c>
      <c r="IP1742" s="6">
        <v>26062.208337170887</v>
      </c>
      <c r="IT1742" s="6">
        <v>0.11343022739582187</v>
      </c>
      <c r="IV1742" s="6">
        <v>90.797957677932459</v>
      </c>
      <c r="IW1742" s="6">
        <v>3.5655071883142209E-3</v>
      </c>
      <c r="IZ1742" s="6">
        <v>86.041215293687983</v>
      </c>
      <c r="JA1742" s="6" t="e">
        <v>#VALUE!</v>
      </c>
      <c r="JF1742" s="6">
        <v>325.87169321087458</v>
      </c>
      <c r="JG1742" s="6">
        <v>0</v>
      </c>
      <c r="JH1742" s="6">
        <v>-12.423318175325335</v>
      </c>
      <c r="JI1742" s="6">
        <v>-10.820585129886169</v>
      </c>
      <c r="JK1742" s="6">
        <v>2.023796117301611</v>
      </c>
      <c r="JL1742" s="6" t="e">
        <v>#VALUE!</v>
      </c>
      <c r="JM1742" s="6">
        <v>-73.852219647021897</v>
      </c>
      <c r="JO1742" s="6">
        <v>60.587873174848596</v>
      </c>
      <c r="JP1742" s="6">
        <v>11700.682045052688</v>
      </c>
      <c r="JT1742" s="6" t="e">
        <v>#VALUE!</v>
      </c>
      <c r="JV1742" s="6">
        <v>0.35421134367041596</v>
      </c>
      <c r="KD1742" s="6">
        <v>443.73392744941737</v>
      </c>
      <c r="KE1742" s="6">
        <v>0.48913135414671521</v>
      </c>
      <c r="KF1742" s="6" t="e">
        <v>#VALUE!</v>
      </c>
      <c r="KH1742" s="6">
        <v>794.25975090774182</v>
      </c>
      <c r="KK1742" s="6" t="e">
        <v>#VALUE!</v>
      </c>
      <c r="KL1742" s="6">
        <v>-0.39353157855529042</v>
      </c>
      <c r="KM1742" s="6" t="e">
        <v>#VALUE!</v>
      </c>
      <c r="KN1742" s="6">
        <v>0</v>
      </c>
      <c r="KO1742" s="6" t="e">
        <v>#VALUE!</v>
      </c>
      <c r="KP1742" s="6">
        <v>-13.620248542715217</v>
      </c>
      <c r="KQ1742" s="6">
        <v>-1.8675620726884612E-2</v>
      </c>
      <c r="KR1742" s="6">
        <v>-2.6633154121056268E-2</v>
      </c>
      <c r="KS1742" s="6">
        <v>1.3528471160783984E-2</v>
      </c>
      <c r="KT1742" s="6">
        <v>-1181.0159004740567</v>
      </c>
      <c r="KU1742" s="6">
        <v>3.1630476012048927</v>
      </c>
      <c r="KV1742" s="6" t="e">
        <v>#VALUE!</v>
      </c>
      <c r="KY1742" s="6">
        <v>154.54262563575799</v>
      </c>
      <c r="KZ1742" s="6" t="e">
        <v>#VALUE!</v>
      </c>
      <c r="LA1742" s="6">
        <v>43.227919562386262</v>
      </c>
      <c r="LB1742" s="6" t="e">
        <v>#VALUE!</v>
      </c>
      <c r="LC1742" s="6">
        <v>-1.9486844972423967</v>
      </c>
      <c r="LG1742" s="6" t="e">
        <v>#VALUE!</v>
      </c>
      <c r="LH1742" s="6">
        <v>5859.3269919513714</v>
      </c>
      <c r="LM1742" s="6">
        <v>17.535333675038437</v>
      </c>
      <c r="LN1742" s="6" t="e">
        <v>#VALUE!</v>
      </c>
      <c r="LP1742" s="6" t="e">
        <v>#VALUE!</v>
      </c>
      <c r="LQ1742" s="6">
        <v>-1331.8312141683546</v>
      </c>
      <c r="LR1742" s="6" t="e">
        <v>#VALUE!</v>
      </c>
      <c r="LS1742" s="6" t="e">
        <v>#VALUE!</v>
      </c>
    </row>
    <row r="1743" spans="190:331" x14ac:dyDescent="0.25">
      <c r="GH1743" s="6">
        <v>-171.73550352052052</v>
      </c>
      <c r="GI1743" s="6">
        <v>3109.4569988672547</v>
      </c>
      <c r="GJ1743" s="25">
        <v>-4.8053829874684095E-2</v>
      </c>
      <c r="GK1743" s="25">
        <v>317.22802393647549</v>
      </c>
      <c r="GL1743" s="25" t="e">
        <v>#VALUE!</v>
      </c>
      <c r="GM1743" s="25">
        <v>-4.4946112164969909E-2</v>
      </c>
      <c r="GO1743" s="25">
        <v>-0.21777675606700275</v>
      </c>
      <c r="GP1743" s="25">
        <v>-7.0577127522349237E-2</v>
      </c>
      <c r="GR1743" s="25">
        <v>-0.15226181333745026</v>
      </c>
      <c r="GT1743" s="25">
        <v>2.6293162320583097E-2</v>
      </c>
      <c r="GU1743" s="25">
        <v>-89.075647156972082</v>
      </c>
      <c r="GV1743" s="25">
        <v>0.70075452080600797</v>
      </c>
      <c r="HM1743" s="6">
        <v>-6.8241965843658861</v>
      </c>
      <c r="HN1743" s="6">
        <v>327.90743213611177</v>
      </c>
      <c r="HO1743" s="6">
        <v>-3.7838181908034585</v>
      </c>
      <c r="HQ1743" s="6">
        <v>630.18663965240557</v>
      </c>
      <c r="HR1743" s="6">
        <v>59.318636984013388</v>
      </c>
      <c r="HS1743" s="6">
        <v>6.4471738684371505E-2</v>
      </c>
      <c r="HT1743" s="6">
        <v>-2.990956016127825</v>
      </c>
      <c r="HV1743" s="6">
        <v>19.482045622904479</v>
      </c>
      <c r="HX1743" s="6">
        <v>-151.75801676212532</v>
      </c>
      <c r="HY1743" s="6" t="e">
        <v>#VALUE!</v>
      </c>
      <c r="HZ1743" s="6">
        <v>0.71220618500127131</v>
      </c>
      <c r="IA1743" s="6">
        <v>33.228935673782757</v>
      </c>
      <c r="IC1743" s="6">
        <v>-123.26177736520117</v>
      </c>
      <c r="ID1743" s="6" t="e">
        <v>#VALUE!</v>
      </c>
      <c r="IE1743" s="6">
        <v>3.9100161890694252</v>
      </c>
      <c r="IF1743" s="6">
        <v>-0.62791534090016654</v>
      </c>
      <c r="IG1743" s="6">
        <v>-3.5208460614443771E-2</v>
      </c>
      <c r="II1743" s="6">
        <v>-742.62326288920485</v>
      </c>
      <c r="IJ1743" s="6">
        <v>74.84463274362119</v>
      </c>
      <c r="IK1743" s="6">
        <v>-15.973968332781808</v>
      </c>
      <c r="IL1743" s="6">
        <v>20.789121546488573</v>
      </c>
      <c r="IO1743" s="6">
        <v>-868.02108540438712</v>
      </c>
      <c r="IP1743" s="6">
        <v>-72864.413405189058</v>
      </c>
      <c r="IT1743" s="6">
        <v>-0.22446468337868231</v>
      </c>
      <c r="IV1743" s="6">
        <v>-29.603532267193486</v>
      </c>
      <c r="IW1743" s="6">
        <v>-1.0122934056563948E-4</v>
      </c>
      <c r="IZ1743" s="6">
        <v>90.150614161108294</v>
      </c>
      <c r="JA1743" s="6" t="e">
        <v>#VALUE!</v>
      </c>
      <c r="JF1743" s="6">
        <v>-110.27287681000962</v>
      </c>
      <c r="JG1743" s="6">
        <v>0</v>
      </c>
      <c r="JH1743" s="6">
        <v>-20.667333170232027</v>
      </c>
      <c r="JI1743" s="6">
        <v>-1.0853814796814305</v>
      </c>
      <c r="JK1743" s="6">
        <v>1.9818384171708203</v>
      </c>
      <c r="JL1743" s="6" t="e">
        <v>#VALUE!</v>
      </c>
      <c r="JM1743" s="6">
        <v>-100.40136706658053</v>
      </c>
      <c r="JO1743" s="6">
        <v>67.71983840167502</v>
      </c>
      <c r="JP1743" s="6">
        <v>16961.807277322627</v>
      </c>
      <c r="JT1743" s="6" t="e">
        <v>#VALUE!</v>
      </c>
      <c r="JV1743" s="6">
        <v>0.936487031356533</v>
      </c>
      <c r="KD1743" s="6">
        <v>622.98668400252882</v>
      </c>
      <c r="KE1743" s="6">
        <v>0.58389550615399288</v>
      </c>
      <c r="KF1743" s="6" t="e">
        <v>#VALUE!</v>
      </c>
      <c r="KH1743" s="6">
        <v>922.07681980714335</v>
      </c>
      <c r="KK1743" s="6" t="e">
        <v>#VALUE!</v>
      </c>
      <c r="KL1743" s="6">
        <v>-0.11019055869658656</v>
      </c>
      <c r="KM1743" s="6" t="e">
        <v>#VALUE!</v>
      </c>
      <c r="KN1743" s="6">
        <v>0</v>
      </c>
      <c r="KO1743" s="6" t="e">
        <v>#VALUE!</v>
      </c>
      <c r="KP1743" s="6">
        <v>-67.333528781717177</v>
      </c>
      <c r="KQ1743" s="6">
        <v>3.4485872352406466E-2</v>
      </c>
      <c r="KR1743" s="6">
        <v>5.1570238589998985E-2</v>
      </c>
      <c r="KS1743" s="6">
        <v>7.786081238585596E-3</v>
      </c>
      <c r="KT1743" s="6">
        <v>-1335.7185445895939</v>
      </c>
      <c r="KU1743" s="6">
        <v>-2.4152167323553684</v>
      </c>
      <c r="KV1743" s="6" t="e">
        <v>#VALUE!</v>
      </c>
      <c r="KY1743" s="6">
        <v>262.22521544118422</v>
      </c>
      <c r="KZ1743" s="6" t="e">
        <v>#VALUE!</v>
      </c>
      <c r="LA1743" s="6">
        <v>38.941393631651437</v>
      </c>
      <c r="LB1743" s="6">
        <v>0.19275104422786396</v>
      </c>
      <c r="LC1743" s="6">
        <v>-4.9786532465368367</v>
      </c>
      <c r="LG1743" s="6" t="e">
        <v>#VALUE!</v>
      </c>
      <c r="LH1743" s="6">
        <v>6513.456827788842</v>
      </c>
      <c r="LM1743" s="6">
        <v>15.217591959798989</v>
      </c>
      <c r="LN1743" s="6" t="e">
        <v>#VALUE!</v>
      </c>
      <c r="LP1743" s="6" t="e">
        <v>#VALUE!</v>
      </c>
      <c r="LQ1743" s="6">
        <v>-1419.8100922621979</v>
      </c>
      <c r="LR1743" s="6" t="e">
        <v>#VALUE!</v>
      </c>
      <c r="LS1743" s="6" t="e">
        <v>#VALUE!</v>
      </c>
    </row>
    <row r="1744" spans="190:331" x14ac:dyDescent="0.25">
      <c r="GH1744" s="6">
        <v>-100.25379496502592</v>
      </c>
      <c r="GI1744" s="6">
        <v>1903.1970875554107</v>
      </c>
      <c r="GJ1744" s="25">
        <v>-8.837571591942317E-3</v>
      </c>
      <c r="GK1744" s="25">
        <v>449.14407903318653</v>
      </c>
      <c r="GL1744" s="25">
        <v>0</v>
      </c>
      <c r="GM1744" s="25">
        <v>-8.5298781314303795E-2</v>
      </c>
      <c r="GO1744" s="25">
        <v>7.7410728543522378E-2</v>
      </c>
      <c r="GP1744" s="25">
        <v>-0.19262531917497983</v>
      </c>
      <c r="GR1744" s="25">
        <v>-0.18403478000445683</v>
      </c>
      <c r="GT1744" s="25">
        <v>6.1403332655900367E-2</v>
      </c>
      <c r="GU1744" s="25">
        <v>99.309180640370187</v>
      </c>
      <c r="GV1744" s="25">
        <v>1.585695831248966</v>
      </c>
      <c r="HM1744" s="6">
        <v>-12.661704016046436</v>
      </c>
      <c r="HN1744" s="6">
        <v>131.02725792252795</v>
      </c>
      <c r="HO1744" s="6">
        <v>123.16060517987489</v>
      </c>
      <c r="HQ1744" s="6">
        <v>271.51862542622553</v>
      </c>
      <c r="HR1744" s="6">
        <v>59.467791982392747</v>
      </c>
      <c r="HS1744" s="6">
        <v>9.99705090276366E-2</v>
      </c>
      <c r="HT1744" s="6">
        <v>-1.2772994176300472</v>
      </c>
      <c r="HV1744" s="6">
        <v>-15.516022660851718</v>
      </c>
      <c r="HX1744" s="6">
        <v>-7.4942745728667433</v>
      </c>
      <c r="HY1744" s="6" t="e">
        <v>#VALUE!</v>
      </c>
      <c r="HZ1744" s="6">
        <v>-0.30083048435553472</v>
      </c>
      <c r="IA1744" s="6">
        <v>46.118034314341969</v>
      </c>
      <c r="IC1744" s="6">
        <v>-160.09726329761997</v>
      </c>
      <c r="ID1744" s="6">
        <v>5.3138396780365493</v>
      </c>
      <c r="IE1744" s="6">
        <v>3.4304003030303041</v>
      </c>
      <c r="IF1744" s="6">
        <v>0.11579339758497476</v>
      </c>
      <c r="IG1744" s="6">
        <v>-1.1257457164369766E-2</v>
      </c>
      <c r="II1744" s="6">
        <v>-126.68226758979108</v>
      </c>
      <c r="IJ1744" s="6">
        <v>104.01095374091149</v>
      </c>
      <c r="IK1744" s="6">
        <v>8.8812561636648581</v>
      </c>
      <c r="IL1744" s="6">
        <v>6.0838934195212886</v>
      </c>
      <c r="IO1744" s="6">
        <v>-1365.7144492101543</v>
      </c>
      <c r="IP1744" s="6">
        <v>-59667.856853843667</v>
      </c>
      <c r="IT1744" s="6">
        <v>-0.27532551045102993</v>
      </c>
      <c r="IV1744" s="6">
        <v>-40.341422150827384</v>
      </c>
      <c r="IW1744" s="6">
        <v>-1.9530145950117039E-2</v>
      </c>
      <c r="IZ1744" s="6">
        <v>85.060276154898276</v>
      </c>
      <c r="JA1744" s="6">
        <v>10641.050737400745</v>
      </c>
      <c r="JF1744" s="6">
        <v>-117.00576490980802</v>
      </c>
      <c r="JG1744" s="6">
        <v>0</v>
      </c>
      <c r="JH1744" s="6">
        <v>-3.0041826926131705</v>
      </c>
      <c r="JI1744" s="6">
        <v>-0.37340354019463007</v>
      </c>
      <c r="JK1744" s="6">
        <v>1.2403555120968228</v>
      </c>
      <c r="JL1744" s="6" t="e">
        <v>#VALUE!</v>
      </c>
      <c r="JM1744" s="6">
        <v>84.906325070028487</v>
      </c>
      <c r="JO1744" s="6">
        <v>-0.91478628218101221</v>
      </c>
      <c r="JP1744" s="6">
        <v>24277.63220880245</v>
      </c>
      <c r="JT1744" s="6">
        <v>0.15166087910079504</v>
      </c>
      <c r="JV1744" s="6">
        <v>-3.6388685304862278E-2</v>
      </c>
      <c r="KD1744" s="6">
        <v>547.04949568965492</v>
      </c>
      <c r="KE1744" s="6">
        <v>0.56287900913643496</v>
      </c>
      <c r="KF1744" s="6">
        <v>0.83174288325015822</v>
      </c>
      <c r="KH1744" s="6">
        <v>920.8839412691699</v>
      </c>
      <c r="KK1744" s="6">
        <v>2653.4112370880466</v>
      </c>
      <c r="KL1744" s="6">
        <v>-0.30781259393392535</v>
      </c>
      <c r="KM1744" s="6" t="e">
        <v>#VALUE!</v>
      </c>
      <c r="KN1744" s="6">
        <v>49.575390863479242</v>
      </c>
      <c r="KO1744" s="6" t="e">
        <v>#VALUE!</v>
      </c>
      <c r="KP1744" s="6">
        <v>164.44349047009882</v>
      </c>
      <c r="KQ1744" s="6">
        <v>5.3250674948475907E-2</v>
      </c>
      <c r="KR1744" s="6">
        <v>-1.706276130751716E-2</v>
      </c>
      <c r="KS1744" s="6">
        <v>-3.5290565051403044E-2</v>
      </c>
      <c r="KT1744" s="6">
        <v>-812.18961139325211</v>
      </c>
      <c r="KU1744" s="6">
        <v>1.485416797758484</v>
      </c>
      <c r="KV1744" s="6" t="e">
        <v>#VALUE!</v>
      </c>
      <c r="KY1744" s="6">
        <v>-260.26777541603747</v>
      </c>
      <c r="KZ1744" s="6" t="e">
        <v>#VALUE!</v>
      </c>
      <c r="LA1744" s="6">
        <v>29.79169966691066</v>
      </c>
      <c r="LB1744" s="6">
        <v>0.20860396375031773</v>
      </c>
      <c r="LC1744" s="6">
        <v>-4.2386743480209503</v>
      </c>
      <c r="LG1744" s="6">
        <v>0</v>
      </c>
      <c r="LH1744" s="6">
        <v>7309.2941505202707</v>
      </c>
      <c r="LM1744" s="6">
        <v>17.125722126929666</v>
      </c>
      <c r="LN1744" s="6">
        <v>0</v>
      </c>
      <c r="LP1744" s="6" t="e">
        <v>#VALUE!</v>
      </c>
      <c r="LQ1744" s="6">
        <v>1053.3091401336733</v>
      </c>
      <c r="LR1744" s="6">
        <v>34.180923935854288</v>
      </c>
      <c r="LS1744" s="6" t="e">
        <v>#VALUE!</v>
      </c>
    </row>
    <row r="1745" spans="190:331" x14ac:dyDescent="0.25">
      <c r="GH1745" s="6">
        <v>-186.62988382743197</v>
      </c>
      <c r="GI1745" s="6">
        <v>-2296.9969786260517</v>
      </c>
      <c r="GJ1745" s="25">
        <v>1.8963088420480445E-2</v>
      </c>
      <c r="GK1745" s="25">
        <v>595.25440122551811</v>
      </c>
      <c r="GL1745" s="25">
        <v>0</v>
      </c>
      <c r="GM1745" s="25">
        <v>-8.9806966987034054E-2</v>
      </c>
      <c r="GO1745" s="25">
        <v>1.7360937989629122E-2</v>
      </c>
      <c r="GP1745" s="25">
        <v>-6.1272993858999536E-2</v>
      </c>
      <c r="GR1745" s="25">
        <v>-0.26706216957631379</v>
      </c>
      <c r="GT1745" s="25">
        <v>0.1312050478039074</v>
      </c>
      <c r="GU1745" s="25">
        <v>82.07809991164288</v>
      </c>
      <c r="GV1745" s="25">
        <v>6.423946710681399</v>
      </c>
      <c r="HM1745" s="6">
        <v>2.4079259766010495</v>
      </c>
      <c r="HN1745" s="6">
        <v>-989.28264021497853</v>
      </c>
      <c r="HO1745" s="6">
        <v>138.56570748172237</v>
      </c>
      <c r="HQ1745" s="6">
        <v>-50.90559965152147</v>
      </c>
      <c r="HR1745" s="6">
        <v>54.760142103314237</v>
      </c>
      <c r="HS1745" s="6">
        <v>-2.7479585938641582E-2</v>
      </c>
      <c r="HT1745" s="6">
        <v>-9.1991828852833919</v>
      </c>
      <c r="HV1745" s="6">
        <v>-20.308565367634969</v>
      </c>
      <c r="HX1745" s="6">
        <v>-219.79723254808391</v>
      </c>
      <c r="HY1745" s="6" t="e">
        <v>#VALUE!</v>
      </c>
      <c r="HZ1745" s="6">
        <v>-0.24922105479853407</v>
      </c>
      <c r="IA1745" s="6">
        <v>20.786617875812965</v>
      </c>
      <c r="IC1745" s="6">
        <v>133.45334971491593</v>
      </c>
      <c r="ID1745" s="6">
        <v>6.2875391308191082</v>
      </c>
      <c r="IE1745" s="6">
        <v>3.5968267380452876</v>
      </c>
      <c r="IF1745" s="6">
        <v>1.9036670796102158</v>
      </c>
      <c r="IG1745" s="6">
        <v>3.1906662747181236E-2</v>
      </c>
      <c r="II1745" s="6">
        <v>1984.1371141142172</v>
      </c>
      <c r="IJ1745" s="6">
        <v>88.847430739593378</v>
      </c>
      <c r="IK1745" s="6">
        <v>11.99109879212196</v>
      </c>
      <c r="IL1745" s="6">
        <v>-8.4134387610485959</v>
      </c>
      <c r="IO1745" s="6">
        <v>-281.34898204932324</v>
      </c>
      <c r="IP1745" s="6">
        <v>167417.29615545669</v>
      </c>
      <c r="IT1745" s="6">
        <v>-0.50277645689870276</v>
      </c>
      <c r="IV1745" s="6">
        <v>4.5151287236549251</v>
      </c>
      <c r="IW1745" s="6">
        <v>2.6389796700097945E-2</v>
      </c>
      <c r="IZ1745" s="6">
        <v>83.603561735112777</v>
      </c>
      <c r="JA1745" s="6">
        <v>11032.015394170703</v>
      </c>
      <c r="JF1745" s="6">
        <v>0.51895066527049494</v>
      </c>
      <c r="JG1745" s="6">
        <v>0</v>
      </c>
      <c r="JH1745" s="6">
        <v>3.4209177161903881</v>
      </c>
      <c r="JI1745" s="6">
        <v>33.438131162982756</v>
      </c>
      <c r="JK1745" s="6">
        <v>1.4866348904618469</v>
      </c>
      <c r="JL1745" s="6" t="e">
        <v>#VALUE!</v>
      </c>
      <c r="JM1745" s="6">
        <v>96.878039211019683</v>
      </c>
      <c r="JO1745" s="6">
        <v>2.1941456092888529</v>
      </c>
      <c r="JP1745" s="6">
        <v>30039.285221532195</v>
      </c>
      <c r="JT1745" s="6">
        <v>0.14198692870621807</v>
      </c>
      <c r="JV1745" s="6">
        <v>0.21617725979141689</v>
      </c>
      <c r="KD1745" s="6">
        <v>597.91376622102257</v>
      </c>
      <c r="KE1745" s="6">
        <v>0.6063734148720642</v>
      </c>
      <c r="KF1745" s="6">
        <v>3.8537353755067891</v>
      </c>
      <c r="KH1745" s="6">
        <v>1120.7802359698633</v>
      </c>
      <c r="KK1745" s="6">
        <v>3369.7369630746034</v>
      </c>
      <c r="KL1745" s="6">
        <v>-0.21136304602609157</v>
      </c>
      <c r="KM1745" s="6" t="e">
        <v>#VALUE!</v>
      </c>
      <c r="KN1745" s="6">
        <v>4.2879386935107959</v>
      </c>
      <c r="KO1745" s="6" t="e">
        <v>#VALUE!</v>
      </c>
      <c r="KP1745" s="6">
        <v>136.59859636629653</v>
      </c>
      <c r="KQ1745" s="6">
        <v>4.2341842220650072E-4</v>
      </c>
      <c r="KR1745" s="6">
        <v>-7.3470586875504895E-2</v>
      </c>
      <c r="KS1745" s="6">
        <v>-2.244344832504036E-2</v>
      </c>
      <c r="KT1745" s="6">
        <v>-1110.1842524106441</v>
      </c>
      <c r="KU1745" s="6">
        <v>-0.715920345934979</v>
      </c>
      <c r="KV1745" s="6" t="e">
        <v>#VALUE!</v>
      </c>
      <c r="KY1745" s="6">
        <v>-148.75154479009348</v>
      </c>
      <c r="KZ1745" s="6">
        <v>1.0943589061502446</v>
      </c>
      <c r="LA1745" s="6">
        <v>-3.5082142415691067</v>
      </c>
      <c r="LB1745" s="6">
        <v>0.19740047380889716</v>
      </c>
      <c r="LC1745" s="6">
        <v>-4.3622289377878332</v>
      </c>
      <c r="LG1745" s="6">
        <v>0</v>
      </c>
      <c r="LH1745" s="6">
        <v>8230.323438562813</v>
      </c>
      <c r="LM1745" s="6">
        <v>14.527952685119466</v>
      </c>
      <c r="LN1745" s="6">
        <v>0</v>
      </c>
      <c r="LP1745" s="6" t="e">
        <v>#VALUE!</v>
      </c>
      <c r="LQ1745" s="6">
        <v>-1073.3379727847514</v>
      </c>
      <c r="LR1745" s="6">
        <v>48.555245587131715</v>
      </c>
      <c r="LS1745" s="6" t="e">
        <v>#VALUE!</v>
      </c>
    </row>
    <row r="1746" spans="190:331" x14ac:dyDescent="0.25">
      <c r="GH1746" s="6">
        <v>-15.478820545096823</v>
      </c>
      <c r="GI1746" s="6">
        <v>-1886.2892673876559</v>
      </c>
      <c r="GJ1746" s="25">
        <v>4.7371355514735924E-2</v>
      </c>
      <c r="GK1746" s="25">
        <v>748.64153492512833</v>
      </c>
      <c r="GL1746" s="25">
        <v>0</v>
      </c>
      <c r="GM1746" s="25">
        <v>-9.2117912439340088E-3</v>
      </c>
      <c r="GO1746" s="25">
        <v>3.3032149642621356E-2</v>
      </c>
      <c r="GP1746" s="25">
        <v>7.9011465615907328E-2</v>
      </c>
      <c r="GR1746" s="25">
        <v>0.31027998233847898</v>
      </c>
      <c r="GT1746" s="25">
        <v>7.9441209355962328E-2</v>
      </c>
      <c r="GU1746" s="25">
        <v>79.794275549611712</v>
      </c>
      <c r="GV1746" s="25">
        <v>7.7430605258133056E-2</v>
      </c>
      <c r="HM1746" s="6">
        <v>9.5066910275664895</v>
      </c>
      <c r="HN1746" s="6">
        <v>-1268.3379732726019</v>
      </c>
      <c r="HO1746" s="6">
        <v>171.81062855493587</v>
      </c>
      <c r="HQ1746" s="6">
        <v>170.41417477261666</v>
      </c>
      <c r="HR1746" s="6">
        <v>62.225924775192901</v>
      </c>
      <c r="HS1746" s="6">
        <v>-4.6281622064534622E-2</v>
      </c>
      <c r="HT1746" s="6">
        <v>20.038305599926787</v>
      </c>
      <c r="HV1746" s="6">
        <v>15.360463837991233</v>
      </c>
      <c r="HX1746" s="6">
        <v>-432.5795875847756</v>
      </c>
      <c r="HY1746" s="6" t="e">
        <v>#VALUE!</v>
      </c>
      <c r="HZ1746" s="6">
        <v>-0.47705903503787539</v>
      </c>
      <c r="IA1746" s="6">
        <v>25.586306154430702</v>
      </c>
      <c r="IC1746" s="6">
        <v>-14.015650018473934</v>
      </c>
      <c r="ID1746" s="6">
        <v>5.773897857744962</v>
      </c>
      <c r="IE1746" s="6">
        <v>3.615419920537061</v>
      </c>
      <c r="IF1746" s="6">
        <v>-2.3493651539046621</v>
      </c>
      <c r="IG1746" s="6">
        <v>0.15519960347266493</v>
      </c>
      <c r="II1746" s="6">
        <v>1614.5498022437478</v>
      </c>
      <c r="IJ1746" s="6">
        <v>67.905165757342843</v>
      </c>
      <c r="IK1746" s="6">
        <v>1.4640085074719593</v>
      </c>
      <c r="IL1746" s="6">
        <v>-8.8375017206095663</v>
      </c>
      <c r="IO1746" s="6">
        <v>-395.49502798150206</v>
      </c>
      <c r="IP1746" s="6">
        <v>-78289.171239135903</v>
      </c>
      <c r="IT1746" s="6">
        <v>-0.49274821331524254</v>
      </c>
      <c r="IV1746" s="6">
        <v>28.63597578861345</v>
      </c>
      <c r="IW1746" s="6">
        <v>2.3883623544917271E-2</v>
      </c>
      <c r="IZ1746" s="6">
        <v>87.249824653232182</v>
      </c>
      <c r="JA1746" s="6">
        <v>10388.04501535893</v>
      </c>
      <c r="JF1746" s="6">
        <v>-1906.9913903001643</v>
      </c>
      <c r="JG1746" s="6">
        <v>-27.113814305324013</v>
      </c>
      <c r="JH1746" s="6">
        <v>8.5047106340300616</v>
      </c>
      <c r="JI1746" s="6">
        <v>13.55977151762059</v>
      </c>
      <c r="JK1746" s="6">
        <v>0.32717519632899794</v>
      </c>
      <c r="JL1746" s="6" t="e">
        <v>#VALUE!</v>
      </c>
      <c r="JM1746" s="6">
        <v>72.497991376276588</v>
      </c>
      <c r="JO1746" s="6">
        <v>8.6744560072103809</v>
      </c>
      <c r="JP1746" s="6">
        <v>23285.233504414955</v>
      </c>
      <c r="JT1746" s="6">
        <v>0.142375736504469</v>
      </c>
      <c r="JV1746" s="6">
        <v>-0.29276414111665261</v>
      </c>
      <c r="KD1746" s="6">
        <v>675.19574732993317</v>
      </c>
      <c r="KE1746" s="6">
        <v>0.62067621226143277</v>
      </c>
      <c r="KF1746" s="6">
        <v>3.3630813416700751</v>
      </c>
      <c r="KH1746" s="6">
        <v>1102.1306593980303</v>
      </c>
      <c r="KK1746" s="6">
        <v>4286.2322762419581</v>
      </c>
      <c r="KL1746" s="6">
        <v>-0.64847539601188231</v>
      </c>
      <c r="KM1746" s="6" t="e">
        <v>#VALUE!</v>
      </c>
      <c r="KN1746" s="6">
        <v>-35.904044817686213</v>
      </c>
      <c r="KO1746" s="6" t="e">
        <v>#VALUE!</v>
      </c>
      <c r="KP1746" s="6">
        <v>-36.14073602238841</v>
      </c>
      <c r="KQ1746" s="6">
        <v>7.1552249140043322E-2</v>
      </c>
      <c r="KR1746" s="6">
        <v>-4.7790242719309761E-2</v>
      </c>
      <c r="KS1746" s="6">
        <v>3.3385736508627639E-3</v>
      </c>
      <c r="KT1746" s="6">
        <v>-1875.6860018570897</v>
      </c>
      <c r="KU1746" s="6">
        <v>0.56338159793825326</v>
      </c>
      <c r="KV1746" s="6" t="e">
        <v>#VALUE!</v>
      </c>
      <c r="KY1746" s="6">
        <v>254.63024143232633</v>
      </c>
      <c r="KZ1746" s="6">
        <v>1.009966571936783</v>
      </c>
      <c r="LA1746" s="6">
        <v>-53.913649519630269</v>
      </c>
      <c r="LB1746" s="6">
        <v>0.22434556289488811</v>
      </c>
      <c r="LC1746" s="6">
        <v>-9.5027067192294226</v>
      </c>
      <c r="LG1746" s="6">
        <v>0</v>
      </c>
      <c r="LH1746" s="6">
        <v>9400.3328913342539</v>
      </c>
      <c r="LM1746" s="6">
        <v>13.895847795823661</v>
      </c>
      <c r="LN1746" s="6">
        <v>0</v>
      </c>
      <c r="LP1746" s="6" t="e">
        <v>#VALUE!</v>
      </c>
      <c r="LQ1746" s="6">
        <v>-1973.2062445235661</v>
      </c>
      <c r="LR1746" s="6">
        <v>48.868905324969965</v>
      </c>
      <c r="LS1746" s="6" t="e">
        <v>#VALUE!</v>
      </c>
    </row>
    <row r="1747" spans="190:331" x14ac:dyDescent="0.25">
      <c r="GH1747" s="6">
        <v>-782.30189829569872</v>
      </c>
      <c r="GI1747" s="6">
        <v>-2164.1103822852092</v>
      </c>
      <c r="GJ1747" s="25">
        <v>-4.3638365578682614E-2</v>
      </c>
      <c r="GK1747" s="25">
        <v>896.4354805314199</v>
      </c>
      <c r="GL1747" s="25">
        <v>0</v>
      </c>
      <c r="GM1747" s="25">
        <v>-1.0850190059087383E-2</v>
      </c>
      <c r="GO1747" s="25">
        <v>-2.0146046330801193E-2</v>
      </c>
      <c r="GP1747" s="25">
        <v>-2.0495384895857338E-2</v>
      </c>
      <c r="GR1747" s="25">
        <v>0.16117284354212957</v>
      </c>
      <c r="GT1747" s="25">
        <v>8.1884996054431336E-2</v>
      </c>
      <c r="GU1747" s="25">
        <v>9.5298820677437561</v>
      </c>
      <c r="GV1747" s="25">
        <v>-2.641998250287763</v>
      </c>
      <c r="HM1747" s="6">
        <v>4.2437954502982649</v>
      </c>
      <c r="HN1747" s="6">
        <v>308.53952609079988</v>
      </c>
      <c r="HO1747" s="6">
        <v>-196.58311758794298</v>
      </c>
      <c r="HQ1747" s="6">
        <v>0.62651522737860432</v>
      </c>
      <c r="HR1747" s="6">
        <v>71.234031901509752</v>
      </c>
      <c r="HS1747" s="6">
        <v>-2.1150206768129287E-2</v>
      </c>
      <c r="HT1747" s="6">
        <v>24.560295804948112</v>
      </c>
      <c r="HV1747" s="6">
        <v>-13.189107192738106</v>
      </c>
      <c r="HX1747" s="6">
        <v>-423.95553602633345</v>
      </c>
      <c r="HY1747" s="6" t="e">
        <v>#VALUE!</v>
      </c>
      <c r="HZ1747" s="6">
        <v>-1.2940777324472954</v>
      </c>
      <c r="IA1747" s="6">
        <v>15.840858625857265</v>
      </c>
      <c r="IC1747" s="6">
        <v>-305.86937221959079</v>
      </c>
      <c r="ID1747" s="6">
        <v>7.2704277936734982</v>
      </c>
      <c r="IE1747" s="6">
        <v>3.989141876317984</v>
      </c>
      <c r="IF1747" s="6">
        <v>-1.2478024932302816</v>
      </c>
      <c r="IG1747" s="6">
        <v>3.5354787036321778E-2</v>
      </c>
      <c r="II1747" s="6">
        <v>2529.8670423183612</v>
      </c>
      <c r="IJ1747" s="6">
        <v>84.525493786387486</v>
      </c>
      <c r="IK1747" s="6">
        <v>-3.3160918698394255</v>
      </c>
      <c r="IL1747" s="6">
        <v>-5.2061458647237941</v>
      </c>
      <c r="IO1747" s="6">
        <v>595.7523615484497</v>
      </c>
      <c r="IP1747" s="6">
        <v>-56408.258564065909</v>
      </c>
      <c r="IT1747" s="6">
        <v>-0.24085464704357396</v>
      </c>
      <c r="IV1747" s="6">
        <v>2.9627574066053057</v>
      </c>
      <c r="IW1747" s="6">
        <v>6.1809506938623471E-3</v>
      </c>
      <c r="IZ1747" s="6">
        <v>90.201912445993585</v>
      </c>
      <c r="JA1747" s="6">
        <v>10424.970161567739</v>
      </c>
      <c r="JF1747" s="6">
        <v>-157.74571749349798</v>
      </c>
      <c r="JG1747" s="6">
        <v>-20.666700292061591</v>
      </c>
      <c r="JH1747" s="6">
        <v>-6.6692471558001785</v>
      </c>
      <c r="JI1747" s="6">
        <v>0.83744505402597724</v>
      </c>
      <c r="JK1747" s="6">
        <v>-0.37608228549657952</v>
      </c>
      <c r="JL1747" s="6" t="e">
        <v>#VALUE!</v>
      </c>
      <c r="JM1747" s="6">
        <v>28.926228649314169</v>
      </c>
      <c r="JO1747" s="6">
        <v>-22.564588472704258</v>
      </c>
      <c r="JP1747" s="6">
        <v>28698.399431090751</v>
      </c>
      <c r="JT1747" s="6">
        <v>0.13429704695524572</v>
      </c>
      <c r="JV1747" s="6">
        <v>-1.5270979432182763</v>
      </c>
      <c r="KD1747" s="6">
        <v>699.00200604473059</v>
      </c>
      <c r="KE1747" s="6">
        <v>0.59471475179440836</v>
      </c>
      <c r="KF1747" s="6">
        <v>4.4181027728990356</v>
      </c>
      <c r="KH1747" s="6">
        <v>1269.2139499289383</v>
      </c>
      <c r="KK1747" s="6">
        <v>4792.1225085537553</v>
      </c>
      <c r="KL1747" s="6">
        <v>-0.47019785507786693</v>
      </c>
      <c r="KM1747" s="6" t="e">
        <v>#VALUE!</v>
      </c>
      <c r="KN1747" s="6">
        <v>-73.30640953752436</v>
      </c>
      <c r="KO1747" s="6" t="e">
        <v>#VALUE!</v>
      </c>
      <c r="KP1747" s="6">
        <v>-217.29984402280843</v>
      </c>
      <c r="KQ1747" s="6">
        <v>-5.9352448618345544E-2</v>
      </c>
      <c r="KR1747" s="6">
        <v>-3.7355040294433817E-2</v>
      </c>
      <c r="KS1747" s="6">
        <v>5.9313332282834308E-3</v>
      </c>
      <c r="KT1747" s="6">
        <v>-1494.25584476527</v>
      </c>
      <c r="KU1747" s="6">
        <v>-2.3400517587876575</v>
      </c>
      <c r="KV1747" s="6" t="e">
        <v>#VALUE!</v>
      </c>
      <c r="KY1747" s="6">
        <v>-219.97284196106057</v>
      </c>
      <c r="KZ1747" s="6">
        <v>0.83703673909751652</v>
      </c>
      <c r="LA1747" s="6">
        <v>-43.311903818945808</v>
      </c>
      <c r="LB1747" s="6">
        <v>0.21225697417931758</v>
      </c>
      <c r="LC1747" s="6">
        <v>-9.5645690731603636</v>
      </c>
      <c r="LG1747" s="6">
        <v>0</v>
      </c>
      <c r="LH1747" s="6">
        <v>9605.6628657950296</v>
      </c>
      <c r="LM1747" s="6">
        <v>11.962306306306303</v>
      </c>
      <c r="LN1747" s="6">
        <v>0</v>
      </c>
      <c r="LP1747" s="6" t="e">
        <v>#VALUE!</v>
      </c>
      <c r="LQ1747" s="6">
        <v>-712.8765910537677</v>
      </c>
      <c r="LR1747" s="6">
        <v>50.155272761251453</v>
      </c>
      <c r="LS1747" s="6" t="e">
        <v>#VALUE!</v>
      </c>
    </row>
    <row r="1748" spans="190:331" x14ac:dyDescent="0.25">
      <c r="GH1748" s="6">
        <v>-885.89907678770669</v>
      </c>
      <c r="GI1748" s="6">
        <v>-4751.7975910161404</v>
      </c>
      <c r="GJ1748" s="25">
        <v>-0.12454385448225513</v>
      </c>
      <c r="GK1748" s="25">
        <v>1018.2798230945446</v>
      </c>
      <c r="GL1748" s="25">
        <v>0</v>
      </c>
      <c r="GM1748" s="25">
        <v>0.29075253637255405</v>
      </c>
      <c r="GO1748" s="25">
        <v>-1.6103619971070682E-3</v>
      </c>
      <c r="GP1748" s="25">
        <v>-0.15397069752045378</v>
      </c>
      <c r="GR1748" s="25">
        <v>0.11411565409053992</v>
      </c>
      <c r="GT1748" s="25">
        <v>-1.6432597952124706E-2</v>
      </c>
      <c r="GU1748" s="25">
        <v>-10.323795174904262</v>
      </c>
      <c r="GV1748" s="25">
        <v>-6.2474435993255781</v>
      </c>
      <c r="HM1748" s="6">
        <v>-1.7362147894757953</v>
      </c>
      <c r="HN1748" s="6">
        <v>-617.18199287396465</v>
      </c>
      <c r="HO1748" s="6">
        <v>-285.62087591575732</v>
      </c>
      <c r="HQ1748" s="6">
        <v>-13.13192097227784</v>
      </c>
      <c r="HR1748" s="6">
        <v>76.250004941809522</v>
      </c>
      <c r="HS1748" s="6">
        <v>-2.6615411889253038E-2</v>
      </c>
      <c r="HT1748" s="6">
        <v>-3.99008635616741</v>
      </c>
      <c r="HV1748" s="6">
        <v>-38.202248791056832</v>
      </c>
      <c r="HX1748" s="6">
        <v>-660.10009653756538</v>
      </c>
      <c r="HY1748" s="6" t="e">
        <v>#VALUE!</v>
      </c>
      <c r="HZ1748" s="6">
        <v>1.1873988433681948</v>
      </c>
      <c r="IA1748" s="6">
        <v>-7.5136965809548997</v>
      </c>
      <c r="IC1748" s="6">
        <v>-303.82728999344431</v>
      </c>
      <c r="ID1748" s="6">
        <v>10.166515990507397</v>
      </c>
      <c r="IE1748" s="6">
        <v>5.0767834388006143</v>
      </c>
      <c r="IF1748" s="6">
        <v>-7.1082220482630021E-2</v>
      </c>
      <c r="IG1748" s="6">
        <v>-8.5663766103052819E-2</v>
      </c>
      <c r="II1748" s="6">
        <v>-6.9881046497393982</v>
      </c>
      <c r="IJ1748" s="6">
        <v>108.13213535489551</v>
      </c>
      <c r="IK1748" s="6">
        <v>-4.4659149888750278</v>
      </c>
      <c r="IL1748" s="6">
        <v>-27.95454673083664</v>
      </c>
      <c r="IO1748" s="6">
        <v>-50.330686532648542</v>
      </c>
      <c r="IP1748" s="6">
        <v>-92731.791229960741</v>
      </c>
      <c r="IT1748" s="6">
        <v>-0.1889533631687641</v>
      </c>
      <c r="IV1748" s="6">
        <v>-90.701615252883812</v>
      </c>
      <c r="IW1748" s="6">
        <v>3.4477801265239666E-2</v>
      </c>
      <c r="IZ1748" s="6">
        <v>98.782316460331344</v>
      </c>
      <c r="JA1748" s="6">
        <v>9472.0048354173196</v>
      </c>
      <c r="JF1748" s="6">
        <v>2011.228642131282</v>
      </c>
      <c r="JG1748" s="6">
        <v>31.391068424691184</v>
      </c>
      <c r="JH1748" s="6">
        <v>-9.9037457585312438</v>
      </c>
      <c r="JI1748" s="6">
        <v>-13.926659173792231</v>
      </c>
      <c r="JK1748" s="6">
        <v>-2.034863974867303</v>
      </c>
      <c r="JL1748" s="6" t="e">
        <v>#VALUE!</v>
      </c>
      <c r="JM1748" s="6">
        <v>9.4835834468180451</v>
      </c>
      <c r="JO1748" s="6">
        <v>0.65098877032687597</v>
      </c>
      <c r="JP1748" s="6">
        <v>25681.983693652728</v>
      </c>
      <c r="JT1748" s="6">
        <v>0.14426681870011399</v>
      </c>
      <c r="JV1748" s="6">
        <v>-1.365286507366033</v>
      </c>
      <c r="KD1748" s="6">
        <v>719.66967996161429</v>
      </c>
      <c r="KE1748" s="6">
        <v>0.58356657720411409</v>
      </c>
      <c r="KF1748" s="6">
        <v>5.2814403100775182</v>
      </c>
      <c r="KH1748" s="6">
        <v>1402.6559875282487</v>
      </c>
      <c r="KK1748" s="6">
        <v>4911.8994840044261</v>
      </c>
      <c r="KL1748" s="6">
        <v>-0.45135790387705765</v>
      </c>
      <c r="KM1748" s="6" t="e">
        <v>#VALUE!</v>
      </c>
      <c r="KN1748" s="6">
        <v>-69.17598571947633</v>
      </c>
      <c r="KO1748" s="6" t="e">
        <v>#VALUE!</v>
      </c>
      <c r="KP1748" s="6">
        <v>-194.6902382398207</v>
      </c>
      <c r="KQ1748" s="6">
        <v>6.2328213669559096E-3</v>
      </c>
      <c r="KR1748" s="6">
        <v>-2.2122043797937363E-2</v>
      </c>
      <c r="KS1748" s="6">
        <v>-1.4887209241097432E-2</v>
      </c>
      <c r="KT1748" s="6">
        <v>286.77672805292332</v>
      </c>
      <c r="KU1748" s="6">
        <v>-0.71585854085060419</v>
      </c>
      <c r="KV1748" s="6" t="e">
        <v>#VALUE!</v>
      </c>
      <c r="KY1748" s="6">
        <v>-83.962811663733191</v>
      </c>
      <c r="KZ1748" s="6">
        <v>0.68140138888888879</v>
      </c>
      <c r="LA1748" s="6">
        <v>-26.182728829904363</v>
      </c>
      <c r="LB1748" s="6">
        <v>0.19419026702786382</v>
      </c>
      <c r="LC1748" s="6">
        <v>-7.7854809323593912</v>
      </c>
      <c r="LG1748" s="6">
        <v>4.0736739997152202E-2</v>
      </c>
      <c r="LH1748" s="6">
        <v>9971.020430225939</v>
      </c>
      <c r="LM1748" s="6">
        <v>12.306494337108589</v>
      </c>
      <c r="LN1748" s="6">
        <v>0</v>
      </c>
      <c r="LP1748" s="6" t="e">
        <v>#VALUE!</v>
      </c>
      <c r="LQ1748" s="6">
        <v>-1543.5546114191657</v>
      </c>
      <c r="LR1748" s="6">
        <v>46.421067505358302</v>
      </c>
      <c r="LS1748" s="6" t="e">
        <v>#VALUE!</v>
      </c>
    </row>
    <row r="1749" spans="190:331" x14ac:dyDescent="0.25">
      <c r="GH1749" s="6">
        <v>-678.26976796552935</v>
      </c>
      <c r="GI1749" s="6">
        <v>-4551.9360714138566</v>
      </c>
      <c r="GJ1749" s="25">
        <v>-0.10043250388787694</v>
      </c>
      <c r="GK1749" s="25">
        <v>1084.8537928593394</v>
      </c>
      <c r="GL1749" s="25">
        <v>889.8308271131101</v>
      </c>
      <c r="GM1749" s="25">
        <v>1.003006543590379E-2</v>
      </c>
      <c r="GO1749" s="25">
        <v>3.3501283232295176E-2</v>
      </c>
      <c r="GP1749" s="25">
        <v>-0.12812985927696996</v>
      </c>
      <c r="GR1749" s="25">
        <v>0.19762953003872186</v>
      </c>
      <c r="GT1749" s="25">
        <v>-3.6905999183318716E-2</v>
      </c>
      <c r="GU1749" s="25">
        <v>6.7508427759790948</v>
      </c>
      <c r="GV1749" s="25">
        <v>-1.6392648659409517</v>
      </c>
      <c r="HM1749" s="6">
        <v>-2.1235074456917857</v>
      </c>
      <c r="HN1749" s="6">
        <v>-187.57832122208492</v>
      </c>
      <c r="HO1749" s="6">
        <v>-281.24812947179953</v>
      </c>
      <c r="HQ1749" s="6">
        <v>-106.36178398120819</v>
      </c>
      <c r="HR1749" s="6">
        <v>77.126839552661437</v>
      </c>
      <c r="HS1749" s="6">
        <v>-2.3777944848808685E-2</v>
      </c>
      <c r="HT1749" s="6">
        <v>-31.578497371210744</v>
      </c>
      <c r="HV1749" s="6">
        <v>-89.180596565808287</v>
      </c>
      <c r="HX1749" s="6">
        <v>-549.47747929255752</v>
      </c>
      <c r="HY1749" s="6" t="e">
        <v>#VALUE!</v>
      </c>
      <c r="HZ1749" s="6">
        <v>0.42493259290225183</v>
      </c>
      <c r="IA1749" s="6">
        <v>5.0543712242779861</v>
      </c>
      <c r="IC1749" s="6">
        <v>-150.79674790237118</v>
      </c>
      <c r="ID1749" s="6">
        <v>10.301189975319271</v>
      </c>
      <c r="IE1749" s="6">
        <v>6.3600982233466281</v>
      </c>
      <c r="IF1749" s="6">
        <v>-3.6455043259878543</v>
      </c>
      <c r="IG1749" s="6">
        <v>1.3842706360450374E-2</v>
      </c>
      <c r="II1749" s="6">
        <v>-1628.337904205624</v>
      </c>
      <c r="IJ1749" s="6">
        <v>100.91285859598136</v>
      </c>
      <c r="IK1749" s="6">
        <v>15.897636334456962</v>
      </c>
      <c r="IL1749" s="6">
        <v>-18.505480437138544</v>
      </c>
      <c r="IO1749" s="6">
        <v>-1094.3541731817859</v>
      </c>
      <c r="IP1749" s="6">
        <v>-119616.34822502523</v>
      </c>
      <c r="IT1749" s="6">
        <v>-0.10368229001765794</v>
      </c>
      <c r="IV1749" s="6">
        <v>-98.96468816624224</v>
      </c>
      <c r="IW1749" s="6">
        <v>2.7859813974863173E-2</v>
      </c>
      <c r="IZ1749" s="6">
        <v>103.4129871820583</v>
      </c>
      <c r="JA1749" s="6">
        <v>11560.535339177815</v>
      </c>
      <c r="JF1749" s="6">
        <v>932.2856094213621</v>
      </c>
      <c r="JG1749" s="6">
        <v>-79.499904625413819</v>
      </c>
      <c r="JH1749" s="6">
        <v>14.50520487123822</v>
      </c>
      <c r="JI1749" s="6">
        <v>-23.206710552955855</v>
      </c>
      <c r="JK1749" s="6">
        <v>-3.1993262655829682</v>
      </c>
      <c r="JL1749" s="6" t="e">
        <v>#VALUE!</v>
      </c>
      <c r="JM1749" s="6">
        <v>-0.66004175543105248</v>
      </c>
      <c r="JO1749" s="6">
        <v>-19.57947401960871</v>
      </c>
      <c r="JP1749" s="6">
        <v>27210.083364172046</v>
      </c>
      <c r="JT1749" s="6">
        <v>0.12899141158335167</v>
      </c>
      <c r="JV1749" s="6">
        <v>-0.2085311655457307</v>
      </c>
      <c r="KD1749" s="6">
        <v>878.11865968010807</v>
      </c>
      <c r="KE1749" s="6">
        <v>0.67034201438848917</v>
      </c>
      <c r="KF1749" s="6">
        <v>4.1486568415142751</v>
      </c>
      <c r="KH1749" s="6">
        <v>1549.9938642925888</v>
      </c>
      <c r="KK1749" s="6">
        <v>5241.5798785425077</v>
      </c>
      <c r="KL1749" s="6">
        <v>-0.1635238624552513</v>
      </c>
      <c r="KM1749" s="6" t="e">
        <v>#VALUE!</v>
      </c>
      <c r="KN1749" s="6">
        <v>34.640989885887393</v>
      </c>
      <c r="KO1749" s="6" t="e">
        <v>#VALUE!</v>
      </c>
      <c r="KP1749" s="6">
        <v>-51.572034243791222</v>
      </c>
      <c r="KQ1749" s="6">
        <v>3.8131288352181936E-2</v>
      </c>
      <c r="KR1749" s="6">
        <v>9.4490342563953389E-2</v>
      </c>
      <c r="KS1749" s="6">
        <v>1.5748865492156816E-2</v>
      </c>
      <c r="KT1749" s="6">
        <v>2559.5715801689257</v>
      </c>
      <c r="KU1749" s="6">
        <v>-0.11152750230374764</v>
      </c>
      <c r="KV1749" s="6" t="e">
        <v>#VALUE!</v>
      </c>
      <c r="KY1749" s="6">
        <v>-39.557443995041467</v>
      </c>
      <c r="KZ1749" s="6">
        <v>0.55370420995079273</v>
      </c>
      <c r="LA1749" s="6">
        <v>4.8535604301491162</v>
      </c>
      <c r="LB1749" s="6">
        <v>0.19596725839652357</v>
      </c>
      <c r="LC1749" s="6">
        <v>4.3559433305186914</v>
      </c>
      <c r="LG1749" s="6">
        <v>4.2897110045866806E-2</v>
      </c>
      <c r="LH1749" s="6">
        <v>9714.5310508741295</v>
      </c>
      <c r="LM1749" s="6">
        <v>12.708006144393236</v>
      </c>
      <c r="LN1749" s="6">
        <v>0</v>
      </c>
      <c r="LP1749" s="6" t="e">
        <v>#VALUE!</v>
      </c>
      <c r="LQ1749" s="6">
        <v>898.9214892965465</v>
      </c>
      <c r="LR1749" s="6">
        <v>47.345294386340719</v>
      </c>
      <c r="LS1749" s="6">
        <v>229.57024114943783</v>
      </c>
    </row>
    <row r="1750" spans="190:331" x14ac:dyDescent="0.25">
      <c r="GH1750" s="6">
        <v>-773.30565018338621</v>
      </c>
      <c r="GI1750" s="6">
        <v>-2429.3209221439429</v>
      </c>
      <c r="GJ1750" s="25">
        <v>0.20280675589573605</v>
      </c>
      <c r="GK1750" s="25">
        <v>1056.6538218396959</v>
      </c>
      <c r="GL1750" s="25">
        <v>1030.787090007628</v>
      </c>
      <c r="GM1750" s="25">
        <v>2.1253713478183389E-2</v>
      </c>
      <c r="GO1750" s="25">
        <v>8.2044022748732681E-2</v>
      </c>
      <c r="GP1750" s="25">
        <v>-0.15629662079307627</v>
      </c>
      <c r="GR1750" s="25">
        <v>0.12207521073307337</v>
      </c>
      <c r="GT1750" s="25">
        <v>-3.9150897435516918E-2</v>
      </c>
      <c r="GU1750" s="25">
        <v>-71.939357421198793</v>
      </c>
      <c r="GV1750" s="25">
        <v>-4.66637445230716</v>
      </c>
      <c r="HM1750" s="6">
        <v>-0.68741328646189714</v>
      </c>
      <c r="HN1750" s="6">
        <v>-449.08447798760699</v>
      </c>
      <c r="HO1750" s="6">
        <v>4.8029365237323418</v>
      </c>
      <c r="HQ1750" s="6">
        <v>-36.868553713065012</v>
      </c>
      <c r="HR1750" s="6">
        <v>73.547278831557819</v>
      </c>
      <c r="HS1750" s="6">
        <v>-3.5188138543776337E-2</v>
      </c>
      <c r="HT1750" s="6">
        <v>11.757358484426561</v>
      </c>
      <c r="HV1750" s="6">
        <v>91.536048883837111</v>
      </c>
      <c r="HX1750" s="6">
        <v>-379.0214586971781</v>
      </c>
      <c r="HY1750" s="6" t="e">
        <v>#VALUE!</v>
      </c>
      <c r="HZ1750" s="6">
        <v>-0.41627980060510339</v>
      </c>
      <c r="IA1750" s="6">
        <v>4.4015316416430892</v>
      </c>
      <c r="IC1750" s="6">
        <v>-108.36560637165599</v>
      </c>
      <c r="ID1750" s="6">
        <v>11.012276179964937</v>
      </c>
      <c r="IE1750" s="6">
        <v>7.2479865919446942</v>
      </c>
      <c r="IF1750" s="6">
        <v>-3.5528503713642401</v>
      </c>
      <c r="IG1750" s="6">
        <v>0.12142104920271279</v>
      </c>
      <c r="II1750" s="6">
        <v>414.61691456717017</v>
      </c>
      <c r="IJ1750" s="6">
        <v>95.573709302468444</v>
      </c>
      <c r="IK1750" s="6">
        <v>22.40179078031781</v>
      </c>
      <c r="IL1750" s="6">
        <v>-22.143507719524251</v>
      </c>
      <c r="IO1750" s="6">
        <v>-86.318133099004626</v>
      </c>
      <c r="IP1750" s="6">
        <v>-75451.297412522603</v>
      </c>
      <c r="IT1750" s="6">
        <v>-0.2611548598474096</v>
      </c>
      <c r="IV1750" s="6">
        <v>-89.956338114027403</v>
      </c>
      <c r="IW1750" s="6">
        <v>8.8013678057705103E-4</v>
      </c>
      <c r="IZ1750" s="6">
        <v>110.74036429125576</v>
      </c>
      <c r="JA1750" s="6">
        <v>12731.764688930125</v>
      </c>
      <c r="JF1750" s="6">
        <v>1340.9156378113703</v>
      </c>
      <c r="JG1750" s="6">
        <v>-70.964860861949319</v>
      </c>
      <c r="JH1750" s="6">
        <v>-10.072459526041911</v>
      </c>
      <c r="JI1750" s="6">
        <v>-7.1214913193935843</v>
      </c>
      <c r="JK1750" s="6">
        <v>-4.1023460848522291</v>
      </c>
      <c r="JL1750" s="6" t="e">
        <v>#VALUE!</v>
      </c>
      <c r="JM1750" s="6">
        <v>-43.601675242881754</v>
      </c>
      <c r="JO1750" s="6">
        <v>-42.790536583595951</v>
      </c>
      <c r="JP1750" s="6">
        <v>22377.530613726194</v>
      </c>
      <c r="JT1750" s="6">
        <v>0.14354393476331981</v>
      </c>
      <c r="JV1750" s="6">
        <v>-0.38913312102770092</v>
      </c>
      <c r="KD1750" s="6">
        <v>931.45628659450131</v>
      </c>
      <c r="KE1750" s="6">
        <v>0.63332353023165056</v>
      </c>
      <c r="KF1750" s="6">
        <v>3.1488383512544793</v>
      </c>
      <c r="KH1750" s="6">
        <v>1821.9153634015217</v>
      </c>
      <c r="KK1750" s="6">
        <v>5120.4065557770755</v>
      </c>
      <c r="KL1750" s="6">
        <v>-0.16974129994702869</v>
      </c>
      <c r="KM1750" s="6" t="e">
        <v>#VALUE!</v>
      </c>
      <c r="KN1750" s="6">
        <v>9.4827778083174508</v>
      </c>
      <c r="KO1750" s="6" t="e">
        <v>#VALUE!</v>
      </c>
      <c r="KP1750" s="6">
        <v>117.30791811052359</v>
      </c>
      <c r="KQ1750" s="6">
        <v>3.8997803803932363E-2</v>
      </c>
      <c r="KR1750" s="6">
        <v>8.313547439376423E-2</v>
      </c>
      <c r="KS1750" s="6">
        <v>2.7720888077866324E-2</v>
      </c>
      <c r="KT1750" s="6">
        <v>2034.2486302966754</v>
      </c>
      <c r="KU1750" s="6">
        <v>-0.46525108842708818</v>
      </c>
      <c r="KV1750" s="6" t="e">
        <v>#VALUE!</v>
      </c>
      <c r="KY1750" s="6">
        <v>-113.38428672855389</v>
      </c>
      <c r="KZ1750" s="6">
        <v>0.53007048717549055</v>
      </c>
      <c r="LA1750" s="6">
        <v>15.823866097762902</v>
      </c>
      <c r="LB1750" s="6">
        <v>0.27137455297089808</v>
      </c>
      <c r="LC1750" s="6">
        <v>17.238248187995111</v>
      </c>
      <c r="LG1750" s="6">
        <v>5.2700555247544412E-2</v>
      </c>
      <c r="LH1750" s="6">
        <v>9964.9885083972003</v>
      </c>
      <c r="LM1750" s="6">
        <v>15.418221075268811</v>
      </c>
      <c r="LN1750" s="6">
        <v>0</v>
      </c>
      <c r="LP1750" s="6" t="e">
        <v>#VALUE!</v>
      </c>
      <c r="LQ1750" s="6">
        <v>1463.7506763048623</v>
      </c>
      <c r="LR1750" s="6">
        <v>47.075060075419358</v>
      </c>
      <c r="LS1750" s="6">
        <v>84.616010285901623</v>
      </c>
    </row>
    <row r="1751" spans="190:331" x14ac:dyDescent="0.25">
      <c r="GH1751" s="6">
        <v>-2.9059190595571636</v>
      </c>
      <c r="GI1751" s="6">
        <v>848.14664046020698</v>
      </c>
      <c r="GJ1751" s="25">
        <v>0.22108530977976226</v>
      </c>
      <c r="GK1751" s="25">
        <v>883.32780412091222</v>
      </c>
      <c r="GL1751" s="25">
        <v>1312.1108997304229</v>
      </c>
      <c r="GM1751" s="25">
        <v>-9.1223634729939329E-2</v>
      </c>
      <c r="GO1751" s="25">
        <v>9.2304811213232307E-2</v>
      </c>
      <c r="GP1751" s="25">
        <v>-0.17513615433889784</v>
      </c>
      <c r="GR1751" s="25">
        <v>0.34323952605109875</v>
      </c>
      <c r="GT1751" s="25">
        <v>1.7498895445200113E-2</v>
      </c>
      <c r="GU1751" s="25">
        <v>70.426005698993094</v>
      </c>
      <c r="GV1751" s="25">
        <v>-3.7266377487826787</v>
      </c>
      <c r="HM1751" s="6">
        <v>0.30747663979168038</v>
      </c>
      <c r="HN1751" s="6">
        <v>-370.85545933728736</v>
      </c>
      <c r="HO1751" s="6">
        <v>-116.71415423414146</v>
      </c>
      <c r="HQ1751" s="6">
        <v>-16.080104106449198</v>
      </c>
      <c r="HR1751" s="6">
        <v>85.300038536043658</v>
      </c>
      <c r="HS1751" s="6">
        <v>3.3955633679197683E-2</v>
      </c>
      <c r="HT1751" s="6">
        <v>6.3420553294064916</v>
      </c>
      <c r="HV1751" s="6">
        <v>-4.0695853476715911</v>
      </c>
      <c r="HX1751" s="6">
        <v>-334.66866921876272</v>
      </c>
      <c r="HY1751" s="6" t="e">
        <v>#VALUE!</v>
      </c>
      <c r="HZ1751" s="6">
        <v>0.77512173462283585</v>
      </c>
      <c r="IA1751" s="6">
        <v>-2.8006852411023146</v>
      </c>
      <c r="IC1751" s="6">
        <v>-155.07743788761491</v>
      </c>
      <c r="ID1751" s="6">
        <v>8.9771321847490348</v>
      </c>
      <c r="IE1751" s="6">
        <v>9.9787280332722084</v>
      </c>
      <c r="IF1751" s="6">
        <v>-1.0155943806106862</v>
      </c>
      <c r="IG1751" s="6">
        <v>3.2335512781229925E-2</v>
      </c>
      <c r="II1751" s="6">
        <v>-6857.2056376377986</v>
      </c>
      <c r="IJ1751" s="6">
        <v>118.75770631686493</v>
      </c>
      <c r="IK1751" s="6">
        <v>4.1152262866985154</v>
      </c>
      <c r="IL1751" s="6">
        <v>-4.6062379012042811</v>
      </c>
      <c r="IO1751" s="6">
        <v>728.71308017219417</v>
      </c>
      <c r="IP1751" s="6">
        <v>-9765.8414267536718</v>
      </c>
      <c r="IT1751" s="6">
        <v>5.3486169164733255E-2</v>
      </c>
      <c r="IV1751" s="6">
        <v>7.0634794205943763E-2</v>
      </c>
      <c r="IW1751" s="6">
        <v>2.2429879830143662E-5</v>
      </c>
      <c r="IZ1751" s="6">
        <v>127.27280162879558</v>
      </c>
      <c r="JA1751" s="6">
        <v>14356.772792050391</v>
      </c>
      <c r="JF1751" s="6">
        <v>712.87966614421566</v>
      </c>
      <c r="JG1751" s="6">
        <v>66.118415474323001</v>
      </c>
      <c r="JH1751" s="6">
        <v>-10.640805495438485</v>
      </c>
      <c r="JI1751" s="6">
        <v>-8.704914811778508</v>
      </c>
      <c r="JK1751" s="6">
        <v>-5.3863003707432142</v>
      </c>
      <c r="JL1751" s="6" t="e">
        <v>#VALUE!</v>
      </c>
      <c r="JM1751" s="6">
        <v>-16.57213389896441</v>
      </c>
      <c r="JO1751" s="6">
        <v>35.595939934367379</v>
      </c>
      <c r="JP1751" s="6">
        <v>35984.143876302995</v>
      </c>
      <c r="JT1751" s="6">
        <v>0.15375066646615712</v>
      </c>
      <c r="JV1751" s="6">
        <v>-0.83909982110948356</v>
      </c>
      <c r="KD1751" s="6">
        <v>1129.949349023844</v>
      </c>
      <c r="KE1751" s="6">
        <v>0.73352167765000909</v>
      </c>
      <c r="KF1751" s="6">
        <v>3.7550433444190956</v>
      </c>
      <c r="KH1751" s="6">
        <v>1964.991512964815</v>
      </c>
      <c r="KK1751" s="6">
        <v>3933.5395217994437</v>
      </c>
      <c r="KL1751" s="6">
        <v>0.52465838522511765</v>
      </c>
      <c r="KM1751" s="6" t="e">
        <v>#VALUE!</v>
      </c>
      <c r="KN1751" s="6">
        <v>-6.0395021310819175</v>
      </c>
      <c r="KO1751" s="6" t="e">
        <v>#VALUE!</v>
      </c>
      <c r="KP1751" s="6">
        <v>48.625959626271197</v>
      </c>
      <c r="KQ1751" s="6">
        <v>3.7089716756598223E-2</v>
      </c>
      <c r="KR1751" s="6">
        <v>-3.0509251847660179E-2</v>
      </c>
      <c r="KS1751" s="6">
        <v>6.1640225864059039E-2</v>
      </c>
      <c r="KT1751" s="6">
        <v>2712.0319073139326</v>
      </c>
      <c r="KU1751" s="6">
        <v>-0.58938993366518133</v>
      </c>
      <c r="KV1751" s="6" t="e">
        <v>#VALUE!</v>
      </c>
      <c r="KY1751" s="6">
        <v>25.731347926448507</v>
      </c>
      <c r="KZ1751" s="6">
        <v>0.73905689553476051</v>
      </c>
      <c r="LA1751" s="6">
        <v>-16.007050250857048</v>
      </c>
      <c r="LB1751" s="6">
        <v>0.23940866781196327</v>
      </c>
      <c r="LC1751" s="6">
        <v>5.1800183465201286</v>
      </c>
      <c r="LG1751" s="6">
        <v>4.8302793485911211E-2</v>
      </c>
      <c r="LH1751" s="6">
        <v>10623.095499659681</v>
      </c>
      <c r="LM1751" s="6">
        <v>18.026554107179798</v>
      </c>
      <c r="LN1751" s="6">
        <v>0</v>
      </c>
      <c r="LP1751" s="6" t="e">
        <v>#VALUE!</v>
      </c>
      <c r="LQ1751" s="6">
        <v>3877.9851959055741</v>
      </c>
      <c r="LR1751" s="6">
        <v>52.685827189993063</v>
      </c>
      <c r="LS1751" s="6">
        <v>177.68708405129232</v>
      </c>
    </row>
    <row r="1752" spans="190:331" x14ac:dyDescent="0.25">
      <c r="GH1752" s="6">
        <v>1169.780206581625</v>
      </c>
      <c r="GI1752" s="6">
        <v>12005.392888298724</v>
      </c>
      <c r="GJ1752" s="25">
        <v>0.17148400151240417</v>
      </c>
      <c r="GK1752" s="25">
        <v>503.95709556988982</v>
      </c>
      <c r="GL1752" s="25">
        <v>1351.3033303873915</v>
      </c>
      <c r="GM1752" s="25">
        <v>1.4802767103518466E-2</v>
      </c>
      <c r="GO1752" s="25">
        <v>6.8892064369733053E-2</v>
      </c>
      <c r="GP1752" s="25">
        <v>-4.3041441620024656E-2</v>
      </c>
      <c r="GR1752" s="25">
        <v>0.23759371575591182</v>
      </c>
      <c r="GT1752" s="25">
        <v>-5.9665223641820253E-2</v>
      </c>
      <c r="GU1752" s="25">
        <v>5.632567044240318</v>
      </c>
      <c r="GV1752" s="25">
        <v>0.43996704173058276</v>
      </c>
      <c r="HM1752" s="6">
        <v>7.9958792706947435</v>
      </c>
      <c r="HN1752" s="6">
        <v>463.29977699541723</v>
      </c>
      <c r="HO1752" s="6">
        <v>-347.05423807613715</v>
      </c>
      <c r="HQ1752" s="6">
        <v>40.638375100267695</v>
      </c>
      <c r="HR1752" s="6">
        <v>98.750448773071767</v>
      </c>
      <c r="HS1752" s="6">
        <v>3.314805256695541E-2</v>
      </c>
      <c r="HT1752" s="6">
        <v>55.859334032467075</v>
      </c>
      <c r="HV1752" s="6">
        <v>80.27685343030339</v>
      </c>
      <c r="HX1752" s="6">
        <v>34.162416673989355</v>
      </c>
      <c r="HY1752" s="6" t="e">
        <v>#VALUE!</v>
      </c>
      <c r="HZ1752" s="6">
        <v>1.6017182245174197</v>
      </c>
      <c r="IA1752" s="6">
        <v>-61.920492642685133</v>
      </c>
      <c r="IC1752" s="6">
        <v>-141.04589489704676</v>
      </c>
      <c r="ID1752" s="6">
        <v>9.6583731013124847</v>
      </c>
      <c r="IE1752" s="6">
        <v>11.700505753138078</v>
      </c>
      <c r="IF1752" s="6">
        <v>-3.6595340111714307</v>
      </c>
      <c r="IG1752" s="6">
        <v>4.2269564286428807E-2</v>
      </c>
      <c r="II1752" s="6">
        <v>-5552.7941148545615</v>
      </c>
      <c r="IJ1752" s="6">
        <v>116.3835335254338</v>
      </c>
      <c r="IK1752" s="6">
        <v>-3.3168610639021949</v>
      </c>
      <c r="IL1752" s="6">
        <v>-19.993075484411577</v>
      </c>
      <c r="IO1752" s="6">
        <v>3113.9779183238497</v>
      </c>
      <c r="IP1752" s="6">
        <v>164137.68782090209</v>
      </c>
      <c r="IT1752" s="6">
        <v>1.4715624798229854E-2</v>
      </c>
      <c r="IV1752" s="6">
        <v>-45.675978654522851</v>
      </c>
      <c r="IW1752" s="6">
        <v>-1.02794871809338E-2</v>
      </c>
      <c r="IZ1752" s="6">
        <v>127.58437728536339</v>
      </c>
      <c r="JA1752" s="6">
        <v>16130.94149810528</v>
      </c>
      <c r="JF1752" s="6">
        <v>941.96936642546007</v>
      </c>
      <c r="JG1752" s="6">
        <v>96.36005604806769</v>
      </c>
      <c r="JH1752" s="6">
        <v>6.2748126850816561</v>
      </c>
      <c r="JI1752" s="6">
        <v>-25.635047654407003</v>
      </c>
      <c r="JK1752" s="6">
        <v>-4.1636340022936125</v>
      </c>
      <c r="JL1752" s="6" t="e">
        <v>#VALUE!</v>
      </c>
      <c r="JM1752" s="6">
        <v>-28.510237404516374</v>
      </c>
      <c r="JO1752" s="6">
        <v>-4.3801926677263054</v>
      </c>
      <c r="JP1752" s="6">
        <v>30348.026973454453</v>
      </c>
      <c r="JT1752" s="6">
        <v>0.12820633992861669</v>
      </c>
      <c r="JV1752" s="6">
        <v>-0.41774081526330775</v>
      </c>
      <c r="KD1752" s="6">
        <v>1248.5077963636359</v>
      </c>
      <c r="KE1752" s="6">
        <v>0.69604674926875787</v>
      </c>
      <c r="KF1752" s="6">
        <v>3.1398886135521211</v>
      </c>
      <c r="KH1752" s="6">
        <v>1958.4616807938805</v>
      </c>
      <c r="KK1752" s="6">
        <v>5257.7004666324801</v>
      </c>
      <c r="KL1752" s="6">
        <v>-0.11355753041960126</v>
      </c>
      <c r="KM1752" s="6" t="e">
        <v>#VALUE!</v>
      </c>
      <c r="KN1752" s="6">
        <v>1.3619386605455475</v>
      </c>
      <c r="KO1752" s="6" t="e">
        <v>#VALUE!</v>
      </c>
      <c r="KP1752" s="6">
        <v>-171.75229357373792</v>
      </c>
      <c r="KQ1752" s="6">
        <v>1.8251595862182168E-2</v>
      </c>
      <c r="KR1752" s="6">
        <v>-6.5292183710544238E-2</v>
      </c>
      <c r="KS1752" s="6">
        <v>2.9593027871979705E-2</v>
      </c>
      <c r="KT1752" s="6">
        <v>2299.9028606306674</v>
      </c>
      <c r="KU1752" s="6">
        <v>-3.2640592124266554</v>
      </c>
      <c r="KV1752" s="6" t="e">
        <v>#VALUE!</v>
      </c>
      <c r="KY1752" s="6">
        <v>-78.815954567277004</v>
      </c>
      <c r="KZ1752" s="6">
        <v>1.324157490947943</v>
      </c>
      <c r="LA1752" s="6">
        <v>-71.99178577144545</v>
      </c>
      <c r="LB1752" s="6">
        <v>0.24668648486920852</v>
      </c>
      <c r="LC1752" s="6">
        <v>16.11667152386471</v>
      </c>
      <c r="LG1752" s="6">
        <v>4.6651020378265129E-2</v>
      </c>
      <c r="LH1752" s="6">
        <v>11854.124943563722</v>
      </c>
      <c r="LM1752" s="6">
        <v>24.097174659561858</v>
      </c>
      <c r="LN1752" s="6">
        <v>0</v>
      </c>
      <c r="LP1752" s="6" t="e">
        <v>#VALUE!</v>
      </c>
      <c r="LQ1752" s="6">
        <v>5347.6757778798783</v>
      </c>
      <c r="LR1752" s="6">
        <v>54.564665033324808</v>
      </c>
      <c r="LS1752" s="6">
        <v>44.130281832358669</v>
      </c>
    </row>
    <row r="1753" spans="190:331" x14ac:dyDescent="0.25">
      <c r="GH1753" s="6">
        <v>142.37789565917774</v>
      </c>
      <c r="GI1753" s="6">
        <v>-828.89635081064262</v>
      </c>
      <c r="GJ1753" s="25">
        <v>0.47973468703270528</v>
      </c>
      <c r="GK1753" s="25">
        <v>-151.21022598767911</v>
      </c>
      <c r="GL1753" s="25">
        <v>1475.8937130050647</v>
      </c>
      <c r="GM1753" s="25">
        <v>-4.3908730884358871E-2</v>
      </c>
      <c r="GO1753" s="25">
        <v>2.0549225372568536E-2</v>
      </c>
      <c r="GP1753" s="25">
        <v>-0.47325784260249026</v>
      </c>
      <c r="GR1753" s="25">
        <v>0.11846148138696844</v>
      </c>
      <c r="GT1753" s="25">
        <v>-4.8990954594888003E-2</v>
      </c>
      <c r="GU1753" s="25">
        <v>135.87032998997449</v>
      </c>
      <c r="GV1753" s="25">
        <v>3.8067104042175046</v>
      </c>
      <c r="HM1753" s="6">
        <v>-1.8836503145572721</v>
      </c>
      <c r="HN1753" s="6">
        <v>-367.14661617496495</v>
      </c>
      <c r="HO1753" s="6">
        <v>-812.60921926488368</v>
      </c>
      <c r="HQ1753" s="6">
        <v>-30.859628461604188</v>
      </c>
      <c r="HR1753" s="6">
        <v>103.83996088580822</v>
      </c>
      <c r="HS1753" s="6">
        <v>5.1380823201560455E-2</v>
      </c>
      <c r="HT1753" s="6">
        <v>-29.172778645966503</v>
      </c>
      <c r="HV1753" s="6">
        <v>6.1618117096738843</v>
      </c>
      <c r="HX1753" s="6">
        <v>1121.6561898936284</v>
      </c>
      <c r="HY1753" s="6" t="e">
        <v>#VALUE!</v>
      </c>
      <c r="HZ1753" s="6">
        <v>1.6916502247427267</v>
      </c>
      <c r="IA1753" s="6">
        <v>-40.397415904024172</v>
      </c>
      <c r="IC1753" s="6">
        <v>-317.65343191323541</v>
      </c>
      <c r="ID1753" s="6">
        <v>12.795227244678106</v>
      </c>
      <c r="IE1753" s="6">
        <v>11.889506067844176</v>
      </c>
      <c r="IF1753" s="6">
        <v>-7.6969449148438258</v>
      </c>
      <c r="IG1753" s="6">
        <v>-1.2235610803260522E-2</v>
      </c>
      <c r="II1753" s="6">
        <v>1120.5054841388883</v>
      </c>
      <c r="IJ1753" s="6">
        <v>110.43190415964024</v>
      </c>
      <c r="IK1753" s="6">
        <v>1.4725128627912056</v>
      </c>
      <c r="IL1753" s="6">
        <v>-9.5135729566958389</v>
      </c>
      <c r="IO1753" s="6">
        <v>1119.1611217003228</v>
      </c>
      <c r="IP1753" s="6">
        <v>-91457.233767728554</v>
      </c>
      <c r="IT1753" s="6">
        <v>0.42876145069406491</v>
      </c>
      <c r="IV1753" s="6">
        <v>3.3399855613447471</v>
      </c>
      <c r="IW1753" s="6">
        <v>-3.4683844930620822E-2</v>
      </c>
      <c r="IZ1753" s="6">
        <v>149.17465429712814</v>
      </c>
      <c r="JA1753" s="6">
        <v>21273.505011539597</v>
      </c>
      <c r="JF1753" s="6">
        <v>-879.23920853534764</v>
      </c>
      <c r="JG1753" s="6">
        <v>71.009102183010555</v>
      </c>
      <c r="JH1753" s="6">
        <v>-1.9475417086655966</v>
      </c>
      <c r="JI1753" s="6">
        <v>-1.1470829936859843</v>
      </c>
      <c r="JK1753" s="6">
        <v>-4.024812194775329</v>
      </c>
      <c r="JL1753" s="6">
        <v>4.6381945043464934E-2</v>
      </c>
      <c r="JM1753" s="6">
        <v>57.708891775023119</v>
      </c>
      <c r="JO1753" s="6">
        <v>-3.245922195284038</v>
      </c>
      <c r="JP1753" s="6">
        <v>32728.561497556602</v>
      </c>
      <c r="JT1753" s="6">
        <v>0.10855340532449477</v>
      </c>
      <c r="JV1753" s="6">
        <v>1.1124796310728264</v>
      </c>
      <c r="KD1753" s="6">
        <v>1279.6657273288986</v>
      </c>
      <c r="KE1753" s="6">
        <v>0.69658029193083892</v>
      </c>
      <c r="KF1753" s="6">
        <v>5.0468987981839204</v>
      </c>
      <c r="KH1753" s="6">
        <v>2041.2514949876274</v>
      </c>
      <c r="KK1753" s="6">
        <v>5883.5864019631208</v>
      </c>
      <c r="KL1753" s="6">
        <v>0.14989924773559693</v>
      </c>
      <c r="KM1753" s="6" t="e">
        <v>#VALUE!</v>
      </c>
      <c r="KN1753" s="6">
        <v>52.468274076579746</v>
      </c>
      <c r="KO1753" s="6" t="e">
        <v>#VALUE!</v>
      </c>
      <c r="KP1753" s="6">
        <v>144.63281386057861</v>
      </c>
      <c r="KQ1753" s="6">
        <v>1.2708710085778008E-2</v>
      </c>
      <c r="KR1753" s="6">
        <v>-1.1006416295264998E-2</v>
      </c>
      <c r="KS1753" s="6">
        <v>6.2478374660843272E-2</v>
      </c>
      <c r="KT1753" s="6">
        <v>158.83770812701732</v>
      </c>
      <c r="KU1753" s="6">
        <v>1.5174666225839246</v>
      </c>
      <c r="KV1753" s="6" t="e">
        <v>#VALUE!</v>
      </c>
      <c r="KY1753" s="6">
        <v>39.825573750418698</v>
      </c>
      <c r="KZ1753" s="6">
        <v>1.4825516379912858</v>
      </c>
      <c r="LA1753" s="6">
        <v>-47.021290159040973</v>
      </c>
      <c r="LB1753" s="6">
        <v>0.23238171650863124</v>
      </c>
      <c r="LC1753" s="6">
        <v>6.2839432287641301</v>
      </c>
      <c r="LG1753" s="6">
        <v>5.2631597505344102E-2</v>
      </c>
      <c r="LH1753" s="6">
        <v>12088.09820208764</v>
      </c>
      <c r="LM1753" s="6">
        <v>24.202447811804589</v>
      </c>
      <c r="LN1753" s="6">
        <v>0</v>
      </c>
      <c r="LP1753" s="6">
        <v>17.322629800730883</v>
      </c>
      <c r="LQ1753" s="6">
        <v>73.838788138866221</v>
      </c>
      <c r="LR1753" s="6">
        <v>50.771039465465144</v>
      </c>
      <c r="LS1753" s="6">
        <v>187.12746587384606</v>
      </c>
    </row>
    <row r="1754" spans="190:331" x14ac:dyDescent="0.25">
      <c r="GH1754" s="6">
        <v>-260.67918958679547</v>
      </c>
      <c r="GI1754" s="6">
        <v>-273.19264232483329</v>
      </c>
      <c r="GJ1754" s="25">
        <v>-0.19588649389401636</v>
      </c>
      <c r="GK1754" s="25">
        <v>-1156.9656536818013</v>
      </c>
      <c r="GL1754" s="25">
        <v>1379.1581936452312</v>
      </c>
      <c r="GM1754" s="25">
        <v>3.3013977330543121E-2</v>
      </c>
      <c r="GO1754" s="25">
        <v>-0.10363293577271793</v>
      </c>
      <c r="GP1754" s="25">
        <v>0.31794293740577162</v>
      </c>
      <c r="GR1754" s="25">
        <v>5.5408441137889675E-2</v>
      </c>
      <c r="GT1754" s="25">
        <v>-5.451701249660057E-2</v>
      </c>
      <c r="GU1754" s="25">
        <v>-61.791794133129883</v>
      </c>
      <c r="GV1754" s="25">
        <v>10.690454851245754</v>
      </c>
      <c r="HM1754" s="6">
        <v>-6.2618654938668357</v>
      </c>
      <c r="HN1754" s="6">
        <v>1150.5640231501075</v>
      </c>
      <c r="HO1754" s="6">
        <v>-535.80985563125773</v>
      </c>
      <c r="HQ1754" s="6">
        <v>-62.310673526939354</v>
      </c>
      <c r="HR1754" s="6">
        <v>94.218772761210488</v>
      </c>
      <c r="HS1754" s="6">
        <v>7.6601580971186412E-2</v>
      </c>
      <c r="HT1754" s="6">
        <v>-27.835674205715918</v>
      </c>
      <c r="HV1754" s="6">
        <v>-61.40564965669796</v>
      </c>
      <c r="HX1754" s="6">
        <v>255.4691214810191</v>
      </c>
      <c r="HY1754" s="6" t="e">
        <v>#VALUE!</v>
      </c>
      <c r="HZ1754" s="6">
        <v>-0.14444234908183162</v>
      </c>
      <c r="IA1754" s="6">
        <v>-13.376684364899972</v>
      </c>
      <c r="IC1754" s="6">
        <v>-4.3329574027384297</v>
      </c>
      <c r="ID1754" s="6">
        <v>13.818563674629832</v>
      </c>
      <c r="IE1754" s="6">
        <v>11.81880288</v>
      </c>
      <c r="IF1754" s="6">
        <v>-1.1652670274409545</v>
      </c>
      <c r="IG1754" s="6">
        <v>-2.8879743101745792E-2</v>
      </c>
      <c r="II1754" s="6">
        <v>7270.9261413704044</v>
      </c>
      <c r="IJ1754" s="6">
        <v>109.27536312687836</v>
      </c>
      <c r="IK1754" s="6">
        <v>-5.3020240321496317</v>
      </c>
      <c r="IL1754" s="6">
        <v>-8.6707478215819833</v>
      </c>
      <c r="IO1754" s="6">
        <v>1684.1137563553639</v>
      </c>
      <c r="IP1754" s="6">
        <v>-80566.706497369334</v>
      </c>
      <c r="IT1754" s="6">
        <v>-0.19695455994475886</v>
      </c>
      <c r="IV1754" s="6">
        <v>66.938134103133962</v>
      </c>
      <c r="IW1754" s="6">
        <v>-3.2624135440015883E-2</v>
      </c>
      <c r="IZ1754" s="6">
        <v>172.53973772000015</v>
      </c>
      <c r="JA1754" s="6">
        <v>25310.428335415094</v>
      </c>
      <c r="JF1754" s="6">
        <v>-858.09091605224239</v>
      </c>
      <c r="JG1754" s="6">
        <v>101.68466258937087</v>
      </c>
      <c r="JH1754" s="6">
        <v>-0.46473733858999822</v>
      </c>
      <c r="JI1754" s="6">
        <v>-7.4453939937195912</v>
      </c>
      <c r="JK1754" s="6">
        <v>-4.061739328864995</v>
      </c>
      <c r="JL1754" s="6">
        <v>4.6159381324364757E-2</v>
      </c>
      <c r="JM1754" s="6">
        <v>47.405116438649088</v>
      </c>
      <c r="JO1754" s="6">
        <v>-155.64862065933926</v>
      </c>
      <c r="JP1754" s="6">
        <v>38752.976741058323</v>
      </c>
      <c r="JT1754" s="6">
        <v>0.12114645639681772</v>
      </c>
      <c r="JV1754" s="6">
        <v>-1.8331207159257197</v>
      </c>
      <c r="KD1754" s="6">
        <v>1479.3234582080004</v>
      </c>
      <c r="KE1754" s="6">
        <v>0.63991922317314021</v>
      </c>
      <c r="KF1754" s="6">
        <v>5.1373263584523299</v>
      </c>
      <c r="KH1754" s="6">
        <v>2176.5093194709957</v>
      </c>
      <c r="KK1754" s="6">
        <v>7840.0003427771926</v>
      </c>
      <c r="KL1754" s="6">
        <v>0.54277283828853617</v>
      </c>
      <c r="KM1754" s="6" t="e">
        <v>#VALUE!</v>
      </c>
      <c r="KN1754" s="6">
        <v>44.449344550787146</v>
      </c>
      <c r="KO1754" s="6" t="e">
        <v>#VALUE!</v>
      </c>
      <c r="KP1754" s="6">
        <v>7.1453580804404737</v>
      </c>
      <c r="KQ1754" s="6">
        <v>2.020456315882313E-2</v>
      </c>
      <c r="KR1754" s="6">
        <v>5.4905210791845738E-2</v>
      </c>
      <c r="KS1754" s="6">
        <v>5.7011106100888664E-2</v>
      </c>
      <c r="KT1754" s="6">
        <v>673.83700848053377</v>
      </c>
      <c r="KU1754" s="6">
        <v>-2.113967894434726</v>
      </c>
      <c r="KV1754" s="6" t="e">
        <v>#VALUE!</v>
      </c>
      <c r="KY1754" s="6">
        <v>176.02224432125286</v>
      </c>
      <c r="KZ1754" s="6">
        <v>1.7022967948083529</v>
      </c>
      <c r="LA1754" s="6">
        <v>-49.754008191595062</v>
      </c>
      <c r="LB1754" s="6">
        <v>0.29448259691261269</v>
      </c>
      <c r="LC1754" s="6">
        <v>-5.0053034289616392</v>
      </c>
      <c r="LG1754" s="6">
        <v>4.9156314320143099E-2</v>
      </c>
      <c r="LH1754" s="6">
        <v>16747.312918259144</v>
      </c>
      <c r="LM1754" s="6">
        <v>24.87695480525602</v>
      </c>
      <c r="LN1754" s="6">
        <v>0</v>
      </c>
      <c r="LP1754" s="6">
        <v>14.76561440818768</v>
      </c>
      <c r="LQ1754" s="6">
        <v>1151.6395636861707</v>
      </c>
      <c r="LR1754" s="6">
        <v>59.66987644871454</v>
      </c>
      <c r="LS1754" s="6">
        <v>345.73546708698433</v>
      </c>
    </row>
    <row r="1755" spans="190:331" x14ac:dyDescent="0.25">
      <c r="GH1755" s="6">
        <v>1261.6221951882599</v>
      </c>
      <c r="GI1755" s="6">
        <v>2549.7593828424942</v>
      </c>
      <c r="GJ1755" s="25">
        <v>-0.16736636378225767</v>
      </c>
      <c r="GK1755" s="25">
        <v>-2586.5885783826066</v>
      </c>
      <c r="GL1755" s="25">
        <v>1334.7332559640379</v>
      </c>
      <c r="GM1755" s="25">
        <v>-0.10591422229724112</v>
      </c>
      <c r="GO1755" s="25">
        <v>-3.563538148439882E-2</v>
      </c>
      <c r="GP1755" s="25">
        <v>0.40011122634399277</v>
      </c>
      <c r="GR1755" s="25">
        <v>-0.21231167285829633</v>
      </c>
      <c r="GT1755" s="25">
        <v>-5.7754878140136356E-2</v>
      </c>
      <c r="GU1755" s="25">
        <v>-41.124524659837562</v>
      </c>
      <c r="GV1755" s="25">
        <v>5.9789347013353478</v>
      </c>
      <c r="HM1755" s="6">
        <v>-7.6089189846457188</v>
      </c>
      <c r="HN1755" s="6">
        <v>-354.32800962955662</v>
      </c>
      <c r="HO1755" s="6">
        <v>-45.464671171133432</v>
      </c>
      <c r="HQ1755" s="6">
        <v>-783.25369019373784</v>
      </c>
      <c r="HR1755" s="6">
        <v>95.806816412974356</v>
      </c>
      <c r="HS1755" s="6">
        <v>-2.1685889946095216E-2</v>
      </c>
      <c r="HT1755" s="6">
        <v>-51.138928041689383</v>
      </c>
      <c r="HV1755" s="6">
        <v>-130.41690865900705</v>
      </c>
      <c r="HX1755" s="6">
        <v>267.86989620381382</v>
      </c>
      <c r="HY1755" s="6" t="e">
        <v>#VALUE!</v>
      </c>
      <c r="HZ1755" s="6">
        <v>-3.914333151303147</v>
      </c>
      <c r="IA1755" s="6">
        <v>-55.141091833568566</v>
      </c>
      <c r="IC1755" s="6">
        <v>196.85083567586435</v>
      </c>
      <c r="ID1755" s="6">
        <v>14.3995627176082</v>
      </c>
      <c r="IE1755" s="6">
        <v>11.242652368185881</v>
      </c>
      <c r="IF1755" s="6">
        <v>2.0563966530595579</v>
      </c>
      <c r="IG1755" s="6">
        <v>-3.2435196525916865E-2</v>
      </c>
      <c r="II1755" s="6">
        <v>-1231.9183237999023</v>
      </c>
      <c r="IJ1755" s="6">
        <v>113.8117270043268</v>
      </c>
      <c r="IK1755" s="6">
        <v>0.98480057187938996</v>
      </c>
      <c r="IL1755" s="6">
        <v>15.205637070436637</v>
      </c>
      <c r="IO1755" s="6">
        <v>1014.3748305685804</v>
      </c>
      <c r="IP1755" s="6">
        <v>53755.039196399273</v>
      </c>
      <c r="IT1755" s="6">
        <v>0.7535172537436754</v>
      </c>
      <c r="IV1755" s="6">
        <v>-161.77374200055965</v>
      </c>
      <c r="IW1755" s="6">
        <v>-2.619959149354828E-2</v>
      </c>
      <c r="IZ1755" s="6">
        <v>193.3283365941906</v>
      </c>
      <c r="JA1755" s="6">
        <v>24613.912937085821</v>
      </c>
      <c r="JF1755" s="6">
        <v>-839.38969261561761</v>
      </c>
      <c r="JG1755" s="6">
        <v>-57.105441898196432</v>
      </c>
      <c r="JH1755" s="6">
        <v>22.471673384110147</v>
      </c>
      <c r="JI1755" s="6">
        <v>-10.44687243599023</v>
      </c>
      <c r="JK1755" s="6">
        <v>0.9599649813555331</v>
      </c>
      <c r="JL1755" s="6">
        <v>3.5826925411793276E-2</v>
      </c>
      <c r="JM1755" s="6">
        <v>21.249775988600561</v>
      </c>
      <c r="JO1755" s="6">
        <v>-173.17710082157805</v>
      </c>
      <c r="JP1755" s="6">
        <v>41872.015725411919</v>
      </c>
      <c r="JT1755" s="6">
        <v>0.114013945819689</v>
      </c>
      <c r="JV1755" s="6">
        <v>-1.0703120244847053</v>
      </c>
      <c r="KD1755" s="6">
        <v>1678.4587731653737</v>
      </c>
      <c r="KE1755" s="6">
        <v>0.73368528156996571</v>
      </c>
      <c r="KF1755" s="6">
        <v>5.2846412130872711</v>
      </c>
      <c r="KH1755" s="6">
        <v>2373.7294289091387</v>
      </c>
      <c r="KK1755" s="6">
        <v>9742.2106324251872</v>
      </c>
      <c r="KL1755" s="6">
        <v>0.38075641562602636</v>
      </c>
      <c r="KM1755" s="6" t="e">
        <v>#VALUE!</v>
      </c>
      <c r="KN1755" s="6">
        <v>21.647729546142955</v>
      </c>
      <c r="KO1755" s="6">
        <v>1432.5920227360712</v>
      </c>
      <c r="KP1755" s="6">
        <v>8.9869310972208041</v>
      </c>
      <c r="KQ1755" s="6">
        <v>-3.1652161659556644E-3</v>
      </c>
      <c r="KR1755" s="6">
        <v>0.10959486677495356</v>
      </c>
      <c r="KS1755" s="6">
        <v>-1.4153005475153524E-2</v>
      </c>
      <c r="KT1755" s="6">
        <v>1884.1812079872361</v>
      </c>
      <c r="KU1755" s="6">
        <v>-2.769891054533236</v>
      </c>
      <c r="KV1755" s="6" t="e">
        <v>#VALUE!</v>
      </c>
      <c r="KY1755" s="6">
        <v>17.200953035116072</v>
      </c>
      <c r="KZ1755" s="6">
        <v>1.9525681786950164</v>
      </c>
      <c r="LA1755" s="6">
        <v>19.603808095161526</v>
      </c>
      <c r="LB1755" s="6">
        <v>0.34271266211390267</v>
      </c>
      <c r="LC1755" s="6">
        <v>-0.87210131620390996</v>
      </c>
      <c r="LG1755" s="6">
        <v>4.4465247212851049E-2</v>
      </c>
      <c r="LH1755" s="6">
        <v>15561.081708768983</v>
      </c>
      <c r="LM1755" s="6">
        <v>23.186966521850238</v>
      </c>
      <c r="LN1755" s="6">
        <v>0</v>
      </c>
      <c r="LP1755" s="6">
        <v>15.217181679192059</v>
      </c>
      <c r="LQ1755" s="6">
        <v>-908.70003458733481</v>
      </c>
      <c r="LR1755" s="6">
        <v>69.623394953530777</v>
      </c>
      <c r="LS1755" s="6">
        <v>502.73958688056177</v>
      </c>
    </row>
    <row r="1756" spans="190:331" x14ac:dyDescent="0.25">
      <c r="GH1756" s="6">
        <v>1676.5730369147514</v>
      </c>
      <c r="GI1756" s="6">
        <v>3985.7478449734008</v>
      </c>
      <c r="GJ1756" s="25">
        <v>-0.24088710495338539</v>
      </c>
      <c r="GK1756" s="25">
        <v>-4501.7887344234068</v>
      </c>
      <c r="GL1756" s="25">
        <v>1320.470920900643</v>
      </c>
      <c r="GM1756" s="25">
        <v>4.0525416736858277E-2</v>
      </c>
      <c r="GO1756" s="25">
        <v>-0.11437120635136111</v>
      </c>
      <c r="GP1756" s="25">
        <v>0.47450428149981283</v>
      </c>
      <c r="GR1756" s="25">
        <v>-0.12407178207618319</v>
      </c>
      <c r="GT1756" s="25">
        <v>-0.12973410147897835</v>
      </c>
      <c r="GU1756" s="25">
        <v>-79.264403278676355</v>
      </c>
      <c r="GV1756" s="25">
        <v>5.7355088851548004</v>
      </c>
      <c r="HM1756" s="6">
        <v>-3.3769108459778323</v>
      </c>
      <c r="HN1756" s="6">
        <v>-295.43621795206309</v>
      </c>
      <c r="HO1756" s="6">
        <v>544.77455365774131</v>
      </c>
      <c r="HQ1756" s="6">
        <v>-124.45529062231526</v>
      </c>
      <c r="HR1756" s="6">
        <v>105.20618969728523</v>
      </c>
      <c r="HS1756" s="6">
        <v>-4.2980858624677043E-2</v>
      </c>
      <c r="HT1756" s="6">
        <v>67.325014440970904</v>
      </c>
      <c r="HV1756" s="6">
        <v>-81.517742307752542</v>
      </c>
      <c r="HX1756" s="6">
        <v>1666.5899076301189</v>
      </c>
      <c r="HY1756" s="6" t="e">
        <v>#VALUE!</v>
      </c>
      <c r="HZ1756" s="6">
        <v>-2.7134958779954026</v>
      </c>
      <c r="IA1756" s="6">
        <v>-62.616815688064605</v>
      </c>
      <c r="IC1756" s="6">
        <v>319.98711467437261</v>
      </c>
      <c r="ID1756" s="6">
        <v>17.37921549541938</v>
      </c>
      <c r="IE1756" s="6">
        <v>12.401190784884532</v>
      </c>
      <c r="IF1756" s="6">
        <v>14.71393682295006</v>
      </c>
      <c r="IG1756" s="6">
        <v>-8.3052375684297353E-2</v>
      </c>
      <c r="II1756" s="6">
        <v>3047.6663257111431</v>
      </c>
      <c r="IJ1756" s="6">
        <v>82.109572205209034</v>
      </c>
      <c r="IK1756" s="6">
        <v>12.829494869530038</v>
      </c>
      <c r="IL1756" s="6">
        <v>56.616751106712456</v>
      </c>
      <c r="IO1756" s="6">
        <v>-20.70003749972966</v>
      </c>
      <c r="IP1756" s="6">
        <v>203636.72369624302</v>
      </c>
      <c r="IT1756" s="6">
        <v>0.9764595424728828</v>
      </c>
      <c r="IV1756" s="6">
        <v>-52.732782411657126</v>
      </c>
      <c r="IW1756" s="6">
        <v>-1.7893417897962782E-2</v>
      </c>
      <c r="IZ1756" s="6">
        <v>221.80233596963265</v>
      </c>
      <c r="JA1756" s="6">
        <v>32781.807424021506</v>
      </c>
      <c r="JF1756" s="6">
        <v>-1002.9819622727082</v>
      </c>
      <c r="JG1756" s="6">
        <v>-2.405693563529212</v>
      </c>
      <c r="JH1756" s="6">
        <v>31.700389487571783</v>
      </c>
      <c r="JI1756" s="6">
        <v>-15.52140261131629</v>
      </c>
      <c r="JK1756" s="6">
        <v>-2.7934272118286785</v>
      </c>
      <c r="JL1756" s="6">
        <v>5.359992936071447E-2</v>
      </c>
      <c r="JM1756" s="6">
        <v>6.0513814180895906</v>
      </c>
      <c r="JO1756" s="6">
        <v>-84.172422527218828</v>
      </c>
      <c r="JP1756" s="6">
        <v>36477.289529163405</v>
      </c>
      <c r="JT1756" s="6">
        <v>0.11831020328381545</v>
      </c>
      <c r="JV1756" s="6">
        <v>-7.5861441234685856E-3</v>
      </c>
      <c r="KD1756" s="6">
        <v>1788.1171773042161</v>
      </c>
      <c r="KE1756" s="6">
        <v>0.69090877316326016</v>
      </c>
      <c r="KF1756" s="6">
        <v>4.9546354716512448</v>
      </c>
      <c r="KH1756" s="6">
        <v>2483.6803036189222</v>
      </c>
      <c r="KK1756" s="6">
        <v>11152.372920414544</v>
      </c>
      <c r="KL1756" s="6">
        <v>0.16258969194865713</v>
      </c>
      <c r="KM1756" s="6">
        <v>0</v>
      </c>
      <c r="KN1756" s="6">
        <v>13.792614588854804</v>
      </c>
      <c r="KO1756" s="6">
        <v>973.81053390550005</v>
      </c>
      <c r="KP1756" s="6">
        <v>-120.71998537919399</v>
      </c>
      <c r="KQ1756" s="6">
        <v>-8.844500713879333E-2</v>
      </c>
      <c r="KR1756" s="6">
        <v>0.10148788933020603</v>
      </c>
      <c r="KS1756" s="6">
        <v>-8.8890198282864041E-2</v>
      </c>
      <c r="KT1756" s="6">
        <v>-1294.3836107240459</v>
      </c>
      <c r="KU1756" s="6">
        <v>6.0432416018542341</v>
      </c>
      <c r="KV1756" s="6" t="e">
        <v>#VALUE!</v>
      </c>
      <c r="KY1756" s="6">
        <v>50.760557765835529</v>
      </c>
      <c r="KZ1756" s="6">
        <v>1.9020273085585584</v>
      </c>
      <c r="LA1756" s="6">
        <v>25.778074761401058</v>
      </c>
      <c r="LB1756" s="6">
        <v>0.31040758983815792</v>
      </c>
      <c r="LC1756" s="6">
        <v>-2.3218658804151886</v>
      </c>
      <c r="LG1756" s="6">
        <v>4.2383354017198206E-2</v>
      </c>
      <c r="LH1756" s="6">
        <v>15178.465977049191</v>
      </c>
      <c r="LM1756" s="6">
        <v>22.385899135446682</v>
      </c>
      <c r="LN1756" s="6">
        <v>0</v>
      </c>
      <c r="LP1756" s="6">
        <v>16.114469783471783</v>
      </c>
      <c r="LQ1756" s="6">
        <v>3663.1693542010034</v>
      </c>
      <c r="LR1756" s="6">
        <v>84.157394906275428</v>
      </c>
      <c r="LS1756" s="6">
        <v>516.51135258388911</v>
      </c>
    </row>
    <row r="1757" spans="190:331" x14ac:dyDescent="0.25">
      <c r="GH1757" s="6">
        <v>-438.65392142607379</v>
      </c>
      <c r="GI1757" s="6">
        <v>4285.122212631537</v>
      </c>
      <c r="GJ1757" s="25">
        <v>-0.17093770719731582</v>
      </c>
      <c r="GK1757" s="25">
        <v>-6938.4099703536876</v>
      </c>
      <c r="GL1757" s="25">
        <v>1415.992626618742</v>
      </c>
      <c r="GM1757" s="25">
        <v>6.2237331490111236E-2</v>
      </c>
      <c r="GO1757" s="25">
        <v>-3.366935365251722E-2</v>
      </c>
      <c r="GP1757" s="25">
        <v>0.50850245996825727</v>
      </c>
      <c r="GR1757" s="25">
        <v>-0.11792969824038524</v>
      </c>
      <c r="GT1757" s="25">
        <v>-4.3610133730708212E-2</v>
      </c>
      <c r="GU1757" s="25">
        <v>-33.445632301430237</v>
      </c>
      <c r="GV1757" s="25">
        <v>1.2529469843688688</v>
      </c>
      <c r="HM1757" s="6">
        <v>-4.3679922566985141</v>
      </c>
      <c r="HN1757" s="6">
        <v>-894.46152675335179</v>
      </c>
      <c r="HO1757" s="6">
        <v>1458.8963574923068</v>
      </c>
      <c r="HQ1757" s="6">
        <v>-197.58995634053781</v>
      </c>
      <c r="HR1757" s="6">
        <v>113.35144664117756</v>
      </c>
      <c r="HS1757" s="6">
        <v>-9.894770985543111E-2</v>
      </c>
      <c r="HT1757" s="6">
        <v>11.638497375174779</v>
      </c>
      <c r="HV1757" s="6">
        <v>113.37255170108529</v>
      </c>
      <c r="HX1757" s="6">
        <v>512.04856325708624</v>
      </c>
      <c r="HY1757" s="6" t="e">
        <v>#VALUE!</v>
      </c>
      <c r="HZ1757" s="6">
        <v>-1.5630414361212601</v>
      </c>
      <c r="IA1757" s="6">
        <v>-31.420409574398832</v>
      </c>
      <c r="IC1757" s="6">
        <v>1416.2323811600468</v>
      </c>
      <c r="ID1757" s="6">
        <v>16.1692280129251</v>
      </c>
      <c r="IE1757" s="6">
        <v>12.485897783469978</v>
      </c>
      <c r="IF1757" s="6">
        <v>12.90133582357295</v>
      </c>
      <c r="IG1757" s="6">
        <v>-2.5155603090165068E-2</v>
      </c>
      <c r="II1757" s="6">
        <v>495.2423196310192</v>
      </c>
      <c r="IJ1757" s="6">
        <v>79.756922122912755</v>
      </c>
      <c r="IK1757" s="6">
        <v>-3.7022826540074902</v>
      </c>
      <c r="IL1757" s="6">
        <v>60.683975848601165</v>
      </c>
      <c r="IO1757" s="6">
        <v>-2091.4906890345155</v>
      </c>
      <c r="IP1757" s="6">
        <v>224474.74339993251</v>
      </c>
      <c r="IT1757" s="6">
        <v>0.16115302819041588</v>
      </c>
      <c r="IV1757" s="6">
        <v>8.5484761518637242</v>
      </c>
      <c r="IW1757" s="6">
        <v>-3.6083496054215208E-2</v>
      </c>
      <c r="IZ1757" s="6">
        <v>223.78393601370976</v>
      </c>
      <c r="JA1757" s="6">
        <v>34759.387360503853</v>
      </c>
      <c r="JF1757" s="6">
        <v>-448.08131604326718</v>
      </c>
      <c r="JG1757" s="6">
        <v>175.86727247550152</v>
      </c>
      <c r="JH1757" s="6">
        <v>10.93194393489</v>
      </c>
      <c r="JI1757" s="6">
        <v>13.290750739554312</v>
      </c>
      <c r="JK1757" s="6">
        <v>1.1220576606410191</v>
      </c>
      <c r="JL1757" s="6">
        <v>7.3469520408163277E-2</v>
      </c>
      <c r="JM1757" s="6">
        <v>-88.14626313805411</v>
      </c>
      <c r="JO1757" s="6">
        <v>49.274037078217589</v>
      </c>
      <c r="JP1757" s="6">
        <v>35756.57943111589</v>
      </c>
      <c r="JT1757" s="6">
        <v>0.1125633526206867</v>
      </c>
      <c r="JV1757" s="6">
        <v>3.4704854462612857</v>
      </c>
      <c r="KD1757" s="6">
        <v>1964.0833125322483</v>
      </c>
      <c r="KE1757" s="6">
        <v>0.64835282513738202</v>
      </c>
      <c r="KF1757" s="6">
        <v>3.6314656487672612</v>
      </c>
      <c r="KH1757" s="6">
        <v>2457.6021750526697</v>
      </c>
      <c r="KK1757" s="6">
        <v>10503.314919258766</v>
      </c>
      <c r="KL1757" s="6">
        <v>-4.1288777848420999E-2</v>
      </c>
      <c r="KM1757" s="6">
        <v>0.15792398472400904</v>
      </c>
      <c r="KN1757" s="6">
        <v>14.321119904421039</v>
      </c>
      <c r="KO1757" s="6">
        <v>1064.3445893055643</v>
      </c>
      <c r="KP1757" s="6">
        <v>-317.74019993693037</v>
      </c>
      <c r="KQ1757" s="6">
        <v>-3.5668631045876253E-2</v>
      </c>
      <c r="KR1757" s="6">
        <v>-1.7922860717344946E-2</v>
      </c>
      <c r="KS1757" s="6">
        <v>-1.7736364373146518E-3</v>
      </c>
      <c r="KT1757" s="6">
        <v>-1367.6154806292816</v>
      </c>
      <c r="KU1757" s="6">
        <v>6.0569115144842947</v>
      </c>
      <c r="KV1757" s="6" t="e">
        <v>#VALUE!</v>
      </c>
      <c r="KY1757" s="6">
        <v>34.562007793764224</v>
      </c>
      <c r="KZ1757" s="6">
        <v>1.5537137830274097</v>
      </c>
      <c r="LA1757" s="6">
        <v>56.718658998496039</v>
      </c>
      <c r="LB1757" s="6">
        <v>0.35616745598496086</v>
      </c>
      <c r="LC1757" s="6">
        <v>3.5399368548059584</v>
      </c>
      <c r="LG1757" s="6">
        <v>4.5842089730577927E-2</v>
      </c>
      <c r="LH1757" s="6">
        <v>15752.870033050904</v>
      </c>
      <c r="LM1757" s="6">
        <v>21.388093023255809</v>
      </c>
      <c r="LN1757" s="6">
        <v>0</v>
      </c>
      <c r="LP1757" s="6">
        <v>15.277666673532018</v>
      </c>
      <c r="LQ1757" s="6">
        <v>2657.3114592941474</v>
      </c>
      <c r="LR1757" s="6">
        <v>99.704729802000529</v>
      </c>
      <c r="LS1757" s="6">
        <v>581.28101170784271</v>
      </c>
    </row>
    <row r="1758" spans="190:331" x14ac:dyDescent="0.25">
      <c r="GH1758" s="6">
        <v>612.14480995224039</v>
      </c>
      <c r="GI1758" s="6">
        <v>5137.6230536064759</v>
      </c>
      <c r="GJ1758" s="25">
        <v>-0.13595552382645104</v>
      </c>
      <c r="GK1758" s="25">
        <v>-9887.2782473787011</v>
      </c>
      <c r="GL1758" s="25">
        <v>1468.7283511919895</v>
      </c>
      <c r="GM1758" s="25">
        <v>0.10111978590463799</v>
      </c>
      <c r="GO1758" s="25">
        <v>-0.12594932057103225</v>
      </c>
      <c r="GP1758" s="25">
        <v>-0.32122227925293556</v>
      </c>
      <c r="GR1758" s="25">
        <v>-0.31497482240044139</v>
      </c>
      <c r="GT1758" s="25">
        <v>-3.2570231654243109E-3</v>
      </c>
      <c r="GU1758" s="25">
        <v>-82.986104321742232</v>
      </c>
      <c r="GV1758" s="25">
        <v>-6.531503124679702</v>
      </c>
      <c r="HM1758" s="6">
        <v>-8.9556467554544668</v>
      </c>
      <c r="HN1758" s="6">
        <v>4006.6420615674724</v>
      </c>
      <c r="HO1758" s="6">
        <v>2024.6768129045395</v>
      </c>
      <c r="HQ1758" s="6">
        <v>-305.78374949029512</v>
      </c>
      <c r="HR1758" s="6">
        <v>131.32948016381107</v>
      </c>
      <c r="HS1758" s="6">
        <v>-0.13232844109904363</v>
      </c>
      <c r="HT1758" s="6">
        <v>-33.473983064209051</v>
      </c>
      <c r="HV1758" s="6">
        <v>189.26262867277046</v>
      </c>
      <c r="HX1758" s="6">
        <v>746.43190788358879</v>
      </c>
      <c r="HY1758" s="6" t="e">
        <v>#VALUE!</v>
      </c>
      <c r="HZ1758" s="6">
        <v>0.65827403078890612</v>
      </c>
      <c r="IA1758" s="6">
        <v>-3.6679804803534353</v>
      </c>
      <c r="IC1758" s="6">
        <v>205.00551777342935</v>
      </c>
      <c r="ID1758" s="6">
        <v>17.442309187153416</v>
      </c>
      <c r="IE1758" s="6">
        <v>13.642947528820599</v>
      </c>
      <c r="IF1758" s="6">
        <v>11.475860415711892</v>
      </c>
      <c r="IG1758" s="6">
        <v>5.0428939895692748E-2</v>
      </c>
      <c r="II1758" s="6">
        <v>1185.8565759843514</v>
      </c>
      <c r="IJ1758" s="6">
        <v>152.4138636436372</v>
      </c>
      <c r="IK1758" s="6">
        <v>-6.7792000414306983</v>
      </c>
      <c r="IL1758" s="6">
        <v>39.034043581635842</v>
      </c>
      <c r="IO1758" s="6">
        <v>-2911.1733130021385</v>
      </c>
      <c r="IP1758" s="6">
        <v>157497.05127858045</v>
      </c>
      <c r="IT1758" s="6">
        <v>0.8902073128737964</v>
      </c>
      <c r="IV1758" s="6">
        <v>2.9260763925854008</v>
      </c>
      <c r="IW1758" s="6">
        <v>1.2020398563148432E-2</v>
      </c>
      <c r="IZ1758" s="6">
        <v>236.91607031676392</v>
      </c>
      <c r="JA1758" s="6">
        <v>39150.150253648877</v>
      </c>
      <c r="JF1758" s="6">
        <v>-480.02451186757844</v>
      </c>
      <c r="JG1758" s="6">
        <v>-101.37199996496224</v>
      </c>
      <c r="JH1758" s="6">
        <v>11.974686484705444</v>
      </c>
      <c r="JI1758" s="6">
        <v>96.653093373403578</v>
      </c>
      <c r="JK1758" s="6">
        <v>10.072383070436061</v>
      </c>
      <c r="JL1758" s="6">
        <v>7.9273206471965008E-2</v>
      </c>
      <c r="JM1758" s="6">
        <v>-88.366616478699143</v>
      </c>
      <c r="JO1758" s="6">
        <v>213.93509115319443</v>
      </c>
      <c r="JP1758" s="6">
        <v>34793.432474577341</v>
      </c>
      <c r="JT1758" s="6">
        <v>0.11660149703943692</v>
      </c>
      <c r="JV1758" s="6">
        <v>5.1228105237978276</v>
      </c>
      <c r="KD1758" s="6">
        <v>2254.1339618309221</v>
      </c>
      <c r="KE1758" s="6">
        <v>0.76666669384177966</v>
      </c>
      <c r="KF1758" s="6">
        <v>3.7735745887204155</v>
      </c>
      <c r="KH1758" s="6">
        <v>2718.09277875</v>
      </c>
      <c r="KK1758" s="6">
        <v>12042.038001796192</v>
      </c>
      <c r="KL1758" s="6">
        <v>-0.29979573467087972</v>
      </c>
      <c r="KM1758" s="6">
        <v>0.19853653999999996</v>
      </c>
      <c r="KN1758" s="6">
        <v>-5.5263405895962023</v>
      </c>
      <c r="KO1758" s="6">
        <v>1482.0046289183113</v>
      </c>
      <c r="KP1758" s="6">
        <v>-190.48441210601004</v>
      </c>
      <c r="KQ1758" s="6">
        <v>-2.3689590964558471E-2</v>
      </c>
      <c r="KR1758" s="6">
        <v>-0.11322152617862802</v>
      </c>
      <c r="KS1758" s="6">
        <v>1.3071415660470431E-2</v>
      </c>
      <c r="KT1758" s="6">
        <v>-1749.8778654535845</v>
      </c>
      <c r="KU1758" s="6">
        <v>5.4856590384575341</v>
      </c>
      <c r="KV1758" s="6" t="e">
        <v>#VALUE!</v>
      </c>
      <c r="KY1758" s="6">
        <v>-21.59755667403806</v>
      </c>
      <c r="KZ1758" s="6">
        <v>1.843712315210627</v>
      </c>
      <c r="LA1758" s="6">
        <v>99.175506811186324</v>
      </c>
      <c r="LB1758" s="6">
        <v>0.32611961592836952</v>
      </c>
      <c r="LC1758" s="6">
        <v>6.5408826364219124</v>
      </c>
      <c r="LG1758" s="6">
        <v>5.8081728236885184E-2</v>
      </c>
      <c r="LH1758" s="6">
        <v>16639.442346250398</v>
      </c>
      <c r="LM1758" s="6">
        <v>22.619117999295529</v>
      </c>
      <c r="LN1758" s="6">
        <v>0</v>
      </c>
      <c r="LP1758" s="6">
        <v>16.839930963274892</v>
      </c>
      <c r="LQ1758" s="6">
        <v>2452.4424806534298</v>
      </c>
      <c r="LR1758" s="6">
        <v>103.37921153234636</v>
      </c>
      <c r="LS1758" s="6">
        <v>581.49662006840003</v>
      </c>
    </row>
    <row r="1759" spans="190:331" x14ac:dyDescent="0.25">
      <c r="GH1759" s="6">
        <v>884.2581784305803</v>
      </c>
      <c r="GI1759" s="6">
        <v>-2171.0070786542965</v>
      </c>
      <c r="GJ1759" s="25">
        <v>7.0389153202489396E-2</v>
      </c>
      <c r="GK1759" s="25">
        <v>-13269.83542700016</v>
      </c>
      <c r="GL1759" s="25">
        <v>1623.7565194524288</v>
      </c>
      <c r="GM1759" s="25">
        <v>-7.6787789034619358E-2</v>
      </c>
      <c r="GO1759" s="25">
        <v>-0.10114863869385848</v>
      </c>
      <c r="GP1759" s="25">
        <v>0.21484894527264409</v>
      </c>
      <c r="GR1759" s="25">
        <v>-0.23225626501797825</v>
      </c>
      <c r="GT1759" s="25">
        <v>0.14437406035156486</v>
      </c>
      <c r="GU1759" s="25">
        <v>142.32587920068795</v>
      </c>
      <c r="GV1759" s="25">
        <v>-8.4915452084682812</v>
      </c>
      <c r="HM1759" s="6">
        <v>8.8251007952124922</v>
      </c>
      <c r="HN1759" s="6">
        <v>2857.7647541994193</v>
      </c>
      <c r="HO1759" s="6">
        <v>378.72886510106491</v>
      </c>
      <c r="HQ1759" s="6">
        <v>95.779941737885565</v>
      </c>
      <c r="HR1759" s="6">
        <v>209.34996855469913</v>
      </c>
      <c r="HS1759" s="6">
        <v>-0.15217563317681537</v>
      </c>
      <c r="HT1759" s="6">
        <v>-35.431480583452526</v>
      </c>
      <c r="HV1759" s="6">
        <v>61.944593119419324</v>
      </c>
      <c r="HX1759" s="6">
        <v>717.95150324631595</v>
      </c>
      <c r="HY1759" s="6" t="e">
        <v>#VALUE!</v>
      </c>
      <c r="HZ1759" s="6">
        <v>2.2317656066850731</v>
      </c>
      <c r="IA1759" s="6">
        <v>23.906534958551106</v>
      </c>
      <c r="IC1759" s="6">
        <v>-46.713294905994644</v>
      </c>
      <c r="ID1759" s="6">
        <v>19.229376603208841</v>
      </c>
      <c r="IE1759" s="6">
        <v>14.015028125408799</v>
      </c>
      <c r="IF1759" s="6">
        <v>-8.7697950458185119</v>
      </c>
      <c r="IG1759" s="6">
        <v>9.6190506738197401E-3</v>
      </c>
      <c r="II1759" s="6">
        <v>2341.0537293282941</v>
      </c>
      <c r="IJ1759" s="6">
        <v>170.97001413225578</v>
      </c>
      <c r="IK1759" s="6">
        <v>-30.940970529245675</v>
      </c>
      <c r="IL1759" s="6">
        <v>4.6878406775562098</v>
      </c>
      <c r="IO1759" s="6">
        <v>-1335.4409576303588</v>
      </c>
      <c r="IP1759" s="6">
        <v>-37486.002760780044</v>
      </c>
      <c r="IT1759" s="6">
        <v>0.42108899824627066</v>
      </c>
      <c r="IV1759" s="6">
        <v>72.530444288875515</v>
      </c>
      <c r="IW1759" s="6">
        <v>-4.5253066048833723E-4</v>
      </c>
      <c r="IZ1759" s="6">
        <v>236.35721959851875</v>
      </c>
      <c r="JA1759" s="6">
        <v>43790.985359451632</v>
      </c>
      <c r="JF1759" s="6">
        <v>-353.17418872199232</v>
      </c>
      <c r="JG1759" s="6">
        <v>-26.917484814711088</v>
      </c>
      <c r="JH1759" s="6">
        <v>-4.1245697768294463</v>
      </c>
      <c r="JI1759" s="6">
        <v>42.467942540273555</v>
      </c>
      <c r="JK1759" s="6">
        <v>14.47986789186298</v>
      </c>
      <c r="JL1759" s="6">
        <v>9.5183491680956564E-2</v>
      </c>
      <c r="JM1759" s="6">
        <v>-114.88160934990572</v>
      </c>
      <c r="JO1759" s="6">
        <v>229.16377766153346</v>
      </c>
      <c r="JP1759" s="6">
        <v>27862.026901787733</v>
      </c>
      <c r="JT1759" s="6">
        <v>0.11642120326754514</v>
      </c>
      <c r="JV1759" s="6">
        <v>0.79287924861428749</v>
      </c>
      <c r="KD1759" s="6">
        <v>2327.611265488184</v>
      </c>
      <c r="KE1759" s="6">
        <v>0.70160215967604855</v>
      </c>
      <c r="KF1759" s="6">
        <v>4.3628631631135342</v>
      </c>
      <c r="KH1759" s="6">
        <v>2878.0411940550075</v>
      </c>
      <c r="KK1759" s="6">
        <v>12620.107124869579</v>
      </c>
      <c r="KL1759" s="6">
        <v>-2.5272733633954658E-2</v>
      </c>
      <c r="KM1759" s="6">
        <v>0.16505058813036974</v>
      </c>
      <c r="KN1759" s="6">
        <v>32.594500673674929</v>
      </c>
      <c r="KO1759" s="6">
        <v>1085.4330514460657</v>
      </c>
      <c r="KP1759" s="6">
        <v>284.55821649046084</v>
      </c>
      <c r="KQ1759" s="6">
        <v>-3.2544843270906565E-2</v>
      </c>
      <c r="KR1759" s="6">
        <v>-8.2300104824895914E-2</v>
      </c>
      <c r="KS1759" s="6">
        <v>-4.1035211258868998E-2</v>
      </c>
      <c r="KT1759" s="6">
        <v>-2063.5263799680142</v>
      </c>
      <c r="KU1759" s="6">
        <v>3.3908144529848059</v>
      </c>
      <c r="KV1759" s="6" t="e">
        <v>#VALUE!</v>
      </c>
      <c r="KY1759" s="6">
        <v>-25.786711281295538</v>
      </c>
      <c r="KZ1759" s="6">
        <v>1.7782714140902178</v>
      </c>
      <c r="LA1759" s="6">
        <v>134.98878812459759</v>
      </c>
      <c r="LB1759" s="6">
        <v>0.41294767209099692</v>
      </c>
      <c r="LC1759" s="6">
        <v>3.1142598803885875</v>
      </c>
      <c r="LG1759" s="6">
        <v>7.8289687441770589E-2</v>
      </c>
      <c r="LH1759" s="6">
        <v>19030.496714787481</v>
      </c>
      <c r="LM1759" s="6">
        <v>44.276964426877463</v>
      </c>
      <c r="LN1759" s="6">
        <v>0</v>
      </c>
      <c r="LP1759" s="6">
        <v>17.508027783876567</v>
      </c>
      <c r="LQ1759" s="6">
        <v>-1985.894045307532</v>
      </c>
      <c r="LR1759" s="6">
        <v>117.13112798264638</v>
      </c>
      <c r="LS1759" s="6">
        <v>612.29856666890237</v>
      </c>
    </row>
    <row r="1760" spans="190:331" x14ac:dyDescent="0.25">
      <c r="GH1760" s="6">
        <v>-320.18544269958875</v>
      </c>
      <c r="GI1760" s="6">
        <v>-5157.6112276303302</v>
      </c>
      <c r="GJ1760" s="25">
        <v>6.0609652836645544E-2</v>
      </c>
      <c r="GK1760" s="25">
        <v>15263.971203255751</v>
      </c>
      <c r="GL1760" s="25">
        <v>1700.0091153728004</v>
      </c>
      <c r="GM1760" s="25">
        <v>-7.721244259083293E-2</v>
      </c>
      <c r="GO1760" s="25">
        <v>7.2849933201757366E-4</v>
      </c>
      <c r="GP1760" s="25">
        <v>-5.509045521379452E-2</v>
      </c>
      <c r="GR1760" s="25">
        <v>-0.40261136075174342</v>
      </c>
      <c r="GT1760" s="25">
        <v>0.10562999128344908</v>
      </c>
      <c r="GU1760" s="25">
        <v>-91.247291398775587</v>
      </c>
      <c r="GV1760" s="25">
        <v>-0.7336511890621793</v>
      </c>
      <c r="HM1760" s="6">
        <v>6.9289169125083419</v>
      </c>
      <c r="HN1760" s="6">
        <v>88.697360591315373</v>
      </c>
      <c r="HO1760" s="6">
        <v>-12.384274446405925</v>
      </c>
      <c r="HQ1760" s="6">
        <v>210.62650207832212</v>
      </c>
      <c r="HR1760" s="6">
        <v>170.41817569849559</v>
      </c>
      <c r="HS1760" s="6">
        <v>4.5086928954300554E-2</v>
      </c>
      <c r="HT1760" s="6">
        <v>-21.244275356343678</v>
      </c>
      <c r="HV1760" s="6">
        <v>24.774804492368958</v>
      </c>
      <c r="HX1760" s="6">
        <v>-628.96457504489899</v>
      </c>
      <c r="HY1760" s="6" t="e">
        <v>#VALUE!</v>
      </c>
      <c r="HZ1760" s="6">
        <v>1.9892431640839234</v>
      </c>
      <c r="IA1760" s="6">
        <v>108.25625538569795</v>
      </c>
      <c r="IC1760" s="6">
        <v>-126.15027807718434</v>
      </c>
      <c r="ID1760" s="6">
        <v>19.505260727728977</v>
      </c>
      <c r="IE1760" s="6">
        <v>14.962578432795677</v>
      </c>
      <c r="IF1760" s="6">
        <v>-10.307645803667427</v>
      </c>
      <c r="IG1760" s="6">
        <v>-3.1024632686576514E-2</v>
      </c>
      <c r="II1760" s="6">
        <v>-3437.7315281055817</v>
      </c>
      <c r="IJ1760" s="6">
        <v>171.99706500858784</v>
      </c>
      <c r="IK1760" s="6">
        <v>-8.5701007501907043</v>
      </c>
      <c r="IL1760" s="6">
        <v>-25.441723947587974</v>
      </c>
      <c r="IO1760" s="6">
        <v>-122.00135512376437</v>
      </c>
      <c r="IP1760" s="6">
        <v>-135590.92073134333</v>
      </c>
      <c r="IT1760" s="6">
        <v>-0.71552769171468356</v>
      </c>
      <c r="IV1760" s="6">
        <v>191.26200331056134</v>
      </c>
      <c r="IW1760" s="6">
        <v>2.2155132735963645E-2</v>
      </c>
      <c r="IZ1760" s="6">
        <v>266.25615715967797</v>
      </c>
      <c r="JA1760" s="6">
        <v>38482.957329134792</v>
      </c>
      <c r="JF1760" s="6">
        <v>83.886679157687468</v>
      </c>
      <c r="JG1760" s="6">
        <v>-77.894291488416002</v>
      </c>
      <c r="JH1760" s="6">
        <v>-12.40728674288323</v>
      </c>
      <c r="JI1760" s="6">
        <v>-7.5900147889110485</v>
      </c>
      <c r="JK1760" s="6">
        <v>9.2000322665927854</v>
      </c>
      <c r="JL1760" s="6">
        <v>0.12948648417010919</v>
      </c>
      <c r="JM1760" s="6">
        <v>-163.18832632512078</v>
      </c>
      <c r="JO1760" s="6">
        <v>-106.70157935736756</v>
      </c>
      <c r="JP1760" s="6">
        <v>22926.651647085848</v>
      </c>
      <c r="JT1760" s="6">
        <v>0.13451683084547045</v>
      </c>
      <c r="JV1760" s="6">
        <v>-1.1867250561506211</v>
      </c>
      <c r="KD1760" s="6">
        <v>2316.2007266623859</v>
      </c>
      <c r="KE1760" s="6">
        <v>0.69303821598777093</v>
      </c>
      <c r="KF1760" s="6">
        <v>4.2922310490799314</v>
      </c>
      <c r="KH1760" s="6">
        <v>3189.0658840388</v>
      </c>
      <c r="KK1760" s="6">
        <v>14417.956771806768</v>
      </c>
      <c r="KL1760" s="6">
        <v>0.36243975744827583</v>
      </c>
      <c r="KM1760" s="6">
        <v>0.18085243270554902</v>
      </c>
      <c r="KN1760" s="6">
        <v>-12.254894225001181</v>
      </c>
      <c r="KO1760" s="6">
        <v>981.11918401898788</v>
      </c>
      <c r="KP1760" s="6">
        <v>139.71280232128356</v>
      </c>
      <c r="KQ1760" s="6">
        <v>-0.10611221651719671</v>
      </c>
      <c r="KR1760" s="6">
        <v>-6.7606040712443249E-2</v>
      </c>
      <c r="KS1760" s="6">
        <v>-4.7516299910387194E-2</v>
      </c>
      <c r="KT1760" s="6">
        <v>-1562.6644579867052</v>
      </c>
      <c r="KU1760" s="6">
        <v>-7.0020535015147978</v>
      </c>
      <c r="KV1760" s="6" t="e">
        <v>#VALUE!</v>
      </c>
      <c r="KY1760" s="6">
        <v>-127.75852886829898</v>
      </c>
      <c r="KZ1760" s="6">
        <v>2.1301028806584363</v>
      </c>
      <c r="LA1760" s="6">
        <v>128.98891560933509</v>
      </c>
      <c r="LB1760" s="6">
        <v>0.45342007606725199</v>
      </c>
      <c r="LC1760" s="6">
        <v>-7.4152097204168967</v>
      </c>
      <c r="LG1760" s="6">
        <v>8.7592454038049883E-2</v>
      </c>
      <c r="LH1760" s="6">
        <v>19548.048596892539</v>
      </c>
      <c r="LM1760" s="6">
        <v>38.405235173824124</v>
      </c>
      <c r="LN1760" s="6">
        <v>0</v>
      </c>
      <c r="LP1760" s="6">
        <v>18.796397351523272</v>
      </c>
      <c r="LQ1760" s="6">
        <v>-3765.8390018573582</v>
      </c>
      <c r="LR1760" s="6">
        <v>101.34726280341059</v>
      </c>
      <c r="LS1760" s="6">
        <v>738.27801531281398</v>
      </c>
    </row>
    <row r="1761" spans="190:331" x14ac:dyDescent="0.25">
      <c r="GH1761" s="6">
        <v>-470.26137975293022</v>
      </c>
      <c r="GI1761" s="6">
        <v>-3394.8842470415075</v>
      </c>
      <c r="GJ1761" s="25">
        <v>2.1128616170094094E-3</v>
      </c>
      <c r="GK1761" s="25">
        <v>12353.127284735765</v>
      </c>
      <c r="GL1761" s="25">
        <v>1775.2233913609159</v>
      </c>
      <c r="GM1761" s="25">
        <v>-5.232971837295386E-2</v>
      </c>
      <c r="GO1761" s="25">
        <v>0.47941550837760394</v>
      </c>
      <c r="GP1761" s="25">
        <v>-0.16903792921597205</v>
      </c>
      <c r="GR1761" s="25">
        <v>-0.62072267181318885</v>
      </c>
      <c r="GT1761" s="25">
        <v>6.7265155489498518E-2</v>
      </c>
      <c r="GU1761" s="25">
        <v>33.06757964121698</v>
      </c>
      <c r="GV1761" s="25">
        <v>2.0082965880955967</v>
      </c>
      <c r="HM1761" s="6">
        <v>5.8508549548460707</v>
      </c>
      <c r="HN1761" s="6">
        <v>-3600.0263786750311</v>
      </c>
      <c r="HO1761" s="6">
        <v>-592.95834490118182</v>
      </c>
      <c r="HQ1761" s="6">
        <v>182.35894895820638</v>
      </c>
      <c r="HR1761" s="6">
        <v>154.97574265379336</v>
      </c>
      <c r="HS1761" s="6">
        <v>7.0453770783320602E-2</v>
      </c>
      <c r="HT1761" s="6">
        <v>-26.725097144847496</v>
      </c>
      <c r="HV1761" s="6">
        <v>31.077713622247757</v>
      </c>
      <c r="HX1761" s="6">
        <v>-815.81045218962549</v>
      </c>
      <c r="HY1761" s="6" t="e">
        <v>#VALUE!</v>
      </c>
      <c r="HZ1761" s="6">
        <v>1.7916877904744197</v>
      </c>
      <c r="IA1761" s="6">
        <v>125.28174379715267</v>
      </c>
      <c r="IC1761" s="6">
        <v>-394.90178002783023</v>
      </c>
      <c r="ID1761" s="6">
        <v>23.978370824541138</v>
      </c>
      <c r="IE1761" s="6">
        <v>15.609757756822702</v>
      </c>
      <c r="IF1761" s="6">
        <v>-25.486535500533691</v>
      </c>
      <c r="IG1761" s="6">
        <v>-5.1094415896115297E-2</v>
      </c>
      <c r="II1761" s="6">
        <v>803.7268793558178</v>
      </c>
      <c r="IJ1761" s="6">
        <v>175.95038377089676</v>
      </c>
      <c r="IK1761" s="6">
        <v>-12.804784254678452</v>
      </c>
      <c r="IL1761" s="6">
        <v>-12.780712319358514</v>
      </c>
      <c r="IO1761" s="6">
        <v>-1250.090222613755</v>
      </c>
      <c r="IP1761" s="6">
        <v>-139807.42786030704</v>
      </c>
      <c r="IT1761" s="6">
        <v>-0.70630220574153313</v>
      </c>
      <c r="IV1761" s="6">
        <v>134.67441922860917</v>
      </c>
      <c r="IW1761" s="6">
        <v>-6.0267450144051993E-3</v>
      </c>
      <c r="IZ1761" s="6">
        <v>273.3438178741763</v>
      </c>
      <c r="JA1761" s="6">
        <v>43379.97573870435</v>
      </c>
      <c r="JF1761" s="6">
        <v>548.75152392739164</v>
      </c>
      <c r="JG1761" s="6">
        <v>69.025014500839916</v>
      </c>
      <c r="JH1761" s="6">
        <v>-17.100751306884604</v>
      </c>
      <c r="JI1761" s="6">
        <v>-27.157578121325116</v>
      </c>
      <c r="JK1761" s="6">
        <v>1.908439527233611</v>
      </c>
      <c r="JL1761" s="6">
        <v>0.14247868392506136</v>
      </c>
      <c r="JM1761" s="6">
        <v>19.164568766174284</v>
      </c>
      <c r="JO1761" s="6">
        <v>-132.59343428055831</v>
      </c>
      <c r="JP1761" s="6">
        <v>27079.337494497584</v>
      </c>
      <c r="JT1761" s="6">
        <v>0.11787945205479451</v>
      </c>
      <c r="JV1761" s="6">
        <v>-2.9590034516767929</v>
      </c>
      <c r="KD1761" s="6">
        <v>2479.0757073042696</v>
      </c>
      <c r="KE1761" s="6">
        <v>0.78590009464095589</v>
      </c>
      <c r="KF1761" s="6">
        <v>3.668737039526266</v>
      </c>
      <c r="KH1761" s="6">
        <v>3193.5880365602015</v>
      </c>
      <c r="KK1761" s="6">
        <v>13839.147449125407</v>
      </c>
      <c r="KL1761" s="6">
        <v>0.37413772126825062</v>
      </c>
      <c r="KM1761" s="6">
        <v>0.30222575050033351</v>
      </c>
      <c r="KN1761" s="6">
        <v>-40.892595604964527</v>
      </c>
      <c r="KO1761" s="6">
        <v>561.01312960171526</v>
      </c>
      <c r="KP1761" s="6">
        <v>122.20170479759418</v>
      </c>
      <c r="KQ1761" s="6">
        <v>-0.11758472395727826</v>
      </c>
      <c r="KR1761" s="6">
        <v>5.9633534935439325E-3</v>
      </c>
      <c r="KS1761" s="6">
        <v>-2.7577240937069258E-2</v>
      </c>
      <c r="KT1761" s="6">
        <v>10.702303167712671</v>
      </c>
      <c r="KU1761" s="6">
        <v>-5.0343712885830669</v>
      </c>
      <c r="KV1761" s="6" t="e">
        <v>#VALUE!</v>
      </c>
      <c r="KY1761" s="6">
        <v>-67.477687368501847</v>
      </c>
      <c r="KZ1761" s="6">
        <v>1.5927260306218529</v>
      </c>
      <c r="LA1761" s="6">
        <v>-176.27936569475992</v>
      </c>
      <c r="LB1761" s="6">
        <v>0.49244365356558656</v>
      </c>
      <c r="LC1761" s="6">
        <v>-6.5698758567370632</v>
      </c>
      <c r="LG1761" s="6">
        <v>8.0328440825426506E-2</v>
      </c>
      <c r="LH1761" s="6">
        <v>21906.413791076597</v>
      </c>
      <c r="LM1761" s="6">
        <v>42.741175925925923</v>
      </c>
      <c r="LN1761" s="6">
        <v>0</v>
      </c>
      <c r="LP1761" s="6">
        <v>18.301955187384603</v>
      </c>
      <c r="LQ1761" s="6">
        <v>-5206.4133666076368</v>
      </c>
      <c r="LR1761" s="6">
        <v>113.09905147592237</v>
      </c>
      <c r="LS1761" s="6">
        <v>924.36149164444146</v>
      </c>
    </row>
    <row r="1762" spans="190:331" x14ac:dyDescent="0.25">
      <c r="GH1762" s="6">
        <v>-102.64809206250902</v>
      </c>
      <c r="GI1762" s="6">
        <v>-3283.5985263586663</v>
      </c>
      <c r="GJ1762" s="25">
        <v>1.4220581726686499E-2</v>
      </c>
      <c r="GK1762" s="25">
        <v>8180.3237449928238</v>
      </c>
      <c r="GL1762" s="25">
        <v>1730.7624613482164</v>
      </c>
      <c r="GM1762" s="25">
        <v>-7.6664498635938827E-3</v>
      </c>
      <c r="GO1762" s="25">
        <v>-0.16252056884660693</v>
      </c>
      <c r="GP1762" s="25">
        <v>0.13177663620380375</v>
      </c>
      <c r="GR1762" s="25">
        <v>0.51656139729261685</v>
      </c>
      <c r="GT1762" s="25">
        <v>4.2445236505854744E-3</v>
      </c>
      <c r="GU1762" s="25">
        <v>-88.596007256699068</v>
      </c>
      <c r="GV1762" s="25">
        <v>3.8909451630869114</v>
      </c>
      <c r="HM1762" s="6">
        <v>6.1362926954267465</v>
      </c>
      <c r="HN1762" s="6">
        <v>-1882.9719186066723</v>
      </c>
      <c r="HO1762" s="6">
        <v>-815.19306414869607</v>
      </c>
      <c r="HQ1762" s="6">
        <v>-214.99495513965485</v>
      </c>
      <c r="HR1762" s="6">
        <v>155.3489249221214</v>
      </c>
      <c r="HS1762" s="6">
        <v>0.24600870101203531</v>
      </c>
      <c r="HT1762" s="6">
        <v>-57.870422947796442</v>
      </c>
      <c r="HV1762" s="6">
        <v>-12.162980113509548</v>
      </c>
      <c r="HX1762" s="6">
        <v>-523.33211795671082</v>
      </c>
      <c r="HY1762" s="6" t="e">
        <v>#VALUE!</v>
      </c>
      <c r="HZ1762" s="6">
        <v>1.2345128989186591</v>
      </c>
      <c r="IA1762" s="6">
        <v>47.335187433381634</v>
      </c>
      <c r="IC1762" s="6">
        <v>-374.94706625021786</v>
      </c>
      <c r="ID1762" s="6">
        <v>22.757766052655072</v>
      </c>
      <c r="IE1762" s="6">
        <v>16.397947092106193</v>
      </c>
      <c r="IF1762" s="6">
        <v>-12.690572494299616</v>
      </c>
      <c r="IG1762" s="6">
        <v>-7.0879740656890289E-2</v>
      </c>
      <c r="II1762" s="6">
        <v>-523.15952710369311</v>
      </c>
      <c r="IJ1762" s="6">
        <v>190.66361768818231</v>
      </c>
      <c r="IK1762" s="6">
        <v>-28.85330258871636</v>
      </c>
      <c r="IL1762" s="6">
        <v>14.735749972919479</v>
      </c>
      <c r="IO1762" s="6">
        <v>-107.01088660463574</v>
      </c>
      <c r="IP1762" s="6">
        <v>-76461.967356621753</v>
      </c>
      <c r="IT1762" s="6">
        <v>-0.42362786915020223</v>
      </c>
      <c r="IV1762" s="6">
        <v>72.829297578553451</v>
      </c>
      <c r="IW1762" s="6">
        <v>5.1248232831210883E-2</v>
      </c>
      <c r="IZ1762" s="6">
        <v>258.0259677193028</v>
      </c>
      <c r="JA1762" s="6">
        <v>44161.978567157603</v>
      </c>
      <c r="JF1762" s="6">
        <v>73.929025092013035</v>
      </c>
      <c r="JG1762" s="6">
        <v>-194.3456751220001</v>
      </c>
      <c r="JH1762" s="6">
        <v>-20.841822276517917</v>
      </c>
      <c r="JI1762" s="6">
        <v>-3.5996108687169226</v>
      </c>
      <c r="JK1762" s="6">
        <v>-2.0744455113869833</v>
      </c>
      <c r="JL1762" s="6">
        <v>0.17212372401566922</v>
      </c>
      <c r="JM1762" s="6">
        <v>187.37599160156151</v>
      </c>
      <c r="JO1762" s="6">
        <v>-25.787113524126198</v>
      </c>
      <c r="JP1762" s="6">
        <v>29017.393268138279</v>
      </c>
      <c r="JT1762" s="6">
        <v>0.12418526622902989</v>
      </c>
      <c r="JV1762" s="6">
        <v>-0.85195885855775089</v>
      </c>
      <c r="KD1762" s="6">
        <v>2772.9706363259738</v>
      </c>
      <c r="KE1762" s="6">
        <v>0.73938865857832903</v>
      </c>
      <c r="KF1762" s="6">
        <v>3.3858966170477882</v>
      </c>
      <c r="KH1762" s="6">
        <v>3361.5080933690783</v>
      </c>
      <c r="KK1762" s="6">
        <v>12826.389634344065</v>
      </c>
      <c r="KL1762" s="6">
        <v>1.0824172174066504E-2</v>
      </c>
      <c r="KM1762" s="6">
        <v>0.32639527635343263</v>
      </c>
      <c r="KN1762" s="6">
        <v>-54.13750473223763</v>
      </c>
      <c r="KO1762" s="6">
        <v>501.03717827902153</v>
      </c>
      <c r="KP1762" s="6">
        <v>-18.091499557991483</v>
      </c>
      <c r="KQ1762" s="6">
        <v>0.10736861129881137</v>
      </c>
      <c r="KR1762" s="6">
        <v>-2.1973991207994148E-2</v>
      </c>
      <c r="KS1762" s="6">
        <v>-7.4554022426211675E-2</v>
      </c>
      <c r="KT1762" s="6">
        <v>2456.3490066675267</v>
      </c>
      <c r="KU1762" s="6">
        <v>-4.8814972796419056</v>
      </c>
      <c r="KV1762" s="6" t="e">
        <v>#VALUE!</v>
      </c>
      <c r="KY1762" s="6">
        <v>-81.277816054166578</v>
      </c>
      <c r="KZ1762" s="6">
        <v>1.4984569784892448</v>
      </c>
      <c r="LA1762" s="6">
        <v>-85.846757736713698</v>
      </c>
      <c r="LB1762" s="6">
        <v>0.48628077257483548</v>
      </c>
      <c r="LC1762" s="6">
        <v>-5.5656479405767527</v>
      </c>
      <c r="LG1762" s="6">
        <v>0.10109608679292613</v>
      </c>
      <c r="LH1762" s="6">
        <v>23623.175358912307</v>
      </c>
      <c r="LM1762" s="6">
        <v>39.701124031007737</v>
      </c>
      <c r="LN1762" s="6">
        <v>475.29291157752971</v>
      </c>
      <c r="LP1762" s="6">
        <v>17.054306543065433</v>
      </c>
      <c r="LQ1762" s="6">
        <v>-2216.1732836442566</v>
      </c>
      <c r="LR1762" s="6">
        <v>130.55996178449894</v>
      </c>
      <c r="LS1762" s="6">
        <v>1019.751147926014</v>
      </c>
    </row>
    <row r="1763" spans="190:331" x14ac:dyDescent="0.25">
      <c r="GH1763" s="6">
        <v>193.49176228109354</v>
      </c>
      <c r="GI1763" s="6">
        <v>-1800.3021306347055</v>
      </c>
      <c r="GJ1763" s="25">
        <v>5.9930505655730437E-2</v>
      </c>
      <c r="GK1763" s="25">
        <v>2877.9174906346925</v>
      </c>
      <c r="GL1763" s="25">
        <v>1921.1510015712702</v>
      </c>
      <c r="GM1763" s="25">
        <v>-9.5126178262609384E-2</v>
      </c>
      <c r="GO1763" s="25">
        <v>-0.14546527483307203</v>
      </c>
      <c r="GP1763" s="25">
        <v>-2.2189743795807182E-2</v>
      </c>
      <c r="GR1763" s="25">
        <v>-1.3463843500334249E-2</v>
      </c>
      <c r="GT1763" s="25">
        <v>6.0318692903245763E-2</v>
      </c>
      <c r="GU1763" s="25">
        <v>-279.67869623785555</v>
      </c>
      <c r="GV1763" s="25">
        <v>-11.402725514659117</v>
      </c>
      <c r="HM1763" s="6">
        <v>10.509581530035135</v>
      </c>
      <c r="HN1763" s="6">
        <v>-1093.7383826572914</v>
      </c>
      <c r="HO1763" s="6">
        <v>-419.29846477333967</v>
      </c>
      <c r="HQ1763" s="6">
        <v>-439.74648344223988</v>
      </c>
      <c r="HR1763" s="6">
        <v>145.10183787771211</v>
      </c>
      <c r="HS1763" s="6">
        <v>-0.11169830345013432</v>
      </c>
      <c r="HT1763" s="6">
        <v>17.175712313111489</v>
      </c>
      <c r="HV1763" s="6">
        <v>-52.862541369821656</v>
      </c>
      <c r="HX1763" s="6">
        <v>-528.70972051442664</v>
      </c>
      <c r="HY1763" s="6" t="e">
        <v>#VALUE!</v>
      </c>
      <c r="HZ1763" s="6">
        <v>0.96277060911224055</v>
      </c>
      <c r="IA1763" s="6">
        <v>29.909397954112251</v>
      </c>
      <c r="IC1763" s="6">
        <v>-215.69038461842842</v>
      </c>
      <c r="ID1763" s="6">
        <v>27.335230296827014</v>
      </c>
      <c r="IE1763" s="6">
        <v>18.388886949623167</v>
      </c>
      <c r="IF1763" s="6">
        <v>-6.3263168556443361</v>
      </c>
      <c r="IG1763" s="6">
        <v>-0.10903072387591739</v>
      </c>
      <c r="II1763" s="6">
        <v>-1039.1475005213179</v>
      </c>
      <c r="IJ1763" s="6">
        <v>185.1250850188124</v>
      </c>
      <c r="IK1763" s="6">
        <v>-37.981692820428748</v>
      </c>
      <c r="IL1763" s="6">
        <v>-16.828073641625309</v>
      </c>
      <c r="IO1763" s="6">
        <v>-1136.263689714986</v>
      </c>
      <c r="IP1763" s="6">
        <v>-145280.09719992615</v>
      </c>
      <c r="IT1763" s="6">
        <v>-0.40508837125635822</v>
      </c>
      <c r="IV1763" s="6">
        <v>70.783883726727709</v>
      </c>
      <c r="IW1763" s="6">
        <v>3.7802078401935779E-2</v>
      </c>
      <c r="IZ1763" s="6">
        <v>273.37559545863314</v>
      </c>
      <c r="JA1763" s="6">
        <v>41044.303087437787</v>
      </c>
      <c r="JF1763" s="6">
        <v>736.73319615666333</v>
      </c>
      <c r="JG1763" s="6">
        <v>-240.00518400896226</v>
      </c>
      <c r="JH1763" s="6">
        <v>-23.305246349699871</v>
      </c>
      <c r="JI1763" s="6">
        <v>-32.918297651844682</v>
      </c>
      <c r="JK1763" s="6">
        <v>-3.3736441348899291</v>
      </c>
      <c r="JL1763" s="6">
        <v>0.21266623680696556</v>
      </c>
      <c r="JM1763" s="6">
        <v>148.36867803105611</v>
      </c>
      <c r="JO1763" s="6">
        <v>41.786866519217938</v>
      </c>
      <c r="JP1763" s="6">
        <v>28707.593600523021</v>
      </c>
      <c r="JT1763" s="6">
        <v>0.14065940450254175</v>
      </c>
      <c r="JV1763" s="6">
        <v>-0.71365009666005719</v>
      </c>
      <c r="KD1763" s="6">
        <v>3246.5602115055653</v>
      </c>
      <c r="KE1763" s="6">
        <v>0.81238247034194011</v>
      </c>
      <c r="KF1763" s="6">
        <v>2.9135120332663731</v>
      </c>
      <c r="KH1763" s="6">
        <v>3812.1664964249226</v>
      </c>
      <c r="KK1763" s="6">
        <v>12615.68912902963</v>
      </c>
      <c r="KL1763" s="6">
        <v>0.22458826209904004</v>
      </c>
      <c r="KM1763" s="6">
        <v>0.36589397278483232</v>
      </c>
      <c r="KN1763" s="6">
        <v>-9.3551236143275673</v>
      </c>
      <c r="KO1763" s="6">
        <v>478.6689419841515</v>
      </c>
      <c r="KP1763" s="6">
        <v>295.5489242293188</v>
      </c>
      <c r="KQ1763" s="6">
        <v>0.14976334489014143</v>
      </c>
      <c r="KR1763" s="6">
        <v>7.5237737369421742E-2</v>
      </c>
      <c r="KS1763" s="6">
        <v>-2.0671506251717764E-2</v>
      </c>
      <c r="KT1763" s="6">
        <v>4008.4496481336</v>
      </c>
      <c r="KU1763" s="6">
        <v>10.830190780415208</v>
      </c>
      <c r="KV1763" s="6" t="e">
        <v>#VALUE!</v>
      </c>
      <c r="KY1763" s="6">
        <v>-41.084213819948218</v>
      </c>
      <c r="KZ1763" s="6">
        <v>1.557732889073997</v>
      </c>
      <c r="LA1763" s="6">
        <v>-212.3228181135496</v>
      </c>
      <c r="LB1763" s="6">
        <v>0.49512741266309912</v>
      </c>
      <c r="LC1763" s="6">
        <v>-3.0847328051583958</v>
      </c>
      <c r="LG1763" s="6">
        <v>0.10612641414539262</v>
      </c>
      <c r="LH1763" s="6">
        <v>28813.112138237379</v>
      </c>
      <c r="LM1763" s="6">
        <v>49.351901886792454</v>
      </c>
      <c r="LN1763" s="6">
        <v>223.32040081833773</v>
      </c>
      <c r="LP1763" s="6">
        <v>17.58534798534799</v>
      </c>
      <c r="LQ1763" s="6">
        <v>-1120.3619139242533</v>
      </c>
      <c r="LR1763" s="6">
        <v>140.43296302021196</v>
      </c>
      <c r="LS1763" s="6">
        <v>950.98990442727234</v>
      </c>
    </row>
    <row r="1764" spans="190:331" x14ac:dyDescent="0.25">
      <c r="GH1764" s="6">
        <v>-809.69975234025696</v>
      </c>
      <c r="GI1764" s="6">
        <v>-610.59870149662493</v>
      </c>
      <c r="GJ1764" s="25">
        <v>-7.8705707304063122E-3</v>
      </c>
      <c r="GK1764" s="25">
        <v>-347.57583876113858</v>
      </c>
      <c r="GL1764" s="25">
        <v>2206.7663143006284</v>
      </c>
      <c r="GM1764" s="25">
        <v>0.34718082489161417</v>
      </c>
      <c r="GO1764" s="25">
        <v>2.8924194051882512E-2</v>
      </c>
      <c r="GP1764" s="25">
        <v>-7.7681111270463177E-2</v>
      </c>
      <c r="GR1764" s="25">
        <v>0.15759019952791897</v>
      </c>
      <c r="GT1764" s="25">
        <v>8.387847280710603E-2</v>
      </c>
      <c r="GU1764" s="25">
        <v>56.48168414759175</v>
      </c>
      <c r="GV1764" s="25">
        <v>0.35113740800726134</v>
      </c>
      <c r="HM1764" s="6">
        <v>-1.6972821464769225</v>
      </c>
      <c r="HN1764" s="6">
        <v>-3285.2740757984338</v>
      </c>
      <c r="HO1764" s="6">
        <v>-516.54178154974306</v>
      </c>
      <c r="HQ1764" s="6">
        <v>213.17212378162731</v>
      </c>
      <c r="HR1764" s="6">
        <v>153.38003549395302</v>
      </c>
      <c r="HS1764" s="6">
        <v>9.4863918566622463E-2</v>
      </c>
      <c r="HT1764" s="6">
        <v>120.74566409873705</v>
      </c>
      <c r="HV1764" s="6">
        <v>-84.350610622150953</v>
      </c>
      <c r="HX1764" s="6">
        <v>-465.6970433261439</v>
      </c>
      <c r="HY1764" s="6" t="e">
        <v>#VALUE!</v>
      </c>
      <c r="HZ1764" s="6">
        <v>0.1114723967417639</v>
      </c>
      <c r="IA1764" s="6">
        <v>-5.0098872354162722</v>
      </c>
      <c r="IC1764" s="6">
        <v>-160.39719130136223</v>
      </c>
      <c r="ID1764" s="6">
        <v>28.109520050214748</v>
      </c>
      <c r="IE1764" s="6">
        <v>20.81925397683618</v>
      </c>
      <c r="IF1764" s="6">
        <v>33.299719506884657</v>
      </c>
      <c r="IG1764" s="6">
        <v>7.439121819810024E-2</v>
      </c>
      <c r="II1764" s="6">
        <v>2123.8330058753636</v>
      </c>
      <c r="IJ1764" s="6">
        <v>244.17857115697734</v>
      </c>
      <c r="IK1764" s="6">
        <v>-31.123378541377065</v>
      </c>
      <c r="IL1764" s="6">
        <v>-7.8439329031530463</v>
      </c>
      <c r="IO1764" s="6">
        <v>355.22893258993281</v>
      </c>
      <c r="IP1764" s="6">
        <v>-21186.724575583357</v>
      </c>
      <c r="IT1764" s="6">
        <v>-0.40260111426963618</v>
      </c>
      <c r="IV1764" s="6">
        <v>-7.828389153752596</v>
      </c>
      <c r="IW1764" s="6">
        <v>7.3820158945736569E-4</v>
      </c>
      <c r="IZ1764" s="6">
        <v>261.54114636636604</v>
      </c>
      <c r="JA1764" s="6">
        <v>39769.038086787121</v>
      </c>
      <c r="JF1764" s="6">
        <v>243.09485928995491</v>
      </c>
      <c r="JG1764" s="6">
        <v>-2.2166450806362263</v>
      </c>
      <c r="JH1764" s="6">
        <v>21.403165530920774</v>
      </c>
      <c r="JI1764" s="6">
        <v>7.9600809810031024</v>
      </c>
      <c r="JK1764" s="6">
        <v>-0.66911020507896524</v>
      </c>
      <c r="JL1764" s="6">
        <v>0.24483294384057969</v>
      </c>
      <c r="JM1764" s="6">
        <v>10.060357663441891</v>
      </c>
      <c r="JO1764" s="6">
        <v>23.544104002361109</v>
      </c>
      <c r="JP1764" s="6">
        <v>25901.83856480143</v>
      </c>
      <c r="JT1764" s="6">
        <v>0.17797788461538464</v>
      </c>
      <c r="JV1764" s="6">
        <v>-6.9270063327440567E-2</v>
      </c>
      <c r="KD1764" s="6">
        <v>3687.1845219785805</v>
      </c>
      <c r="KE1764" s="6">
        <v>0.75413111447302072</v>
      </c>
      <c r="KF1764" s="6">
        <v>3.0205110106761563</v>
      </c>
      <c r="KH1764" s="6">
        <v>4198.1547582469766</v>
      </c>
      <c r="KK1764" s="6">
        <v>14621.846397167959</v>
      </c>
      <c r="KL1764" s="6">
        <v>-0.16955021595823716</v>
      </c>
      <c r="KM1764" s="6">
        <v>0.52730872809591689</v>
      </c>
      <c r="KN1764" s="6">
        <v>54.078012050528287</v>
      </c>
      <c r="KO1764" s="6">
        <v>386.73228501276299</v>
      </c>
      <c r="KP1764" s="6">
        <v>233.39970087046822</v>
      </c>
      <c r="KQ1764" s="6">
        <v>-0.14418426131979645</v>
      </c>
      <c r="KR1764" s="6">
        <v>8.2936632321251036E-2</v>
      </c>
      <c r="KS1764" s="6">
        <v>7.3807041553675123E-3</v>
      </c>
      <c r="KT1764" s="6">
        <v>-137.10514396439066</v>
      </c>
      <c r="KU1764" s="6">
        <v>-2.4375221526772748</v>
      </c>
      <c r="KV1764" s="6" t="e">
        <v>#VALUE!</v>
      </c>
      <c r="KY1764" s="6">
        <v>134.37855128337924</v>
      </c>
      <c r="KZ1764" s="6">
        <v>1.463570110427995</v>
      </c>
      <c r="LA1764" s="6">
        <v>82.181799528615556</v>
      </c>
      <c r="LB1764" s="6">
        <v>0.47873528061631815</v>
      </c>
      <c r="LC1764" s="6">
        <v>0.65170597355233895</v>
      </c>
      <c r="LG1764" s="6">
        <v>0.1112979237313344</v>
      </c>
      <c r="LH1764" s="6">
        <v>33164.320730005427</v>
      </c>
      <c r="LM1764" s="6">
        <v>49.834433432835816</v>
      </c>
      <c r="LN1764" s="6">
        <v>64.542953622602866</v>
      </c>
      <c r="LP1764" s="6">
        <v>18.322686025408352</v>
      </c>
      <c r="LQ1764" s="6">
        <v>-338.99766951331731</v>
      </c>
      <c r="LR1764" s="6">
        <v>153.34876538198179</v>
      </c>
      <c r="LS1764" s="6">
        <v>1005.8879001307818</v>
      </c>
    </row>
    <row r="1765" spans="190:331" x14ac:dyDescent="0.25">
      <c r="GH1765" s="6">
        <v>-958.21270256969729</v>
      </c>
      <c r="GI1765" s="6">
        <v>-37.476689738361529</v>
      </c>
      <c r="GJ1765" s="25">
        <v>-1.2884765096545348E-2</v>
      </c>
      <c r="GK1765" s="25">
        <v>-2544.6649105492579</v>
      </c>
      <c r="GL1765" s="25">
        <v>2177.6582604688115</v>
      </c>
      <c r="GM1765" s="25">
        <v>7.7243861228783572E-2</v>
      </c>
      <c r="GO1765" s="25">
        <v>0.15681918440261322</v>
      </c>
      <c r="GP1765" s="25">
        <v>-7.8352598355127867E-2</v>
      </c>
      <c r="GR1765" s="25">
        <v>0.21694031039142603</v>
      </c>
      <c r="GT1765" s="25">
        <v>-9.8705123379234427E-2</v>
      </c>
      <c r="GU1765" s="25">
        <v>127.73369663047015</v>
      </c>
      <c r="GV1765" s="25">
        <v>7.0217296778394598</v>
      </c>
      <c r="HM1765" s="6">
        <v>3.1330508543746447</v>
      </c>
      <c r="HN1765" s="6">
        <v>1244.0764375137405</v>
      </c>
      <c r="HO1765" s="6">
        <v>-189.34850760353356</v>
      </c>
      <c r="HQ1765" s="6">
        <v>173.59042321562083</v>
      </c>
      <c r="HR1765" s="6">
        <v>152.45513378339663</v>
      </c>
      <c r="HS1765" s="6">
        <v>0.13930802746343318</v>
      </c>
      <c r="HT1765" s="6">
        <v>-11.067068805076133</v>
      </c>
      <c r="HV1765" s="6">
        <v>-50.204362060430867</v>
      </c>
      <c r="HX1765" s="6">
        <v>-207.89743764663172</v>
      </c>
      <c r="HY1765" s="6" t="e">
        <v>#VALUE!</v>
      </c>
      <c r="HZ1765" s="6">
        <v>-1.8979147650606727</v>
      </c>
      <c r="IA1765" s="6">
        <v>-49.376173263964006</v>
      </c>
      <c r="IC1765" s="6">
        <v>-6.2057364427669199</v>
      </c>
      <c r="ID1765" s="6">
        <v>25.086041368402391</v>
      </c>
      <c r="IE1765" s="6">
        <v>21.192319455626837</v>
      </c>
      <c r="IF1765" s="6">
        <v>8.1575892340826499</v>
      </c>
      <c r="IG1765" s="6">
        <v>4.518169978619091E-2</v>
      </c>
      <c r="II1765" s="6">
        <v>34.08779965989379</v>
      </c>
      <c r="IJ1765" s="6">
        <v>257.56498788834313</v>
      </c>
      <c r="IK1765" s="6">
        <v>-12.770644548714927</v>
      </c>
      <c r="IL1765" s="6">
        <v>-9.3699702510024849</v>
      </c>
      <c r="IO1765" s="6">
        <v>1449.6678724480589</v>
      </c>
      <c r="IP1765" s="6">
        <v>42594.388899589889</v>
      </c>
      <c r="IT1765" s="6">
        <v>0.23854460888696671</v>
      </c>
      <c r="IV1765" s="6">
        <v>-38.995713175068886</v>
      </c>
      <c r="IW1765" s="6">
        <v>-1.2229645236604747E-2</v>
      </c>
      <c r="IZ1765" s="6">
        <v>286.05509284962341</v>
      </c>
      <c r="JA1765" s="6">
        <v>36294.800342425042</v>
      </c>
      <c r="JF1765" s="6">
        <v>-1152.0759345885472</v>
      </c>
      <c r="JG1765" s="6">
        <v>65.571172958382704</v>
      </c>
      <c r="JH1765" s="6">
        <v>9.6626569136577132</v>
      </c>
      <c r="JI1765" s="6">
        <v>-18.823669717586142</v>
      </c>
      <c r="JK1765" s="6">
        <v>-4.0470417727528769</v>
      </c>
      <c r="JL1765" s="6">
        <v>0.25362029744728076</v>
      </c>
      <c r="JM1765" s="6">
        <v>1.9723153991913023</v>
      </c>
      <c r="JO1765" s="6">
        <v>84.002068159800729</v>
      </c>
      <c r="JP1765" s="6">
        <v>27913.978903611303</v>
      </c>
      <c r="JT1765" s="6">
        <v>0.17883768115942031</v>
      </c>
      <c r="JV1765" s="6">
        <v>-0.86314723282512418</v>
      </c>
      <c r="KD1765" s="6">
        <v>3933.7437912395726</v>
      </c>
      <c r="KE1765" s="6">
        <v>0.81885956022763806</v>
      </c>
      <c r="KF1765" s="6">
        <v>3.3100639422380769</v>
      </c>
      <c r="KH1765" s="6">
        <v>4325.7198238156425</v>
      </c>
      <c r="KK1765" s="6">
        <v>15943.429730377471</v>
      </c>
      <c r="KL1765" s="6">
        <v>-0.37991871908272845</v>
      </c>
      <c r="KM1765" s="6">
        <v>0.4912098092643053</v>
      </c>
      <c r="KN1765" s="6">
        <v>16.349208090713546</v>
      </c>
      <c r="KO1765" s="6">
        <v>784.57160028110252</v>
      </c>
      <c r="KP1765" s="6">
        <v>170.59945250677174</v>
      </c>
      <c r="KQ1765" s="6">
        <v>-9.0042546209027297E-2</v>
      </c>
      <c r="KR1765" s="6">
        <v>1.5950425867035101E-2</v>
      </c>
      <c r="KS1765" s="6">
        <v>7.6606551317358829E-2</v>
      </c>
      <c r="KT1765" s="6">
        <v>-2046.0804336284082</v>
      </c>
      <c r="KU1765" s="6">
        <v>-2.7884978311401909E-2</v>
      </c>
      <c r="KV1765" s="6" t="e">
        <v>#VALUE!</v>
      </c>
      <c r="KY1765" s="6">
        <v>347.86388763338346</v>
      </c>
      <c r="KZ1765" s="6">
        <v>1.7367016774757984</v>
      </c>
      <c r="LA1765" s="6">
        <v>-32.147115536924957</v>
      </c>
      <c r="LB1765" s="6">
        <v>0.57189806642066421</v>
      </c>
      <c r="LC1765" s="6">
        <v>0.24314324238638818</v>
      </c>
      <c r="LG1765" s="6">
        <v>0.11036216476598032</v>
      </c>
      <c r="LH1765" s="6">
        <v>35358.454740037159</v>
      </c>
      <c r="LM1765" s="6">
        <v>49.400583345486353</v>
      </c>
      <c r="LN1765" s="6">
        <v>56.984643355046742</v>
      </c>
      <c r="LP1765" s="6">
        <v>18.451219607766312</v>
      </c>
      <c r="LQ1765" s="6">
        <v>505.37540509926748</v>
      </c>
      <c r="LR1765" s="6">
        <v>149.76195840334967</v>
      </c>
      <c r="LS1765" s="6">
        <v>1638.6885048493673</v>
      </c>
    </row>
    <row r="1766" spans="190:331" x14ac:dyDescent="0.25">
      <c r="GH1766" s="6">
        <v>442.31099568722129</v>
      </c>
      <c r="GI1766" s="6">
        <v>2700.2621759997455</v>
      </c>
      <c r="GJ1766" s="25">
        <v>2.0343342665193775E-2</v>
      </c>
      <c r="GK1766" s="25">
        <v>-4770.1714501003808</v>
      </c>
      <c r="GL1766" s="25">
        <v>2242.59</v>
      </c>
      <c r="GM1766" s="25">
        <v>-0.23807141571329593</v>
      </c>
      <c r="GO1766" s="25">
        <v>-6.4990499819874259E-2</v>
      </c>
      <c r="GP1766" s="25">
        <v>-0.1525161600534215</v>
      </c>
      <c r="GR1766" s="25">
        <v>0.19492085914054913</v>
      </c>
      <c r="GT1766" s="25">
        <v>-0.10028455107916345</v>
      </c>
      <c r="GU1766" s="25">
        <v>175.15768375395714</v>
      </c>
      <c r="GV1766" s="25">
        <v>-0.52049650149895399</v>
      </c>
      <c r="HM1766" s="6">
        <v>-14.510859032224175</v>
      </c>
      <c r="HN1766" s="6">
        <v>3568.8055825579686</v>
      </c>
      <c r="HO1766" s="6">
        <v>382.52049227935072</v>
      </c>
      <c r="HQ1766" s="6">
        <v>519.38599559059912</v>
      </c>
      <c r="HR1766" s="6">
        <v>132.73599999999999</v>
      </c>
      <c r="HS1766" s="6">
        <v>-0.18801752139374572</v>
      </c>
      <c r="HT1766" s="6">
        <v>8.4662050855968118E-2</v>
      </c>
      <c r="HV1766" s="6">
        <v>20.137405622647748</v>
      </c>
      <c r="HX1766" s="6">
        <v>465.63756701349507</v>
      </c>
      <c r="HY1766" s="6" t="e">
        <v>#VALUE!</v>
      </c>
      <c r="HZ1766" s="6">
        <v>-1.8251410968186903</v>
      </c>
      <c r="IA1766" s="6">
        <v>-86.52219670845966</v>
      </c>
      <c r="IC1766" s="6">
        <v>236.80176461762312</v>
      </c>
      <c r="ID1766" s="6">
        <v>27.173999999999999</v>
      </c>
      <c r="IE1766" s="6">
        <v>21.145</v>
      </c>
      <c r="IF1766" s="6">
        <v>-4.1081240509479642</v>
      </c>
      <c r="IG1766" s="6">
        <v>8.6511337594888049E-2</v>
      </c>
      <c r="II1766" s="6">
        <v>-2111.1078695524157</v>
      </c>
      <c r="IJ1766" s="6">
        <v>226.18</v>
      </c>
      <c r="IK1766" s="6">
        <v>125.42041970289142</v>
      </c>
      <c r="IL1766" s="6">
        <v>-19.721063451443513</v>
      </c>
      <c r="IO1766" s="6">
        <v>2219.4901120580762</v>
      </c>
      <c r="IP1766" s="6">
        <v>141659.61175158061</v>
      </c>
      <c r="IT1766" s="6">
        <v>0.38711843834863835</v>
      </c>
      <c r="IV1766" s="6">
        <v>-177.67382574140993</v>
      </c>
      <c r="IW1766" s="6">
        <v>-2.5430358464128167E-2</v>
      </c>
      <c r="IZ1766" s="6">
        <v>357.149</v>
      </c>
      <c r="JA1766" s="6">
        <v>35928.256000000001</v>
      </c>
      <c r="JF1766" s="6">
        <v>921.21471126787947</v>
      </c>
      <c r="JG1766" s="6">
        <v>223.48093137222349</v>
      </c>
      <c r="JH1766" s="6">
        <v>1.5709744257492275</v>
      </c>
      <c r="JI1766" s="6">
        <v>9.7893682092101244</v>
      </c>
      <c r="JK1766" s="6">
        <v>-5.5554867946099193</v>
      </c>
      <c r="JL1766" s="6">
        <v>0.27</v>
      </c>
      <c r="JM1766" s="6">
        <v>-47.481105356002899</v>
      </c>
      <c r="JO1766" s="6">
        <v>-47.037449106182066</v>
      </c>
      <c r="JP1766" s="6">
        <v>29125.794999999998</v>
      </c>
      <c r="JT1766" s="6">
        <v>0.152</v>
      </c>
      <c r="JV1766" s="6">
        <v>1.6715597202919099</v>
      </c>
      <c r="KD1766" s="6">
        <v>4071.1849999999999</v>
      </c>
      <c r="KE1766" s="6">
        <v>0.71899999999999997</v>
      </c>
      <c r="KF1766" s="6">
        <v>3.516</v>
      </c>
      <c r="KH1766" s="6">
        <v>4588.6499999999996</v>
      </c>
      <c r="KK1766" s="6">
        <v>16721.734</v>
      </c>
      <c r="KL1766" s="6">
        <v>-0.22453316942547463</v>
      </c>
      <c r="KM1766" s="6">
        <v>0.72</v>
      </c>
      <c r="KN1766" s="6">
        <v>-42.457438421356073</v>
      </c>
      <c r="KO1766" s="6">
        <v>1169.463</v>
      </c>
      <c r="KP1766" s="6">
        <v>-589.56717584840499</v>
      </c>
      <c r="KQ1766" s="6">
        <v>0.20896305298402185</v>
      </c>
      <c r="KR1766" s="6">
        <v>-6.6923826497284233E-2</v>
      </c>
      <c r="KS1766" s="6">
        <v>4.549586201436906E-2</v>
      </c>
      <c r="KT1766" s="6">
        <v>-1370.1979221883798</v>
      </c>
      <c r="KU1766" s="6">
        <v>-3.0903369946976476</v>
      </c>
      <c r="KV1766" s="6" t="e">
        <v>#VALUE!</v>
      </c>
      <c r="KY1766" s="6">
        <v>-220.64016702355184</v>
      </c>
      <c r="KZ1766" s="6">
        <v>1.9410000000000001</v>
      </c>
      <c r="LA1766" s="6">
        <v>135.80536929543155</v>
      </c>
      <c r="LB1766" s="6">
        <v>0.52200000000000002</v>
      </c>
      <c r="LC1766" s="6">
        <v>2.8451261926908629</v>
      </c>
      <c r="LG1766" s="6">
        <v>0.10100000000000001</v>
      </c>
      <c r="LH1766" s="6">
        <v>35333.411999999997</v>
      </c>
      <c r="LM1766" s="6">
        <v>50.762999999999998</v>
      </c>
      <c r="LN1766" s="6">
        <v>77.122</v>
      </c>
      <c r="LP1766" s="6">
        <v>17.984000000000002</v>
      </c>
      <c r="LQ1766" s="6">
        <v>2990.2505505782783</v>
      </c>
      <c r="LR1766" s="6">
        <v>139.315</v>
      </c>
      <c r="LS1766" s="6">
        <v>2296.6129999999998</v>
      </c>
    </row>
  </sheetData>
  <sortState xmlns:xlrd2="http://schemas.microsoft.com/office/spreadsheetml/2017/richdata2" columnSort="1" ref="DL105:GH106">
    <sortCondition ref="DL106:GH106"/>
  </sortState>
  <mergeCells count="5">
    <mergeCell ref="CQ96:CQ103"/>
    <mergeCell ref="GL125:GR125"/>
    <mergeCell ref="GL95:GR95"/>
    <mergeCell ref="GL66:GR66"/>
    <mergeCell ref="GL153:GR1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FF0000"/>
  </sheetPr>
  <dimension ref="A1:AM468"/>
  <sheetViews>
    <sheetView workbookViewId="0">
      <pane xSplit="5" ySplit="1" topLeftCell="F94" activePane="bottomRight" state="frozen"/>
      <selection activeCell="P2" sqref="P2:AL464"/>
      <selection pane="topRight" activeCell="P2" sqref="P2:AL464"/>
      <selection pane="bottomLeft" activeCell="P2" sqref="P2:AL464"/>
      <selection pane="bottomRight" activeCell="B19" sqref="B19"/>
    </sheetView>
  </sheetViews>
  <sheetFormatPr defaultRowHeight="15" x14ac:dyDescent="0.25"/>
  <sheetData>
    <row r="1" spans="1:39" x14ac:dyDescent="0.25">
      <c r="A1" t="s">
        <v>0</v>
      </c>
      <c r="B1" t="s">
        <v>1</v>
      </c>
      <c r="C1" t="s">
        <v>2</v>
      </c>
      <c r="D1" t="s">
        <v>3</v>
      </c>
      <c r="E1" t="s">
        <v>4</v>
      </c>
      <c r="F1">
        <v>1990</v>
      </c>
      <c r="G1">
        <v>1991</v>
      </c>
      <c r="H1">
        <v>1992</v>
      </c>
      <c r="I1">
        <v>1993</v>
      </c>
      <c r="J1">
        <v>1994</v>
      </c>
      <c r="K1">
        <v>1995</v>
      </c>
      <c r="L1">
        <v>1996</v>
      </c>
      <c r="M1">
        <v>1997</v>
      </c>
      <c r="N1">
        <v>1998</v>
      </c>
      <c r="O1">
        <v>1999</v>
      </c>
      <c r="P1">
        <v>2000</v>
      </c>
      <c r="Q1">
        <v>2001</v>
      </c>
      <c r="R1">
        <v>2002</v>
      </c>
      <c r="S1">
        <v>2003</v>
      </c>
      <c r="T1">
        <v>2004</v>
      </c>
      <c r="U1">
        <v>2005</v>
      </c>
      <c r="V1">
        <v>2006</v>
      </c>
      <c r="W1">
        <v>2007</v>
      </c>
      <c r="X1">
        <v>2008</v>
      </c>
      <c r="Y1">
        <v>2009</v>
      </c>
      <c r="Z1">
        <v>2010</v>
      </c>
      <c r="AA1">
        <v>2011</v>
      </c>
      <c r="AB1">
        <v>2012</v>
      </c>
      <c r="AC1">
        <v>2013</v>
      </c>
      <c r="AD1">
        <v>2014</v>
      </c>
      <c r="AE1">
        <v>2015</v>
      </c>
      <c r="AF1">
        <v>2016</v>
      </c>
      <c r="AG1">
        <v>2017</v>
      </c>
      <c r="AH1">
        <v>2018</v>
      </c>
      <c r="AI1">
        <v>2019</v>
      </c>
      <c r="AJ1">
        <v>2020</v>
      </c>
      <c r="AK1">
        <v>2021</v>
      </c>
      <c r="AL1">
        <v>2022</v>
      </c>
      <c r="AM1" t="s">
        <v>5</v>
      </c>
    </row>
    <row r="2" spans="1:39" hidden="1" x14ac:dyDescent="0.25">
      <c r="A2" t="s">
        <v>6</v>
      </c>
      <c r="B2" t="s">
        <v>7</v>
      </c>
      <c r="C2" t="s">
        <v>8</v>
      </c>
      <c r="D2" t="s">
        <v>9</v>
      </c>
      <c r="E2" t="s">
        <v>10</v>
      </c>
      <c r="F2" t="s">
        <v>11</v>
      </c>
      <c r="G2" t="s">
        <v>11</v>
      </c>
      <c r="H2" t="s">
        <v>11</v>
      </c>
      <c r="I2" t="s">
        <v>11</v>
      </c>
      <c r="J2" t="s">
        <v>11</v>
      </c>
      <c r="K2" t="s">
        <v>11</v>
      </c>
      <c r="L2" t="s">
        <v>11</v>
      </c>
      <c r="M2" t="s">
        <v>11</v>
      </c>
      <c r="N2" t="s">
        <v>11</v>
      </c>
      <c r="O2" t="s">
        <v>11</v>
      </c>
      <c r="P2" t="s">
        <v>11</v>
      </c>
      <c r="Q2" t="s">
        <v>11</v>
      </c>
      <c r="R2">
        <v>453.48399999999998</v>
      </c>
      <c r="S2">
        <v>492.90300000000002</v>
      </c>
      <c r="T2">
        <v>496.209</v>
      </c>
      <c r="U2">
        <v>554.91</v>
      </c>
      <c r="V2">
        <v>584.65800000000002</v>
      </c>
      <c r="W2">
        <v>662.65</v>
      </c>
      <c r="X2">
        <v>688.24699999999996</v>
      </c>
      <c r="Y2">
        <v>829.92399999999998</v>
      </c>
      <c r="Z2">
        <v>899.95600000000002</v>
      </c>
      <c r="AA2">
        <v>958.26599999999996</v>
      </c>
      <c r="AB2" s="1">
        <v>1092.1179999999999</v>
      </c>
      <c r="AC2" s="1">
        <v>1154.1780000000001</v>
      </c>
      <c r="AD2" s="1">
        <v>1185.306</v>
      </c>
      <c r="AE2" s="1">
        <v>1197.0119999999999</v>
      </c>
      <c r="AF2" s="1">
        <v>1222.9169999999999</v>
      </c>
      <c r="AG2" s="1">
        <v>1255.288</v>
      </c>
      <c r="AH2" s="1">
        <v>1270.2159999999999</v>
      </c>
      <c r="AI2" s="1">
        <v>1319.902</v>
      </c>
      <c r="AJ2" s="1">
        <v>1288.8689999999999</v>
      </c>
      <c r="AK2" s="1">
        <v>1021.595</v>
      </c>
      <c r="AL2" t="s">
        <v>11</v>
      </c>
      <c r="AM2">
        <v>2021</v>
      </c>
    </row>
    <row r="3" spans="1:39" hidden="1" x14ac:dyDescent="0.25">
      <c r="A3" t="s">
        <v>6</v>
      </c>
      <c r="B3" t="s">
        <v>12</v>
      </c>
      <c r="C3" t="s">
        <v>13</v>
      </c>
      <c r="E3" t="s">
        <v>14</v>
      </c>
      <c r="F3" t="s">
        <v>11</v>
      </c>
      <c r="G3" t="s">
        <v>11</v>
      </c>
      <c r="H3" t="s">
        <v>11</v>
      </c>
      <c r="I3" t="s">
        <v>11</v>
      </c>
      <c r="J3" t="s">
        <v>11</v>
      </c>
      <c r="K3" t="s">
        <v>11</v>
      </c>
      <c r="L3" t="s">
        <v>11</v>
      </c>
      <c r="M3" t="s">
        <v>11</v>
      </c>
      <c r="N3" t="s">
        <v>11</v>
      </c>
      <c r="O3" t="s">
        <v>11</v>
      </c>
      <c r="P3" t="s">
        <v>11</v>
      </c>
      <c r="Q3" t="s">
        <v>11</v>
      </c>
      <c r="R3">
        <v>31.263000000000002</v>
      </c>
      <c r="S3">
        <v>42.412999999999997</v>
      </c>
      <c r="T3">
        <v>49.350999999999999</v>
      </c>
      <c r="U3">
        <v>54.566000000000003</v>
      </c>
      <c r="V3">
        <v>58.268999999999998</v>
      </c>
      <c r="W3">
        <v>63.326999999999998</v>
      </c>
      <c r="X3">
        <v>80.057000000000002</v>
      </c>
      <c r="Y3">
        <v>74.603999999999999</v>
      </c>
      <c r="Z3">
        <v>76.228999999999999</v>
      </c>
      <c r="AA3">
        <v>85.227000000000004</v>
      </c>
      <c r="AB3">
        <v>90.716999999999999</v>
      </c>
      <c r="AC3">
        <v>97.417000000000002</v>
      </c>
      <c r="AD3">
        <v>101.97</v>
      </c>
      <c r="AE3">
        <v>101.29600000000001</v>
      </c>
      <c r="AF3">
        <v>105.736</v>
      </c>
      <c r="AG3">
        <v>110.998</v>
      </c>
      <c r="AH3">
        <v>111.693</v>
      </c>
      <c r="AI3">
        <v>114.264</v>
      </c>
      <c r="AJ3">
        <v>120.67100000000001</v>
      </c>
      <c r="AK3">
        <v>126.85899999999999</v>
      </c>
      <c r="AL3">
        <v>144.25</v>
      </c>
      <c r="AM3">
        <v>2022</v>
      </c>
    </row>
    <row r="4" spans="1:39" x14ac:dyDescent="0.25">
      <c r="A4" t="s">
        <v>6</v>
      </c>
      <c r="B4" t="s">
        <v>15</v>
      </c>
      <c r="C4" t="s">
        <v>8</v>
      </c>
      <c r="D4" t="s">
        <v>9</v>
      </c>
      <c r="E4" t="s">
        <v>16</v>
      </c>
      <c r="F4" t="s">
        <v>11</v>
      </c>
      <c r="G4" t="s">
        <v>11</v>
      </c>
      <c r="H4" t="s">
        <v>11</v>
      </c>
      <c r="I4" t="s">
        <v>11</v>
      </c>
      <c r="J4" t="s">
        <v>11</v>
      </c>
      <c r="K4" t="s">
        <v>11</v>
      </c>
      <c r="L4" t="s">
        <v>11</v>
      </c>
      <c r="M4" t="s">
        <v>11</v>
      </c>
      <c r="N4" t="s">
        <v>11</v>
      </c>
      <c r="O4" t="s">
        <v>11</v>
      </c>
      <c r="P4" t="s">
        <v>11</v>
      </c>
      <c r="Q4" t="s">
        <v>11</v>
      </c>
      <c r="R4">
        <v>12.411</v>
      </c>
      <c r="S4">
        <v>26.242000000000001</v>
      </c>
      <c r="T4">
        <v>37.100999999999999</v>
      </c>
      <c r="U4">
        <v>47.868000000000002</v>
      </c>
      <c r="V4">
        <v>63.293999999999997</v>
      </c>
      <c r="W4">
        <v>91.816999999999993</v>
      </c>
      <c r="X4">
        <v>108.251</v>
      </c>
      <c r="Y4">
        <v>128.548</v>
      </c>
      <c r="Z4">
        <v>148.05199999999999</v>
      </c>
      <c r="AA4">
        <v>183.43899999999999</v>
      </c>
      <c r="AB4">
        <v>258.68900000000002</v>
      </c>
      <c r="AC4">
        <v>278.95</v>
      </c>
      <c r="AD4">
        <v>300.52100000000002</v>
      </c>
      <c r="AE4">
        <v>318.255</v>
      </c>
      <c r="AF4">
        <v>342.77100000000002</v>
      </c>
      <c r="AG4">
        <v>356.48200000000003</v>
      </c>
      <c r="AH4">
        <v>384.17599999999999</v>
      </c>
      <c r="AI4">
        <v>411.47300000000001</v>
      </c>
      <c r="AJ4">
        <v>432.26600000000002</v>
      </c>
      <c r="AK4">
        <v>219.37299999999999</v>
      </c>
      <c r="AL4" t="s">
        <v>11</v>
      </c>
      <c r="AM4">
        <v>2021</v>
      </c>
    </row>
    <row r="5" spans="1:39" hidden="1" x14ac:dyDescent="0.25">
      <c r="A5" t="s">
        <v>17</v>
      </c>
      <c r="B5" t="s">
        <v>7</v>
      </c>
      <c r="C5" t="s">
        <v>8</v>
      </c>
      <c r="D5" t="s">
        <v>9</v>
      </c>
      <c r="E5" t="s">
        <v>18</v>
      </c>
      <c r="F5">
        <v>351.279</v>
      </c>
      <c r="G5">
        <v>252.92099999999999</v>
      </c>
      <c r="H5">
        <v>234.71100000000001</v>
      </c>
      <c r="I5">
        <v>257.24299999999999</v>
      </c>
      <c r="J5">
        <v>281.42399999999998</v>
      </c>
      <c r="K5">
        <v>306.47000000000003</v>
      </c>
      <c r="L5">
        <v>334.35899999999998</v>
      </c>
      <c r="M5">
        <v>297.83300000000003</v>
      </c>
      <c r="N5">
        <v>324.13</v>
      </c>
      <c r="O5">
        <v>365.91199999999998</v>
      </c>
      <c r="P5">
        <v>391.33</v>
      </c>
      <c r="Q5">
        <v>423.78399999999999</v>
      </c>
      <c r="R5">
        <v>443.00900000000001</v>
      </c>
      <c r="S5">
        <v>467.50099999999998</v>
      </c>
      <c r="T5">
        <v>493.28300000000002</v>
      </c>
      <c r="U5">
        <v>520.54399999999998</v>
      </c>
      <c r="V5">
        <v>551.27</v>
      </c>
      <c r="W5">
        <v>584.25400000000002</v>
      </c>
      <c r="X5">
        <v>628.07299999999998</v>
      </c>
      <c r="Y5">
        <v>649.14099999999996</v>
      </c>
      <c r="Z5">
        <v>673.20399999999995</v>
      </c>
      <c r="AA5">
        <v>690.33900000000006</v>
      </c>
      <c r="AB5">
        <v>700.125</v>
      </c>
      <c r="AC5">
        <v>707.14</v>
      </c>
      <c r="AD5">
        <v>719.68799999999999</v>
      </c>
      <c r="AE5">
        <v>735.65700000000004</v>
      </c>
      <c r="AF5">
        <v>760.04399999999998</v>
      </c>
      <c r="AG5">
        <v>788.94299999999998</v>
      </c>
      <c r="AH5">
        <v>820.65300000000002</v>
      </c>
      <c r="AI5">
        <v>837.78599999999994</v>
      </c>
      <c r="AJ5">
        <v>810.12099999999998</v>
      </c>
      <c r="AK5">
        <v>882.29100000000005</v>
      </c>
      <c r="AL5">
        <v>925.03200000000004</v>
      </c>
      <c r="AM5">
        <v>2022</v>
      </c>
    </row>
    <row r="6" spans="1:39" hidden="1" x14ac:dyDescent="0.25">
      <c r="A6" t="s">
        <v>17</v>
      </c>
      <c r="B6" t="s">
        <v>12</v>
      </c>
      <c r="C6" t="s">
        <v>13</v>
      </c>
      <c r="E6" t="s">
        <v>19</v>
      </c>
      <c r="F6">
        <v>3.3849999999999998</v>
      </c>
      <c r="G6">
        <v>4.5940000000000003</v>
      </c>
      <c r="H6">
        <v>14.976000000000001</v>
      </c>
      <c r="I6">
        <v>27.706</v>
      </c>
      <c r="J6">
        <v>33.957999999999998</v>
      </c>
      <c r="K6">
        <v>36.604999999999997</v>
      </c>
      <c r="L6">
        <v>41.265999999999998</v>
      </c>
      <c r="M6">
        <v>54.953000000000003</v>
      </c>
      <c r="N6">
        <v>66.298000000000002</v>
      </c>
      <c r="O6">
        <v>66.555999999999997</v>
      </c>
      <c r="P6">
        <v>66.581999999999994</v>
      </c>
      <c r="Q6">
        <v>68.66</v>
      </c>
      <c r="R6">
        <v>72.230999999999995</v>
      </c>
      <c r="S6">
        <v>73.938000000000002</v>
      </c>
      <c r="T6">
        <v>76.058000000000007</v>
      </c>
      <c r="U6">
        <v>77.855000000000004</v>
      </c>
      <c r="V6">
        <v>79.7</v>
      </c>
      <c r="W6">
        <v>82.058999999999997</v>
      </c>
      <c r="X6">
        <v>84.775000000000006</v>
      </c>
      <c r="Y6">
        <v>86.667000000000002</v>
      </c>
      <c r="Z6">
        <v>89.8</v>
      </c>
      <c r="AA6">
        <v>92.891999999999996</v>
      </c>
      <c r="AB6">
        <v>94.783000000000001</v>
      </c>
      <c r="AC6">
        <v>96.608000000000004</v>
      </c>
      <c r="AD6">
        <v>98.167000000000002</v>
      </c>
      <c r="AE6">
        <v>100</v>
      </c>
      <c r="AF6">
        <v>101.28700000000001</v>
      </c>
      <c r="AG6">
        <v>103.297</v>
      </c>
      <c r="AH6">
        <v>105.393</v>
      </c>
      <c r="AI6">
        <v>106.88</v>
      </c>
      <c r="AJ6">
        <v>108.613</v>
      </c>
      <c r="AK6">
        <v>110.831</v>
      </c>
      <c r="AL6">
        <v>118.286</v>
      </c>
      <c r="AM6">
        <v>2022</v>
      </c>
    </row>
    <row r="7" spans="1:39" x14ac:dyDescent="0.25">
      <c r="A7" t="s">
        <v>17</v>
      </c>
      <c r="B7" t="s">
        <v>15</v>
      </c>
      <c r="C7" t="s">
        <v>8</v>
      </c>
      <c r="D7" t="s">
        <v>9</v>
      </c>
      <c r="E7" t="s">
        <v>20</v>
      </c>
      <c r="F7" t="s">
        <v>11</v>
      </c>
      <c r="G7" t="s">
        <v>11</v>
      </c>
      <c r="H7" t="s">
        <v>11</v>
      </c>
      <c r="I7" t="s">
        <v>11</v>
      </c>
      <c r="J7" t="s">
        <v>11</v>
      </c>
      <c r="K7" t="s">
        <v>11</v>
      </c>
      <c r="L7" t="s">
        <v>11</v>
      </c>
      <c r="M7">
        <v>100.39100000000001</v>
      </c>
      <c r="N7">
        <v>141.43700000000001</v>
      </c>
      <c r="O7">
        <v>164.607</v>
      </c>
      <c r="P7">
        <v>169.596</v>
      </c>
      <c r="Q7">
        <v>184.16300000000001</v>
      </c>
      <c r="R7">
        <v>192.517</v>
      </c>
      <c r="S7">
        <v>201.15199999999999</v>
      </c>
      <c r="T7">
        <v>222.43899999999999</v>
      </c>
      <c r="U7">
        <v>232.339</v>
      </c>
      <c r="V7">
        <v>254.762</v>
      </c>
      <c r="W7">
        <v>282.98700000000002</v>
      </c>
      <c r="X7">
        <v>342.86</v>
      </c>
      <c r="Y7">
        <v>373.83199999999999</v>
      </c>
      <c r="Z7">
        <v>364.29</v>
      </c>
      <c r="AA7">
        <v>376.18299999999999</v>
      </c>
      <c r="AB7">
        <v>376.24099999999999</v>
      </c>
      <c r="AC7">
        <v>394.11700000000002</v>
      </c>
      <c r="AD7">
        <v>442.71800000000002</v>
      </c>
      <c r="AE7">
        <v>441.161</v>
      </c>
      <c r="AF7">
        <v>429.07299999999998</v>
      </c>
      <c r="AG7">
        <v>452.19299999999998</v>
      </c>
      <c r="AH7">
        <v>475.91</v>
      </c>
      <c r="AI7">
        <v>491.928</v>
      </c>
      <c r="AJ7">
        <v>536.28</v>
      </c>
      <c r="AK7">
        <v>596.178</v>
      </c>
      <c r="AL7">
        <v>651.01499999999999</v>
      </c>
      <c r="AM7">
        <v>2022</v>
      </c>
    </row>
    <row r="8" spans="1:39" hidden="1" x14ac:dyDescent="0.25">
      <c r="A8" t="s">
        <v>21</v>
      </c>
      <c r="B8" t="s">
        <v>7</v>
      </c>
      <c r="C8" t="s">
        <v>8</v>
      </c>
      <c r="D8" t="s">
        <v>9</v>
      </c>
      <c r="E8" t="s">
        <v>22</v>
      </c>
      <c r="F8" s="1">
        <v>3434.663</v>
      </c>
      <c r="G8" s="1">
        <v>3393.4479999999999</v>
      </c>
      <c r="H8" s="1">
        <v>3447.7429999999999</v>
      </c>
      <c r="I8" s="1">
        <v>3375.2539999999999</v>
      </c>
      <c r="J8" s="1">
        <v>3344.877</v>
      </c>
      <c r="K8" s="1">
        <v>3473.578</v>
      </c>
      <c r="L8" s="1">
        <v>3605.5740000000001</v>
      </c>
      <c r="M8" s="1">
        <v>3645.2350000000001</v>
      </c>
      <c r="N8" s="1">
        <v>3831.1419999999998</v>
      </c>
      <c r="O8" s="1">
        <v>3953.739</v>
      </c>
      <c r="P8" s="1">
        <v>4103.9809999999998</v>
      </c>
      <c r="Q8" s="1">
        <v>4227.1000000000004</v>
      </c>
      <c r="R8" s="1">
        <v>4463.8180000000002</v>
      </c>
      <c r="S8" s="1">
        <v>4785.2120000000004</v>
      </c>
      <c r="T8" s="1">
        <v>4990.9769999999999</v>
      </c>
      <c r="U8" s="1">
        <v>5285.4440000000004</v>
      </c>
      <c r="V8" s="1">
        <v>5374.4769999999999</v>
      </c>
      <c r="W8" s="1">
        <v>5555.7510000000002</v>
      </c>
      <c r="X8" s="1">
        <v>5686.875</v>
      </c>
      <c r="Y8" s="1">
        <v>5779.6980000000003</v>
      </c>
      <c r="Z8" s="1">
        <v>5988.6980000000003</v>
      </c>
      <c r="AA8" s="1">
        <v>6162.37</v>
      </c>
      <c r="AB8" s="1">
        <v>6371.8909999999996</v>
      </c>
      <c r="AC8" s="1">
        <v>6550.3040000000001</v>
      </c>
      <c r="AD8" s="1">
        <v>6799.2150000000001</v>
      </c>
      <c r="AE8" s="1">
        <v>7050.7860000000001</v>
      </c>
      <c r="AF8" s="1">
        <v>7276.4120000000003</v>
      </c>
      <c r="AG8" s="1">
        <v>7378.2809999999999</v>
      </c>
      <c r="AH8" s="1">
        <v>7466.8209999999999</v>
      </c>
      <c r="AI8" s="1">
        <v>7541.4889999999996</v>
      </c>
      <c r="AJ8" s="1">
        <v>7156.8729999999996</v>
      </c>
      <c r="AK8" s="1">
        <v>7400.2070000000003</v>
      </c>
      <c r="AL8" s="1">
        <v>7637.0129999999999</v>
      </c>
      <c r="AM8">
        <v>2022</v>
      </c>
    </row>
    <row r="9" spans="1:39" hidden="1" x14ac:dyDescent="0.25">
      <c r="A9" t="s">
        <v>21</v>
      </c>
      <c r="B9" t="s">
        <v>12</v>
      </c>
      <c r="C9" t="s">
        <v>13</v>
      </c>
      <c r="E9" t="s">
        <v>23</v>
      </c>
      <c r="F9">
        <v>21.17</v>
      </c>
      <c r="G9">
        <v>26.652000000000001</v>
      </c>
      <c r="H9">
        <v>35.100999999999999</v>
      </c>
      <c r="I9">
        <v>42.296999999999997</v>
      </c>
      <c r="J9">
        <v>54.563000000000002</v>
      </c>
      <c r="K9">
        <v>70.822999999999993</v>
      </c>
      <c r="L9">
        <v>84.066999999999993</v>
      </c>
      <c r="M9">
        <v>88.858999999999995</v>
      </c>
      <c r="N9">
        <v>93.257999999999996</v>
      </c>
      <c r="O9">
        <v>95.682000000000002</v>
      </c>
      <c r="P9">
        <v>95.968999999999994</v>
      </c>
      <c r="Q9">
        <v>100</v>
      </c>
      <c r="R9">
        <v>101.43300000000001</v>
      </c>
      <c r="S9">
        <v>105.755</v>
      </c>
      <c r="T9">
        <v>109.952</v>
      </c>
      <c r="U9">
        <v>111.47199999999999</v>
      </c>
      <c r="V9">
        <v>114.048</v>
      </c>
      <c r="W9">
        <v>118.244</v>
      </c>
      <c r="X9">
        <v>123.985</v>
      </c>
      <c r="Y9">
        <v>131.10300000000001</v>
      </c>
      <c r="Z9">
        <v>136.22999999999999</v>
      </c>
      <c r="AA9">
        <v>142.36000000000001</v>
      </c>
      <c r="AB9">
        <v>155.053</v>
      </c>
      <c r="AC9">
        <v>160.1</v>
      </c>
      <c r="AD9">
        <v>164.77</v>
      </c>
      <c r="AE9">
        <v>172.65299999999999</v>
      </c>
      <c r="AF9">
        <v>183.69900000000001</v>
      </c>
      <c r="AG9">
        <v>193.97</v>
      </c>
      <c r="AH9">
        <v>202.25299999999999</v>
      </c>
      <c r="AI9">
        <v>206.2</v>
      </c>
      <c r="AJ9">
        <v>211.18</v>
      </c>
      <c r="AK9">
        <v>226.44</v>
      </c>
      <c r="AL9">
        <v>247.42500000000001</v>
      </c>
      <c r="AM9">
        <v>2022</v>
      </c>
    </row>
    <row r="10" spans="1:39" x14ac:dyDescent="0.25">
      <c r="A10" t="s">
        <v>21</v>
      </c>
      <c r="B10" t="s">
        <v>15</v>
      </c>
      <c r="C10" t="s">
        <v>8</v>
      </c>
      <c r="D10" t="s">
        <v>9</v>
      </c>
      <c r="E10" t="s">
        <v>24</v>
      </c>
      <c r="F10">
        <v>140.04</v>
      </c>
      <c r="G10">
        <v>258.13</v>
      </c>
      <c r="H10">
        <v>329.024</v>
      </c>
      <c r="I10">
        <v>420.68400000000003</v>
      </c>
      <c r="J10">
        <v>499.553</v>
      </c>
      <c r="K10">
        <v>629.09</v>
      </c>
      <c r="L10">
        <v>749.9</v>
      </c>
      <c r="M10">
        <v>860.54200000000003</v>
      </c>
      <c r="N10">
        <v>882.64499999999998</v>
      </c>
      <c r="O10" s="1">
        <v>1037.32</v>
      </c>
      <c r="P10" s="1">
        <v>1179.3050000000001</v>
      </c>
      <c r="Q10" s="1">
        <v>1334.509</v>
      </c>
      <c r="R10" s="1">
        <v>1592.749</v>
      </c>
      <c r="S10" s="1">
        <v>1536.9860000000001</v>
      </c>
      <c r="T10" s="1">
        <v>1793.7090000000001</v>
      </c>
      <c r="U10" s="1">
        <v>2184.0239999999999</v>
      </c>
      <c r="V10" s="1">
        <v>2489.2139999999999</v>
      </c>
      <c r="W10" s="1">
        <v>3268.7539999999999</v>
      </c>
      <c r="X10" s="1">
        <v>4346.0510000000004</v>
      </c>
      <c r="Y10" s="1">
        <v>4380.509</v>
      </c>
      <c r="Z10" s="1">
        <v>4640.4920000000002</v>
      </c>
      <c r="AA10" s="1">
        <v>6006.8689999999997</v>
      </c>
      <c r="AB10" s="1">
        <v>7050.2269999999999</v>
      </c>
      <c r="AC10" s="1">
        <v>6101.26</v>
      </c>
      <c r="AD10" s="1">
        <v>7113.7420000000002</v>
      </c>
      <c r="AE10" s="1">
        <v>7724.8819999999996</v>
      </c>
      <c r="AF10" s="1">
        <v>7355.3159999999998</v>
      </c>
      <c r="AG10" s="1">
        <v>7638.1679999999997</v>
      </c>
      <c r="AH10" s="1">
        <v>8222.8449999999993</v>
      </c>
      <c r="AI10" s="1">
        <v>8566.2080000000005</v>
      </c>
      <c r="AJ10" s="1">
        <v>7839.4669999999996</v>
      </c>
      <c r="AK10" s="1">
        <v>8186.3779999999997</v>
      </c>
      <c r="AL10" s="1">
        <v>10258.575999999999</v>
      </c>
      <c r="AM10">
        <v>2022</v>
      </c>
    </row>
    <row r="11" spans="1:39" hidden="1" x14ac:dyDescent="0.25">
      <c r="A11" t="s">
        <v>25</v>
      </c>
      <c r="B11" t="s">
        <v>7</v>
      </c>
      <c r="C11" t="s">
        <v>8</v>
      </c>
      <c r="D11" t="s">
        <v>9</v>
      </c>
      <c r="E11" t="s">
        <v>26</v>
      </c>
      <c r="F11">
        <v>252.756</v>
      </c>
      <c r="G11">
        <v>283.298</v>
      </c>
      <c r="H11">
        <v>315.601</v>
      </c>
      <c r="I11">
        <v>350.22</v>
      </c>
      <c r="J11">
        <v>387.03100000000001</v>
      </c>
      <c r="K11">
        <v>427.14100000000002</v>
      </c>
      <c r="L11">
        <v>475.01299999999998</v>
      </c>
      <c r="M11">
        <v>509.56700000000001</v>
      </c>
      <c r="N11">
        <v>533.47199999999998</v>
      </c>
      <c r="O11">
        <v>545.10900000000004</v>
      </c>
      <c r="P11">
        <v>561.76</v>
      </c>
      <c r="Q11">
        <v>585.38800000000003</v>
      </c>
      <c r="R11">
        <v>665.38499999999999</v>
      </c>
      <c r="S11">
        <v>685.279</v>
      </c>
      <c r="T11">
        <v>760.33799999999997</v>
      </c>
      <c r="U11">
        <v>874.60799999999995</v>
      </c>
      <c r="V11">
        <v>975.60599999999999</v>
      </c>
      <c r="W11" s="1">
        <v>1112.289</v>
      </c>
      <c r="X11" s="1">
        <v>1236.4870000000001</v>
      </c>
      <c r="Y11" s="1">
        <v>1247.104</v>
      </c>
      <c r="Z11" s="1">
        <v>1307.703</v>
      </c>
      <c r="AA11" s="1">
        <v>1353.106</v>
      </c>
      <c r="AB11" s="1">
        <v>1468.691</v>
      </c>
      <c r="AC11" s="1">
        <v>1541.4580000000001</v>
      </c>
      <c r="AD11" s="1">
        <v>1615.797</v>
      </c>
      <c r="AE11" s="1">
        <v>1631.0429999999999</v>
      </c>
      <c r="AF11" s="1">
        <v>1588.961</v>
      </c>
      <c r="AG11" s="1">
        <v>1586.577</v>
      </c>
      <c r="AH11" s="1">
        <v>1565.693</v>
      </c>
      <c r="AI11" s="1">
        <v>1554.6990000000001</v>
      </c>
      <c r="AJ11" s="1">
        <v>1467.0409999999999</v>
      </c>
      <c r="AK11" s="1">
        <v>1484.6320000000001</v>
      </c>
      <c r="AL11" s="1">
        <v>1529.85</v>
      </c>
      <c r="AM11">
        <v>2022</v>
      </c>
    </row>
    <row r="12" spans="1:39" hidden="1" x14ac:dyDescent="0.25">
      <c r="A12" t="s">
        <v>25</v>
      </c>
      <c r="B12" t="s">
        <v>12</v>
      </c>
      <c r="C12" t="s">
        <v>13</v>
      </c>
      <c r="E12" t="s">
        <v>27</v>
      </c>
      <c r="F12" t="s">
        <v>28</v>
      </c>
      <c r="G12" t="s">
        <v>28</v>
      </c>
      <c r="H12" t="s">
        <v>28</v>
      </c>
      <c r="I12" t="s">
        <v>28</v>
      </c>
      <c r="J12" t="s">
        <v>28</v>
      </c>
      <c r="K12">
        <v>1E-3</v>
      </c>
      <c r="L12">
        <v>2.7E-2</v>
      </c>
      <c r="M12">
        <v>8.7999999999999995E-2</v>
      </c>
      <c r="N12">
        <v>0.183</v>
      </c>
      <c r="O12">
        <v>0.63700000000000001</v>
      </c>
      <c r="P12">
        <v>2.7069999999999999</v>
      </c>
      <c r="Q12">
        <v>6.8380000000000001</v>
      </c>
      <c r="R12">
        <v>14.284000000000001</v>
      </c>
      <c r="S12">
        <v>28.312999999999999</v>
      </c>
      <c r="T12">
        <v>40.637</v>
      </c>
      <c r="U12">
        <v>49.968000000000004</v>
      </c>
      <c r="V12">
        <v>56.616</v>
      </c>
      <c r="W12">
        <v>63.551000000000002</v>
      </c>
      <c r="X12">
        <v>71.471999999999994</v>
      </c>
      <c r="Y12">
        <v>81.278000000000006</v>
      </c>
      <c r="Z12">
        <v>93.046999999999997</v>
      </c>
      <c r="AA12">
        <v>105.59399999999999</v>
      </c>
      <c r="AB12">
        <v>116.45399999999999</v>
      </c>
      <c r="AC12">
        <v>126.681</v>
      </c>
      <c r="AD12">
        <v>135.92699999999999</v>
      </c>
      <c r="AE12">
        <v>148.37700000000001</v>
      </c>
      <c r="AF12">
        <v>193.92</v>
      </c>
      <c r="AG12">
        <v>251.79499999999999</v>
      </c>
      <c r="AH12">
        <v>301.21800000000002</v>
      </c>
      <c r="AI12">
        <v>352.66399999999999</v>
      </c>
      <c r="AJ12">
        <v>431.22699999999998</v>
      </c>
      <c r="AK12">
        <v>542.33399999999995</v>
      </c>
      <c r="AL12">
        <v>658.17899999999997</v>
      </c>
      <c r="AM12">
        <v>2022</v>
      </c>
    </row>
    <row r="13" spans="1:39" x14ac:dyDescent="0.25">
      <c r="A13" t="s">
        <v>25</v>
      </c>
      <c r="B13" t="s">
        <v>15</v>
      </c>
      <c r="C13" t="s">
        <v>8</v>
      </c>
      <c r="D13" t="s">
        <v>9</v>
      </c>
      <c r="E13" t="s">
        <v>29</v>
      </c>
      <c r="F13" t="s">
        <v>11</v>
      </c>
      <c r="G13" t="s">
        <v>11</v>
      </c>
      <c r="H13" t="s">
        <v>11</v>
      </c>
      <c r="I13" t="s">
        <v>11</v>
      </c>
      <c r="J13" t="s">
        <v>11</v>
      </c>
      <c r="K13" t="s">
        <v>11</v>
      </c>
      <c r="L13">
        <v>0.33900000000000002</v>
      </c>
      <c r="M13">
        <v>0.754</v>
      </c>
      <c r="N13">
        <v>1.073</v>
      </c>
      <c r="O13">
        <v>10.872999999999999</v>
      </c>
      <c r="P13">
        <v>45.484000000000002</v>
      </c>
      <c r="Q13">
        <v>82.661000000000001</v>
      </c>
      <c r="R13">
        <v>207.75299999999999</v>
      </c>
      <c r="S13">
        <v>457.154</v>
      </c>
      <c r="T13">
        <v>586.399</v>
      </c>
      <c r="U13">
        <v>854.78499999999997</v>
      </c>
      <c r="V13" s="1">
        <v>1288.3530000000001</v>
      </c>
      <c r="W13" s="1">
        <v>1908.8420000000001</v>
      </c>
      <c r="X13" s="1">
        <v>3498.7890000000002</v>
      </c>
      <c r="Y13" s="1">
        <v>2510.1970000000001</v>
      </c>
      <c r="Z13" s="1">
        <v>3034.0259999999998</v>
      </c>
      <c r="AA13" s="1">
        <v>3927.547</v>
      </c>
      <c r="AB13" s="1">
        <v>4548.7659999999996</v>
      </c>
      <c r="AC13" s="1">
        <v>4888.6940000000004</v>
      </c>
      <c r="AD13" s="1">
        <v>5222.0159999999996</v>
      </c>
      <c r="AE13" s="1">
        <v>3773.7080000000001</v>
      </c>
      <c r="AF13" s="1">
        <v>3648.0439999999999</v>
      </c>
      <c r="AG13" s="1">
        <v>4879.6930000000002</v>
      </c>
      <c r="AH13" s="1">
        <v>5273.8649999999998</v>
      </c>
      <c r="AI13" s="1">
        <v>6290.9440000000004</v>
      </c>
      <c r="AJ13" s="1">
        <v>7690.86</v>
      </c>
      <c r="AK13" s="1">
        <v>9206.6579999999994</v>
      </c>
      <c r="AL13" s="1">
        <v>12799.593000000001</v>
      </c>
      <c r="AM13">
        <v>2022</v>
      </c>
    </row>
    <row r="14" spans="1:39" hidden="1" x14ac:dyDescent="0.25">
      <c r="A14" t="s">
        <v>30</v>
      </c>
      <c r="B14" t="s">
        <v>7</v>
      </c>
      <c r="C14" t="s">
        <v>8</v>
      </c>
      <c r="D14" t="s">
        <v>9</v>
      </c>
      <c r="E14" t="s">
        <v>31</v>
      </c>
      <c r="F14">
        <v>1.6719999999999999</v>
      </c>
      <c r="G14">
        <v>1.708</v>
      </c>
      <c r="H14">
        <v>1.728</v>
      </c>
      <c r="I14">
        <v>1.819</v>
      </c>
      <c r="J14">
        <v>1.9410000000000001</v>
      </c>
      <c r="K14">
        <v>1.8560000000000001</v>
      </c>
      <c r="L14">
        <v>1.9790000000000001</v>
      </c>
      <c r="M14">
        <v>2.0870000000000002</v>
      </c>
      <c r="N14">
        <v>2.1859999999999999</v>
      </c>
      <c r="O14">
        <v>2.2669999999999999</v>
      </c>
      <c r="P14">
        <v>2.407</v>
      </c>
      <c r="Q14">
        <v>2.298</v>
      </c>
      <c r="R14">
        <v>2.3220000000000001</v>
      </c>
      <c r="S14">
        <v>2.4630000000000001</v>
      </c>
      <c r="T14">
        <v>2.605</v>
      </c>
      <c r="U14">
        <v>2.7730000000000001</v>
      </c>
      <c r="V14">
        <v>3.1259999999999999</v>
      </c>
      <c r="W14">
        <v>3.4169999999999998</v>
      </c>
      <c r="X14">
        <v>3.4159999999999999</v>
      </c>
      <c r="Y14">
        <v>3.008</v>
      </c>
      <c r="Z14">
        <v>2.7719999999999998</v>
      </c>
      <c r="AA14">
        <v>2.718</v>
      </c>
      <c r="AB14">
        <v>2.8090000000000002</v>
      </c>
      <c r="AC14">
        <v>2.7919999999999998</v>
      </c>
      <c r="AD14">
        <v>2.8980000000000001</v>
      </c>
      <c r="AE14">
        <v>3.0089999999999999</v>
      </c>
      <c r="AF14">
        <v>3.1749999999999998</v>
      </c>
      <c r="AG14">
        <v>3.274</v>
      </c>
      <c r="AH14">
        <v>3.4980000000000002</v>
      </c>
      <c r="AI14">
        <v>3.65</v>
      </c>
      <c r="AJ14">
        <v>3.0110000000000001</v>
      </c>
      <c r="AK14">
        <v>3.2080000000000002</v>
      </c>
      <c r="AL14">
        <v>3.48</v>
      </c>
      <c r="AM14">
        <v>2022</v>
      </c>
    </row>
    <row r="15" spans="1:39" hidden="1" x14ac:dyDescent="0.25">
      <c r="A15" t="s">
        <v>30</v>
      </c>
      <c r="B15" t="s">
        <v>12</v>
      </c>
      <c r="C15" t="s">
        <v>13</v>
      </c>
      <c r="E15" t="s">
        <v>32</v>
      </c>
      <c r="F15">
        <v>53.960999999999999</v>
      </c>
      <c r="G15">
        <v>56.4</v>
      </c>
      <c r="H15">
        <v>58.091000000000001</v>
      </c>
      <c r="I15">
        <v>59.892000000000003</v>
      </c>
      <c r="J15">
        <v>63.777000000000001</v>
      </c>
      <c r="K15">
        <v>65.522000000000006</v>
      </c>
      <c r="L15">
        <v>67.465000000000003</v>
      </c>
      <c r="M15">
        <v>67.709000000000003</v>
      </c>
      <c r="N15">
        <v>69.918000000000006</v>
      </c>
      <c r="O15">
        <v>70.710999999999999</v>
      </c>
      <c r="P15">
        <v>70.596999999999994</v>
      </c>
      <c r="Q15">
        <v>71.962999999999994</v>
      </c>
      <c r="R15">
        <v>73.695999999999998</v>
      </c>
      <c r="S15">
        <v>75.165000000000006</v>
      </c>
      <c r="T15">
        <v>76.691000000000003</v>
      </c>
      <c r="U15">
        <v>78.3</v>
      </c>
      <c r="V15">
        <v>79.7</v>
      </c>
      <c r="W15">
        <v>80.828999999999994</v>
      </c>
      <c r="X15">
        <v>85.14</v>
      </c>
      <c r="Y15">
        <v>84.671999999999997</v>
      </c>
      <c r="Z15">
        <v>87.525000000000006</v>
      </c>
      <c r="AA15">
        <v>90.551000000000002</v>
      </c>
      <c r="AB15">
        <v>93.608000000000004</v>
      </c>
      <c r="AC15">
        <v>94.6</v>
      </c>
      <c r="AD15">
        <v>95.631</v>
      </c>
      <c r="AE15">
        <v>96.557000000000002</v>
      </c>
      <c r="AF15">
        <v>96.084999999999994</v>
      </c>
      <c r="AG15">
        <v>98.421999999999997</v>
      </c>
      <c r="AH15">
        <v>99.614000000000004</v>
      </c>
      <c r="AI15">
        <v>101.04</v>
      </c>
      <c r="AJ15">
        <v>102.10899999999999</v>
      </c>
      <c r="AK15">
        <v>103.77</v>
      </c>
      <c r="AL15">
        <v>111.58499999999999</v>
      </c>
      <c r="AM15">
        <v>2022</v>
      </c>
    </row>
    <row r="16" spans="1:39" x14ac:dyDescent="0.25">
      <c r="A16" t="s">
        <v>30</v>
      </c>
      <c r="B16" t="s">
        <v>15</v>
      </c>
      <c r="C16" t="s">
        <v>8</v>
      </c>
      <c r="D16" t="s">
        <v>9</v>
      </c>
      <c r="E16" t="s">
        <v>33</v>
      </c>
      <c r="F16">
        <v>0.23400000000000001</v>
      </c>
      <c r="G16">
        <v>0.28299999999999997</v>
      </c>
      <c r="H16">
        <v>0.26500000000000001</v>
      </c>
      <c r="I16">
        <v>0.29699999999999999</v>
      </c>
      <c r="J16">
        <v>0.35699999999999998</v>
      </c>
      <c r="K16">
        <v>0.34899999999999998</v>
      </c>
      <c r="L16">
        <v>0.35899999999999999</v>
      </c>
      <c r="M16">
        <v>0.33200000000000002</v>
      </c>
      <c r="N16">
        <v>0.441</v>
      </c>
      <c r="O16">
        <v>0.45800000000000002</v>
      </c>
      <c r="P16">
        <v>0.51300000000000001</v>
      </c>
      <c r="Q16">
        <v>0.57299999999999995</v>
      </c>
      <c r="R16">
        <v>0.63800000000000001</v>
      </c>
      <c r="S16">
        <v>0.621</v>
      </c>
      <c r="T16">
        <v>0.60799999999999998</v>
      </c>
      <c r="U16">
        <v>0.66500000000000004</v>
      </c>
      <c r="V16">
        <v>0.91600000000000004</v>
      </c>
      <c r="W16">
        <v>0.95699999999999996</v>
      </c>
      <c r="X16">
        <v>0.97599999999999998</v>
      </c>
      <c r="Y16">
        <v>1.2010000000000001</v>
      </c>
      <c r="Z16">
        <v>0.7</v>
      </c>
      <c r="AA16">
        <v>0.73299999999999998</v>
      </c>
      <c r="AB16">
        <v>0.68300000000000005</v>
      </c>
      <c r="AC16">
        <v>0.74099999999999999</v>
      </c>
      <c r="AD16">
        <v>0.77600000000000002</v>
      </c>
      <c r="AE16">
        <v>0.96399999999999997</v>
      </c>
      <c r="AF16">
        <v>0.95599999999999996</v>
      </c>
      <c r="AG16">
        <v>0.93500000000000005</v>
      </c>
      <c r="AH16">
        <v>0.96599999999999997</v>
      </c>
      <c r="AI16">
        <v>1.0309999999999999</v>
      </c>
      <c r="AJ16">
        <v>0.99</v>
      </c>
      <c r="AK16">
        <v>1.012</v>
      </c>
      <c r="AL16">
        <v>1.133</v>
      </c>
      <c r="AM16">
        <v>2022</v>
      </c>
    </row>
    <row r="17" spans="1:39" hidden="1" x14ac:dyDescent="0.25">
      <c r="A17" t="s">
        <v>34</v>
      </c>
      <c r="B17" t="s">
        <v>7</v>
      </c>
      <c r="C17" t="s">
        <v>8</v>
      </c>
      <c r="D17" t="s">
        <v>9</v>
      </c>
      <c r="E17" t="s">
        <v>35</v>
      </c>
      <c r="F17">
        <v>317.41500000000002</v>
      </c>
      <c r="G17">
        <v>350.738</v>
      </c>
      <c r="H17">
        <v>386.86099999999999</v>
      </c>
      <c r="I17">
        <v>411.04399999999998</v>
      </c>
      <c r="J17">
        <v>435.00599999999997</v>
      </c>
      <c r="K17">
        <v>422.63</v>
      </c>
      <c r="L17">
        <v>445.98700000000002</v>
      </c>
      <c r="M17">
        <v>482.16</v>
      </c>
      <c r="N17">
        <v>500.72500000000002</v>
      </c>
      <c r="O17">
        <v>483.77300000000002</v>
      </c>
      <c r="P17">
        <v>479.95600000000002</v>
      </c>
      <c r="Q17">
        <v>458.79500000000002</v>
      </c>
      <c r="R17">
        <v>408.81200000000001</v>
      </c>
      <c r="S17">
        <v>445.423</v>
      </c>
      <c r="T17">
        <v>485.11500000000001</v>
      </c>
      <c r="U17">
        <v>528.05600000000004</v>
      </c>
      <c r="V17">
        <v>570.54899999999998</v>
      </c>
      <c r="W17">
        <v>621.94299999999998</v>
      </c>
      <c r="X17">
        <v>647.17600000000004</v>
      </c>
      <c r="Y17">
        <v>608.87300000000005</v>
      </c>
      <c r="Z17">
        <v>670.524</v>
      </c>
      <c r="AA17">
        <v>710.78200000000004</v>
      </c>
      <c r="AB17">
        <v>703.48599999999999</v>
      </c>
      <c r="AC17">
        <v>720.40700000000004</v>
      </c>
      <c r="AD17">
        <v>702.30600000000004</v>
      </c>
      <c r="AE17">
        <v>721.48699999999997</v>
      </c>
      <c r="AF17">
        <v>706.47799999999995</v>
      </c>
      <c r="AG17">
        <v>726.39</v>
      </c>
      <c r="AH17">
        <v>707.37699999999995</v>
      </c>
      <c r="AI17">
        <v>693.22400000000005</v>
      </c>
      <c r="AJ17">
        <v>624.59100000000001</v>
      </c>
      <c r="AK17">
        <v>691.53499999999997</v>
      </c>
      <c r="AL17">
        <v>725.81</v>
      </c>
      <c r="AM17">
        <v>2022</v>
      </c>
    </row>
    <row r="18" spans="1:39" hidden="1" x14ac:dyDescent="0.25">
      <c r="A18" t="s">
        <v>34</v>
      </c>
      <c r="B18" t="s">
        <v>12</v>
      </c>
      <c r="C18" t="s">
        <v>13</v>
      </c>
      <c r="E18" t="s">
        <v>36</v>
      </c>
      <c r="F18" t="s">
        <v>11</v>
      </c>
      <c r="G18" t="s">
        <v>11</v>
      </c>
      <c r="H18" t="s">
        <v>11</v>
      </c>
      <c r="I18" t="s">
        <v>11</v>
      </c>
      <c r="J18" t="s">
        <v>11</v>
      </c>
      <c r="K18" t="s">
        <v>11</v>
      </c>
      <c r="L18" t="s">
        <v>11</v>
      </c>
      <c r="M18">
        <v>26.468</v>
      </c>
      <c r="N18">
        <v>26.713000000000001</v>
      </c>
      <c r="O18">
        <v>26.401</v>
      </c>
      <c r="P18">
        <v>26.152999999999999</v>
      </c>
      <c r="Q18">
        <v>25.875</v>
      </c>
      <c r="R18">
        <v>32.567999999999998</v>
      </c>
      <c r="S18">
        <v>36.945999999999998</v>
      </c>
      <c r="T18">
        <v>38.576999999999998</v>
      </c>
      <c r="U18">
        <v>42.296999999999997</v>
      </c>
      <c r="V18">
        <v>46.906999999999996</v>
      </c>
      <c r="W18">
        <v>51.048999999999999</v>
      </c>
      <c r="X18">
        <v>55.430999999999997</v>
      </c>
      <c r="Y18">
        <v>58.906999999999996</v>
      </c>
      <c r="Z18">
        <v>65.069000000000003</v>
      </c>
      <c r="AA18">
        <v>71.430000000000007</v>
      </c>
      <c r="AB18">
        <v>78.602999999999994</v>
      </c>
      <c r="AC18">
        <v>86.95</v>
      </c>
      <c r="AD18" t="s">
        <v>11</v>
      </c>
      <c r="AE18" t="s">
        <v>11</v>
      </c>
      <c r="AF18">
        <v>168.27</v>
      </c>
      <c r="AG18">
        <v>211.47300000000001</v>
      </c>
      <c r="AH18">
        <v>283.959</v>
      </c>
      <c r="AI18">
        <v>436.01499999999999</v>
      </c>
      <c r="AJ18">
        <v>619.20699999999999</v>
      </c>
      <c r="AK18">
        <v>918.96100000000001</v>
      </c>
      <c r="AL18" s="1">
        <v>1584.5719999999999</v>
      </c>
      <c r="AM18">
        <v>2022</v>
      </c>
    </row>
    <row r="19" spans="1:39" x14ac:dyDescent="0.25">
      <c r="A19" t="s">
        <v>34</v>
      </c>
      <c r="B19" t="s">
        <v>15</v>
      </c>
      <c r="C19" t="s">
        <v>8</v>
      </c>
      <c r="D19" t="s">
        <v>9</v>
      </c>
      <c r="E19" t="s">
        <v>37</v>
      </c>
      <c r="F19" t="s">
        <v>11</v>
      </c>
      <c r="G19" t="s">
        <v>11</v>
      </c>
      <c r="H19" t="s">
        <v>11</v>
      </c>
      <c r="I19">
        <v>58.22</v>
      </c>
      <c r="J19">
        <v>66.022000000000006</v>
      </c>
      <c r="K19">
        <v>65.956999999999994</v>
      </c>
      <c r="L19">
        <v>69.031999999999996</v>
      </c>
      <c r="M19">
        <v>73.953999999999994</v>
      </c>
      <c r="N19">
        <v>77.311999999999998</v>
      </c>
      <c r="O19">
        <v>80.742999999999995</v>
      </c>
      <c r="P19">
        <v>80.224999999999994</v>
      </c>
      <c r="Q19">
        <v>79.409000000000006</v>
      </c>
      <c r="R19">
        <v>76.373000000000005</v>
      </c>
      <c r="S19">
        <v>92.572999999999993</v>
      </c>
      <c r="T19">
        <v>111.72</v>
      </c>
      <c r="U19">
        <v>142.28800000000001</v>
      </c>
      <c r="V19">
        <v>190.55</v>
      </c>
      <c r="W19">
        <v>265.06299999999999</v>
      </c>
      <c r="X19">
        <v>353.65800000000002</v>
      </c>
      <c r="Y19">
        <v>430.84100000000001</v>
      </c>
      <c r="Z19">
        <v>554.31799999999998</v>
      </c>
      <c r="AA19">
        <v>760.52099999999996</v>
      </c>
      <c r="AB19">
        <v>971.31700000000001</v>
      </c>
      <c r="AC19" s="1">
        <v>1259.0619999999999</v>
      </c>
      <c r="AD19" s="1">
        <v>1779.1089999999999</v>
      </c>
      <c r="AE19" s="1">
        <v>2463.163</v>
      </c>
      <c r="AF19" s="1">
        <v>3416.498</v>
      </c>
      <c r="AG19" s="1">
        <v>4383.6409999999996</v>
      </c>
      <c r="AH19" s="1">
        <v>5742.9870000000001</v>
      </c>
      <c r="AI19" s="1">
        <v>8220.0319999999992</v>
      </c>
      <c r="AJ19" s="1">
        <v>11558.522000000001</v>
      </c>
      <c r="AK19" s="1">
        <v>17509.344000000001</v>
      </c>
      <c r="AL19" s="1">
        <v>30728.237000000001</v>
      </c>
      <c r="AM19">
        <v>2022</v>
      </c>
    </row>
    <row r="20" spans="1:39" hidden="1" x14ac:dyDescent="0.25">
      <c r="A20" t="s">
        <v>38</v>
      </c>
      <c r="B20" t="s">
        <v>7</v>
      </c>
      <c r="C20" t="s">
        <v>8</v>
      </c>
      <c r="D20" t="s">
        <v>9</v>
      </c>
      <c r="E20" t="s">
        <v>39</v>
      </c>
      <c r="F20" t="s">
        <v>11</v>
      </c>
      <c r="G20" t="s">
        <v>11</v>
      </c>
      <c r="H20" s="1">
        <v>1005.093</v>
      </c>
      <c r="I20">
        <v>863.83699999999999</v>
      </c>
      <c r="J20">
        <v>910.48400000000004</v>
      </c>
      <c r="K20">
        <v>983.62199999999996</v>
      </c>
      <c r="L20" s="1">
        <v>1034.4680000000001</v>
      </c>
      <c r="M20" s="1">
        <v>1069.509</v>
      </c>
      <c r="N20" s="1">
        <v>1136.579</v>
      </c>
      <c r="O20" s="1">
        <v>1172.6110000000001</v>
      </c>
      <c r="P20" s="1">
        <v>1241.239</v>
      </c>
      <c r="Q20" s="1">
        <v>1358.76</v>
      </c>
      <c r="R20" s="1">
        <v>1559.952</v>
      </c>
      <c r="S20" s="1">
        <v>1779.1590000000001</v>
      </c>
      <c r="T20" s="1">
        <v>1965.4849999999999</v>
      </c>
      <c r="U20" s="1">
        <v>2242.8809999999999</v>
      </c>
      <c r="V20" s="1">
        <v>2538.8960000000002</v>
      </c>
      <c r="W20" s="1">
        <v>2887.9740000000002</v>
      </c>
      <c r="X20" s="1">
        <v>3088.6210000000001</v>
      </c>
      <c r="Y20" s="1">
        <v>2651.5839999999998</v>
      </c>
      <c r="Z20" s="1">
        <v>2709.9160000000002</v>
      </c>
      <c r="AA20" s="1">
        <v>2837.2730000000001</v>
      </c>
      <c r="AB20" s="1">
        <v>3039.694</v>
      </c>
      <c r="AC20" s="1">
        <v>3143.4070000000002</v>
      </c>
      <c r="AD20" s="1">
        <v>3256.7759999999998</v>
      </c>
      <c r="AE20" s="1">
        <v>3362.748</v>
      </c>
      <c r="AF20" s="1">
        <v>3369.306</v>
      </c>
      <c r="AG20" s="1">
        <v>3622.6089999999999</v>
      </c>
      <c r="AH20" s="1">
        <v>3811.884</v>
      </c>
      <c r="AI20" s="1">
        <v>4102.7820000000002</v>
      </c>
      <c r="AJ20" s="1">
        <v>3809.4009999999998</v>
      </c>
      <c r="AK20" s="1">
        <v>4025.9209999999998</v>
      </c>
      <c r="AL20" s="1">
        <v>4533.3450000000003</v>
      </c>
      <c r="AM20">
        <v>2022</v>
      </c>
    </row>
    <row r="21" spans="1:39" hidden="1" x14ac:dyDescent="0.25">
      <c r="A21" t="s">
        <v>38</v>
      </c>
      <c r="B21" t="s">
        <v>12</v>
      </c>
      <c r="C21" t="s">
        <v>13</v>
      </c>
      <c r="E21" t="s">
        <v>40</v>
      </c>
      <c r="F21" t="s">
        <v>11</v>
      </c>
      <c r="G21" t="s">
        <v>11</v>
      </c>
      <c r="H21">
        <v>1.2999999999999999E-2</v>
      </c>
      <c r="I21">
        <v>0.497</v>
      </c>
      <c r="J21">
        <v>26.706</v>
      </c>
      <c r="K21">
        <v>73.906999999999996</v>
      </c>
      <c r="L21">
        <v>87.692999999999998</v>
      </c>
      <c r="M21">
        <v>100</v>
      </c>
      <c r="N21">
        <v>108.687</v>
      </c>
      <c r="O21">
        <v>109.47199999999999</v>
      </c>
      <c r="P21">
        <v>108.625</v>
      </c>
      <c r="Q21">
        <v>112.057</v>
      </c>
      <c r="R21">
        <v>113.22</v>
      </c>
      <c r="S21">
        <v>118.52200000000001</v>
      </c>
      <c r="T21">
        <v>126.68600000000001</v>
      </c>
      <c r="U21">
        <v>127.407</v>
      </c>
      <c r="V21">
        <v>131.1</v>
      </c>
      <c r="W21">
        <v>136.881</v>
      </c>
      <c r="X21">
        <v>149.358</v>
      </c>
      <c r="Y21">
        <v>154.60900000000001</v>
      </c>
      <c r="Z21">
        <v>167.21299999999999</v>
      </c>
      <c r="AA21">
        <v>179.744</v>
      </c>
      <c r="AB21">
        <v>184.22399999999999</v>
      </c>
      <c r="AC21">
        <v>194.75</v>
      </c>
      <c r="AD21">
        <v>200.631</v>
      </c>
      <c r="AE21">
        <v>208.04599999999999</v>
      </c>
      <c r="AF21">
        <v>205.083</v>
      </c>
      <c r="AG21">
        <v>207.52199999999999</v>
      </c>
      <c r="AH21">
        <v>212.68100000000001</v>
      </c>
      <c r="AI21">
        <v>215.749</v>
      </c>
      <c r="AJ21">
        <v>218.39599999999999</v>
      </c>
      <c r="AK21">
        <v>234.124</v>
      </c>
      <c r="AL21">
        <v>254.374</v>
      </c>
      <c r="AM21">
        <v>2022</v>
      </c>
    </row>
    <row r="22" spans="1:39" x14ac:dyDescent="0.25">
      <c r="A22" t="s">
        <v>38</v>
      </c>
      <c r="B22" t="s">
        <v>15</v>
      </c>
      <c r="C22" t="s">
        <v>8</v>
      </c>
      <c r="D22" t="s">
        <v>9</v>
      </c>
      <c r="E22" t="s">
        <v>41</v>
      </c>
      <c r="F22" t="s">
        <v>11</v>
      </c>
      <c r="G22" t="s">
        <v>11</v>
      </c>
      <c r="H22" t="s">
        <v>11</v>
      </c>
      <c r="I22" t="s">
        <v>11</v>
      </c>
      <c r="J22" t="s">
        <v>11</v>
      </c>
      <c r="K22" t="s">
        <v>11</v>
      </c>
      <c r="L22" t="s">
        <v>11</v>
      </c>
      <c r="M22" t="s">
        <v>11</v>
      </c>
      <c r="N22" t="s">
        <v>11</v>
      </c>
      <c r="O22" t="s">
        <v>11</v>
      </c>
      <c r="P22" t="s">
        <v>11</v>
      </c>
      <c r="Q22" t="s">
        <v>11</v>
      </c>
      <c r="R22" t="s">
        <v>11</v>
      </c>
      <c r="S22" t="s">
        <v>11</v>
      </c>
      <c r="T22" t="s">
        <v>11</v>
      </c>
      <c r="U22">
        <v>445.685</v>
      </c>
      <c r="V22">
        <v>531.25</v>
      </c>
      <c r="W22">
        <v>706.05899999999997</v>
      </c>
      <c r="X22">
        <v>793.43</v>
      </c>
      <c r="Y22">
        <v>897.05100000000004</v>
      </c>
      <c r="Z22">
        <v>906.59100000000001</v>
      </c>
      <c r="AA22">
        <v>943.14</v>
      </c>
      <c r="AB22">
        <v>956.31799999999998</v>
      </c>
      <c r="AC22" s="1">
        <v>1084.0909999999999</v>
      </c>
      <c r="AD22" s="1">
        <v>1158.422</v>
      </c>
      <c r="AE22" s="1">
        <v>1328.029</v>
      </c>
      <c r="AF22" s="1">
        <v>1370.5920000000001</v>
      </c>
      <c r="AG22" s="1">
        <v>1448.2529999999999</v>
      </c>
      <c r="AH22" s="1">
        <v>1447.0830000000001</v>
      </c>
      <c r="AI22" s="1">
        <v>1629.4369999999999</v>
      </c>
      <c r="AJ22" s="1">
        <v>1894.6469999999999</v>
      </c>
      <c r="AK22" s="1">
        <v>2004.3009999999999</v>
      </c>
      <c r="AL22" s="1">
        <v>2242.59</v>
      </c>
      <c r="AM22">
        <v>2022</v>
      </c>
    </row>
    <row r="23" spans="1:39" hidden="1" x14ac:dyDescent="0.25">
      <c r="A23" t="s">
        <v>42</v>
      </c>
      <c r="B23" t="s">
        <v>7</v>
      </c>
      <c r="C23" t="s">
        <v>8</v>
      </c>
      <c r="D23" t="s">
        <v>9</v>
      </c>
      <c r="E23" t="s">
        <v>43</v>
      </c>
      <c r="F23">
        <v>2.6859999999999999</v>
      </c>
      <c r="G23">
        <v>2.9</v>
      </c>
      <c r="H23">
        <v>3.0710000000000002</v>
      </c>
      <c r="I23">
        <v>3.2949999999999999</v>
      </c>
      <c r="J23">
        <v>3.5659999999999998</v>
      </c>
      <c r="K23">
        <v>3.6549999999999998</v>
      </c>
      <c r="L23">
        <v>3.7010000000000001</v>
      </c>
      <c r="M23">
        <v>3.96</v>
      </c>
      <c r="N23">
        <v>4.0389999999999997</v>
      </c>
      <c r="O23">
        <v>4.0949999999999998</v>
      </c>
      <c r="P23">
        <v>4.4089999999999998</v>
      </c>
      <c r="Q23">
        <v>4.5940000000000003</v>
      </c>
      <c r="R23">
        <v>4.55</v>
      </c>
      <c r="S23">
        <v>4.601</v>
      </c>
      <c r="T23">
        <v>4.9359999999999999</v>
      </c>
      <c r="U23">
        <v>4.9169999999999998</v>
      </c>
      <c r="V23">
        <v>4.9729999999999999</v>
      </c>
      <c r="W23">
        <v>5.1269999999999998</v>
      </c>
      <c r="X23">
        <v>5.2210000000000001</v>
      </c>
      <c r="Y23">
        <v>4.6109999999999998</v>
      </c>
      <c r="Z23">
        <v>4.4850000000000003</v>
      </c>
      <c r="AA23">
        <v>4.6360000000000001</v>
      </c>
      <c r="AB23">
        <v>4.5880000000000001</v>
      </c>
      <c r="AC23">
        <v>4.883</v>
      </c>
      <c r="AD23">
        <v>4.8819999999999997</v>
      </c>
      <c r="AE23">
        <v>5.0549999999999997</v>
      </c>
      <c r="AF23">
        <v>5.1619999999999999</v>
      </c>
      <c r="AG23">
        <v>5.2</v>
      </c>
      <c r="AH23">
        <v>5.3239999999999998</v>
      </c>
      <c r="AI23">
        <v>5.2009999999999996</v>
      </c>
      <c r="AJ23">
        <v>3.9540000000000002</v>
      </c>
      <c r="AK23">
        <v>5.0469999999999997</v>
      </c>
      <c r="AL23">
        <v>5.5739999999999998</v>
      </c>
      <c r="AM23">
        <v>2021</v>
      </c>
    </row>
    <row r="24" spans="1:39" hidden="1" x14ac:dyDescent="0.25">
      <c r="A24" t="s">
        <v>42</v>
      </c>
      <c r="B24" t="s">
        <v>12</v>
      </c>
      <c r="C24" t="s">
        <v>13</v>
      </c>
      <c r="E24" t="s">
        <v>44</v>
      </c>
      <c r="F24">
        <v>44.692</v>
      </c>
      <c r="G24">
        <v>47.173000000000002</v>
      </c>
      <c r="H24">
        <v>48.999000000000002</v>
      </c>
      <c r="I24">
        <v>51.557000000000002</v>
      </c>
      <c r="J24">
        <v>54.796999999999997</v>
      </c>
      <c r="K24">
        <v>56.667000000000002</v>
      </c>
      <c r="L24">
        <v>58.463000000000001</v>
      </c>
      <c r="M24">
        <v>60.22</v>
      </c>
      <c r="N24">
        <v>61.343000000000004</v>
      </c>
      <c r="O24">
        <v>62.738</v>
      </c>
      <c r="P24">
        <v>65.293999999999997</v>
      </c>
      <c r="Q24">
        <v>67.177999999999997</v>
      </c>
      <c r="R24">
        <v>69.405000000000001</v>
      </c>
      <c r="S24">
        <v>71.941999999999993</v>
      </c>
      <c r="T24">
        <v>73.762</v>
      </c>
      <c r="U24">
        <v>76.268000000000001</v>
      </c>
      <c r="V24">
        <v>79.021000000000001</v>
      </c>
      <c r="W24">
        <v>83.28</v>
      </c>
      <c r="X24">
        <v>90.74</v>
      </c>
      <c r="Y24">
        <v>88.801000000000002</v>
      </c>
      <c r="Z24">
        <v>90.646000000000001</v>
      </c>
      <c r="AA24">
        <v>94.611999999999995</v>
      </c>
      <c r="AB24">
        <v>95.153000000000006</v>
      </c>
      <c r="AC24">
        <v>92.896000000000001</v>
      </c>
      <c r="AD24">
        <v>93.287000000000006</v>
      </c>
      <c r="AE24">
        <v>93.730999999999995</v>
      </c>
      <c r="AF24">
        <v>92.856999999999999</v>
      </c>
      <c r="AG24">
        <v>91.902000000000001</v>
      </c>
      <c r="AH24">
        <v>95.234999999999999</v>
      </c>
      <c r="AI24">
        <v>98.986000000000004</v>
      </c>
      <c r="AJ24">
        <v>97.686000000000007</v>
      </c>
      <c r="AK24">
        <v>98.412999999999997</v>
      </c>
      <c r="AL24">
        <v>103.845</v>
      </c>
      <c r="AM24">
        <v>2022</v>
      </c>
    </row>
    <row r="25" spans="1:39" x14ac:dyDescent="0.25">
      <c r="A25" t="s">
        <v>42</v>
      </c>
      <c r="B25" t="s">
        <v>15</v>
      </c>
      <c r="C25" t="s">
        <v>8</v>
      </c>
      <c r="D25" t="s">
        <v>9</v>
      </c>
      <c r="E25" t="s">
        <v>45</v>
      </c>
      <c r="F25" t="s">
        <v>11</v>
      </c>
      <c r="G25" t="s">
        <v>11</v>
      </c>
      <c r="H25" t="s">
        <v>11</v>
      </c>
      <c r="I25" t="s">
        <v>11</v>
      </c>
      <c r="J25" t="s">
        <v>11</v>
      </c>
      <c r="K25">
        <v>0.622</v>
      </c>
      <c r="L25">
        <v>0.67800000000000005</v>
      </c>
      <c r="M25">
        <v>0.68500000000000005</v>
      </c>
      <c r="N25">
        <v>0.64300000000000002</v>
      </c>
      <c r="O25">
        <v>0.70299999999999996</v>
      </c>
      <c r="P25">
        <v>0.72499999999999998</v>
      </c>
      <c r="Q25">
        <v>0.76400000000000001</v>
      </c>
      <c r="R25">
        <v>0.86599999999999999</v>
      </c>
      <c r="S25">
        <v>0.92</v>
      </c>
      <c r="T25">
        <v>1.18</v>
      </c>
      <c r="U25">
        <v>1.034</v>
      </c>
      <c r="V25">
        <v>1.0980000000000001</v>
      </c>
      <c r="W25">
        <v>1.0840000000000001</v>
      </c>
      <c r="X25">
        <v>1.2909999999999999</v>
      </c>
      <c r="Y25">
        <v>1.2290000000000001</v>
      </c>
      <c r="Z25">
        <v>1.337</v>
      </c>
      <c r="AA25">
        <v>1.284</v>
      </c>
      <c r="AB25">
        <v>1.44</v>
      </c>
      <c r="AC25">
        <v>1.4379999999999999</v>
      </c>
      <c r="AD25">
        <v>1.49</v>
      </c>
      <c r="AE25">
        <v>1.3460000000000001</v>
      </c>
      <c r="AF25">
        <v>1.3420000000000001</v>
      </c>
      <c r="AG25">
        <v>1.359</v>
      </c>
      <c r="AH25">
        <v>1.458</v>
      </c>
      <c r="AI25">
        <v>1.44</v>
      </c>
      <c r="AJ25">
        <v>1.843</v>
      </c>
      <c r="AK25">
        <v>1.603</v>
      </c>
      <c r="AL25">
        <v>1.3759999999999999</v>
      </c>
      <c r="AM25">
        <v>2021</v>
      </c>
    </row>
    <row r="26" spans="1:39" hidden="1" x14ac:dyDescent="0.25">
      <c r="A26" t="s">
        <v>46</v>
      </c>
      <c r="B26" t="s">
        <v>7</v>
      </c>
      <c r="C26" t="s">
        <v>8</v>
      </c>
      <c r="D26" t="s">
        <v>9</v>
      </c>
      <c r="E26" t="s">
        <v>47</v>
      </c>
      <c r="F26" t="s">
        <v>11</v>
      </c>
      <c r="G26" t="s">
        <v>11</v>
      </c>
      <c r="H26">
        <v>9.3840000000000003</v>
      </c>
      <c r="I26">
        <v>7.2169999999999996</v>
      </c>
      <c r="J26">
        <v>5.7969999999999997</v>
      </c>
      <c r="K26">
        <v>5.0419999999999998</v>
      </c>
      <c r="L26">
        <v>5.1689999999999996</v>
      </c>
      <c r="M26">
        <v>5.6289999999999996</v>
      </c>
      <c r="N26">
        <v>5.9669999999999996</v>
      </c>
      <c r="O26">
        <v>6.6470000000000002</v>
      </c>
      <c r="P26">
        <v>7.0609999999999999</v>
      </c>
      <c r="Q26">
        <v>7.5179999999999998</v>
      </c>
      <c r="R26">
        <v>8.2279999999999998</v>
      </c>
      <c r="S26">
        <v>9.0679999999999996</v>
      </c>
      <c r="T26">
        <v>9.907</v>
      </c>
      <c r="U26">
        <v>12.523</v>
      </c>
      <c r="V26">
        <v>16.838999999999999</v>
      </c>
      <c r="W26">
        <v>21.048999999999999</v>
      </c>
      <c r="X26">
        <v>23.315000000000001</v>
      </c>
      <c r="Y26">
        <v>25.474</v>
      </c>
      <c r="Z26">
        <v>26.748000000000001</v>
      </c>
      <c r="AA26">
        <v>26.774999999999999</v>
      </c>
      <c r="AB26">
        <v>27.364999999999998</v>
      </c>
      <c r="AC26">
        <v>28.963999999999999</v>
      </c>
      <c r="AD26">
        <v>29.765000000000001</v>
      </c>
      <c r="AE26">
        <v>30.087</v>
      </c>
      <c r="AF26">
        <v>29.164999999999999</v>
      </c>
      <c r="AG26">
        <v>29.21</v>
      </c>
      <c r="AH26">
        <v>29.638999999999999</v>
      </c>
      <c r="AI26">
        <v>30.373999999999999</v>
      </c>
      <c r="AJ26">
        <v>29.099</v>
      </c>
      <c r="AK26">
        <v>30.733000000000001</v>
      </c>
      <c r="AL26">
        <v>32.14</v>
      </c>
      <c r="AM26">
        <v>2022</v>
      </c>
    </row>
    <row r="27" spans="1:39" hidden="1" x14ac:dyDescent="0.25">
      <c r="A27" t="s">
        <v>46</v>
      </c>
      <c r="B27" t="s">
        <v>12</v>
      </c>
      <c r="C27" t="s">
        <v>13</v>
      </c>
      <c r="E27" t="s">
        <v>48</v>
      </c>
      <c r="F27" t="s">
        <v>11</v>
      </c>
      <c r="G27" t="s">
        <v>11</v>
      </c>
      <c r="H27">
        <v>6.3E-2</v>
      </c>
      <c r="I27">
        <v>0.77300000000000002</v>
      </c>
      <c r="J27">
        <v>13.635</v>
      </c>
      <c r="K27">
        <v>69.78</v>
      </c>
      <c r="L27">
        <v>83.591999999999999</v>
      </c>
      <c r="M27">
        <v>86.664000000000001</v>
      </c>
      <c r="N27">
        <v>85.994</v>
      </c>
      <c r="O27">
        <v>78.662999999999997</v>
      </c>
      <c r="P27">
        <v>80.082999999999998</v>
      </c>
      <c r="Q27">
        <v>81.498999999999995</v>
      </c>
      <c r="R27">
        <v>83.745999999999995</v>
      </c>
      <c r="S27">
        <v>85.522999999999996</v>
      </c>
      <c r="T27">
        <v>91.26</v>
      </c>
      <c r="U27">
        <v>100</v>
      </c>
      <c r="V27">
        <v>108.3</v>
      </c>
      <c r="W27">
        <v>126.4</v>
      </c>
      <c r="X27">
        <v>152.69999999999999</v>
      </c>
      <c r="Y27">
        <v>154.93</v>
      </c>
      <c r="Z27">
        <v>163.80000000000001</v>
      </c>
      <c r="AA27">
        <v>176.7</v>
      </c>
      <c r="AB27">
        <v>178.6</v>
      </c>
      <c r="AC27">
        <v>182.9</v>
      </c>
      <c r="AD27">
        <v>185.4</v>
      </c>
      <c r="AE27">
        <v>192.89</v>
      </c>
      <c r="AF27">
        <v>216.9</v>
      </c>
      <c r="AG27">
        <v>244.96</v>
      </c>
      <c r="AH27">
        <v>250.5</v>
      </c>
      <c r="AI27">
        <v>257</v>
      </c>
      <c r="AJ27">
        <v>264.10000000000002</v>
      </c>
      <c r="AK27">
        <v>281.7</v>
      </c>
      <c r="AL27">
        <v>320.74</v>
      </c>
      <c r="AM27">
        <v>2022</v>
      </c>
    </row>
    <row r="28" spans="1:39" x14ac:dyDescent="0.25">
      <c r="A28" t="s">
        <v>46</v>
      </c>
      <c r="B28" t="s">
        <v>15</v>
      </c>
      <c r="C28" t="s">
        <v>8</v>
      </c>
      <c r="D28" t="s">
        <v>9</v>
      </c>
      <c r="E28" t="s">
        <v>49</v>
      </c>
      <c r="F28" t="s">
        <v>11</v>
      </c>
      <c r="G28" t="s">
        <v>11</v>
      </c>
      <c r="H28" t="s">
        <v>11</v>
      </c>
      <c r="I28" t="s">
        <v>11</v>
      </c>
      <c r="J28">
        <v>0.17199999999999999</v>
      </c>
      <c r="K28">
        <v>0.39800000000000002</v>
      </c>
      <c r="L28">
        <v>0.54</v>
      </c>
      <c r="M28">
        <v>0.63800000000000001</v>
      </c>
      <c r="N28">
        <v>0.62</v>
      </c>
      <c r="O28">
        <v>0.73599999999999999</v>
      </c>
      <c r="P28">
        <v>0.86099999999999999</v>
      </c>
      <c r="Q28">
        <v>0.89200000000000002</v>
      </c>
      <c r="R28">
        <v>1.403</v>
      </c>
      <c r="S28">
        <v>1.548</v>
      </c>
      <c r="T28">
        <v>2.0659999999999998</v>
      </c>
      <c r="U28">
        <v>2.8170000000000002</v>
      </c>
      <c r="V28">
        <v>4.7430000000000003</v>
      </c>
      <c r="W28">
        <v>7.3929999999999998</v>
      </c>
      <c r="X28">
        <v>12.619</v>
      </c>
      <c r="Y28">
        <v>12.285</v>
      </c>
      <c r="Z28">
        <v>13.571</v>
      </c>
      <c r="AA28">
        <v>17.57</v>
      </c>
      <c r="AB28">
        <v>20.056000000000001</v>
      </c>
      <c r="AC28">
        <v>21.981000000000002</v>
      </c>
      <c r="AD28">
        <v>21.466000000000001</v>
      </c>
      <c r="AE28">
        <v>21.045000000000002</v>
      </c>
      <c r="AF28">
        <v>21.405999999999999</v>
      </c>
      <c r="AG28">
        <v>25.02</v>
      </c>
      <c r="AH28">
        <v>26.577000000000002</v>
      </c>
      <c r="AI28">
        <v>26.632999999999999</v>
      </c>
      <c r="AJ28">
        <v>29.138999999999999</v>
      </c>
      <c r="AK28">
        <v>30.088000000000001</v>
      </c>
      <c r="AL28">
        <v>35.073</v>
      </c>
      <c r="AM28">
        <v>2022</v>
      </c>
    </row>
    <row r="29" spans="1:39" hidden="1" x14ac:dyDescent="0.25">
      <c r="A29" t="s">
        <v>50</v>
      </c>
      <c r="B29" t="s">
        <v>7</v>
      </c>
      <c r="C29" t="s">
        <v>8</v>
      </c>
      <c r="D29" t="s">
        <v>9</v>
      </c>
      <c r="E29" t="s">
        <v>51</v>
      </c>
      <c r="F29">
        <v>8.51</v>
      </c>
      <c r="G29">
        <v>8.1539999999999999</v>
      </c>
      <c r="H29">
        <v>7.8419999999999996</v>
      </c>
      <c r="I29">
        <v>7.8659999999999997</v>
      </c>
      <c r="J29">
        <v>8.1140000000000008</v>
      </c>
      <c r="K29">
        <v>8.4689999999999994</v>
      </c>
      <c r="L29">
        <v>8.827</v>
      </c>
      <c r="M29">
        <v>9.2639999999999993</v>
      </c>
      <c r="N29">
        <v>9.7010000000000005</v>
      </c>
      <c r="O29">
        <v>10.394</v>
      </c>
      <c r="P29">
        <v>10.824999999999999</v>
      </c>
      <c r="Q29">
        <v>11.109</v>
      </c>
      <c r="R29">
        <v>11.41</v>
      </c>
      <c r="S29">
        <v>11.265000000000001</v>
      </c>
      <c r="T29">
        <v>11.365</v>
      </c>
      <c r="U29">
        <v>11.750999999999999</v>
      </c>
      <c r="V29">
        <v>12.045999999999999</v>
      </c>
      <c r="W29">
        <v>12.221</v>
      </c>
      <c r="X29">
        <v>11.936999999999999</v>
      </c>
      <c r="Y29">
        <v>11.438000000000001</v>
      </c>
      <c r="Z29">
        <v>11.614000000000001</v>
      </c>
      <c r="AA29">
        <v>11.685</v>
      </c>
      <c r="AB29">
        <v>12.093999999999999</v>
      </c>
      <c r="AC29">
        <v>11.747999999999999</v>
      </c>
      <c r="AD29">
        <v>11.965</v>
      </c>
      <c r="AE29">
        <v>12.084</v>
      </c>
      <c r="AF29">
        <v>11.992000000000001</v>
      </c>
      <c r="AG29">
        <v>12.295</v>
      </c>
      <c r="AH29">
        <v>12.654</v>
      </c>
      <c r="AI29">
        <v>12.558999999999999</v>
      </c>
      <c r="AJ29">
        <v>9.6069999999999993</v>
      </c>
      <c r="AK29">
        <v>11.239000000000001</v>
      </c>
      <c r="AL29">
        <v>12.853999999999999</v>
      </c>
      <c r="AM29">
        <v>2022</v>
      </c>
    </row>
    <row r="30" spans="1:39" hidden="1" x14ac:dyDescent="0.25">
      <c r="A30" t="s">
        <v>50</v>
      </c>
      <c r="B30" t="s">
        <v>12</v>
      </c>
      <c r="C30" t="s">
        <v>13</v>
      </c>
      <c r="E30" t="s">
        <v>52</v>
      </c>
      <c r="F30">
        <v>58.735999999999997</v>
      </c>
      <c r="G30">
        <v>63.026000000000003</v>
      </c>
      <c r="H30">
        <v>66.540999999999997</v>
      </c>
      <c r="I30">
        <v>68.37</v>
      </c>
      <c r="J30">
        <v>69.305000000000007</v>
      </c>
      <c r="K30">
        <v>70.706999999999994</v>
      </c>
      <c r="L30">
        <v>71.599000000000004</v>
      </c>
      <c r="M30">
        <v>72.001000000000005</v>
      </c>
      <c r="N30">
        <v>72.87</v>
      </c>
      <c r="O30">
        <v>73.686000000000007</v>
      </c>
      <c r="P30">
        <v>74.962000000000003</v>
      </c>
      <c r="Q30">
        <v>76.733000000000004</v>
      </c>
      <c r="R30">
        <v>77.882999999999996</v>
      </c>
      <c r="S30">
        <v>80.730999999999995</v>
      </c>
      <c r="T30">
        <v>81.668000000000006</v>
      </c>
      <c r="U30">
        <v>83.153000000000006</v>
      </c>
      <c r="V30">
        <v>84.781000000000006</v>
      </c>
      <c r="W30">
        <v>86.822000000000003</v>
      </c>
      <c r="X30">
        <v>90.671000000000006</v>
      </c>
      <c r="Y30">
        <v>92.180999999999997</v>
      </c>
      <c r="Z30">
        <v>93.676000000000002</v>
      </c>
      <c r="AA30">
        <v>96.546000000000006</v>
      </c>
      <c r="AB30">
        <v>98.391999999999996</v>
      </c>
      <c r="AC30">
        <v>98.831000000000003</v>
      </c>
      <c r="AD30">
        <v>100</v>
      </c>
      <c r="AE30">
        <v>101.878</v>
      </c>
      <c r="AF30">
        <v>101.542</v>
      </c>
      <c r="AG30">
        <v>103.065</v>
      </c>
      <c r="AH30">
        <v>105.402</v>
      </c>
      <c r="AI30">
        <v>108.02800000000001</v>
      </c>
      <c r="AJ30">
        <v>108.07</v>
      </c>
      <c r="AK30">
        <v>111.209</v>
      </c>
      <c r="AL30">
        <v>117.443</v>
      </c>
      <c r="AM30">
        <v>2022</v>
      </c>
    </row>
    <row r="31" spans="1:39" x14ac:dyDescent="0.25">
      <c r="A31" t="s">
        <v>50</v>
      </c>
      <c r="B31" t="s">
        <v>15</v>
      </c>
      <c r="C31" t="s">
        <v>8</v>
      </c>
      <c r="D31" t="s">
        <v>9</v>
      </c>
      <c r="E31" t="s">
        <v>53</v>
      </c>
      <c r="F31">
        <v>0.59499999999999997</v>
      </c>
      <c r="G31">
        <v>0.61499999999999999</v>
      </c>
      <c r="H31">
        <v>0.60499999999999998</v>
      </c>
      <c r="I31">
        <v>0.58799999999999997</v>
      </c>
      <c r="J31">
        <v>0.61499999999999999</v>
      </c>
      <c r="K31">
        <v>0.63600000000000001</v>
      </c>
      <c r="L31">
        <v>0.66800000000000004</v>
      </c>
      <c r="M31">
        <v>0.79100000000000004</v>
      </c>
      <c r="N31">
        <v>0.79200000000000004</v>
      </c>
      <c r="O31">
        <v>0.67500000000000004</v>
      </c>
      <c r="P31">
        <v>0.91100000000000003</v>
      </c>
      <c r="Q31">
        <v>0.93300000000000005</v>
      </c>
      <c r="R31">
        <v>1</v>
      </c>
      <c r="S31">
        <v>1.046</v>
      </c>
      <c r="T31">
        <v>1.119</v>
      </c>
      <c r="U31">
        <v>1.214</v>
      </c>
      <c r="V31">
        <v>1.3240000000000001</v>
      </c>
      <c r="W31">
        <v>1.4159999999999999</v>
      </c>
      <c r="X31">
        <v>1.516</v>
      </c>
      <c r="Y31">
        <v>1.5609999999999999</v>
      </c>
      <c r="Z31">
        <v>1.5489999999999999</v>
      </c>
      <c r="AA31">
        <v>1.7210000000000001</v>
      </c>
      <c r="AB31">
        <v>1.764</v>
      </c>
      <c r="AC31">
        <v>1.923</v>
      </c>
      <c r="AD31">
        <v>1.958</v>
      </c>
      <c r="AE31">
        <v>2.1150000000000002</v>
      </c>
      <c r="AF31">
        <v>2.2989999999999999</v>
      </c>
      <c r="AG31">
        <v>2.86</v>
      </c>
      <c r="AH31">
        <v>2.4569999999999999</v>
      </c>
      <c r="AI31">
        <v>2.6459999999999999</v>
      </c>
      <c r="AJ31">
        <v>2.9209999999999998</v>
      </c>
      <c r="AK31">
        <v>3.2440000000000002</v>
      </c>
      <c r="AL31">
        <v>3.327</v>
      </c>
      <c r="AM31">
        <v>2022</v>
      </c>
    </row>
    <row r="32" spans="1:39" hidden="1" x14ac:dyDescent="0.25">
      <c r="A32" t="s">
        <v>54</v>
      </c>
      <c r="B32" t="s">
        <v>7</v>
      </c>
      <c r="C32" t="s">
        <v>8</v>
      </c>
      <c r="D32" t="s">
        <v>9</v>
      </c>
      <c r="E32" t="s">
        <v>55</v>
      </c>
      <c r="F32">
        <v>3.681</v>
      </c>
      <c r="G32">
        <v>3.7650000000000001</v>
      </c>
      <c r="H32">
        <v>4.0330000000000004</v>
      </c>
      <c r="I32">
        <v>4.34</v>
      </c>
      <c r="J32">
        <v>4.4790000000000001</v>
      </c>
      <c r="K32">
        <v>4.5650000000000004</v>
      </c>
      <c r="L32">
        <v>4.7140000000000004</v>
      </c>
      <c r="M32">
        <v>4.8239999999999998</v>
      </c>
      <c r="N32">
        <v>5.0579999999999998</v>
      </c>
      <c r="O32">
        <v>5.36</v>
      </c>
      <c r="P32">
        <v>5.7359999999999998</v>
      </c>
      <c r="Q32">
        <v>5.8789999999999996</v>
      </c>
      <c r="R32">
        <v>6.0759999999999996</v>
      </c>
      <c r="S32">
        <v>6.4589999999999996</v>
      </c>
      <c r="T32">
        <v>6.91</v>
      </c>
      <c r="U32">
        <v>7.3769999999999998</v>
      </c>
      <c r="V32">
        <v>7.8540000000000001</v>
      </c>
      <c r="W32">
        <v>8.5060000000000002</v>
      </c>
      <c r="X32">
        <v>9.0370000000000008</v>
      </c>
      <c r="Y32">
        <v>9.266</v>
      </c>
      <c r="Z32">
        <v>9.6679999999999993</v>
      </c>
      <c r="AA32">
        <v>9.86</v>
      </c>
      <c r="AB32">
        <v>10.228</v>
      </c>
      <c r="AC32">
        <v>10.782</v>
      </c>
      <c r="AD32">
        <v>11.250999999999999</v>
      </c>
      <c r="AE32">
        <v>11.53</v>
      </c>
      <c r="AF32">
        <v>11.941000000000001</v>
      </c>
      <c r="AG32">
        <v>12.452999999999999</v>
      </c>
      <c r="AH32">
        <v>12.715999999999999</v>
      </c>
      <c r="AI32">
        <v>12.991</v>
      </c>
      <c r="AJ32">
        <v>12.388</v>
      </c>
      <c r="AK32">
        <v>12.709</v>
      </c>
      <c r="AL32">
        <v>13.33</v>
      </c>
      <c r="AM32">
        <v>2022</v>
      </c>
    </row>
    <row r="33" spans="1:39" hidden="1" x14ac:dyDescent="0.25">
      <c r="A33" t="s">
        <v>54</v>
      </c>
      <c r="B33" t="s">
        <v>12</v>
      </c>
      <c r="C33" t="s">
        <v>13</v>
      </c>
      <c r="E33" t="s">
        <v>56</v>
      </c>
      <c r="F33">
        <v>62.12</v>
      </c>
      <c r="G33">
        <v>62.677999999999997</v>
      </c>
      <c r="H33">
        <v>62.488999999999997</v>
      </c>
      <c r="I33">
        <v>64.113</v>
      </c>
      <c r="J33">
        <v>66.676000000000002</v>
      </c>
      <c r="K33">
        <v>68.77</v>
      </c>
      <c r="L33">
        <v>68.641999999999996</v>
      </c>
      <c r="M33">
        <v>71.801000000000002</v>
      </c>
      <c r="N33">
        <v>71.5</v>
      </c>
      <c r="O33">
        <v>70.599999999999994</v>
      </c>
      <c r="P33">
        <v>70.084000000000003</v>
      </c>
      <c r="Q33">
        <v>69.260999999999996</v>
      </c>
      <c r="R33">
        <v>68.918000000000006</v>
      </c>
      <c r="S33">
        <v>70.075000000000003</v>
      </c>
      <c r="T33">
        <v>71.650999999999996</v>
      </c>
      <c r="U33">
        <v>73.525999999999996</v>
      </c>
      <c r="V33">
        <v>75.027000000000001</v>
      </c>
      <c r="W33">
        <v>77.465999999999994</v>
      </c>
      <c r="X33">
        <v>80.203999999999994</v>
      </c>
      <c r="Y33">
        <v>82.438000000000002</v>
      </c>
      <c r="Z33">
        <v>84.055000000000007</v>
      </c>
      <c r="AA33">
        <v>83.772999999999996</v>
      </c>
      <c r="AB33">
        <v>86.081999999999994</v>
      </c>
      <c r="AC33">
        <v>88.924000000000007</v>
      </c>
      <c r="AD33">
        <v>91.277000000000001</v>
      </c>
      <c r="AE33">
        <v>92.963999999999999</v>
      </c>
      <c r="AF33">
        <v>95.557000000000002</v>
      </c>
      <c r="AG33">
        <v>96.881</v>
      </c>
      <c r="AH33">
        <v>98.906999999999996</v>
      </c>
      <c r="AI33">
        <v>99.903000000000006</v>
      </c>
      <c r="AJ33">
        <v>97.58</v>
      </c>
      <c r="AK33">
        <v>96.983000000000004</v>
      </c>
      <c r="AL33">
        <v>100.508</v>
      </c>
      <c r="AM33">
        <v>2022</v>
      </c>
    </row>
    <row r="34" spans="1:39" x14ac:dyDescent="0.25">
      <c r="A34" t="s">
        <v>54</v>
      </c>
      <c r="B34" t="s">
        <v>15</v>
      </c>
      <c r="C34" t="s">
        <v>8</v>
      </c>
      <c r="D34" t="s">
        <v>9</v>
      </c>
      <c r="E34" t="s">
        <v>57</v>
      </c>
      <c r="F34">
        <v>0.63</v>
      </c>
      <c r="G34">
        <v>0.58299999999999996</v>
      </c>
      <c r="H34">
        <v>0.627</v>
      </c>
      <c r="I34">
        <v>0.626</v>
      </c>
      <c r="J34">
        <v>0.65700000000000003</v>
      </c>
      <c r="K34">
        <v>0.66700000000000004</v>
      </c>
      <c r="L34">
        <v>0.627</v>
      </c>
      <c r="M34">
        <v>0.88900000000000001</v>
      </c>
      <c r="N34">
        <v>0.70499999999999996</v>
      </c>
      <c r="O34">
        <v>0.80500000000000005</v>
      </c>
      <c r="P34">
        <v>0.78700000000000003</v>
      </c>
      <c r="Q34">
        <v>0.95599999999999996</v>
      </c>
      <c r="R34">
        <v>1.1499999999999999</v>
      </c>
      <c r="S34">
        <v>1.2190000000000001</v>
      </c>
      <c r="T34">
        <v>1.288</v>
      </c>
      <c r="U34">
        <v>1.496</v>
      </c>
      <c r="V34">
        <v>1.6779999999999999</v>
      </c>
      <c r="W34">
        <v>1.9079999999999999</v>
      </c>
      <c r="X34">
        <v>2.286</v>
      </c>
      <c r="Y34">
        <v>2.2109999999999999</v>
      </c>
      <c r="Z34">
        <v>3.1320000000000001</v>
      </c>
      <c r="AA34">
        <v>3.3929999999999998</v>
      </c>
      <c r="AB34">
        <v>3.7389999999999999</v>
      </c>
      <c r="AC34">
        <v>4.0629999999999997</v>
      </c>
      <c r="AD34">
        <v>3.5670000000000002</v>
      </c>
      <c r="AE34">
        <v>4.2610000000000001</v>
      </c>
      <c r="AF34">
        <v>4.24</v>
      </c>
      <c r="AG34">
        <v>4.2919999999999998</v>
      </c>
      <c r="AH34">
        <v>4.7709999999999999</v>
      </c>
      <c r="AI34">
        <v>4.75</v>
      </c>
      <c r="AJ34">
        <v>4.6609999999999996</v>
      </c>
      <c r="AK34">
        <v>4.7030000000000003</v>
      </c>
      <c r="AL34">
        <v>4.8719999999999999</v>
      </c>
      <c r="AM34">
        <v>2022</v>
      </c>
    </row>
    <row r="35" spans="1:39" hidden="1" x14ac:dyDescent="0.25">
      <c r="A35" t="s">
        <v>58</v>
      </c>
      <c r="B35" t="s">
        <v>7</v>
      </c>
      <c r="C35" t="s">
        <v>8</v>
      </c>
      <c r="D35" t="s">
        <v>9</v>
      </c>
      <c r="E35" t="s">
        <v>59</v>
      </c>
      <c r="F35" s="1">
        <v>5278.1769999999997</v>
      </c>
      <c r="G35" s="1">
        <v>5454.4179999999997</v>
      </c>
      <c r="H35" s="1">
        <v>5729.3159999999998</v>
      </c>
      <c r="I35" s="1">
        <v>5991.3720000000003</v>
      </c>
      <c r="J35" s="1">
        <v>6236.1009999999997</v>
      </c>
      <c r="K35" s="1">
        <v>6543.2269999999999</v>
      </c>
      <c r="L35" s="1">
        <v>6845.66</v>
      </c>
      <c r="M35" s="1">
        <v>7153.02</v>
      </c>
      <c r="N35" s="1">
        <v>7523.3339999999998</v>
      </c>
      <c r="O35" s="1">
        <v>7874.6880000000001</v>
      </c>
      <c r="P35" s="1">
        <v>8291.5210000000006</v>
      </c>
      <c r="Q35" s="1">
        <v>8712.4979999999996</v>
      </c>
      <c r="R35" s="1">
        <v>9046.4639999999999</v>
      </c>
      <c r="S35" s="1">
        <v>9475.2270000000008</v>
      </c>
      <c r="T35" s="1">
        <v>9971.6830000000009</v>
      </c>
      <c r="U35" s="1">
        <v>10623.427</v>
      </c>
      <c r="V35" s="1">
        <v>11332.215</v>
      </c>
      <c r="W35" s="1">
        <v>12132.105</v>
      </c>
      <c r="X35" s="1">
        <v>12861.7</v>
      </c>
      <c r="Y35" s="1">
        <v>13510.591</v>
      </c>
      <c r="Z35" s="1">
        <v>14263.375</v>
      </c>
      <c r="AA35" s="1">
        <v>15185.413</v>
      </c>
      <c r="AB35" s="1">
        <v>16175.725</v>
      </c>
      <c r="AC35" s="1">
        <v>17148.463</v>
      </c>
      <c r="AD35" s="1">
        <v>18187.855</v>
      </c>
      <c r="AE35" s="1">
        <v>19379.632000000001</v>
      </c>
      <c r="AF35" s="1">
        <v>20758.21</v>
      </c>
      <c r="AG35" s="1">
        <v>22126.23</v>
      </c>
      <c r="AH35" s="1">
        <v>23745.74</v>
      </c>
      <c r="AI35" s="1">
        <v>25617.348999999998</v>
      </c>
      <c r="AJ35" s="1">
        <v>26500.649000000001</v>
      </c>
      <c r="AK35" s="1">
        <v>28339.444</v>
      </c>
      <c r="AL35" s="1">
        <v>30351.495999999999</v>
      </c>
      <c r="AM35">
        <v>2022</v>
      </c>
    </row>
    <row r="36" spans="1:39" hidden="1" x14ac:dyDescent="0.25">
      <c r="A36" t="s">
        <v>58</v>
      </c>
      <c r="B36" t="s">
        <v>12</v>
      </c>
      <c r="C36" t="s">
        <v>13</v>
      </c>
      <c r="E36" t="s">
        <v>60</v>
      </c>
      <c r="F36">
        <v>41.631999999999998</v>
      </c>
      <c r="G36">
        <v>45.524000000000001</v>
      </c>
      <c r="H36">
        <v>48.192999999999998</v>
      </c>
      <c r="I36">
        <v>49.780999999999999</v>
      </c>
      <c r="J36">
        <v>52.064999999999998</v>
      </c>
      <c r="K36">
        <v>56.676000000000002</v>
      </c>
      <c r="L36">
        <v>60.552</v>
      </c>
      <c r="M36">
        <v>62.162999999999997</v>
      </c>
      <c r="N36">
        <v>66.301000000000002</v>
      </c>
      <c r="O36">
        <v>72.203999999999994</v>
      </c>
      <c r="P36">
        <v>74.819999999999993</v>
      </c>
      <c r="Q36">
        <v>76.176000000000002</v>
      </c>
      <c r="R36">
        <v>78.009</v>
      </c>
      <c r="S36">
        <v>81.036000000000001</v>
      </c>
      <c r="T36">
        <v>87.632000000000005</v>
      </c>
      <c r="U36">
        <v>93.316000000000003</v>
      </c>
      <c r="V36">
        <v>100</v>
      </c>
      <c r="W36">
        <v>107.205</v>
      </c>
      <c r="X36">
        <v>117.858</v>
      </c>
      <c r="Y36">
        <v>125.70099999999999</v>
      </c>
      <c r="Z36">
        <v>134.89699999999999</v>
      </c>
      <c r="AA36">
        <v>146.751</v>
      </c>
      <c r="AB36">
        <v>159.79499999999999</v>
      </c>
      <c r="AC36">
        <v>170.624</v>
      </c>
      <c r="AD36">
        <v>183.16399999999999</v>
      </c>
      <c r="AE36">
        <v>194.89599999999999</v>
      </c>
      <c r="AF36">
        <v>206.42699999999999</v>
      </c>
      <c r="AG36">
        <v>217.65700000000001</v>
      </c>
      <c r="AH36">
        <v>230.24299999999999</v>
      </c>
      <c r="AI36">
        <v>242.84800000000001</v>
      </c>
      <c r="AJ36">
        <v>256.56299999999999</v>
      </c>
      <c r="AK36">
        <v>270.822</v>
      </c>
      <c r="AL36">
        <v>287.47699999999998</v>
      </c>
      <c r="AM36">
        <v>2022</v>
      </c>
    </row>
    <row r="37" spans="1:39" x14ac:dyDescent="0.25">
      <c r="A37" t="s">
        <v>58</v>
      </c>
      <c r="B37" t="s">
        <v>15</v>
      </c>
      <c r="C37" t="s">
        <v>8</v>
      </c>
      <c r="D37" t="s">
        <v>9</v>
      </c>
      <c r="E37" t="s">
        <v>61</v>
      </c>
      <c r="F37">
        <v>125.413</v>
      </c>
      <c r="G37">
        <v>133.97999999999999</v>
      </c>
      <c r="H37">
        <v>143.85</v>
      </c>
      <c r="I37">
        <v>167.03200000000001</v>
      </c>
      <c r="J37">
        <v>186.136</v>
      </c>
      <c r="K37">
        <v>218.28</v>
      </c>
      <c r="L37">
        <v>222.77600000000001</v>
      </c>
      <c r="M37">
        <v>244.024</v>
      </c>
      <c r="N37">
        <v>266.964</v>
      </c>
      <c r="O37">
        <v>255.65600000000001</v>
      </c>
      <c r="P37">
        <v>313.78899999999999</v>
      </c>
      <c r="Q37">
        <v>374.46</v>
      </c>
      <c r="R37">
        <v>389.87200000000001</v>
      </c>
      <c r="S37">
        <v>423.61</v>
      </c>
      <c r="T37">
        <v>453.85700000000003</v>
      </c>
      <c r="U37">
        <v>525.03</v>
      </c>
      <c r="V37">
        <v>585.13</v>
      </c>
      <c r="W37">
        <v>634.03</v>
      </c>
      <c r="X37">
        <v>869.06</v>
      </c>
      <c r="Y37">
        <v>893.23</v>
      </c>
      <c r="Z37" s="1">
        <v>1012.81</v>
      </c>
      <c r="AA37" s="1">
        <v>1265.4000000000001</v>
      </c>
      <c r="AB37" s="1">
        <v>1478.26</v>
      </c>
      <c r="AC37" s="1">
        <v>1736.02</v>
      </c>
      <c r="AD37" s="1">
        <v>1890.97</v>
      </c>
      <c r="AE37" s="1">
        <v>2088.7399999999998</v>
      </c>
      <c r="AF37" s="1">
        <v>2408.15</v>
      </c>
      <c r="AG37" s="1">
        <v>2843.83</v>
      </c>
      <c r="AH37" s="1">
        <v>3417.92</v>
      </c>
      <c r="AI37" s="1">
        <v>3999.83</v>
      </c>
      <c r="AJ37" s="1">
        <v>4219.33</v>
      </c>
      <c r="AK37" s="1">
        <v>4577.68</v>
      </c>
      <c r="AL37" s="1">
        <v>5172.0200000000004</v>
      </c>
      <c r="AM37">
        <v>2022</v>
      </c>
    </row>
    <row r="38" spans="1:39" hidden="1" x14ac:dyDescent="0.25">
      <c r="A38" t="s">
        <v>62</v>
      </c>
      <c r="B38" t="s">
        <v>7</v>
      </c>
      <c r="C38" t="s">
        <v>8</v>
      </c>
      <c r="D38" t="s">
        <v>9</v>
      </c>
      <c r="E38" t="s">
        <v>63</v>
      </c>
      <c r="F38">
        <v>7.53</v>
      </c>
      <c r="G38">
        <v>7.2359999999999998</v>
      </c>
      <c r="H38">
        <v>6.8239999999999998</v>
      </c>
      <c r="I38">
        <v>6.8780000000000001</v>
      </c>
      <c r="J38">
        <v>7.016</v>
      </c>
      <c r="K38">
        <v>7.1580000000000004</v>
      </c>
      <c r="L38">
        <v>7.4420000000000002</v>
      </c>
      <c r="M38">
        <v>7.7949999999999999</v>
      </c>
      <c r="N38">
        <v>8.0860000000000003</v>
      </c>
      <c r="O38">
        <v>8.1120000000000001</v>
      </c>
      <c r="P38">
        <v>8.4740000000000002</v>
      </c>
      <c r="Q38">
        <v>8.2729999999999997</v>
      </c>
      <c r="R38">
        <v>8.3390000000000004</v>
      </c>
      <c r="S38">
        <v>8.52</v>
      </c>
      <c r="T38">
        <v>8.6389999999999993</v>
      </c>
      <c r="U38">
        <v>8.9819999999999993</v>
      </c>
      <c r="V38">
        <v>9.4909999999999997</v>
      </c>
      <c r="W38">
        <v>9.6999999999999993</v>
      </c>
      <c r="X38">
        <v>9.7680000000000007</v>
      </c>
      <c r="Y38">
        <v>9.2720000000000002</v>
      </c>
      <c r="Z38">
        <v>9.06</v>
      </c>
      <c r="AA38">
        <v>8.9990000000000006</v>
      </c>
      <c r="AB38">
        <v>8.9580000000000002</v>
      </c>
      <c r="AC38">
        <v>8.8320000000000007</v>
      </c>
      <c r="AD38">
        <v>8.8209999999999997</v>
      </c>
      <c r="AE38">
        <v>9.0370000000000008</v>
      </c>
      <c r="AF38">
        <v>9.2609999999999992</v>
      </c>
      <c r="AG38">
        <v>9.3049999999999997</v>
      </c>
      <c r="AH38">
        <v>9.2509999999999994</v>
      </c>
      <c r="AI38">
        <v>9.2029999999999994</v>
      </c>
      <c r="AJ38">
        <v>7.9779999999999998</v>
      </c>
      <c r="AK38">
        <v>7.9630000000000001</v>
      </c>
      <c r="AL38">
        <v>8.7430000000000003</v>
      </c>
      <c r="AM38">
        <v>2022</v>
      </c>
    </row>
    <row r="39" spans="1:39" hidden="1" x14ac:dyDescent="0.25">
      <c r="A39" t="s">
        <v>62</v>
      </c>
      <c r="B39" t="s">
        <v>12</v>
      </c>
      <c r="C39" t="s">
        <v>13</v>
      </c>
      <c r="E39" t="s">
        <v>64</v>
      </c>
      <c r="F39">
        <v>71.762</v>
      </c>
      <c r="G39">
        <v>76.283000000000001</v>
      </c>
      <c r="H39">
        <v>80.856999999999999</v>
      </c>
      <c r="I39">
        <v>81.813999999999993</v>
      </c>
      <c r="J39">
        <v>82.387</v>
      </c>
      <c r="K39">
        <v>84.724999999999994</v>
      </c>
      <c r="L39">
        <v>86.745999999999995</v>
      </c>
      <c r="M39">
        <v>93.435000000000002</v>
      </c>
      <c r="N39">
        <v>92.248999999999995</v>
      </c>
      <c r="O39">
        <v>93.688000000000002</v>
      </c>
      <c r="P39">
        <v>95.97</v>
      </c>
      <c r="Q39">
        <v>98.658000000000001</v>
      </c>
      <c r="R39">
        <v>98.825000000000003</v>
      </c>
      <c r="S39">
        <v>100.383</v>
      </c>
      <c r="T39">
        <v>101.81699999999999</v>
      </c>
      <c r="U39">
        <v>107.992</v>
      </c>
      <c r="V39">
        <v>115.883</v>
      </c>
      <c r="W39">
        <v>120.55800000000001</v>
      </c>
      <c r="X39">
        <v>130.333</v>
      </c>
      <c r="Y39">
        <v>135.083</v>
      </c>
      <c r="Z39">
        <v>142.94999999999999</v>
      </c>
      <c r="AA39">
        <v>156.43299999999999</v>
      </c>
      <c r="AB39">
        <v>163.52500000000001</v>
      </c>
      <c r="AC39">
        <v>166.49199999999999</v>
      </c>
      <c r="AD39">
        <v>169.43299999999999</v>
      </c>
      <c r="AE39">
        <v>167.55</v>
      </c>
      <c r="AF39">
        <v>170.083</v>
      </c>
      <c r="AG39">
        <v>177.583</v>
      </c>
      <c r="AH39">
        <v>98.808000000000007</v>
      </c>
      <c r="AI39">
        <v>101.05</v>
      </c>
      <c r="AJ39">
        <v>101.554</v>
      </c>
      <c r="AK39">
        <v>103.113</v>
      </c>
      <c r="AL39">
        <v>108.30800000000001</v>
      </c>
      <c r="AM39">
        <v>2022</v>
      </c>
    </row>
    <row r="40" spans="1:39" x14ac:dyDescent="0.25">
      <c r="A40" t="s">
        <v>62</v>
      </c>
      <c r="B40" t="s">
        <v>15</v>
      </c>
      <c r="C40" t="s">
        <v>8</v>
      </c>
      <c r="D40" t="s">
        <v>9</v>
      </c>
      <c r="E40" t="s">
        <v>65</v>
      </c>
      <c r="F40" t="s">
        <v>11</v>
      </c>
      <c r="G40" t="s">
        <v>11</v>
      </c>
      <c r="H40" t="s">
        <v>11</v>
      </c>
      <c r="I40" t="s">
        <v>11</v>
      </c>
      <c r="J40">
        <v>0.75900000000000001</v>
      </c>
      <c r="K40">
        <v>0.874</v>
      </c>
      <c r="L40">
        <v>1.0289999999999999</v>
      </c>
      <c r="M40">
        <v>1.1439999999999999</v>
      </c>
      <c r="N40">
        <v>1.1619999999999999</v>
      </c>
      <c r="O40">
        <v>1.264</v>
      </c>
      <c r="P40">
        <v>1.3779999999999999</v>
      </c>
      <c r="Q40">
        <v>1.4530000000000001</v>
      </c>
      <c r="R40">
        <v>2.0880000000000001</v>
      </c>
      <c r="S40">
        <v>2.077</v>
      </c>
      <c r="T40">
        <v>2.141</v>
      </c>
      <c r="U40">
        <v>2.4169999999999998</v>
      </c>
      <c r="V40">
        <v>2.5569999999999999</v>
      </c>
      <c r="W40">
        <v>2.9289999999999998</v>
      </c>
      <c r="X40">
        <v>3.0409999999999999</v>
      </c>
      <c r="Y40">
        <v>2.988</v>
      </c>
      <c r="Z40">
        <v>3.0550000000000002</v>
      </c>
      <c r="AA40">
        <v>2.9350000000000001</v>
      </c>
      <c r="AB40">
        <v>3.198</v>
      </c>
      <c r="AC40">
        <v>3.2930000000000001</v>
      </c>
      <c r="AD40">
        <v>3.1120000000000001</v>
      </c>
      <c r="AE40">
        <v>3.3220000000000001</v>
      </c>
      <c r="AF40">
        <v>3.2749999999999999</v>
      </c>
      <c r="AG40">
        <v>3.2930000000000001</v>
      </c>
      <c r="AH40">
        <v>3.024</v>
      </c>
      <c r="AI40">
        <v>2.7719999999999998</v>
      </c>
      <c r="AJ40">
        <v>3.1320000000000001</v>
      </c>
      <c r="AK40">
        <v>3.431</v>
      </c>
      <c r="AL40">
        <v>3.7879999999999998</v>
      </c>
      <c r="AM40">
        <v>2023</v>
      </c>
    </row>
    <row r="41" spans="1:39" hidden="1" x14ac:dyDescent="0.25">
      <c r="A41" t="s">
        <v>66</v>
      </c>
      <c r="B41" t="s">
        <v>7</v>
      </c>
      <c r="C41" t="s">
        <v>8</v>
      </c>
      <c r="D41" t="s">
        <v>9</v>
      </c>
      <c r="E41" t="s">
        <v>67</v>
      </c>
      <c r="F41" t="s">
        <v>11</v>
      </c>
      <c r="G41" t="s">
        <v>11</v>
      </c>
      <c r="H41">
        <v>55.83</v>
      </c>
      <c r="I41">
        <v>51.587000000000003</v>
      </c>
      <c r="J41">
        <v>45.551000000000002</v>
      </c>
      <c r="K41">
        <v>40.502000000000002</v>
      </c>
      <c r="L41">
        <v>41.625999999999998</v>
      </c>
      <c r="M41">
        <v>46.384999999999998</v>
      </c>
      <c r="N41">
        <v>50.301000000000002</v>
      </c>
      <c r="O41">
        <v>51.988</v>
      </c>
      <c r="P41">
        <v>54.982999999999997</v>
      </c>
      <c r="Q41">
        <v>57.576000000000001</v>
      </c>
      <c r="R41">
        <v>60.482999999999997</v>
      </c>
      <c r="S41">
        <v>64.736999999999995</v>
      </c>
      <c r="T41">
        <v>72.143000000000001</v>
      </c>
      <c r="U41">
        <v>78.960999999999999</v>
      </c>
      <c r="V41">
        <v>86.858000000000004</v>
      </c>
      <c r="W41">
        <v>94.358999999999995</v>
      </c>
      <c r="X41">
        <v>104.017</v>
      </c>
      <c r="Y41">
        <v>104.191</v>
      </c>
      <c r="Z41">
        <v>112.324</v>
      </c>
      <c r="AA41">
        <v>118.26600000000001</v>
      </c>
      <c r="AB41">
        <v>120.19199999999999</v>
      </c>
      <c r="AC41">
        <v>121.348</v>
      </c>
      <c r="AD41">
        <v>123.39400000000001</v>
      </c>
      <c r="AE41">
        <v>118.669</v>
      </c>
      <c r="AF41">
        <v>115.66</v>
      </c>
      <c r="AG41">
        <v>118.598</v>
      </c>
      <c r="AH41">
        <v>122.32</v>
      </c>
      <c r="AI41">
        <v>124.089</v>
      </c>
      <c r="AJ41">
        <v>123.254</v>
      </c>
      <c r="AK41">
        <v>126.056</v>
      </c>
      <c r="AL41">
        <v>121.437</v>
      </c>
      <c r="AM41">
        <v>2022</v>
      </c>
    </row>
    <row r="42" spans="1:39" hidden="1" x14ac:dyDescent="0.25">
      <c r="A42" t="s">
        <v>66</v>
      </c>
      <c r="B42" t="s">
        <v>12</v>
      </c>
      <c r="C42" t="s">
        <v>13</v>
      </c>
      <c r="E42" t="s">
        <v>68</v>
      </c>
      <c r="F42" t="s">
        <v>11</v>
      </c>
      <c r="G42" t="s">
        <v>11</v>
      </c>
      <c r="H42" t="s">
        <v>28</v>
      </c>
      <c r="I42">
        <v>3.0000000000000001E-3</v>
      </c>
      <c r="J42">
        <v>7.0000000000000007E-2</v>
      </c>
      <c r="K42">
        <v>0.56799999999999995</v>
      </c>
      <c r="L42">
        <v>0.86799999999999999</v>
      </c>
      <c r="M42">
        <v>1.4219999999999999</v>
      </c>
      <c r="N42">
        <v>2.46</v>
      </c>
      <c r="O42">
        <v>9.6869999999999994</v>
      </c>
      <c r="P42">
        <v>26.018999999999998</v>
      </c>
      <c r="Q42">
        <v>41.924999999999997</v>
      </c>
      <c r="R42">
        <v>59.771999999999998</v>
      </c>
      <c r="S42">
        <v>76.745999999999995</v>
      </c>
      <c r="T42">
        <v>90.632000000000005</v>
      </c>
      <c r="U42">
        <v>100</v>
      </c>
      <c r="V42">
        <v>106.992</v>
      </c>
      <c r="W42">
        <v>116.01</v>
      </c>
      <c r="X42">
        <v>133.21199999999999</v>
      </c>
      <c r="Y42">
        <v>150.464</v>
      </c>
      <c r="Z42">
        <v>162.114</v>
      </c>
      <c r="AA42">
        <v>248.40299999999999</v>
      </c>
      <c r="AB42">
        <v>395.50299999999999</v>
      </c>
      <c r="AC42">
        <v>467.89</v>
      </c>
      <c r="AD42">
        <v>552.61199999999997</v>
      </c>
      <c r="AE42">
        <v>627.34</v>
      </c>
      <c r="AF42">
        <v>701.54700000000003</v>
      </c>
      <c r="AG42">
        <v>743.86199999999997</v>
      </c>
      <c r="AH42">
        <v>780.06899999999996</v>
      </c>
      <c r="AI42">
        <v>823.75099999999998</v>
      </c>
      <c r="AJ42">
        <v>869.35400000000004</v>
      </c>
      <c r="AK42">
        <v>951.53099999999995</v>
      </c>
      <c r="AL42" s="1">
        <v>1096.5340000000001</v>
      </c>
      <c r="AM42">
        <v>2022</v>
      </c>
    </row>
    <row r="43" spans="1:39" x14ac:dyDescent="0.25">
      <c r="A43" t="s">
        <v>66</v>
      </c>
      <c r="B43" t="s">
        <v>15</v>
      </c>
      <c r="C43" t="s">
        <v>8</v>
      </c>
      <c r="D43" t="s">
        <v>9</v>
      </c>
      <c r="E43" t="s">
        <v>69</v>
      </c>
      <c r="F43" t="s">
        <v>11</v>
      </c>
      <c r="G43" t="s">
        <v>11</v>
      </c>
      <c r="H43" t="s">
        <v>11</v>
      </c>
      <c r="I43" t="s">
        <v>11</v>
      </c>
      <c r="J43" t="s">
        <v>11</v>
      </c>
      <c r="K43" t="s">
        <v>11</v>
      </c>
      <c r="L43" t="s">
        <v>11</v>
      </c>
      <c r="M43" t="s">
        <v>11</v>
      </c>
      <c r="N43" t="s">
        <v>11</v>
      </c>
      <c r="O43" t="s">
        <v>11</v>
      </c>
      <c r="P43" t="s">
        <v>11</v>
      </c>
      <c r="Q43">
        <v>0.753</v>
      </c>
      <c r="R43">
        <v>1.1830000000000001</v>
      </c>
      <c r="S43">
        <v>1.6459999999999999</v>
      </c>
      <c r="T43">
        <v>2.2749999999999999</v>
      </c>
      <c r="U43">
        <v>3.0270000000000001</v>
      </c>
      <c r="V43">
        <v>3.8690000000000002</v>
      </c>
      <c r="W43">
        <v>4.9400000000000004</v>
      </c>
      <c r="X43">
        <v>8.0519999999999996</v>
      </c>
      <c r="Y43">
        <v>7.3470000000000004</v>
      </c>
      <c r="Z43">
        <v>7.5549999999999997</v>
      </c>
      <c r="AA43">
        <v>12.38</v>
      </c>
      <c r="AB43">
        <v>21.297999999999998</v>
      </c>
      <c r="AC43">
        <v>27.373000000000001</v>
      </c>
      <c r="AD43">
        <v>31.294</v>
      </c>
      <c r="AE43">
        <v>37.555</v>
      </c>
      <c r="AF43">
        <v>38.628</v>
      </c>
      <c r="AG43">
        <v>41.286000000000001</v>
      </c>
      <c r="AH43">
        <v>46.290999999999997</v>
      </c>
      <c r="AI43">
        <v>50.326999999999998</v>
      </c>
      <c r="AJ43">
        <v>56.962000000000003</v>
      </c>
      <c r="AK43">
        <v>64.176000000000002</v>
      </c>
      <c r="AL43">
        <v>69.11</v>
      </c>
      <c r="AM43">
        <v>2022</v>
      </c>
    </row>
    <row r="44" spans="1:39" hidden="1" x14ac:dyDescent="0.25">
      <c r="A44" t="s">
        <v>70</v>
      </c>
      <c r="B44" t="s">
        <v>7</v>
      </c>
      <c r="C44" t="s">
        <v>8</v>
      </c>
      <c r="D44" t="s">
        <v>9</v>
      </c>
      <c r="E44" t="s">
        <v>71</v>
      </c>
      <c r="F44">
        <v>1.5269999999999999</v>
      </c>
      <c r="G44">
        <v>1.7030000000000001</v>
      </c>
      <c r="H44">
        <v>1.907</v>
      </c>
      <c r="I44">
        <v>2.0270000000000001</v>
      </c>
      <c r="J44">
        <v>2.0299999999999998</v>
      </c>
      <c r="K44">
        <v>2.0430000000000001</v>
      </c>
      <c r="L44">
        <v>2.0649999999999999</v>
      </c>
      <c r="M44">
        <v>2.1389999999999998</v>
      </c>
      <c r="N44">
        <v>2.222</v>
      </c>
      <c r="O44">
        <v>2.4220000000000002</v>
      </c>
      <c r="P44">
        <v>2.7370000000000001</v>
      </c>
      <c r="Q44">
        <v>2.8740000000000001</v>
      </c>
      <c r="R44">
        <v>3.0219999999999998</v>
      </c>
      <c r="S44">
        <v>3.3029999999999999</v>
      </c>
      <c r="T44">
        <v>3.4569999999999999</v>
      </c>
      <c r="U44">
        <v>3.5390000000000001</v>
      </c>
      <c r="V44">
        <v>3.6949999999999998</v>
      </c>
      <c r="W44">
        <v>3.8159999999999998</v>
      </c>
      <c r="X44">
        <v>3.758</v>
      </c>
      <c r="Y44">
        <v>3.7410000000000001</v>
      </c>
      <c r="Z44">
        <v>3.7879999999999998</v>
      </c>
      <c r="AA44">
        <v>3.7839999999999998</v>
      </c>
      <c r="AB44">
        <v>3.93</v>
      </c>
      <c r="AC44">
        <v>4.1079999999999997</v>
      </c>
      <c r="AD44">
        <v>4.2759999999999998</v>
      </c>
      <c r="AE44">
        <v>4.42</v>
      </c>
      <c r="AF44">
        <v>4.4249999999999998</v>
      </c>
      <c r="AG44">
        <v>4.3499999999999996</v>
      </c>
      <c r="AH44">
        <v>4.3979999999999997</v>
      </c>
      <c r="AI44">
        <v>4.5960000000000001</v>
      </c>
      <c r="AJ44">
        <v>3.98</v>
      </c>
      <c r="AK44">
        <v>4.5860000000000003</v>
      </c>
      <c r="AL44">
        <v>5.1689999999999996</v>
      </c>
      <c r="AM44">
        <v>2021</v>
      </c>
    </row>
    <row r="45" spans="1:39" hidden="1" x14ac:dyDescent="0.25">
      <c r="A45" t="s">
        <v>70</v>
      </c>
      <c r="B45" t="s">
        <v>12</v>
      </c>
      <c r="C45" t="s">
        <v>13</v>
      </c>
      <c r="E45" t="s">
        <v>72</v>
      </c>
      <c r="F45">
        <v>61.698</v>
      </c>
      <c r="G45">
        <v>63.088000000000001</v>
      </c>
      <c r="H45">
        <v>64.599999999999994</v>
      </c>
      <c r="I45">
        <v>65.552000000000007</v>
      </c>
      <c r="J45">
        <v>67.236000000000004</v>
      </c>
      <c r="K45">
        <v>69.179000000000002</v>
      </c>
      <c r="L45">
        <v>73.623999999999995</v>
      </c>
      <c r="M45">
        <v>74.379000000000005</v>
      </c>
      <c r="N45">
        <v>73.748000000000005</v>
      </c>
      <c r="O45">
        <v>72.858000000000004</v>
      </c>
      <c r="P45">
        <v>73.305000000000007</v>
      </c>
      <c r="Q45">
        <v>74.147999999999996</v>
      </c>
      <c r="R45">
        <v>75.775000000000006</v>
      </c>
      <c r="S45">
        <v>77.762</v>
      </c>
      <c r="T45">
        <v>80.147000000000006</v>
      </c>
      <c r="U45">
        <v>83.072999999999993</v>
      </c>
      <c r="V45">
        <v>86.596000000000004</v>
      </c>
      <c r="W45">
        <v>88.602999999999994</v>
      </c>
      <c r="X45">
        <v>94.269000000000005</v>
      </c>
      <c r="Y45">
        <v>93.227999999999994</v>
      </c>
      <c r="Z45">
        <v>94.084000000000003</v>
      </c>
      <c r="AA45">
        <v>95.641999999999996</v>
      </c>
      <c r="AB45">
        <v>96.834000000000003</v>
      </c>
      <c r="AC45">
        <v>97.328000000000003</v>
      </c>
      <c r="AD45">
        <v>98.497</v>
      </c>
      <c r="AE45">
        <v>97.649000000000001</v>
      </c>
      <c r="AF45">
        <v>98.293999999999997</v>
      </c>
      <c r="AG45">
        <v>99.424999999999997</v>
      </c>
      <c r="AH45">
        <v>99.692999999999998</v>
      </c>
      <c r="AI45">
        <v>99.878</v>
      </c>
      <c r="AJ45">
        <v>100</v>
      </c>
      <c r="AK45">
        <v>103.239</v>
      </c>
      <c r="AL45">
        <v>109.71599999999999</v>
      </c>
      <c r="AM45">
        <v>2022</v>
      </c>
    </row>
    <row r="46" spans="1:39" x14ac:dyDescent="0.25">
      <c r="A46" t="s">
        <v>70</v>
      </c>
      <c r="B46" t="s">
        <v>15</v>
      </c>
      <c r="C46" t="s">
        <v>8</v>
      </c>
      <c r="D46" t="s">
        <v>9</v>
      </c>
      <c r="E46" t="s">
        <v>73</v>
      </c>
      <c r="F46" t="s">
        <v>11</v>
      </c>
      <c r="G46" t="s">
        <v>11</v>
      </c>
      <c r="H46" t="s">
        <v>11</v>
      </c>
      <c r="I46" t="s">
        <v>11</v>
      </c>
      <c r="J46" t="s">
        <v>11</v>
      </c>
      <c r="K46" t="s">
        <v>11</v>
      </c>
      <c r="L46">
        <v>0.33900000000000002</v>
      </c>
      <c r="M46">
        <v>0.34799999999999998</v>
      </c>
      <c r="N46">
        <v>0.38900000000000001</v>
      </c>
      <c r="O46">
        <v>0.47199999999999998</v>
      </c>
      <c r="P46">
        <v>0.52700000000000002</v>
      </c>
      <c r="Q46">
        <v>0.60599999999999998</v>
      </c>
      <c r="R46">
        <v>0.60599999999999998</v>
      </c>
      <c r="S46">
        <v>0.64300000000000002</v>
      </c>
      <c r="T46">
        <v>0.60799999999999998</v>
      </c>
      <c r="U46">
        <v>0.63100000000000001</v>
      </c>
      <c r="V46">
        <v>0.67300000000000004</v>
      </c>
      <c r="W46">
        <v>0.753</v>
      </c>
      <c r="X46">
        <v>0.75700000000000001</v>
      </c>
      <c r="Y46">
        <v>0.78300000000000003</v>
      </c>
      <c r="Z46">
        <v>0.81499999999999995</v>
      </c>
      <c r="AA46">
        <v>0.86</v>
      </c>
      <c r="AB46">
        <v>0.84599999999999997</v>
      </c>
      <c r="AC46">
        <v>0.96899999999999997</v>
      </c>
      <c r="AD46">
        <v>1.0609999999999999</v>
      </c>
      <c r="AE46">
        <v>1.226</v>
      </c>
      <c r="AF46">
        <v>1.2390000000000001</v>
      </c>
      <c r="AG46">
        <v>1.254</v>
      </c>
      <c r="AH46">
        <v>1.2310000000000001</v>
      </c>
      <c r="AI46">
        <v>1.3109999999999999</v>
      </c>
      <c r="AJ46">
        <v>1.357</v>
      </c>
      <c r="AK46">
        <v>1.25</v>
      </c>
      <c r="AL46">
        <v>1.3480000000000001</v>
      </c>
      <c r="AM46">
        <v>2022</v>
      </c>
    </row>
    <row r="47" spans="1:39" hidden="1" x14ac:dyDescent="0.25">
      <c r="A47" t="s">
        <v>74</v>
      </c>
      <c r="B47" t="s">
        <v>7</v>
      </c>
      <c r="C47" t="s">
        <v>8</v>
      </c>
      <c r="D47" t="s">
        <v>9</v>
      </c>
      <c r="E47" t="s">
        <v>75</v>
      </c>
      <c r="F47" s="1">
        <v>2362.2190000000001</v>
      </c>
      <c r="G47" s="1">
        <v>2462.0419999999999</v>
      </c>
      <c r="H47" s="1">
        <v>2534.8620000000001</v>
      </c>
      <c r="I47" s="1">
        <v>2682.8009999999999</v>
      </c>
      <c r="J47" s="1">
        <v>2737.0039999999999</v>
      </c>
      <c r="K47" s="1">
        <v>2902.4609999999998</v>
      </c>
      <c r="L47" s="1">
        <v>3027.9720000000002</v>
      </c>
      <c r="M47" s="1">
        <v>3201.6170000000002</v>
      </c>
      <c r="N47" s="1">
        <v>3328.433</v>
      </c>
      <c r="O47" s="1">
        <v>3473.4879999999998</v>
      </c>
      <c r="P47" s="1">
        <v>3676.9549999999999</v>
      </c>
      <c r="Q47" s="1">
        <v>3873.0520000000001</v>
      </c>
      <c r="R47" s="1">
        <v>4052.8789999999999</v>
      </c>
      <c r="S47" s="1">
        <v>4192.4430000000002</v>
      </c>
      <c r="T47" s="1">
        <v>4378.1549999999997</v>
      </c>
      <c r="U47" s="1">
        <v>4453.16</v>
      </c>
      <c r="V47" s="1">
        <v>4628.7809999999999</v>
      </c>
      <c r="W47" s="1">
        <v>4905.8760000000002</v>
      </c>
      <c r="X47" s="1">
        <v>5146.0959999999995</v>
      </c>
      <c r="Y47" s="1">
        <v>5265.4489999999996</v>
      </c>
      <c r="Z47" s="1">
        <v>5376.7640000000001</v>
      </c>
      <c r="AA47" s="1">
        <v>5536.1180000000004</v>
      </c>
      <c r="AB47" s="1">
        <v>5802.473</v>
      </c>
      <c r="AC47" s="1">
        <v>6219.7539999999999</v>
      </c>
      <c r="AD47" s="1">
        <v>6615.1859999999997</v>
      </c>
      <c r="AE47" s="1">
        <v>6732.8140000000003</v>
      </c>
      <c r="AF47" s="1">
        <v>6957.6679999999997</v>
      </c>
      <c r="AG47" s="1">
        <v>7352.2759999999998</v>
      </c>
      <c r="AH47" s="1">
        <v>7844.6769999999997</v>
      </c>
      <c r="AI47" s="1">
        <v>8383.268</v>
      </c>
      <c r="AJ47" s="1">
        <v>8705.9230000000007</v>
      </c>
      <c r="AK47" s="1">
        <v>9328.8709999999992</v>
      </c>
      <c r="AL47" s="1">
        <v>9912.2279999999992</v>
      </c>
      <c r="AM47">
        <v>2022</v>
      </c>
    </row>
    <row r="48" spans="1:39" hidden="1" x14ac:dyDescent="0.25">
      <c r="A48" t="s">
        <v>74</v>
      </c>
      <c r="B48" t="s">
        <v>12</v>
      </c>
      <c r="C48" t="s">
        <v>13</v>
      </c>
      <c r="E48" t="s">
        <v>76</v>
      </c>
      <c r="F48">
        <v>32.554000000000002</v>
      </c>
      <c r="G48">
        <v>33.237000000000002</v>
      </c>
      <c r="H48">
        <v>35.204999999999998</v>
      </c>
      <c r="I48">
        <v>35.362000000000002</v>
      </c>
      <c r="J48">
        <v>48.988999999999997</v>
      </c>
      <c r="K48">
        <v>56.070999999999998</v>
      </c>
      <c r="L48">
        <v>58.829000000000001</v>
      </c>
      <c r="M48">
        <v>61.066000000000003</v>
      </c>
      <c r="N48">
        <v>64.581000000000003</v>
      </c>
      <c r="O48">
        <v>64.805000000000007</v>
      </c>
      <c r="P48">
        <v>67.42</v>
      </c>
      <c r="Q48">
        <v>69.951999999999998</v>
      </c>
      <c r="R48">
        <v>71.872</v>
      </c>
      <c r="S48">
        <v>73.174999999999997</v>
      </c>
      <c r="T48">
        <v>74.152000000000001</v>
      </c>
      <c r="U48">
        <v>77.605999999999995</v>
      </c>
      <c r="V48">
        <v>81.613</v>
      </c>
      <c r="W48">
        <v>82.635000000000005</v>
      </c>
      <c r="X48">
        <v>88.254999999999995</v>
      </c>
      <c r="Y48">
        <v>88.906000000000006</v>
      </c>
      <c r="Z48">
        <v>90.986000000000004</v>
      </c>
      <c r="AA48">
        <v>93.576999999999998</v>
      </c>
      <c r="AB48">
        <v>100.127</v>
      </c>
      <c r="AC48">
        <v>101.095</v>
      </c>
      <c r="AD48">
        <v>100.017</v>
      </c>
      <c r="AE48">
        <v>100.21899999999999</v>
      </c>
      <c r="AF48">
        <v>99.423000000000002</v>
      </c>
      <c r="AG48">
        <v>101.182</v>
      </c>
      <c r="AH48">
        <v>102.041</v>
      </c>
      <c r="AI48">
        <v>101.089</v>
      </c>
      <c r="AJ48">
        <v>104.17100000000001</v>
      </c>
      <c r="AK48">
        <v>105.94199999999999</v>
      </c>
      <c r="AL48">
        <v>107.425</v>
      </c>
      <c r="AM48">
        <v>2022</v>
      </c>
    </row>
    <row r="49" spans="1:39" x14ac:dyDescent="0.25">
      <c r="A49" t="s">
        <v>74</v>
      </c>
      <c r="B49" t="s">
        <v>15</v>
      </c>
      <c r="C49" t="s">
        <v>8</v>
      </c>
      <c r="D49" t="s">
        <v>9</v>
      </c>
      <c r="E49" t="s">
        <v>77</v>
      </c>
      <c r="F49">
        <v>96.706000000000003</v>
      </c>
      <c r="G49">
        <v>96.534000000000006</v>
      </c>
      <c r="H49">
        <v>109.383</v>
      </c>
      <c r="I49">
        <v>105.489</v>
      </c>
      <c r="J49">
        <v>164.422</v>
      </c>
      <c r="K49">
        <v>218.71600000000001</v>
      </c>
      <c r="L49">
        <v>219.232</v>
      </c>
      <c r="M49">
        <v>229.69300000000001</v>
      </c>
      <c r="N49">
        <v>215.58099999999999</v>
      </c>
      <c r="O49">
        <v>243.21799999999999</v>
      </c>
      <c r="P49">
        <v>391.02499999999998</v>
      </c>
      <c r="Q49">
        <v>414.78500000000003</v>
      </c>
      <c r="R49">
        <v>444.714</v>
      </c>
      <c r="S49">
        <v>424.54</v>
      </c>
      <c r="T49">
        <v>436.10500000000002</v>
      </c>
      <c r="U49">
        <v>489.596</v>
      </c>
      <c r="V49">
        <v>477.93799999999999</v>
      </c>
      <c r="W49">
        <v>618.14700000000005</v>
      </c>
      <c r="X49">
        <v>635.13</v>
      </c>
      <c r="Y49">
        <v>778.45500000000004</v>
      </c>
      <c r="Z49">
        <v>664.1</v>
      </c>
      <c r="AA49">
        <v>742.16399999999999</v>
      </c>
      <c r="AB49">
        <v>809.78099999999995</v>
      </c>
      <c r="AC49">
        <v>920.83199999999999</v>
      </c>
      <c r="AD49">
        <v>933.03599999999994</v>
      </c>
      <c r="AE49" s="1">
        <v>1222.1780000000001</v>
      </c>
      <c r="AF49" s="1">
        <v>1080.752</v>
      </c>
      <c r="AG49" s="1">
        <v>1311.6949999999999</v>
      </c>
      <c r="AH49" s="1">
        <v>1311.4280000000001</v>
      </c>
      <c r="AI49" s="1">
        <v>1231.202</v>
      </c>
      <c r="AJ49" s="1">
        <v>1718.068</v>
      </c>
      <c r="AK49" s="1">
        <v>1947.7080000000001</v>
      </c>
      <c r="AL49" s="1">
        <v>2156.1329999999998</v>
      </c>
      <c r="AM49">
        <v>2022</v>
      </c>
    </row>
    <row r="50" spans="1:39" hidden="1" x14ac:dyDescent="0.25">
      <c r="A50" t="s">
        <v>78</v>
      </c>
      <c r="B50" t="s">
        <v>7</v>
      </c>
      <c r="C50" t="s">
        <v>8</v>
      </c>
      <c r="D50" t="s">
        <v>9</v>
      </c>
      <c r="E50" t="s">
        <v>79</v>
      </c>
      <c r="F50">
        <v>11.438000000000001</v>
      </c>
      <c r="G50">
        <v>11.999000000000001</v>
      </c>
      <c r="H50">
        <v>12.247999999999999</v>
      </c>
      <c r="I50">
        <v>12.638999999999999</v>
      </c>
      <c r="J50">
        <v>12.922000000000001</v>
      </c>
      <c r="K50">
        <v>13.699</v>
      </c>
      <c r="L50">
        <v>14.516999999999999</v>
      </c>
      <c r="M50">
        <v>15.321999999999999</v>
      </c>
      <c r="N50">
        <v>16.242999999999999</v>
      </c>
      <c r="O50">
        <v>17.393999999999998</v>
      </c>
      <c r="P50">
        <v>18.600000000000001</v>
      </c>
      <c r="Q50">
        <v>19.908999999999999</v>
      </c>
      <c r="R50">
        <v>21.803999999999998</v>
      </c>
      <c r="S50">
        <v>23.835999999999999</v>
      </c>
      <c r="T50">
        <v>25.475000000000001</v>
      </c>
      <c r="U50">
        <v>27.172999999999998</v>
      </c>
      <c r="V50">
        <v>29.113</v>
      </c>
      <c r="W50">
        <v>32.856999999999999</v>
      </c>
      <c r="X50">
        <v>36.459000000000003</v>
      </c>
      <c r="Y50">
        <v>38.573999999999998</v>
      </c>
      <c r="Z50">
        <v>42.231999999999999</v>
      </c>
      <c r="AA50">
        <v>46.399000000000001</v>
      </c>
      <c r="AB50">
        <v>49.412999999999997</v>
      </c>
      <c r="AC50">
        <v>51.183</v>
      </c>
      <c r="AD50">
        <v>53.213999999999999</v>
      </c>
      <c r="AE50">
        <v>56.524000000000001</v>
      </c>
      <c r="AF50">
        <v>60.712000000000003</v>
      </c>
      <c r="AG50">
        <v>64.55</v>
      </c>
      <c r="AH50">
        <v>67.025000000000006</v>
      </c>
      <c r="AI50">
        <v>69.992000000000004</v>
      </c>
      <c r="AJ50">
        <v>68.347999999999999</v>
      </c>
      <c r="AK50">
        <v>66.070999999999998</v>
      </c>
      <c r="AL50">
        <v>69.213999999999999</v>
      </c>
      <c r="AM50">
        <v>2021</v>
      </c>
    </row>
    <row r="51" spans="1:39" hidden="1" x14ac:dyDescent="0.25">
      <c r="A51" t="s">
        <v>78</v>
      </c>
      <c r="B51" t="s">
        <v>12</v>
      </c>
      <c r="C51" t="s">
        <v>13</v>
      </c>
      <c r="E51" t="s">
        <v>80</v>
      </c>
      <c r="F51">
        <v>38.835999999999999</v>
      </c>
      <c r="G51">
        <v>42.853000000000002</v>
      </c>
      <c r="H51">
        <v>46.343000000000004</v>
      </c>
      <c r="I51">
        <v>50.789000000000001</v>
      </c>
      <c r="J51">
        <v>55.613</v>
      </c>
      <c r="K51">
        <v>59.552999999999997</v>
      </c>
      <c r="L51">
        <v>64.781000000000006</v>
      </c>
      <c r="M51">
        <v>70.319999999999993</v>
      </c>
      <c r="N51">
        <v>75.658000000000001</v>
      </c>
      <c r="O51">
        <v>82.510999999999996</v>
      </c>
      <c r="P51">
        <v>88.438000000000002</v>
      </c>
      <c r="Q51">
        <v>91.731999999999999</v>
      </c>
      <c r="R51">
        <v>94.427999999999997</v>
      </c>
      <c r="S51">
        <v>96.762</v>
      </c>
      <c r="T51">
        <v>100</v>
      </c>
      <c r="U51">
        <v>104.82299999999999</v>
      </c>
      <c r="V51">
        <v>109.99</v>
      </c>
      <c r="W51">
        <v>115.76</v>
      </c>
      <c r="X51">
        <v>123.053</v>
      </c>
      <c r="Y51">
        <v>131.82300000000001</v>
      </c>
      <c r="Z51">
        <v>138.185</v>
      </c>
      <c r="AA51">
        <v>150.00299999999999</v>
      </c>
      <c r="AB51">
        <v>165.17500000000001</v>
      </c>
      <c r="AC51">
        <v>178.57</v>
      </c>
      <c r="AD51">
        <v>195.71100000000001</v>
      </c>
      <c r="AE51">
        <v>208.76599999999999</v>
      </c>
      <c r="AF51">
        <v>215.61600000000001</v>
      </c>
      <c r="AG51">
        <v>224.91800000000001</v>
      </c>
      <c r="AH51">
        <v>233.15100000000001</v>
      </c>
      <c r="AI51">
        <v>239.72900000000001</v>
      </c>
      <c r="AJ51">
        <v>247.01400000000001</v>
      </c>
      <c r="AK51">
        <v>267.30700000000002</v>
      </c>
      <c r="AL51">
        <v>283.17899999999997</v>
      </c>
      <c r="AM51">
        <v>2022</v>
      </c>
    </row>
    <row r="52" spans="1:39" x14ac:dyDescent="0.25">
      <c r="A52" t="s">
        <v>78</v>
      </c>
      <c r="B52" t="s">
        <v>15</v>
      </c>
      <c r="C52" t="s">
        <v>8</v>
      </c>
      <c r="D52" t="s">
        <v>9</v>
      </c>
      <c r="E52" t="s">
        <v>81</v>
      </c>
      <c r="F52">
        <v>1.839</v>
      </c>
      <c r="G52">
        <v>1.7769999999999999</v>
      </c>
      <c r="H52">
        <v>2.2170000000000001</v>
      </c>
      <c r="I52">
        <v>2.5409999999999999</v>
      </c>
      <c r="J52">
        <v>3.1339999999999999</v>
      </c>
      <c r="K52">
        <v>3.7360000000000002</v>
      </c>
      <c r="L52">
        <v>4.2069999999999999</v>
      </c>
      <c r="M52">
        <v>4.9050000000000002</v>
      </c>
      <c r="N52">
        <v>4.7539999999999996</v>
      </c>
      <c r="O52">
        <v>7.1470000000000002</v>
      </c>
      <c r="P52">
        <v>8.532</v>
      </c>
      <c r="Q52">
        <v>11.057</v>
      </c>
      <c r="R52">
        <v>9.9440000000000008</v>
      </c>
      <c r="S52">
        <v>9.9939999999999998</v>
      </c>
      <c r="T52">
        <v>9.8719999999999999</v>
      </c>
      <c r="U52">
        <v>12.981999999999999</v>
      </c>
      <c r="V52">
        <v>13.481999999999999</v>
      </c>
      <c r="W52">
        <v>15.708</v>
      </c>
      <c r="X52">
        <v>19.719000000000001</v>
      </c>
      <c r="Y52">
        <v>23.931000000000001</v>
      </c>
      <c r="Z52">
        <v>29.62</v>
      </c>
      <c r="AA52">
        <v>30.748999999999999</v>
      </c>
      <c r="AB52">
        <v>34.725000000000001</v>
      </c>
      <c r="AC52">
        <v>35.640999999999998</v>
      </c>
      <c r="AD52">
        <v>34.61</v>
      </c>
      <c r="AE52">
        <v>36.475999999999999</v>
      </c>
      <c r="AF52">
        <v>44.688000000000002</v>
      </c>
      <c r="AG52">
        <v>50.021000000000001</v>
      </c>
      <c r="AH52">
        <v>54.737000000000002</v>
      </c>
      <c r="AI52">
        <v>44.777000000000001</v>
      </c>
      <c r="AJ52">
        <v>57.988999999999997</v>
      </c>
      <c r="AK52">
        <v>70.835999999999999</v>
      </c>
      <c r="AL52">
        <v>69.387</v>
      </c>
      <c r="AM52">
        <v>2022</v>
      </c>
    </row>
    <row r="53" spans="1:39" hidden="1" x14ac:dyDescent="0.25">
      <c r="A53" t="s">
        <v>82</v>
      </c>
      <c r="B53" t="s">
        <v>7</v>
      </c>
      <c r="C53" t="s">
        <v>8</v>
      </c>
      <c r="D53" t="s">
        <v>9</v>
      </c>
      <c r="E53" t="s">
        <v>83</v>
      </c>
      <c r="F53">
        <v>15.443</v>
      </c>
      <c r="G53">
        <v>16.256</v>
      </c>
      <c r="H53">
        <v>16.524000000000001</v>
      </c>
      <c r="I53">
        <v>17.23</v>
      </c>
      <c r="J53">
        <v>18.033999999999999</v>
      </c>
      <c r="K53">
        <v>18.876999999999999</v>
      </c>
      <c r="L53">
        <v>19.701000000000001</v>
      </c>
      <c r="M53">
        <v>20.677</v>
      </c>
      <c r="N53">
        <v>21.716999999999999</v>
      </c>
      <c r="O53">
        <v>21.809000000000001</v>
      </c>
      <c r="P53">
        <v>22.356000000000002</v>
      </c>
      <c r="Q53">
        <v>22.733000000000001</v>
      </c>
      <c r="R53">
        <v>23.297999999999998</v>
      </c>
      <c r="S53">
        <v>23.928999999999998</v>
      </c>
      <c r="T53">
        <v>24.928000000000001</v>
      </c>
      <c r="U53">
        <v>26.03</v>
      </c>
      <c r="V53">
        <v>27.279</v>
      </c>
      <c r="W53">
        <v>28.524000000000001</v>
      </c>
      <c r="X53">
        <v>30.277999999999999</v>
      </c>
      <c r="Y53">
        <v>31.294</v>
      </c>
      <c r="Z53">
        <v>32.585999999999999</v>
      </c>
      <c r="AA53">
        <v>34.280999999999999</v>
      </c>
      <c r="AB53">
        <v>36.036999999999999</v>
      </c>
      <c r="AC53">
        <v>38.487000000000002</v>
      </c>
      <c r="AD53">
        <v>40.588000000000001</v>
      </c>
      <c r="AE53">
        <v>42.56</v>
      </c>
      <c r="AF53">
        <v>44.374000000000002</v>
      </c>
      <c r="AG53">
        <v>46.235999999999997</v>
      </c>
      <c r="AH53">
        <v>48.189</v>
      </c>
      <c r="AI53">
        <v>49.256999999999998</v>
      </c>
      <c r="AJ53">
        <v>44.953000000000003</v>
      </c>
      <c r="AK53">
        <v>47.698</v>
      </c>
      <c r="AL53">
        <v>49.356000000000002</v>
      </c>
      <c r="AM53">
        <v>2022</v>
      </c>
    </row>
    <row r="54" spans="1:39" hidden="1" x14ac:dyDescent="0.25">
      <c r="A54" t="s">
        <v>82</v>
      </c>
      <c r="B54" t="s">
        <v>12</v>
      </c>
      <c r="C54" t="s">
        <v>13</v>
      </c>
      <c r="E54" t="s">
        <v>84</v>
      </c>
      <c r="F54">
        <v>18.568999999999999</v>
      </c>
      <c r="G54">
        <v>22.550999999999998</v>
      </c>
      <c r="H54">
        <v>25.472999999999999</v>
      </c>
      <c r="I54">
        <v>27.645</v>
      </c>
      <c r="J54">
        <v>29.821999999999999</v>
      </c>
      <c r="K54">
        <v>32.860999999999997</v>
      </c>
      <c r="L54">
        <v>36.945999999999998</v>
      </c>
      <c r="M54">
        <v>38.685000000000002</v>
      </c>
      <c r="N54">
        <v>41.654000000000003</v>
      </c>
      <c r="O54">
        <v>42.554000000000002</v>
      </c>
      <c r="P54">
        <v>44.512</v>
      </c>
      <c r="Q54">
        <v>45.222999999999999</v>
      </c>
      <c r="R54">
        <v>45.64</v>
      </c>
      <c r="S54">
        <v>47.162999999999997</v>
      </c>
      <c r="T54">
        <v>49.256</v>
      </c>
      <c r="U54">
        <v>51.915999999999997</v>
      </c>
      <c r="V54">
        <v>54.148000000000003</v>
      </c>
      <c r="W54">
        <v>57.752000000000002</v>
      </c>
      <c r="X54">
        <v>65.841999999999999</v>
      </c>
      <c r="Y54">
        <v>68.043999999999997</v>
      </c>
      <c r="Z54">
        <v>69.747</v>
      </c>
      <c r="AA54">
        <v>76.64</v>
      </c>
      <c r="AB54">
        <v>80.102000000000004</v>
      </c>
      <c r="AC54">
        <v>84.697000000000003</v>
      </c>
      <c r="AD54">
        <v>89.58</v>
      </c>
      <c r="AE54">
        <v>93.218000000000004</v>
      </c>
      <c r="AF54">
        <v>96.596000000000004</v>
      </c>
      <c r="AG54">
        <v>99.322999999999993</v>
      </c>
      <c r="AH54">
        <v>101.57899999999999</v>
      </c>
      <c r="AI54">
        <v>103.447</v>
      </c>
      <c r="AJ54">
        <v>104.422</v>
      </c>
      <c r="AK54">
        <v>105.191</v>
      </c>
      <c r="AL54">
        <v>107.02800000000001</v>
      </c>
      <c r="AM54">
        <v>2022</v>
      </c>
    </row>
    <row r="55" spans="1:39" x14ac:dyDescent="0.25">
      <c r="A55" t="s">
        <v>82</v>
      </c>
      <c r="B55" t="s">
        <v>15</v>
      </c>
      <c r="C55" t="s">
        <v>8</v>
      </c>
      <c r="D55" t="s">
        <v>9</v>
      </c>
      <c r="E55" t="s">
        <v>85</v>
      </c>
      <c r="F55">
        <v>3.5169999999999999</v>
      </c>
      <c r="G55">
        <v>4.6260000000000003</v>
      </c>
      <c r="H55">
        <v>5.5590000000000002</v>
      </c>
      <c r="I55">
        <v>6.6479999999999997</v>
      </c>
      <c r="J55">
        <v>7.3970000000000002</v>
      </c>
      <c r="K55">
        <v>8.31</v>
      </c>
      <c r="L55">
        <v>9.7769999999999992</v>
      </c>
      <c r="M55">
        <v>11.776999999999999</v>
      </c>
      <c r="N55">
        <v>14.034000000000001</v>
      </c>
      <c r="O55">
        <v>14.141</v>
      </c>
      <c r="P55">
        <v>15.223000000000001</v>
      </c>
      <c r="Q55">
        <v>17.189</v>
      </c>
      <c r="R55">
        <v>18.870999999999999</v>
      </c>
      <c r="S55">
        <v>19.803000000000001</v>
      </c>
      <c r="T55">
        <v>22.52</v>
      </c>
      <c r="U55">
        <v>25.558</v>
      </c>
      <c r="V55">
        <v>27.372</v>
      </c>
      <c r="W55">
        <v>33.634999999999998</v>
      </c>
      <c r="X55">
        <v>42.645000000000003</v>
      </c>
      <c r="Y55">
        <v>43.601999999999997</v>
      </c>
      <c r="Z55">
        <v>43.43</v>
      </c>
      <c r="AA55">
        <v>58.773000000000003</v>
      </c>
      <c r="AB55">
        <v>67.447000000000003</v>
      </c>
      <c r="AC55">
        <v>81.418000000000006</v>
      </c>
      <c r="AD55">
        <v>98.626999999999995</v>
      </c>
      <c r="AE55">
        <v>101.68</v>
      </c>
      <c r="AF55">
        <v>93.647000000000006</v>
      </c>
      <c r="AG55">
        <v>100.039</v>
      </c>
      <c r="AH55">
        <v>103.26600000000001</v>
      </c>
      <c r="AI55">
        <v>101.917</v>
      </c>
      <c r="AJ55">
        <v>96.122</v>
      </c>
      <c r="AK55">
        <v>96.046999999999997</v>
      </c>
      <c r="AL55">
        <v>107.916</v>
      </c>
      <c r="AM55">
        <v>2022</v>
      </c>
    </row>
    <row r="56" spans="1:39" hidden="1" x14ac:dyDescent="0.25">
      <c r="A56" t="s">
        <v>86</v>
      </c>
      <c r="B56" t="s">
        <v>7</v>
      </c>
      <c r="C56" t="s">
        <v>8</v>
      </c>
      <c r="D56" t="s">
        <v>9</v>
      </c>
      <c r="E56" t="s">
        <v>87</v>
      </c>
      <c r="F56" t="s">
        <v>11</v>
      </c>
      <c r="G56" t="s">
        <v>11</v>
      </c>
      <c r="H56" t="s">
        <v>11</v>
      </c>
      <c r="I56" t="s">
        <v>11</v>
      </c>
      <c r="J56" t="s">
        <v>11</v>
      </c>
      <c r="K56" t="s">
        <v>11</v>
      </c>
      <c r="L56">
        <v>11.305</v>
      </c>
      <c r="M56">
        <v>13.888999999999999</v>
      </c>
      <c r="N56">
        <v>15.807</v>
      </c>
      <c r="O56">
        <v>17.506</v>
      </c>
      <c r="P56">
        <v>18.283999999999999</v>
      </c>
      <c r="Q56">
        <v>18.716000000000001</v>
      </c>
      <c r="R56">
        <v>19.661999999999999</v>
      </c>
      <c r="S56">
        <v>20.420000000000002</v>
      </c>
      <c r="T56">
        <v>21.698</v>
      </c>
      <c r="U56">
        <v>22.617000000000001</v>
      </c>
      <c r="V56">
        <v>23.904</v>
      </c>
      <c r="W56">
        <v>25.334</v>
      </c>
      <c r="X56">
        <v>26.751000000000001</v>
      </c>
      <c r="Y56">
        <v>26.532</v>
      </c>
      <c r="Z56">
        <v>26.736000000000001</v>
      </c>
      <c r="AA56">
        <v>26.978999999999999</v>
      </c>
      <c r="AB56">
        <v>26.788</v>
      </c>
      <c r="AC56">
        <v>27.417999999999999</v>
      </c>
      <c r="AD56">
        <v>27.733000000000001</v>
      </c>
      <c r="AE56">
        <v>28.928999999999998</v>
      </c>
      <c r="AF56">
        <v>29.867000000000001</v>
      </c>
      <c r="AG56">
        <v>30.835999999999999</v>
      </c>
      <c r="AH56">
        <v>32.017000000000003</v>
      </c>
      <c r="AI56">
        <v>32.94</v>
      </c>
      <c r="AJ56">
        <v>31.946999999999999</v>
      </c>
      <c r="AK56">
        <v>34.308</v>
      </c>
      <c r="AL56">
        <v>35.716999999999999</v>
      </c>
      <c r="AM56">
        <v>2022</v>
      </c>
    </row>
    <row r="57" spans="1:39" hidden="1" x14ac:dyDescent="0.25">
      <c r="A57" t="s">
        <v>86</v>
      </c>
      <c r="B57" t="s">
        <v>12</v>
      </c>
      <c r="C57" t="s">
        <v>13</v>
      </c>
      <c r="E57" t="s">
        <v>88</v>
      </c>
      <c r="F57" t="s">
        <v>11</v>
      </c>
      <c r="G57" t="s">
        <v>11</v>
      </c>
      <c r="H57" t="s">
        <v>11</v>
      </c>
      <c r="I57" t="s">
        <v>11</v>
      </c>
      <c r="J57" t="s">
        <v>11</v>
      </c>
      <c r="K57" t="s">
        <v>11</v>
      </c>
      <c r="L57">
        <v>66.36</v>
      </c>
      <c r="M57">
        <v>70.164000000000001</v>
      </c>
      <c r="N57">
        <v>69.968000000000004</v>
      </c>
      <c r="O57">
        <v>71.956000000000003</v>
      </c>
      <c r="P57">
        <v>75.534000000000006</v>
      </c>
      <c r="Q57">
        <v>77.959999999999994</v>
      </c>
      <c r="R57">
        <v>78.203999999999994</v>
      </c>
      <c r="S57">
        <v>78.632000000000005</v>
      </c>
      <c r="T57">
        <v>78.852999999999994</v>
      </c>
      <c r="U57">
        <v>81.677999999999997</v>
      </c>
      <c r="V57">
        <v>86.680999999999997</v>
      </c>
      <c r="W57">
        <v>87.981999999999999</v>
      </c>
      <c r="X57">
        <v>94.516000000000005</v>
      </c>
      <c r="Y57">
        <v>94.156000000000006</v>
      </c>
      <c r="Z57">
        <v>96.155000000000001</v>
      </c>
      <c r="AA57">
        <v>99.991</v>
      </c>
      <c r="AB57">
        <v>102.044</v>
      </c>
      <c r="AC57">
        <v>101.949</v>
      </c>
      <c r="AD57">
        <v>101.03400000000001</v>
      </c>
      <c r="AE57">
        <v>100</v>
      </c>
      <c r="AF57">
        <v>98.415999999999997</v>
      </c>
      <c r="AG57">
        <v>99.212999999999994</v>
      </c>
      <c r="AH57">
        <v>100.619</v>
      </c>
      <c r="AI57">
        <v>101.182</v>
      </c>
      <c r="AJ57">
        <v>100.117</v>
      </c>
      <c r="AK57">
        <v>102.117</v>
      </c>
      <c r="AL57">
        <v>116.425</v>
      </c>
      <c r="AM57">
        <v>2022</v>
      </c>
    </row>
    <row r="58" spans="1:39" x14ac:dyDescent="0.25">
      <c r="A58" t="s">
        <v>86</v>
      </c>
      <c r="B58" t="s">
        <v>15</v>
      </c>
      <c r="C58" t="s">
        <v>8</v>
      </c>
      <c r="D58" t="s">
        <v>9</v>
      </c>
      <c r="E58" t="s">
        <v>89</v>
      </c>
      <c r="F58" t="s">
        <v>11</v>
      </c>
      <c r="G58" t="s">
        <v>11</v>
      </c>
      <c r="H58" t="s">
        <v>11</v>
      </c>
      <c r="I58" t="s">
        <v>11</v>
      </c>
      <c r="J58" t="s">
        <v>11</v>
      </c>
      <c r="K58" t="s">
        <v>11</v>
      </c>
      <c r="L58" t="s">
        <v>11</v>
      </c>
      <c r="M58" t="s">
        <v>11</v>
      </c>
      <c r="N58">
        <v>5.0170000000000003</v>
      </c>
      <c r="O58">
        <v>6.0789999999999997</v>
      </c>
      <c r="P58">
        <v>6.6379999999999999</v>
      </c>
      <c r="Q58">
        <v>6.3650000000000002</v>
      </c>
      <c r="R58">
        <v>6.6319999999999997</v>
      </c>
      <c r="S58">
        <v>6.9640000000000004</v>
      </c>
      <c r="T58">
        <v>7.2949999999999999</v>
      </c>
      <c r="U58">
        <v>7.86</v>
      </c>
      <c r="V58">
        <v>8.8719999999999999</v>
      </c>
      <c r="W58">
        <v>10.193</v>
      </c>
      <c r="X58">
        <v>12.346</v>
      </c>
      <c r="Y58">
        <v>12.145</v>
      </c>
      <c r="Z58">
        <v>12.348000000000001</v>
      </c>
      <c r="AA58">
        <v>12.167</v>
      </c>
      <c r="AB58">
        <v>12.291</v>
      </c>
      <c r="AC58">
        <v>11.907</v>
      </c>
      <c r="AD58">
        <v>12.634</v>
      </c>
      <c r="AE58">
        <v>12.349</v>
      </c>
      <c r="AF58">
        <v>12.547000000000001</v>
      </c>
      <c r="AG58">
        <v>12.715</v>
      </c>
      <c r="AH58">
        <v>13.72</v>
      </c>
      <c r="AI58">
        <v>14.282999999999999</v>
      </c>
      <c r="AJ58">
        <v>15.760999999999999</v>
      </c>
      <c r="AK58">
        <v>15.606</v>
      </c>
      <c r="AL58">
        <v>17.687999999999999</v>
      </c>
      <c r="AM58">
        <v>2022</v>
      </c>
    </row>
    <row r="59" spans="1:39" hidden="1" x14ac:dyDescent="0.25">
      <c r="A59" t="s">
        <v>90</v>
      </c>
      <c r="B59" t="s">
        <v>7</v>
      </c>
      <c r="C59" t="s">
        <v>8</v>
      </c>
      <c r="D59" t="s">
        <v>9</v>
      </c>
      <c r="E59" t="s">
        <v>91</v>
      </c>
      <c r="F59">
        <v>66.018000000000001</v>
      </c>
      <c r="G59">
        <v>70.135999999999996</v>
      </c>
      <c r="H59">
        <v>69.989999999999995</v>
      </c>
      <c r="I59">
        <v>72.808000000000007</v>
      </c>
      <c r="J59">
        <v>72.236000000000004</v>
      </c>
      <c r="K59">
        <v>78.341999999999999</v>
      </c>
      <c r="L59">
        <v>80.274000000000001</v>
      </c>
      <c r="M59">
        <v>85.977999999999994</v>
      </c>
      <c r="N59">
        <v>84.584000000000003</v>
      </c>
      <c r="O59">
        <v>91.38</v>
      </c>
      <c r="P59">
        <v>95.283000000000001</v>
      </c>
      <c r="Q59">
        <v>97.52</v>
      </c>
      <c r="R59">
        <v>104.77</v>
      </c>
      <c r="S59">
        <v>110.414</v>
      </c>
      <c r="T59">
        <v>111.95699999999999</v>
      </c>
      <c r="U59">
        <v>117.524</v>
      </c>
      <c r="V59">
        <v>124.616</v>
      </c>
      <c r="W59">
        <v>131.834</v>
      </c>
      <c r="X59">
        <v>136.12100000000001</v>
      </c>
      <c r="Y59">
        <v>116.86799999999999</v>
      </c>
      <c r="Z59">
        <v>128.69800000000001</v>
      </c>
      <c r="AA59">
        <v>137.499</v>
      </c>
      <c r="AB59">
        <v>137.26400000000001</v>
      </c>
      <c r="AC59">
        <v>152.50399999999999</v>
      </c>
      <c r="AD59">
        <v>161.19200000000001</v>
      </c>
      <c r="AE59">
        <v>153.37299999999999</v>
      </c>
      <c r="AF59">
        <v>164.41800000000001</v>
      </c>
      <c r="AG59">
        <v>171.18100000000001</v>
      </c>
      <c r="AH59">
        <v>178.35300000000001</v>
      </c>
      <c r="AI59">
        <v>183.762</v>
      </c>
      <c r="AJ59">
        <v>167.726</v>
      </c>
      <c r="AK59">
        <v>187.62899999999999</v>
      </c>
      <c r="AL59">
        <v>198.47900000000001</v>
      </c>
      <c r="AM59">
        <v>2021</v>
      </c>
    </row>
    <row r="60" spans="1:39" hidden="1" x14ac:dyDescent="0.25">
      <c r="A60" t="s">
        <v>90</v>
      </c>
      <c r="B60" t="s">
        <v>12</v>
      </c>
      <c r="C60" t="s">
        <v>13</v>
      </c>
      <c r="E60" t="s">
        <v>92</v>
      </c>
      <c r="F60">
        <v>36.487000000000002</v>
      </c>
      <c r="G60">
        <v>41.084000000000003</v>
      </c>
      <c r="H60">
        <v>47.863</v>
      </c>
      <c r="I60">
        <v>54.755000000000003</v>
      </c>
      <c r="J60">
        <v>60.56</v>
      </c>
      <c r="K60">
        <v>66.918000000000006</v>
      </c>
      <c r="L60">
        <v>73.677000000000007</v>
      </c>
      <c r="M60">
        <v>80.233999999999995</v>
      </c>
      <c r="N60">
        <v>85.456999999999994</v>
      </c>
      <c r="O60">
        <v>92.137</v>
      </c>
      <c r="P60">
        <v>100</v>
      </c>
      <c r="Q60">
        <v>106.565</v>
      </c>
      <c r="R60">
        <v>115.119</v>
      </c>
      <c r="S60">
        <v>125.69199999999999</v>
      </c>
      <c r="T60">
        <v>134.47499999999999</v>
      </c>
      <c r="U60">
        <v>146.054</v>
      </c>
      <c r="V60">
        <v>162.928</v>
      </c>
      <c r="W60">
        <v>174.459</v>
      </c>
      <c r="X60">
        <v>196.48099999999999</v>
      </c>
      <c r="Y60">
        <v>212.41200000000001</v>
      </c>
      <c r="Z60">
        <v>227.17400000000001</v>
      </c>
      <c r="AA60">
        <v>246.422</v>
      </c>
      <c r="AB60">
        <v>264.99599999999998</v>
      </c>
      <c r="AC60">
        <v>280.58300000000003</v>
      </c>
      <c r="AD60">
        <v>292.97000000000003</v>
      </c>
      <c r="AE60">
        <v>301.91800000000001</v>
      </c>
      <c r="AF60">
        <v>310.40100000000001</v>
      </c>
      <c r="AG60">
        <v>320.63200000000001</v>
      </c>
      <c r="AH60">
        <v>331.02300000000002</v>
      </c>
      <c r="AI60">
        <v>340.10899999999998</v>
      </c>
      <c r="AJ60">
        <v>346.53800000000001</v>
      </c>
      <c r="AK60">
        <v>369.68299999999999</v>
      </c>
      <c r="AL60">
        <v>414.78500000000003</v>
      </c>
      <c r="AM60">
        <v>2022</v>
      </c>
    </row>
    <row r="61" spans="1:39" x14ac:dyDescent="0.25">
      <c r="A61" t="s">
        <v>90</v>
      </c>
      <c r="B61" t="s">
        <v>15</v>
      </c>
      <c r="C61" t="s">
        <v>8</v>
      </c>
      <c r="D61" t="s">
        <v>9</v>
      </c>
      <c r="E61" t="s">
        <v>93</v>
      </c>
      <c r="F61">
        <v>2.855</v>
      </c>
      <c r="G61">
        <v>3.3719999999999999</v>
      </c>
      <c r="H61">
        <v>3.794</v>
      </c>
      <c r="I61">
        <v>4.4480000000000004</v>
      </c>
      <c r="J61">
        <v>4.4740000000000002</v>
      </c>
      <c r="K61">
        <v>5.0759999999999996</v>
      </c>
      <c r="L61">
        <v>6.0469999999999997</v>
      </c>
      <c r="M61">
        <v>7.3159999999999998</v>
      </c>
      <c r="N61">
        <v>8.9420000000000002</v>
      </c>
      <c r="O61">
        <v>10.426</v>
      </c>
      <c r="P61">
        <v>11.536</v>
      </c>
      <c r="Q61">
        <v>13.670999999999999</v>
      </c>
      <c r="R61">
        <v>15.71</v>
      </c>
      <c r="S61">
        <v>16.276</v>
      </c>
      <c r="T61">
        <v>17.382999999999999</v>
      </c>
      <c r="U61">
        <v>17.632000000000001</v>
      </c>
      <c r="V61">
        <v>19.736999999999998</v>
      </c>
      <c r="W61">
        <v>24.823</v>
      </c>
      <c r="X61">
        <v>35.15</v>
      </c>
      <c r="Y61">
        <v>39.49</v>
      </c>
      <c r="Z61">
        <v>38.417000000000002</v>
      </c>
      <c r="AA61">
        <v>38.667999999999999</v>
      </c>
      <c r="AB61">
        <v>40.735999999999997</v>
      </c>
      <c r="AC61">
        <v>41.73</v>
      </c>
      <c r="AD61">
        <v>50.564</v>
      </c>
      <c r="AE61">
        <v>54.411000000000001</v>
      </c>
      <c r="AF61">
        <v>56.274999999999999</v>
      </c>
      <c r="AG61">
        <v>58.393000000000001</v>
      </c>
      <c r="AH61">
        <v>62.350999999999999</v>
      </c>
      <c r="AI61">
        <v>65.408000000000001</v>
      </c>
      <c r="AJ61">
        <v>65.843000000000004</v>
      </c>
      <c r="AK61">
        <v>68.679000000000002</v>
      </c>
      <c r="AL61">
        <v>74.093000000000004</v>
      </c>
      <c r="AM61">
        <v>2022</v>
      </c>
    </row>
    <row r="62" spans="1:39" hidden="1" x14ac:dyDescent="0.25">
      <c r="A62" t="s">
        <v>94</v>
      </c>
      <c r="B62" t="s">
        <v>7</v>
      </c>
      <c r="C62" t="s">
        <v>8</v>
      </c>
      <c r="D62" t="s">
        <v>9</v>
      </c>
      <c r="E62" t="s">
        <v>95</v>
      </c>
      <c r="F62">
        <v>609.86400000000003</v>
      </c>
      <c r="G62">
        <v>616.15499999999997</v>
      </c>
      <c r="H62">
        <v>613.279</v>
      </c>
      <c r="I62">
        <v>641.88800000000003</v>
      </c>
      <c r="J62">
        <v>676.12900000000002</v>
      </c>
      <c r="K62">
        <v>705.99199999999996</v>
      </c>
      <c r="L62">
        <v>721.58600000000001</v>
      </c>
      <c r="M62">
        <v>746.08199999999999</v>
      </c>
      <c r="N62">
        <v>748.60500000000002</v>
      </c>
      <c r="O62">
        <v>752.10799999999995</v>
      </c>
      <c r="P62">
        <v>785.11099999999999</v>
      </c>
      <c r="Q62">
        <v>796.02300000000002</v>
      </c>
      <c r="R62">
        <v>820.32799999999997</v>
      </c>
      <c r="S62">
        <v>829.68799999999999</v>
      </c>
      <c r="T62">
        <v>877.47699999999998</v>
      </c>
      <c r="U62">
        <v>905.57500000000005</v>
      </c>
      <c r="V62">
        <v>941.45299999999997</v>
      </c>
      <c r="W62">
        <v>998.59799999999996</v>
      </c>
      <c r="X62" s="1">
        <v>1049.47</v>
      </c>
      <c r="Y62" s="1">
        <v>1048.1489999999999</v>
      </c>
      <c r="Z62" s="1">
        <v>1127.057</v>
      </c>
      <c r="AA62" s="1">
        <v>1171.8499999999999</v>
      </c>
      <c r="AB62" s="1">
        <v>1194.3630000000001</v>
      </c>
      <c r="AC62" s="1">
        <v>1230.252</v>
      </c>
      <c r="AD62" s="1">
        <v>1236.452</v>
      </c>
      <c r="AE62" s="1">
        <v>1192.6099999999999</v>
      </c>
      <c r="AF62" s="1">
        <v>1153.5409999999999</v>
      </c>
      <c r="AG62" s="1">
        <v>1168.8009999999999</v>
      </c>
      <c r="AH62" s="1">
        <v>1189.6489999999999</v>
      </c>
      <c r="AI62" s="1">
        <v>1204.171</v>
      </c>
      <c r="AJ62" s="1">
        <v>1164.7139999999999</v>
      </c>
      <c r="AK62" s="1">
        <v>1222.819</v>
      </c>
      <c r="AL62" s="1">
        <v>1258.288</v>
      </c>
      <c r="AM62">
        <v>2022</v>
      </c>
    </row>
    <row r="63" spans="1:39" hidden="1" x14ac:dyDescent="0.25">
      <c r="A63" t="s">
        <v>94</v>
      </c>
      <c r="B63" t="s">
        <v>12</v>
      </c>
      <c r="C63" t="s">
        <v>13</v>
      </c>
      <c r="E63" t="s">
        <v>96</v>
      </c>
      <c r="F63" s="1">
        <v>183210172.17699999</v>
      </c>
      <c r="G63" s="1">
        <v>976093360.45000005</v>
      </c>
      <c r="H63" s="1">
        <v>10268073824.271</v>
      </c>
      <c r="I63" s="1">
        <v>208172960975.02399</v>
      </c>
      <c r="J63" s="1">
        <v>4529483298244.9004</v>
      </c>
      <c r="K63" s="1">
        <v>7519306426937.4199</v>
      </c>
      <c r="L63" s="1">
        <v>8704156332079</v>
      </c>
      <c r="M63" s="1">
        <v>9306985212080.1699</v>
      </c>
      <c r="N63" s="1">
        <v>9604457667224.75</v>
      </c>
      <c r="O63" s="1">
        <v>10071090512712.1</v>
      </c>
      <c r="P63" s="1">
        <v>10780490489263.199</v>
      </c>
      <c r="Q63" s="1">
        <v>11517926859177.801</v>
      </c>
      <c r="R63" s="1">
        <v>12491189222130.301</v>
      </c>
      <c r="S63" s="1">
        <v>14329200077485.9</v>
      </c>
      <c r="T63" s="1">
        <v>15274640629719.9</v>
      </c>
      <c r="U63" s="1">
        <v>16324036146421.699</v>
      </c>
      <c r="V63" s="1">
        <v>17006987205724.1</v>
      </c>
      <c r="W63" s="1">
        <v>17626272098499.199</v>
      </c>
      <c r="X63" s="1">
        <v>18627144404695.398</v>
      </c>
      <c r="Y63" s="1">
        <v>19537658456154.199</v>
      </c>
      <c r="Z63" s="1">
        <v>20522171165156.602</v>
      </c>
      <c r="AA63" s="1">
        <v>21884097039589.602</v>
      </c>
      <c r="AB63" s="1">
        <v>23066633284567.301</v>
      </c>
      <c r="AC63" s="1">
        <v>24497737755913.398</v>
      </c>
      <c r="AD63" s="1">
        <v>26048244961124.102</v>
      </c>
      <c r="AE63" s="1">
        <v>28400440595910.199</v>
      </c>
      <c r="AF63" s="1">
        <v>30882511530234.398</v>
      </c>
      <c r="AG63" s="1">
        <v>31946817701225.199</v>
      </c>
      <c r="AH63" s="1">
        <v>33117565218738.102</v>
      </c>
      <c r="AI63" s="1">
        <v>34353857264335.898</v>
      </c>
      <c r="AJ63" s="1">
        <v>35457162626753.898</v>
      </c>
      <c r="AK63" s="1">
        <v>38400665110472</v>
      </c>
      <c r="AL63" s="1">
        <v>41964222399270.102</v>
      </c>
      <c r="AM63">
        <v>2022</v>
      </c>
    </row>
    <row r="64" spans="1:39" x14ac:dyDescent="0.25">
      <c r="A64" t="s">
        <v>94</v>
      </c>
      <c r="B64" t="s">
        <v>15</v>
      </c>
      <c r="C64" t="s">
        <v>8</v>
      </c>
      <c r="D64" t="s">
        <v>9</v>
      </c>
      <c r="E64" t="s">
        <v>97</v>
      </c>
      <c r="F64" t="s">
        <v>11</v>
      </c>
      <c r="G64" t="s">
        <v>11</v>
      </c>
      <c r="H64" t="s">
        <v>11</v>
      </c>
      <c r="I64" t="s">
        <v>11</v>
      </c>
      <c r="J64" t="s">
        <v>11</v>
      </c>
      <c r="K64" t="s">
        <v>11</v>
      </c>
      <c r="L64" t="s">
        <v>11</v>
      </c>
      <c r="M64" t="s">
        <v>11</v>
      </c>
      <c r="N64" t="s">
        <v>11</v>
      </c>
      <c r="O64" t="s">
        <v>11</v>
      </c>
      <c r="P64" t="s">
        <v>11</v>
      </c>
      <c r="Q64">
        <v>544.495</v>
      </c>
      <c r="R64">
        <v>686.52300000000002</v>
      </c>
      <c r="S64">
        <v>734.29300000000001</v>
      </c>
      <c r="T64">
        <v>804.47299999999996</v>
      </c>
      <c r="U64">
        <v>941.18899999999996</v>
      </c>
      <c r="V64" s="1">
        <v>1029.857</v>
      </c>
      <c r="W64" s="1">
        <v>1131.115</v>
      </c>
      <c r="X64" s="1">
        <v>1295.9770000000001</v>
      </c>
      <c r="Y64" s="1">
        <v>1390.325</v>
      </c>
      <c r="Z64" s="1">
        <v>1638.4490000000001</v>
      </c>
      <c r="AA64" s="1">
        <v>1840.9829999999999</v>
      </c>
      <c r="AB64" s="1">
        <v>2018.4960000000001</v>
      </c>
      <c r="AC64" s="1">
        <v>2268.4960000000001</v>
      </c>
      <c r="AD64" s="1">
        <v>2552.462</v>
      </c>
      <c r="AE64" s="1">
        <v>2946.9290000000001</v>
      </c>
      <c r="AF64" s="1">
        <v>3046.3739999999998</v>
      </c>
      <c r="AG64" s="1">
        <v>3180.069</v>
      </c>
      <c r="AH64" s="1">
        <v>3327.6689999999999</v>
      </c>
      <c r="AI64" s="1">
        <v>3458.7080000000001</v>
      </c>
      <c r="AJ64" s="1">
        <v>3798.3510000000001</v>
      </c>
      <c r="AK64" s="1">
        <v>3870.2170000000001</v>
      </c>
      <c r="AL64" s="1">
        <v>4598.9579999999996</v>
      </c>
      <c r="AM64">
        <v>2022</v>
      </c>
    </row>
    <row r="65" spans="1:39" hidden="1" x14ac:dyDescent="0.25">
      <c r="A65" t="s">
        <v>98</v>
      </c>
      <c r="B65" t="s">
        <v>7</v>
      </c>
      <c r="C65" t="s">
        <v>8</v>
      </c>
      <c r="D65" t="s">
        <v>9</v>
      </c>
      <c r="E65" t="s">
        <v>99</v>
      </c>
      <c r="F65">
        <v>13.081</v>
      </c>
      <c r="G65">
        <v>13.492000000000001</v>
      </c>
      <c r="H65">
        <v>14.134</v>
      </c>
      <c r="I65">
        <v>14.177</v>
      </c>
      <c r="J65">
        <v>14.622999999999999</v>
      </c>
      <c r="K65">
        <v>15.278</v>
      </c>
      <c r="L65">
        <v>15.718</v>
      </c>
      <c r="M65">
        <v>15.487</v>
      </c>
      <c r="N65">
        <v>15.4</v>
      </c>
      <c r="O65">
        <v>15.87</v>
      </c>
      <c r="P65">
        <v>16.323</v>
      </c>
      <c r="Q65">
        <v>16.771000000000001</v>
      </c>
      <c r="R65">
        <v>17.420000000000002</v>
      </c>
      <c r="S65">
        <v>17.925999999999998</v>
      </c>
      <c r="T65">
        <v>18.015999999999998</v>
      </c>
      <c r="U65">
        <v>18.085999999999999</v>
      </c>
      <c r="V65">
        <v>18.881</v>
      </c>
      <c r="W65">
        <v>18.91</v>
      </c>
      <c r="X65">
        <v>18.544</v>
      </c>
      <c r="Y65">
        <v>18.216000000000001</v>
      </c>
      <c r="Z65">
        <v>18.690000000000001</v>
      </c>
      <c r="AA65">
        <v>19.39</v>
      </c>
      <c r="AB65">
        <v>19.567</v>
      </c>
      <c r="AC65">
        <v>19.151</v>
      </c>
      <c r="AD65">
        <v>18.670999999999999</v>
      </c>
      <c r="AE65">
        <v>18.594999999999999</v>
      </c>
      <c r="AF65">
        <v>18.137</v>
      </c>
      <c r="AG65">
        <v>18.378</v>
      </c>
      <c r="AH65">
        <v>18.387</v>
      </c>
      <c r="AI65">
        <v>19.099</v>
      </c>
      <c r="AJ65">
        <v>19.315000000000001</v>
      </c>
      <c r="AK65">
        <v>19.007999999999999</v>
      </c>
      <c r="AL65">
        <v>18.698</v>
      </c>
      <c r="AM65">
        <v>2022</v>
      </c>
    </row>
    <row r="66" spans="1:39" hidden="1" x14ac:dyDescent="0.25">
      <c r="A66" t="s">
        <v>98</v>
      </c>
      <c r="B66" t="s">
        <v>12</v>
      </c>
      <c r="C66" t="s">
        <v>13</v>
      </c>
      <c r="E66" t="s">
        <v>100</v>
      </c>
      <c r="F66">
        <v>78.049000000000007</v>
      </c>
      <c r="G66">
        <v>79.296999999999997</v>
      </c>
      <c r="H66">
        <v>80.311999999999998</v>
      </c>
      <c r="I66">
        <v>83.727000000000004</v>
      </c>
      <c r="J66">
        <v>85.789000000000001</v>
      </c>
      <c r="K66">
        <v>90.906999999999996</v>
      </c>
      <c r="L66">
        <v>92.721999999999994</v>
      </c>
      <c r="M66">
        <v>94.308999999999997</v>
      </c>
      <c r="N66">
        <v>93.893000000000001</v>
      </c>
      <c r="O66">
        <v>93.501999999999995</v>
      </c>
      <c r="P66">
        <v>94.959000000000003</v>
      </c>
      <c r="Q66">
        <v>95.525000000000006</v>
      </c>
      <c r="R66">
        <v>93.313999999999993</v>
      </c>
      <c r="S66">
        <v>93.593999999999994</v>
      </c>
      <c r="T66">
        <v>94.355999999999995</v>
      </c>
      <c r="U66">
        <v>95.53</v>
      </c>
      <c r="V66">
        <v>95.683000000000007</v>
      </c>
      <c r="W66">
        <v>96.608999999999995</v>
      </c>
      <c r="X66">
        <v>98.623000000000005</v>
      </c>
      <c r="Y66">
        <v>99.644000000000005</v>
      </c>
      <c r="Z66">
        <v>100</v>
      </c>
      <c r="AA66">
        <v>100.13800000000001</v>
      </c>
      <c r="AB66">
        <v>100.25</v>
      </c>
      <c r="AC66">
        <v>100.64</v>
      </c>
      <c r="AD66">
        <v>100.432</v>
      </c>
      <c r="AE66">
        <v>99.941000000000003</v>
      </c>
      <c r="AF66">
        <v>99.662999999999997</v>
      </c>
      <c r="AG66">
        <v>98.406000000000006</v>
      </c>
      <c r="AH66">
        <v>99.415000000000006</v>
      </c>
      <c r="AI66">
        <v>99.027000000000001</v>
      </c>
      <c r="AJ66">
        <v>100.94799999999999</v>
      </c>
      <c r="AK66">
        <v>102.69799999999999</v>
      </c>
      <c r="AL66">
        <v>106.48</v>
      </c>
      <c r="AM66">
        <v>2022</v>
      </c>
    </row>
    <row r="67" spans="1:39" x14ac:dyDescent="0.25">
      <c r="A67" t="s">
        <v>98</v>
      </c>
      <c r="B67" t="s">
        <v>15</v>
      </c>
      <c r="C67" t="s">
        <v>8</v>
      </c>
      <c r="D67" t="s">
        <v>9</v>
      </c>
      <c r="E67" t="s">
        <v>101</v>
      </c>
      <c r="F67">
        <v>2.8519999999999999</v>
      </c>
      <c r="G67">
        <v>2.782</v>
      </c>
      <c r="H67">
        <v>3.0710000000000002</v>
      </c>
      <c r="I67">
        <v>3.427</v>
      </c>
      <c r="J67">
        <v>4.3140000000000001</v>
      </c>
      <c r="K67">
        <v>4.4569999999999999</v>
      </c>
      <c r="L67">
        <v>3.7440000000000002</v>
      </c>
      <c r="M67">
        <v>4.0759999999999996</v>
      </c>
      <c r="N67">
        <v>4.0659999999999998</v>
      </c>
      <c r="O67">
        <v>4.3239999999999998</v>
      </c>
      <c r="P67">
        <v>4.298</v>
      </c>
      <c r="Q67">
        <v>3.9449999999999998</v>
      </c>
      <c r="R67">
        <v>4.8029999999999999</v>
      </c>
      <c r="S67">
        <v>3.91</v>
      </c>
      <c r="T67">
        <v>4.8879999999999999</v>
      </c>
      <c r="U67">
        <v>5.1070000000000002</v>
      </c>
      <c r="V67">
        <v>5.6520000000000001</v>
      </c>
      <c r="W67">
        <v>5.9980000000000002</v>
      </c>
      <c r="X67">
        <v>6.141</v>
      </c>
      <c r="Y67">
        <v>6.0259999999999998</v>
      </c>
      <c r="Z67">
        <v>6.7619999999999996</v>
      </c>
      <c r="AA67">
        <v>6.923</v>
      </c>
      <c r="AB67">
        <v>7.3769999999999998</v>
      </c>
      <c r="AC67">
        <v>7.6029999999999998</v>
      </c>
      <c r="AD67">
        <v>7.3849999999999998</v>
      </c>
      <c r="AE67">
        <v>6.8760000000000003</v>
      </c>
      <c r="AF67">
        <v>6.1970000000000001</v>
      </c>
      <c r="AG67">
        <v>6.1260000000000003</v>
      </c>
      <c r="AH67">
        <v>5.8840000000000003</v>
      </c>
      <c r="AI67">
        <v>5.96</v>
      </c>
      <c r="AJ67">
        <v>5.5049999999999999</v>
      </c>
      <c r="AK67">
        <v>5.5119999999999996</v>
      </c>
      <c r="AL67">
        <v>6.0670000000000002</v>
      </c>
      <c r="AM67">
        <v>2022</v>
      </c>
    </row>
    <row r="68" spans="1:39" hidden="1" x14ac:dyDescent="0.25">
      <c r="A68" t="s">
        <v>102</v>
      </c>
      <c r="B68" t="s">
        <v>7</v>
      </c>
      <c r="C68" t="s">
        <v>8</v>
      </c>
      <c r="D68" t="s">
        <v>9</v>
      </c>
      <c r="E68" t="s">
        <v>103</v>
      </c>
      <c r="F68">
        <v>87.131</v>
      </c>
      <c r="G68">
        <v>77.760000000000005</v>
      </c>
      <c r="H68">
        <v>71.207999999999998</v>
      </c>
      <c r="I68">
        <v>62.93</v>
      </c>
      <c r="J68">
        <v>60.622999999999998</v>
      </c>
      <c r="K68">
        <v>59.652000000000001</v>
      </c>
      <c r="L68">
        <v>62.758000000000003</v>
      </c>
      <c r="M68">
        <v>53.899000000000001</v>
      </c>
      <c r="N68">
        <v>55.941000000000003</v>
      </c>
      <c r="O68">
        <v>51.244999999999997</v>
      </c>
      <c r="P68">
        <v>53.594999999999999</v>
      </c>
      <c r="Q68">
        <v>55.645000000000003</v>
      </c>
      <c r="R68">
        <v>58.911999999999999</v>
      </c>
      <c r="S68">
        <v>61.997</v>
      </c>
      <c r="T68">
        <v>66.034000000000006</v>
      </c>
      <c r="U68">
        <v>70.692999999999998</v>
      </c>
      <c r="V68">
        <v>75.501999999999995</v>
      </c>
      <c r="W68">
        <v>80.525999999999996</v>
      </c>
      <c r="X68">
        <v>85.462000000000003</v>
      </c>
      <c r="Y68">
        <v>82.602000000000004</v>
      </c>
      <c r="Z68">
        <v>83.875</v>
      </c>
      <c r="AA68">
        <v>85.638000000000005</v>
      </c>
      <c r="AB68">
        <v>86.284000000000006</v>
      </c>
      <c r="AC68">
        <v>85.8</v>
      </c>
      <c r="AD68">
        <v>86.63</v>
      </c>
      <c r="AE68">
        <v>89.6</v>
      </c>
      <c r="AF68">
        <v>92.322999999999993</v>
      </c>
      <c r="AG68">
        <v>94.873999999999995</v>
      </c>
      <c r="AH68">
        <v>97.421000000000006</v>
      </c>
      <c r="AI68">
        <v>101.355</v>
      </c>
      <c r="AJ68">
        <v>97.341999999999999</v>
      </c>
      <c r="AK68">
        <v>104.774</v>
      </c>
      <c r="AL68">
        <v>108.29600000000001</v>
      </c>
      <c r="AM68">
        <v>2022</v>
      </c>
    </row>
    <row r="69" spans="1:39" hidden="1" x14ac:dyDescent="0.25">
      <c r="A69" t="s">
        <v>102</v>
      </c>
      <c r="B69" t="s">
        <v>12</v>
      </c>
      <c r="C69" t="s">
        <v>13</v>
      </c>
      <c r="E69" t="s">
        <v>104</v>
      </c>
      <c r="F69">
        <v>3.5999999999999997E-2</v>
      </c>
      <c r="G69">
        <v>0.156</v>
      </c>
      <c r="H69">
        <v>0.28299999999999997</v>
      </c>
      <c r="I69">
        <v>0.48899999999999999</v>
      </c>
      <c r="J69">
        <v>0.95899999999999996</v>
      </c>
      <c r="K69">
        <v>1.5549999999999999</v>
      </c>
      <c r="L69">
        <v>3.468</v>
      </c>
      <c r="M69">
        <v>40.271999999999998</v>
      </c>
      <c r="N69">
        <v>47.793999999999997</v>
      </c>
      <c r="O69">
        <v>49.023000000000003</v>
      </c>
      <c r="P69">
        <v>54.082000000000001</v>
      </c>
      <c r="Q69">
        <v>58.061</v>
      </c>
      <c r="R69">
        <v>61.436</v>
      </c>
      <c r="S69">
        <v>62.878</v>
      </c>
      <c r="T69">
        <v>66.745000000000005</v>
      </c>
      <c r="U69">
        <v>70.775000000000006</v>
      </c>
      <c r="V69">
        <v>76.022999999999996</v>
      </c>
      <c r="W69">
        <v>81.78</v>
      </c>
      <c r="X69">
        <v>91.552999999999997</v>
      </c>
      <c r="Y69">
        <v>93.813000000000002</v>
      </c>
      <c r="Z69">
        <v>96.664000000000001</v>
      </c>
      <c r="AA69">
        <v>99.938000000000002</v>
      </c>
      <c r="AB69">
        <v>102.327</v>
      </c>
      <c r="AC69">
        <v>102.721</v>
      </c>
      <c r="AD69">
        <v>101.077</v>
      </c>
      <c r="AE69">
        <v>99.998000000000005</v>
      </c>
      <c r="AF69">
        <v>98.676000000000002</v>
      </c>
      <c r="AG69">
        <v>99.847999999999999</v>
      </c>
      <c r="AH69">
        <v>102.476</v>
      </c>
      <c r="AI69">
        <v>104.994</v>
      </c>
      <c r="AJ69">
        <v>106.274</v>
      </c>
      <c r="AK69">
        <v>109.295</v>
      </c>
      <c r="AL69">
        <v>123.524</v>
      </c>
      <c r="AM69">
        <v>2022</v>
      </c>
    </row>
    <row r="70" spans="1:39" x14ac:dyDescent="0.25">
      <c r="A70" t="s">
        <v>102</v>
      </c>
      <c r="B70" t="s">
        <v>15</v>
      </c>
      <c r="C70" t="s">
        <v>8</v>
      </c>
      <c r="D70" t="s">
        <v>9</v>
      </c>
      <c r="E70" t="s">
        <v>105</v>
      </c>
      <c r="F70" t="s">
        <v>11</v>
      </c>
      <c r="G70" t="s">
        <v>11</v>
      </c>
      <c r="H70" t="s">
        <v>11</v>
      </c>
      <c r="I70" t="s">
        <v>11</v>
      </c>
      <c r="J70" t="s">
        <v>11</v>
      </c>
      <c r="K70" t="s">
        <v>11</v>
      </c>
      <c r="L70" t="s">
        <v>11</v>
      </c>
      <c r="M70" t="s">
        <v>11</v>
      </c>
      <c r="N70">
        <v>8.0980000000000008</v>
      </c>
      <c r="O70">
        <v>9.0549999999999997</v>
      </c>
      <c r="P70">
        <v>10.443</v>
      </c>
      <c r="Q70">
        <v>11.303000000000001</v>
      </c>
      <c r="R70">
        <v>11.949</v>
      </c>
      <c r="S70">
        <v>13.103</v>
      </c>
      <c r="T70">
        <v>14.26</v>
      </c>
      <c r="U70">
        <v>16.001999999999999</v>
      </c>
      <c r="V70">
        <v>17.422999999999998</v>
      </c>
      <c r="W70">
        <v>21.026</v>
      </c>
      <c r="X70">
        <v>24.369</v>
      </c>
      <c r="Y70">
        <v>24.713999999999999</v>
      </c>
      <c r="Z70">
        <v>25.876999999999999</v>
      </c>
      <c r="AA70">
        <v>25.922999999999998</v>
      </c>
      <c r="AB70">
        <v>26.873999999999999</v>
      </c>
      <c r="AC70">
        <v>29.175000000000001</v>
      </c>
      <c r="AD70">
        <v>31.202000000000002</v>
      </c>
      <c r="AE70">
        <v>33.436999999999998</v>
      </c>
      <c r="AF70">
        <v>31.202999999999999</v>
      </c>
      <c r="AG70">
        <v>32.887999999999998</v>
      </c>
      <c r="AH70">
        <v>37.729999999999997</v>
      </c>
      <c r="AI70">
        <v>43.164999999999999</v>
      </c>
      <c r="AJ70">
        <v>45.558999999999997</v>
      </c>
      <c r="AK70">
        <v>53.655000000000001</v>
      </c>
      <c r="AL70">
        <v>63.246000000000002</v>
      </c>
      <c r="AM70">
        <v>2022</v>
      </c>
    </row>
    <row r="71" spans="1:39" hidden="1" x14ac:dyDescent="0.25">
      <c r="A71" t="s">
        <v>106</v>
      </c>
      <c r="B71" t="s">
        <v>7</v>
      </c>
      <c r="C71" t="s">
        <v>8</v>
      </c>
      <c r="D71" t="s">
        <v>9</v>
      </c>
      <c r="E71" t="s">
        <v>107</v>
      </c>
      <c r="F71" s="1">
        <v>1799.6890000000001</v>
      </c>
      <c r="G71" s="1">
        <v>1962.921</v>
      </c>
      <c r="H71" s="1">
        <v>1967.489</v>
      </c>
      <c r="I71" s="1">
        <v>2035.5909999999999</v>
      </c>
      <c r="J71" s="1">
        <v>2062.3589999999999</v>
      </c>
      <c r="K71" s="1">
        <v>2180.2510000000002</v>
      </c>
      <c r="L71" s="1">
        <v>2420.4009999999998</v>
      </c>
      <c r="M71" s="1">
        <v>2573.2930000000001</v>
      </c>
      <c r="N71" s="1">
        <v>2761.3420000000001</v>
      </c>
      <c r="O71" s="1">
        <v>2963.8359999999998</v>
      </c>
      <c r="P71" s="1">
        <v>3019.808</v>
      </c>
      <c r="Q71" s="1">
        <v>3219.52</v>
      </c>
      <c r="R71" s="1">
        <v>3359.6640000000002</v>
      </c>
      <c r="S71" s="1">
        <v>3621.8020000000001</v>
      </c>
      <c r="T71" s="1">
        <v>3784.0030000000002</v>
      </c>
      <c r="U71" s="1">
        <v>4111.768</v>
      </c>
      <c r="V71" s="1">
        <v>4368.884</v>
      </c>
      <c r="W71" s="1">
        <v>4548.5050000000001</v>
      </c>
      <c r="X71" s="1">
        <v>4812.3180000000002</v>
      </c>
      <c r="Y71" s="1">
        <v>4954.857</v>
      </c>
      <c r="Z71" s="1">
        <v>5373.3580000000002</v>
      </c>
      <c r="AA71" s="1">
        <v>5729.2120000000004</v>
      </c>
      <c r="AB71" s="1">
        <v>6098.8990000000003</v>
      </c>
      <c r="AC71" s="1">
        <v>6452.183</v>
      </c>
      <c r="AD71" s="1">
        <v>6731.3590000000004</v>
      </c>
      <c r="AE71" s="1">
        <v>6995.3109999999997</v>
      </c>
      <c r="AF71" s="1">
        <v>7412.09</v>
      </c>
      <c r="AG71" s="1">
        <v>7871.8980000000001</v>
      </c>
      <c r="AH71" s="1">
        <v>8391.7000000000007</v>
      </c>
      <c r="AI71" s="1">
        <v>8869.1</v>
      </c>
      <c r="AJ71" s="1">
        <v>9040.4</v>
      </c>
      <c r="AK71" s="1">
        <v>9664.6</v>
      </c>
      <c r="AL71" s="1">
        <v>9807.7000000000007</v>
      </c>
      <c r="AM71">
        <v>2021</v>
      </c>
    </row>
    <row r="72" spans="1:39" hidden="1" x14ac:dyDescent="0.25">
      <c r="A72" t="s">
        <v>106</v>
      </c>
      <c r="B72" t="s">
        <v>12</v>
      </c>
      <c r="C72" t="s">
        <v>13</v>
      </c>
      <c r="E72" t="s">
        <v>108</v>
      </c>
      <c r="F72">
        <v>46.332999999999998</v>
      </c>
      <c r="G72">
        <v>47.491999999999997</v>
      </c>
      <c r="H72">
        <v>46.545999999999999</v>
      </c>
      <c r="I72">
        <v>46.832000000000001</v>
      </c>
      <c r="J72">
        <v>58.408999999999999</v>
      </c>
      <c r="K72">
        <v>62.948999999999998</v>
      </c>
      <c r="L72">
        <v>66.793999999999997</v>
      </c>
      <c r="M72">
        <v>68.751000000000005</v>
      </c>
      <c r="N72">
        <v>72.126999999999995</v>
      </c>
      <c r="O72">
        <v>71.347999999999999</v>
      </c>
      <c r="P72">
        <v>71.227000000000004</v>
      </c>
      <c r="Q72">
        <v>74.594999999999999</v>
      </c>
      <c r="R72">
        <v>76.31</v>
      </c>
      <c r="S72">
        <v>77.867000000000004</v>
      </c>
      <c r="T72">
        <v>77.555999999999997</v>
      </c>
      <c r="U72">
        <v>82.525999999999996</v>
      </c>
      <c r="V72">
        <v>84.453999999999994</v>
      </c>
      <c r="W72">
        <v>84.257000000000005</v>
      </c>
      <c r="X72">
        <v>93.245999999999995</v>
      </c>
      <c r="Y72">
        <v>94.052000000000007</v>
      </c>
      <c r="Z72">
        <v>93.48</v>
      </c>
      <c r="AA72">
        <v>96.067999999999998</v>
      </c>
      <c r="AB72">
        <v>99.734999999999999</v>
      </c>
      <c r="AC72">
        <v>100.259</v>
      </c>
      <c r="AD72">
        <v>100</v>
      </c>
      <c r="AE72">
        <v>101.65300000000001</v>
      </c>
      <c r="AF72">
        <v>102.102</v>
      </c>
      <c r="AG72">
        <v>103.616</v>
      </c>
      <c r="AH72">
        <v>105.643</v>
      </c>
      <c r="AI72">
        <v>102.227</v>
      </c>
      <c r="AJ72">
        <v>104.15300000000001</v>
      </c>
      <c r="AK72">
        <v>108.224</v>
      </c>
      <c r="AL72">
        <v>123.45099999999999</v>
      </c>
      <c r="AM72">
        <v>2022</v>
      </c>
    </row>
    <row r="73" spans="1:39" x14ac:dyDescent="0.25">
      <c r="A73" t="s">
        <v>106</v>
      </c>
      <c r="B73" t="s">
        <v>15</v>
      </c>
      <c r="C73" t="s">
        <v>8</v>
      </c>
      <c r="D73" t="s">
        <v>9</v>
      </c>
      <c r="E73" t="s">
        <v>109</v>
      </c>
      <c r="F73">
        <v>174.95099999999999</v>
      </c>
      <c r="G73">
        <v>168.786</v>
      </c>
      <c r="H73">
        <v>167.37700000000001</v>
      </c>
      <c r="I73">
        <v>182.03299999999999</v>
      </c>
      <c r="J73">
        <v>211.01300000000001</v>
      </c>
      <c r="K73">
        <v>259.625</v>
      </c>
      <c r="L73">
        <v>293.93900000000002</v>
      </c>
      <c r="M73">
        <v>321.77100000000002</v>
      </c>
      <c r="N73">
        <v>367.39100000000002</v>
      </c>
      <c r="O73">
        <v>446.32499999999999</v>
      </c>
      <c r="P73">
        <v>417.988</v>
      </c>
      <c r="Q73">
        <v>459.37400000000002</v>
      </c>
      <c r="R73">
        <v>489.16800000000001</v>
      </c>
      <c r="S73">
        <v>483.81</v>
      </c>
      <c r="T73">
        <v>582.37</v>
      </c>
      <c r="U73">
        <v>655.17499999999995</v>
      </c>
      <c r="V73">
        <v>748.34900000000005</v>
      </c>
      <c r="W73">
        <v>833.58799999999997</v>
      </c>
      <c r="X73">
        <v>783.65599999999995</v>
      </c>
      <c r="Y73">
        <v>956.43899999999996</v>
      </c>
      <c r="Z73" s="1">
        <v>1083.2249999999999</v>
      </c>
      <c r="AA73" s="1">
        <v>1163.3869999999999</v>
      </c>
      <c r="AB73" s="1">
        <v>1453.721</v>
      </c>
      <c r="AC73" s="1">
        <v>1677.336</v>
      </c>
      <c r="AD73" s="1">
        <v>1440.7619999999999</v>
      </c>
      <c r="AE73" s="1">
        <v>1424.1569999999999</v>
      </c>
      <c r="AF73" s="1">
        <v>1645.1110000000001</v>
      </c>
      <c r="AG73" s="1">
        <v>2149.9949999999999</v>
      </c>
      <c r="AH73" s="1">
        <v>2137.7049999999999</v>
      </c>
      <c r="AI73" s="1">
        <v>2201.2739999999999</v>
      </c>
      <c r="AJ73" s="1">
        <v>2504.3040000000001</v>
      </c>
      <c r="AK73" s="1">
        <v>3037.5790000000002</v>
      </c>
      <c r="AL73" s="1">
        <v>3808.752</v>
      </c>
      <c r="AM73">
        <v>2021</v>
      </c>
    </row>
    <row r="74" spans="1:39" hidden="1" x14ac:dyDescent="0.25">
      <c r="A74" t="s">
        <v>110</v>
      </c>
      <c r="B74" t="s">
        <v>7</v>
      </c>
      <c r="C74" t="s">
        <v>8</v>
      </c>
      <c r="D74" t="s">
        <v>9</v>
      </c>
      <c r="E74" t="s">
        <v>111</v>
      </c>
      <c r="F74" s="1">
        <v>1183.6389999999999</v>
      </c>
      <c r="G74" s="1">
        <v>1252.0650000000001</v>
      </c>
      <c r="H74" s="1">
        <v>1264.6790000000001</v>
      </c>
      <c r="I74" s="1">
        <v>1185.809</v>
      </c>
      <c r="J74" s="1">
        <v>1140.403</v>
      </c>
      <c r="K74" s="1">
        <v>1050.0920000000001</v>
      </c>
      <c r="L74">
        <v>966.07</v>
      </c>
      <c r="M74">
        <v>970.06299999999999</v>
      </c>
      <c r="N74" s="1">
        <v>1016.1609999999999</v>
      </c>
      <c r="O74" s="1">
        <v>1027.989</v>
      </c>
      <c r="P74" s="1">
        <v>1046.3009999999999</v>
      </c>
      <c r="Q74" s="1">
        <v>1063.721</v>
      </c>
      <c r="R74" s="1">
        <v>1088.751</v>
      </c>
      <c r="S74" s="1">
        <v>1115.6369999999999</v>
      </c>
      <c r="T74" s="1">
        <v>1157.654</v>
      </c>
      <c r="U74" s="1">
        <v>1208.2439999999999</v>
      </c>
      <c r="V74" s="1">
        <v>1273.6559999999999</v>
      </c>
      <c r="W74" s="1">
        <v>1317.6220000000001</v>
      </c>
      <c r="X74" s="1">
        <v>1381.681</v>
      </c>
      <c r="Y74" s="1">
        <v>1434.3610000000001</v>
      </c>
      <c r="Z74" s="1">
        <v>1507.86</v>
      </c>
      <c r="AA74" s="1">
        <v>1568.6659999999999</v>
      </c>
      <c r="AB74" s="1">
        <v>1638.42</v>
      </c>
      <c r="AC74" s="1">
        <v>1719.0989999999999</v>
      </c>
      <c r="AD74" s="1">
        <v>1792</v>
      </c>
      <c r="AE74" s="1">
        <v>1722.1120000000001</v>
      </c>
      <c r="AF74" s="1">
        <v>1711.779</v>
      </c>
      <c r="AG74" s="1">
        <v>1720.338</v>
      </c>
      <c r="AH74" s="1">
        <v>1748.0340000000001</v>
      </c>
      <c r="AI74" s="1">
        <v>1780.241</v>
      </c>
      <c r="AJ74" s="1">
        <v>1786.2059999999999</v>
      </c>
      <c r="AK74" s="1">
        <v>1841.924</v>
      </c>
      <c r="AL74" s="1">
        <v>1875.5719999999999</v>
      </c>
      <c r="AM74">
        <v>2022</v>
      </c>
    </row>
    <row r="75" spans="1:39" hidden="1" x14ac:dyDescent="0.25">
      <c r="A75" t="s">
        <v>110</v>
      </c>
      <c r="B75" t="s">
        <v>12</v>
      </c>
      <c r="C75" t="s">
        <v>13</v>
      </c>
      <c r="E75" t="s">
        <v>112</v>
      </c>
      <c r="F75">
        <v>7.407</v>
      </c>
      <c r="G75">
        <v>8.0730000000000004</v>
      </c>
      <c r="H75">
        <v>8.218</v>
      </c>
      <c r="I75">
        <v>9.0120000000000005</v>
      </c>
      <c r="J75">
        <v>10.355</v>
      </c>
      <c r="K75">
        <v>12.345000000000001</v>
      </c>
      <c r="L75">
        <v>15.618</v>
      </c>
      <c r="M75">
        <v>20.469000000000001</v>
      </c>
      <c r="N75">
        <v>23.021999999999998</v>
      </c>
      <c r="O75">
        <v>23.832000000000001</v>
      </c>
      <c r="P75">
        <v>29.914999999999999</v>
      </c>
      <c r="Q75">
        <v>32.268999999999998</v>
      </c>
      <c r="R75">
        <v>31.863</v>
      </c>
      <c r="S75">
        <v>35.231999999999999</v>
      </c>
      <c r="T75">
        <v>38.113</v>
      </c>
      <c r="U75">
        <v>43.164000000000001</v>
      </c>
      <c r="V75">
        <v>44.348999999999997</v>
      </c>
      <c r="W75">
        <v>48.079000000000001</v>
      </c>
      <c r="X75">
        <v>59.814</v>
      </c>
      <c r="Y75">
        <v>66.128</v>
      </c>
      <c r="Z75">
        <v>70.424000000000007</v>
      </c>
      <c r="AA75">
        <v>77.173000000000002</v>
      </c>
      <c r="AB75">
        <v>91.2</v>
      </c>
      <c r="AC75">
        <v>98.438999999999993</v>
      </c>
      <c r="AD75">
        <v>102.78700000000001</v>
      </c>
      <c r="AE75">
        <v>108.496</v>
      </c>
      <c r="AF75">
        <v>114.492</v>
      </c>
      <c r="AG75">
        <v>133.494</v>
      </c>
      <c r="AH75">
        <v>129.80000000000001</v>
      </c>
      <c r="AI75">
        <v>128.87899999999999</v>
      </c>
      <c r="AJ75">
        <v>138.29400000000001</v>
      </c>
      <c r="AK75">
        <v>149.791</v>
      </c>
      <c r="AL75">
        <v>178.10300000000001</v>
      </c>
      <c r="AM75">
        <v>2022</v>
      </c>
    </row>
    <row r="76" spans="1:39" x14ac:dyDescent="0.25">
      <c r="A76" t="s">
        <v>110</v>
      </c>
      <c r="B76" t="s">
        <v>15</v>
      </c>
      <c r="C76" t="s">
        <v>8</v>
      </c>
      <c r="D76" t="s">
        <v>9</v>
      </c>
      <c r="E76" t="s">
        <v>113</v>
      </c>
      <c r="F76">
        <v>39.244</v>
      </c>
      <c r="G76">
        <v>47.377000000000002</v>
      </c>
      <c r="H76">
        <v>68.513999999999996</v>
      </c>
      <c r="I76">
        <v>63.677</v>
      </c>
      <c r="J76">
        <v>52.667999999999999</v>
      </c>
      <c r="K76">
        <v>64.277000000000001</v>
      </c>
      <c r="L76">
        <v>74.790999999999997</v>
      </c>
      <c r="M76">
        <v>74.864999999999995</v>
      </c>
      <c r="N76">
        <v>92.805000000000007</v>
      </c>
      <c r="O76">
        <v>115.123</v>
      </c>
      <c r="P76">
        <v>154.59299999999999</v>
      </c>
      <c r="Q76">
        <v>184.917</v>
      </c>
      <c r="R76">
        <v>184.88499999999999</v>
      </c>
      <c r="S76">
        <v>309.75200000000001</v>
      </c>
      <c r="T76">
        <v>411.096</v>
      </c>
      <c r="U76">
        <v>400.44</v>
      </c>
      <c r="V76">
        <v>477.76900000000001</v>
      </c>
      <c r="W76">
        <v>571.71</v>
      </c>
      <c r="X76">
        <v>786.67600000000004</v>
      </c>
      <c r="Y76">
        <v>829.72299999999996</v>
      </c>
      <c r="Z76" s="1">
        <v>1021.529</v>
      </c>
      <c r="AA76" s="1">
        <v>1189.4649999999999</v>
      </c>
      <c r="AB76" s="1">
        <v>1263.663</v>
      </c>
      <c r="AC76" s="1">
        <v>1325.578</v>
      </c>
      <c r="AD76" s="1">
        <v>1190.99</v>
      </c>
      <c r="AE76" s="1">
        <v>1130.546</v>
      </c>
      <c r="AF76" s="1">
        <v>1105.491</v>
      </c>
      <c r="AG76" s="1">
        <v>1321.538</v>
      </c>
      <c r="AH76" s="1">
        <v>1408.7760000000001</v>
      </c>
      <c r="AI76" s="1">
        <v>1599.549</v>
      </c>
      <c r="AJ76" s="1">
        <v>1740.3140000000001</v>
      </c>
      <c r="AK76" s="1">
        <v>2008.942</v>
      </c>
      <c r="AL76" s="1">
        <v>3088.9670000000001</v>
      </c>
      <c r="AM76">
        <v>2022</v>
      </c>
    </row>
    <row r="77" spans="1:39" hidden="1" x14ac:dyDescent="0.25">
      <c r="A77" t="s">
        <v>114</v>
      </c>
      <c r="B77" t="s">
        <v>7</v>
      </c>
      <c r="C77" t="s">
        <v>8</v>
      </c>
      <c r="D77" t="s">
        <v>9</v>
      </c>
      <c r="E77" t="s">
        <v>115</v>
      </c>
      <c r="F77">
        <v>46.694000000000003</v>
      </c>
      <c r="G77">
        <v>47.348999999999997</v>
      </c>
      <c r="H77">
        <v>48.790999999999997</v>
      </c>
      <c r="I77">
        <v>52.357999999999997</v>
      </c>
      <c r="J77">
        <v>55.985999999999997</v>
      </c>
      <c r="K77">
        <v>60.18</v>
      </c>
      <c r="L77">
        <v>64.207999999999998</v>
      </c>
      <c r="M77">
        <v>69.113</v>
      </c>
      <c r="N77">
        <v>74.927999999999997</v>
      </c>
      <c r="O77">
        <v>83.813999999999993</v>
      </c>
      <c r="P77">
        <v>89.905000000000001</v>
      </c>
      <c r="Q77">
        <v>95.423000000000002</v>
      </c>
      <c r="R77">
        <v>100.48099999999999</v>
      </c>
      <c r="S77">
        <v>108.01900000000001</v>
      </c>
      <c r="T77">
        <v>113.34099999999999</v>
      </c>
      <c r="U77">
        <v>119.926</v>
      </c>
      <c r="V77">
        <v>130.86099999999999</v>
      </c>
      <c r="W77">
        <v>150.75200000000001</v>
      </c>
      <c r="X77">
        <v>161.363</v>
      </c>
      <c r="Y77">
        <v>158.93700000000001</v>
      </c>
      <c r="Z77">
        <v>161.85599999999999</v>
      </c>
      <c r="AA77">
        <v>168.208</v>
      </c>
      <c r="AB77">
        <v>170.03100000000001</v>
      </c>
      <c r="AC77">
        <v>171.10599999999999</v>
      </c>
      <c r="AD77">
        <v>172.298</v>
      </c>
      <c r="AE77">
        <v>173.911</v>
      </c>
      <c r="AF77">
        <v>181.35499999999999</v>
      </c>
      <c r="AG77">
        <v>189.60900000000001</v>
      </c>
      <c r="AH77">
        <v>196.63800000000001</v>
      </c>
      <c r="AI77">
        <v>210.3</v>
      </c>
      <c r="AJ77">
        <v>169.08600000000001</v>
      </c>
      <c r="AK77">
        <v>179.93299999999999</v>
      </c>
      <c r="AL77">
        <v>210.529</v>
      </c>
      <c r="AM77">
        <v>2021</v>
      </c>
    </row>
    <row r="78" spans="1:39" hidden="1" x14ac:dyDescent="0.25">
      <c r="A78" t="s">
        <v>114</v>
      </c>
      <c r="B78" t="s">
        <v>12</v>
      </c>
      <c r="C78" t="s">
        <v>13</v>
      </c>
      <c r="E78" t="s">
        <v>116</v>
      </c>
      <c r="F78">
        <v>40.709000000000003</v>
      </c>
      <c r="G78">
        <v>43.798000000000002</v>
      </c>
      <c r="H78">
        <v>49.679000000000002</v>
      </c>
      <c r="I78">
        <v>52.575000000000003</v>
      </c>
      <c r="J78">
        <v>54.332999999999998</v>
      </c>
      <c r="K78">
        <v>58.902000000000001</v>
      </c>
      <c r="L78">
        <v>62.442999999999998</v>
      </c>
      <c r="M78">
        <v>67.796999999999997</v>
      </c>
      <c r="N78">
        <v>70.778999999999996</v>
      </c>
      <c r="O78">
        <v>73.852999999999994</v>
      </c>
      <c r="P78">
        <v>72.078999999999994</v>
      </c>
      <c r="Q78">
        <v>74.727000000000004</v>
      </c>
      <c r="R78">
        <v>76.16</v>
      </c>
      <c r="S78">
        <v>77.064999999999998</v>
      </c>
      <c r="T78">
        <v>75.608000000000004</v>
      </c>
      <c r="U78">
        <v>75.936000000000007</v>
      </c>
      <c r="V78">
        <v>79.613</v>
      </c>
      <c r="W78">
        <v>83.116</v>
      </c>
      <c r="X78">
        <v>88.747</v>
      </c>
      <c r="Y78">
        <v>89.638000000000005</v>
      </c>
      <c r="Z78">
        <v>91.497</v>
      </c>
      <c r="AA78">
        <v>95.59</v>
      </c>
      <c r="AB78">
        <v>98.021000000000001</v>
      </c>
      <c r="AC78">
        <v>99.497</v>
      </c>
      <c r="AD78">
        <v>99.259</v>
      </c>
      <c r="AE78">
        <v>99.400999999999996</v>
      </c>
      <c r="AF78">
        <v>97.974000000000004</v>
      </c>
      <c r="AG78">
        <v>98.741</v>
      </c>
      <c r="AH78">
        <v>100</v>
      </c>
      <c r="AI78">
        <v>101.10599999999999</v>
      </c>
      <c r="AJ78">
        <v>101.718</v>
      </c>
      <c r="AK78">
        <v>103.614</v>
      </c>
      <c r="AL78">
        <v>111.831</v>
      </c>
      <c r="AM78">
        <v>2021</v>
      </c>
    </row>
    <row r="79" spans="1:39" x14ac:dyDescent="0.25">
      <c r="A79" t="s">
        <v>114</v>
      </c>
      <c r="B79" t="s">
        <v>15</v>
      </c>
      <c r="C79" t="s">
        <v>8</v>
      </c>
      <c r="D79" t="s">
        <v>9</v>
      </c>
      <c r="E79" t="s">
        <v>117</v>
      </c>
      <c r="F79" t="s">
        <v>11</v>
      </c>
      <c r="G79" t="s">
        <v>11</v>
      </c>
      <c r="H79" t="s">
        <v>11</v>
      </c>
      <c r="I79" t="s">
        <v>11</v>
      </c>
      <c r="J79">
        <v>17.699000000000002</v>
      </c>
      <c r="K79">
        <v>19.507999999999999</v>
      </c>
      <c r="L79">
        <v>19.646999999999998</v>
      </c>
      <c r="M79">
        <v>19.745999999999999</v>
      </c>
      <c r="N79">
        <v>18.975999999999999</v>
      </c>
      <c r="O79">
        <v>24.881</v>
      </c>
      <c r="P79">
        <v>29.725999999999999</v>
      </c>
      <c r="Q79">
        <v>23.555</v>
      </c>
      <c r="R79">
        <v>28.994</v>
      </c>
      <c r="S79">
        <v>25.29</v>
      </c>
      <c r="T79">
        <v>29.449000000000002</v>
      </c>
      <c r="U79">
        <v>32.436999999999998</v>
      </c>
      <c r="V79">
        <v>36.252000000000002</v>
      </c>
      <c r="W79">
        <v>35.985999999999997</v>
      </c>
      <c r="X79">
        <v>40.747</v>
      </c>
      <c r="Y79">
        <v>45.408000000000001</v>
      </c>
      <c r="Z79">
        <v>54.262999999999998</v>
      </c>
      <c r="AA79">
        <v>49.234999999999999</v>
      </c>
      <c r="AB79">
        <v>52.151000000000003</v>
      </c>
      <c r="AC79">
        <v>52.024999999999999</v>
      </c>
      <c r="AD79">
        <v>47.082000000000001</v>
      </c>
      <c r="AE79">
        <v>49.906999999999996</v>
      </c>
      <c r="AF79">
        <v>49.139000000000003</v>
      </c>
      <c r="AG79">
        <v>54.65</v>
      </c>
      <c r="AH79">
        <v>56.725999999999999</v>
      </c>
      <c r="AI79">
        <v>60.973999999999997</v>
      </c>
      <c r="AJ79">
        <v>61.052</v>
      </c>
      <c r="AK79">
        <v>58.898000000000003</v>
      </c>
      <c r="AL79">
        <v>62.676000000000002</v>
      </c>
      <c r="AM79">
        <v>2021</v>
      </c>
    </row>
    <row r="80" spans="1:39" hidden="1" x14ac:dyDescent="0.25">
      <c r="A80" t="s">
        <v>118</v>
      </c>
      <c r="B80" t="s">
        <v>7</v>
      </c>
      <c r="C80" t="s">
        <v>8</v>
      </c>
      <c r="D80" t="s">
        <v>9</v>
      </c>
      <c r="E80" t="s">
        <v>119</v>
      </c>
      <c r="F80" s="1">
        <v>7170.1850000000004</v>
      </c>
      <c r="G80" s="1">
        <v>7714.5519999999997</v>
      </c>
      <c r="H80" s="1">
        <v>8259.91</v>
      </c>
      <c r="I80" s="1">
        <v>8593.7790000000005</v>
      </c>
      <c r="J80" s="1">
        <v>9296.8729999999996</v>
      </c>
      <c r="K80" s="1">
        <v>9852.69</v>
      </c>
      <c r="L80" s="1">
        <v>10433.753000000001</v>
      </c>
      <c r="M80" s="1">
        <v>10851.794</v>
      </c>
      <c r="N80" s="1">
        <v>11359.834999999999</v>
      </c>
      <c r="O80" s="1">
        <v>12803.146000000001</v>
      </c>
      <c r="P80" s="1">
        <v>14029.079</v>
      </c>
      <c r="Q80" s="1">
        <v>15230.146000000001</v>
      </c>
      <c r="R80" s="1">
        <v>16232.128000000001</v>
      </c>
      <c r="S80" s="1">
        <v>17612.815999999999</v>
      </c>
      <c r="T80" s="1">
        <v>19434.074000000001</v>
      </c>
      <c r="U80" s="1">
        <v>22009.106</v>
      </c>
      <c r="V80" s="1">
        <v>24379.724999999999</v>
      </c>
      <c r="W80" s="1">
        <v>26869.523000000001</v>
      </c>
      <c r="X80" s="1">
        <v>28667.518</v>
      </c>
      <c r="Y80" s="1">
        <v>28692.370999999999</v>
      </c>
      <c r="Z80" s="1">
        <v>30403.32</v>
      </c>
      <c r="AA80" s="1">
        <v>32552.704000000002</v>
      </c>
      <c r="AB80" s="1">
        <v>34933.396000000001</v>
      </c>
      <c r="AC80" s="1">
        <v>37503.328999999998</v>
      </c>
      <c r="AD80" s="1">
        <v>40182.031000000003</v>
      </c>
      <c r="AE80" s="1">
        <v>43009.273000000001</v>
      </c>
      <c r="AF80" s="1">
        <v>45961.038999999997</v>
      </c>
      <c r="AG80" s="1">
        <v>49176.889000000003</v>
      </c>
      <c r="AH80" s="1">
        <v>52849.993999999999</v>
      </c>
      <c r="AI80" s="1">
        <v>56578.089</v>
      </c>
      <c r="AJ80" s="1">
        <v>54826.428</v>
      </c>
      <c r="AK80" s="1">
        <v>56485.688999999998</v>
      </c>
      <c r="AL80" s="1">
        <v>59444.925000000003</v>
      </c>
      <c r="AM80">
        <v>2022</v>
      </c>
    </row>
    <row r="81" spans="1:39" hidden="1" x14ac:dyDescent="0.25">
      <c r="A81" t="s">
        <v>118</v>
      </c>
      <c r="B81" t="s">
        <v>12</v>
      </c>
      <c r="C81" t="s">
        <v>13</v>
      </c>
      <c r="E81" t="s">
        <v>120</v>
      </c>
      <c r="F81">
        <v>4.62</v>
      </c>
      <c r="G81">
        <v>13.444000000000001</v>
      </c>
      <c r="H81">
        <v>23.526</v>
      </c>
      <c r="I81">
        <v>50.420999999999999</v>
      </c>
      <c r="J81">
        <v>55.685000000000002</v>
      </c>
      <c r="K81">
        <v>61.296999999999997</v>
      </c>
      <c r="L81">
        <v>65.677999999999997</v>
      </c>
      <c r="M81">
        <v>72.575999999999993</v>
      </c>
      <c r="N81">
        <v>81.936999999999998</v>
      </c>
      <c r="O81">
        <v>83.572999999999993</v>
      </c>
      <c r="P81">
        <v>82.882999999999996</v>
      </c>
      <c r="Q81">
        <v>82.786000000000001</v>
      </c>
      <c r="R81">
        <v>82.756</v>
      </c>
      <c r="S81">
        <v>83.605999999999995</v>
      </c>
      <c r="T81">
        <v>86.887</v>
      </c>
      <c r="U81">
        <v>92.403999999999996</v>
      </c>
      <c r="V81">
        <v>98.08</v>
      </c>
      <c r="W81">
        <v>105.601</v>
      </c>
      <c r="X81">
        <v>131.999</v>
      </c>
      <c r="Y81">
        <v>131.124</v>
      </c>
      <c r="Z81">
        <v>136.36500000000001</v>
      </c>
      <c r="AA81">
        <v>143.83799999999999</v>
      </c>
      <c r="AB81">
        <v>148.05600000000001</v>
      </c>
      <c r="AC81">
        <v>152.41499999999999</v>
      </c>
      <c r="AD81">
        <v>158.28800000000001</v>
      </c>
      <c r="AE81">
        <v>160.21100000000001</v>
      </c>
      <c r="AF81">
        <v>165.07300000000001</v>
      </c>
      <c r="AG81">
        <v>169.87</v>
      </c>
      <c r="AH81">
        <v>174.04900000000001</v>
      </c>
      <c r="AI81">
        <v>177.43199999999999</v>
      </c>
      <c r="AJ81">
        <v>182.64500000000001</v>
      </c>
      <c r="AK81">
        <v>187.98099999999999</v>
      </c>
      <c r="AL81">
        <v>197.995</v>
      </c>
      <c r="AM81">
        <v>2022</v>
      </c>
    </row>
    <row r="82" spans="1:39" x14ac:dyDescent="0.25">
      <c r="A82" t="s">
        <v>118</v>
      </c>
      <c r="B82" t="s">
        <v>15</v>
      </c>
      <c r="C82" t="s">
        <v>8</v>
      </c>
      <c r="D82" t="s">
        <v>9</v>
      </c>
      <c r="E82" t="s">
        <v>121</v>
      </c>
      <c r="F82" t="s">
        <v>11</v>
      </c>
      <c r="G82" t="s">
        <v>11</v>
      </c>
      <c r="H82" t="s">
        <v>11</v>
      </c>
      <c r="I82" t="s">
        <v>11</v>
      </c>
      <c r="J82" t="s">
        <v>11</v>
      </c>
      <c r="K82" t="s">
        <v>11</v>
      </c>
      <c r="L82" s="1">
        <v>1441.472</v>
      </c>
      <c r="M82" s="1">
        <v>1259.7539999999999</v>
      </c>
      <c r="N82" s="1">
        <v>1571.1990000000001</v>
      </c>
      <c r="O82" s="1">
        <v>1846.72</v>
      </c>
      <c r="P82" s="1">
        <v>2118.6979999999999</v>
      </c>
      <c r="Q82" s="1">
        <v>2365.7310000000002</v>
      </c>
      <c r="R82" s="1">
        <v>2832.527</v>
      </c>
      <c r="S82" s="1">
        <v>2919.1</v>
      </c>
      <c r="T82" s="1">
        <v>2972.355</v>
      </c>
      <c r="U82" s="1">
        <v>3175.9720000000002</v>
      </c>
      <c r="V82" s="1">
        <v>3866.2159999999999</v>
      </c>
      <c r="W82" s="1">
        <v>5047.3320000000003</v>
      </c>
      <c r="X82" s="1">
        <v>6455.6890000000003</v>
      </c>
      <c r="Y82" s="1">
        <v>8783.4179999999997</v>
      </c>
      <c r="Z82" s="1">
        <v>9834.6689999999999</v>
      </c>
      <c r="AA82" s="1">
        <v>10723.321</v>
      </c>
      <c r="AB82" s="1">
        <v>12288.371999999999</v>
      </c>
      <c r="AC82" s="1">
        <v>13103.289000000001</v>
      </c>
      <c r="AD82" s="1">
        <v>14646.184999999999</v>
      </c>
      <c r="AE82" s="1">
        <v>14884.022000000001</v>
      </c>
      <c r="AF82" s="1">
        <v>17156.792000000001</v>
      </c>
      <c r="AG82" s="1">
        <v>20082.43</v>
      </c>
      <c r="AH82" s="1">
        <v>22924.101999999999</v>
      </c>
      <c r="AI82" s="1">
        <v>26201.374</v>
      </c>
      <c r="AJ82" s="1">
        <v>28936.856</v>
      </c>
      <c r="AK82" s="1">
        <v>31648.89</v>
      </c>
      <c r="AL82" s="1">
        <v>30046.215</v>
      </c>
      <c r="AM82">
        <v>2021</v>
      </c>
    </row>
    <row r="83" spans="1:39" hidden="1" x14ac:dyDescent="0.25">
      <c r="A83" t="s">
        <v>122</v>
      </c>
      <c r="B83" t="s">
        <v>7</v>
      </c>
      <c r="C83" t="s">
        <v>8</v>
      </c>
      <c r="D83" t="s">
        <v>9</v>
      </c>
      <c r="E83" t="s">
        <v>123</v>
      </c>
      <c r="F83" s="1">
        <v>9276.0300000000007</v>
      </c>
      <c r="G83" s="1">
        <v>8926.8760000000002</v>
      </c>
      <c r="H83" s="1">
        <v>8654.5930000000008</v>
      </c>
      <c r="I83" s="1">
        <v>8381.2720000000008</v>
      </c>
      <c r="J83" s="1">
        <v>8172.16</v>
      </c>
      <c r="K83" s="1">
        <v>8442.2019999999993</v>
      </c>
      <c r="L83" s="1">
        <v>8856.8780000000006</v>
      </c>
      <c r="M83" s="1">
        <v>9327.5470000000005</v>
      </c>
      <c r="N83" s="1">
        <v>9784.1640000000007</v>
      </c>
      <c r="O83" s="1">
        <v>10181.624</v>
      </c>
      <c r="P83" s="1">
        <v>10524.001</v>
      </c>
      <c r="Q83" s="1">
        <v>10877.151</v>
      </c>
      <c r="R83" s="1">
        <v>11404.415000000001</v>
      </c>
      <c r="S83" s="1">
        <v>11973.962</v>
      </c>
      <c r="T83" s="1">
        <v>12759.578</v>
      </c>
      <c r="U83" s="1">
        <v>12914.958000000001</v>
      </c>
      <c r="V83" s="1">
        <v>13370.119000000001</v>
      </c>
      <c r="W83" s="1">
        <v>13918.296</v>
      </c>
      <c r="X83" s="1">
        <v>14316.021000000001</v>
      </c>
      <c r="Y83" s="1">
        <v>14690.972</v>
      </c>
      <c r="Z83" s="1">
        <v>15122.144</v>
      </c>
      <c r="AA83" s="1">
        <v>15649.002</v>
      </c>
      <c r="AB83" s="1">
        <v>16354.521000000001</v>
      </c>
      <c r="AC83" s="1">
        <v>17170.168000000001</v>
      </c>
      <c r="AD83" s="1">
        <v>18162.471000000001</v>
      </c>
      <c r="AE83" s="1">
        <v>19179.517</v>
      </c>
      <c r="AF83" s="1">
        <v>20038.566999999999</v>
      </c>
      <c r="AG83" s="1">
        <v>20748.167000000001</v>
      </c>
      <c r="AH83" s="1">
        <v>21582.616999999998</v>
      </c>
      <c r="AI83" s="1">
        <v>22321.141</v>
      </c>
      <c r="AJ83" s="1">
        <v>22441.539000000001</v>
      </c>
      <c r="AK83" s="1">
        <v>23260.367999999999</v>
      </c>
      <c r="AL83" s="1">
        <v>24138.47</v>
      </c>
      <c r="AM83">
        <v>2022</v>
      </c>
    </row>
    <row r="84" spans="1:39" hidden="1" x14ac:dyDescent="0.25">
      <c r="A84" t="s">
        <v>122</v>
      </c>
      <c r="B84" t="s">
        <v>12</v>
      </c>
      <c r="C84" t="s">
        <v>13</v>
      </c>
      <c r="E84" t="s">
        <v>124</v>
      </c>
      <c r="F84">
        <v>102.56</v>
      </c>
      <c r="G84">
        <v>101.94199999999999</v>
      </c>
      <c r="H84">
        <v>103.864</v>
      </c>
      <c r="I84">
        <v>100</v>
      </c>
      <c r="J84">
        <v>114.88</v>
      </c>
      <c r="K84">
        <v>144.52500000000001</v>
      </c>
      <c r="L84">
        <v>150.19200000000001</v>
      </c>
      <c r="M84">
        <v>157.375</v>
      </c>
      <c r="N84">
        <v>162.375</v>
      </c>
      <c r="O84">
        <v>165.35</v>
      </c>
      <c r="P84">
        <v>167.40799999999999</v>
      </c>
      <c r="Q84">
        <v>174.858</v>
      </c>
      <c r="R84">
        <v>179.78299999999999</v>
      </c>
      <c r="S84">
        <v>180.917</v>
      </c>
      <c r="T84">
        <v>181.369</v>
      </c>
      <c r="U84">
        <v>184.983</v>
      </c>
      <c r="V84">
        <v>194.05799999999999</v>
      </c>
      <c r="W84">
        <v>196.24199999999999</v>
      </c>
      <c r="X84">
        <v>206.71700000000001</v>
      </c>
      <c r="Y84">
        <v>213</v>
      </c>
      <c r="Z84">
        <v>215.72499999999999</v>
      </c>
      <c r="AA84">
        <v>222.1</v>
      </c>
      <c r="AB84">
        <v>227.39599999999999</v>
      </c>
      <c r="AC84">
        <v>232.05799999999999</v>
      </c>
      <c r="AD84">
        <v>236.363</v>
      </c>
      <c r="AE84">
        <v>242.69399999999999</v>
      </c>
      <c r="AF84">
        <v>244.81200000000001</v>
      </c>
      <c r="AG84">
        <v>246.38</v>
      </c>
      <c r="AH84">
        <v>249.001</v>
      </c>
      <c r="AI84">
        <v>255.11799999999999</v>
      </c>
      <c r="AJ84">
        <v>261.36900000000003</v>
      </c>
      <c r="AK84">
        <v>267.28100000000001</v>
      </c>
      <c r="AL84">
        <v>283.99200000000002</v>
      </c>
      <c r="AM84">
        <v>2022</v>
      </c>
    </row>
    <row r="85" spans="1:39" x14ac:dyDescent="0.25">
      <c r="A85" t="s">
        <v>122</v>
      </c>
      <c r="B85" t="s">
        <v>15</v>
      </c>
      <c r="C85" t="s">
        <v>8</v>
      </c>
      <c r="D85" t="s">
        <v>9</v>
      </c>
      <c r="E85" t="s">
        <v>125</v>
      </c>
      <c r="F85" t="s">
        <v>11</v>
      </c>
      <c r="G85" t="s">
        <v>11</v>
      </c>
      <c r="H85" t="s">
        <v>11</v>
      </c>
      <c r="I85" t="s">
        <v>11</v>
      </c>
      <c r="J85" t="s">
        <v>11</v>
      </c>
      <c r="K85" t="s">
        <v>11</v>
      </c>
      <c r="L85" t="s">
        <v>11</v>
      </c>
      <c r="M85" t="s">
        <v>11</v>
      </c>
      <c r="N85" t="s">
        <v>11</v>
      </c>
      <c r="O85" t="s">
        <v>11</v>
      </c>
      <c r="P85" s="1">
        <v>1093.742</v>
      </c>
      <c r="Q85" s="1">
        <v>1171.4000000000001</v>
      </c>
      <c r="R85" s="1">
        <v>1194.0940000000001</v>
      </c>
      <c r="S85" s="1">
        <v>1219.1189999999999</v>
      </c>
      <c r="T85" s="1">
        <v>1331.171</v>
      </c>
      <c r="U85" s="1">
        <v>1278.296</v>
      </c>
      <c r="V85" s="1">
        <v>1365.9670000000001</v>
      </c>
      <c r="W85" s="1">
        <v>1541.825</v>
      </c>
      <c r="X85" s="1">
        <v>1966.865</v>
      </c>
      <c r="Y85" s="1">
        <v>1931.2760000000001</v>
      </c>
      <c r="Z85" s="1">
        <v>2066.942</v>
      </c>
      <c r="AA85" s="1">
        <v>2576.0929999999998</v>
      </c>
      <c r="AB85" s="1">
        <v>2640.7339999999999</v>
      </c>
      <c r="AC85" s="1">
        <v>3199.7579999999998</v>
      </c>
      <c r="AD85" s="1">
        <v>3604.393</v>
      </c>
      <c r="AE85" s="1">
        <v>3821.7269999999999</v>
      </c>
      <c r="AF85" s="1">
        <v>4044.6610000000001</v>
      </c>
      <c r="AG85" s="1">
        <v>4030.2379999999998</v>
      </c>
      <c r="AH85" s="1">
        <v>3986.067</v>
      </c>
      <c r="AI85" s="1">
        <v>4338.4459999999999</v>
      </c>
      <c r="AJ85" s="1">
        <v>3894.1109999999999</v>
      </c>
      <c r="AK85" s="1">
        <v>4261.8100000000004</v>
      </c>
      <c r="AL85" s="1">
        <v>4724.8519999999999</v>
      </c>
      <c r="AM85">
        <v>2022</v>
      </c>
    </row>
    <row r="86" spans="1:39" hidden="1" x14ac:dyDescent="0.25">
      <c r="A86" t="s">
        <v>126</v>
      </c>
      <c r="B86" t="s">
        <v>7</v>
      </c>
      <c r="C86" t="s">
        <v>8</v>
      </c>
      <c r="D86" t="s">
        <v>9</v>
      </c>
      <c r="E86" t="s">
        <v>127</v>
      </c>
      <c r="F86">
        <v>652.92600000000004</v>
      </c>
      <c r="G86">
        <v>647.71</v>
      </c>
      <c r="H86">
        <v>615.82299999999998</v>
      </c>
      <c r="I86">
        <v>608.447</v>
      </c>
      <c r="J86">
        <v>684.94200000000001</v>
      </c>
      <c r="K86">
        <v>706.63</v>
      </c>
      <c r="L86">
        <v>663.11900000000003</v>
      </c>
      <c r="M86">
        <v>690.33900000000006</v>
      </c>
      <c r="N86">
        <v>713.39800000000002</v>
      </c>
      <c r="O86">
        <v>733.99400000000003</v>
      </c>
      <c r="P86">
        <v>707.71199999999999</v>
      </c>
      <c r="Q86">
        <v>726.17700000000002</v>
      </c>
      <c r="R86">
        <v>741.36400000000003</v>
      </c>
      <c r="S86">
        <v>724.68899999999996</v>
      </c>
      <c r="T86">
        <v>723.99</v>
      </c>
      <c r="U86">
        <v>745.21</v>
      </c>
      <c r="V86">
        <v>780.63699999999994</v>
      </c>
      <c r="W86">
        <v>812.10299999999995</v>
      </c>
      <c r="X86">
        <v>833.32600000000002</v>
      </c>
      <c r="Y86">
        <v>856.75800000000004</v>
      </c>
      <c r="Z86">
        <v>896.43499999999995</v>
      </c>
      <c r="AA86">
        <v>934.03800000000001</v>
      </c>
      <c r="AB86">
        <v>981.24099999999999</v>
      </c>
      <c r="AC86">
        <v>624.14800000000002</v>
      </c>
      <c r="AD86">
        <v>624.65</v>
      </c>
      <c r="AE86">
        <v>651.75</v>
      </c>
      <c r="AF86">
        <v>682.70500000000004</v>
      </c>
      <c r="AG86">
        <v>713.61500000000001</v>
      </c>
      <c r="AH86">
        <v>740.87400000000002</v>
      </c>
      <c r="AI86">
        <v>762.88</v>
      </c>
      <c r="AJ86">
        <v>770.19799999999998</v>
      </c>
      <c r="AK86">
        <v>777.76900000000001</v>
      </c>
      <c r="AL86">
        <v>781.44200000000001</v>
      </c>
      <c r="AM86">
        <v>2021</v>
      </c>
    </row>
    <row r="87" spans="1:39" hidden="1" x14ac:dyDescent="0.25">
      <c r="A87" t="s">
        <v>126</v>
      </c>
      <c r="B87" t="s">
        <v>12</v>
      </c>
      <c r="C87" t="s">
        <v>13</v>
      </c>
      <c r="E87" t="s">
        <v>128</v>
      </c>
      <c r="F87">
        <v>68.39</v>
      </c>
      <c r="G87">
        <v>66.441999999999993</v>
      </c>
      <c r="H87">
        <v>65.938999999999993</v>
      </c>
      <c r="I87">
        <v>64.021000000000001</v>
      </c>
      <c r="J87">
        <v>79.738</v>
      </c>
      <c r="K87">
        <v>95.048000000000002</v>
      </c>
      <c r="L87">
        <v>98.7</v>
      </c>
      <c r="M87">
        <v>100.30200000000001</v>
      </c>
      <c r="N87">
        <v>98.271000000000001</v>
      </c>
      <c r="O87">
        <v>96.745000000000005</v>
      </c>
      <c r="P87">
        <v>100</v>
      </c>
      <c r="Q87">
        <v>104.083</v>
      </c>
      <c r="R87">
        <v>106.441</v>
      </c>
      <c r="S87">
        <v>111.10899999999999</v>
      </c>
      <c r="T87">
        <v>108.22799999999999</v>
      </c>
      <c r="U87">
        <v>111.343</v>
      </c>
      <c r="V87">
        <v>119.01300000000001</v>
      </c>
      <c r="W87">
        <v>120.045</v>
      </c>
      <c r="X87">
        <v>131.148</v>
      </c>
      <c r="Y87">
        <v>135.84399999999999</v>
      </c>
      <c r="Z87">
        <v>137.863</v>
      </c>
      <c r="AA87">
        <v>139.51</v>
      </c>
      <c r="AB87">
        <v>147.72499999999999</v>
      </c>
      <c r="AC87">
        <v>153.59100000000001</v>
      </c>
      <c r="AD87">
        <v>180.892</v>
      </c>
      <c r="AE87">
        <v>183.43</v>
      </c>
      <c r="AF87">
        <v>192.50299999999999</v>
      </c>
      <c r="AG87">
        <v>200.55</v>
      </c>
      <c r="AH87">
        <v>203.78299999999999</v>
      </c>
      <c r="AI87">
        <v>209.39099999999999</v>
      </c>
      <c r="AJ87">
        <v>211.23500000000001</v>
      </c>
      <c r="AK87">
        <v>220.24299999999999</v>
      </c>
      <c r="AL87">
        <v>233.03399999999999</v>
      </c>
      <c r="AM87">
        <v>2022</v>
      </c>
    </row>
    <row r="88" spans="1:39" x14ac:dyDescent="0.25">
      <c r="A88" t="s">
        <v>126</v>
      </c>
      <c r="B88" t="s">
        <v>15</v>
      </c>
      <c r="C88" t="s">
        <v>8</v>
      </c>
      <c r="D88" t="s">
        <v>9</v>
      </c>
      <c r="E88" t="s">
        <v>129</v>
      </c>
      <c r="F88">
        <v>89.132999999999996</v>
      </c>
      <c r="G88">
        <v>89.665000000000006</v>
      </c>
      <c r="H88">
        <v>87.253</v>
      </c>
      <c r="I88">
        <v>75.540999999999997</v>
      </c>
      <c r="J88">
        <v>105.864</v>
      </c>
      <c r="K88">
        <v>115.19499999999999</v>
      </c>
      <c r="L88">
        <v>60.509</v>
      </c>
      <c r="M88">
        <v>81.850999999999999</v>
      </c>
      <c r="N88">
        <v>109.45699999999999</v>
      </c>
      <c r="O88">
        <v>116.21</v>
      </c>
      <c r="P88">
        <v>105.732</v>
      </c>
      <c r="Q88">
        <v>93.257999999999996</v>
      </c>
      <c r="R88">
        <v>113.94799999999999</v>
      </c>
      <c r="S88">
        <v>84.802000000000007</v>
      </c>
      <c r="T88">
        <v>90.347999999999999</v>
      </c>
      <c r="U88">
        <v>120.39700000000001</v>
      </c>
      <c r="V88">
        <v>107.48699999999999</v>
      </c>
      <c r="W88">
        <v>108.26300000000001</v>
      </c>
      <c r="X88">
        <v>145.916</v>
      </c>
      <c r="Y88">
        <v>155.55199999999999</v>
      </c>
      <c r="Z88">
        <v>182.97399999999999</v>
      </c>
      <c r="AA88">
        <v>162.66</v>
      </c>
      <c r="AB88">
        <v>185.79499999999999</v>
      </c>
      <c r="AC88">
        <v>111.943</v>
      </c>
      <c r="AD88">
        <v>168.55600000000001</v>
      </c>
      <c r="AE88">
        <v>140</v>
      </c>
      <c r="AF88">
        <v>131.06700000000001</v>
      </c>
      <c r="AG88">
        <v>166.732</v>
      </c>
      <c r="AH88">
        <v>222.833</v>
      </c>
      <c r="AI88">
        <v>225.761</v>
      </c>
      <c r="AJ88">
        <v>344.72399999999999</v>
      </c>
      <c r="AK88">
        <v>281.911</v>
      </c>
      <c r="AL88">
        <v>270.15100000000001</v>
      </c>
      <c r="AM88">
        <v>2021</v>
      </c>
    </row>
    <row r="89" spans="1:39" hidden="1" x14ac:dyDescent="0.25">
      <c r="A89" t="s">
        <v>130</v>
      </c>
      <c r="B89" t="s">
        <v>7</v>
      </c>
      <c r="C89" t="s">
        <v>8</v>
      </c>
      <c r="D89" t="s">
        <v>9</v>
      </c>
      <c r="E89" t="s">
        <v>131</v>
      </c>
      <c r="F89" s="1">
        <v>1328.819</v>
      </c>
      <c r="G89" s="1">
        <v>1467.047</v>
      </c>
      <c r="H89" s="1">
        <v>1502.1389999999999</v>
      </c>
      <c r="I89" s="1">
        <v>1470.9839999999999</v>
      </c>
      <c r="J89" s="1">
        <v>1551.8</v>
      </c>
      <c r="K89" s="1">
        <v>1539.7739999999999</v>
      </c>
      <c r="L89" s="1">
        <v>1572.345</v>
      </c>
      <c r="M89" s="1">
        <v>1661.2360000000001</v>
      </c>
      <c r="N89" s="1">
        <v>1776.7180000000001</v>
      </c>
      <c r="O89" s="1">
        <v>1764.586</v>
      </c>
      <c r="P89" s="1">
        <v>1749.0630000000001</v>
      </c>
      <c r="Q89" s="1">
        <v>1952.972</v>
      </c>
      <c r="R89" s="1">
        <v>2118.8020000000001</v>
      </c>
      <c r="S89" s="1">
        <v>2430.7260000000001</v>
      </c>
      <c r="T89" s="1">
        <v>3248.163</v>
      </c>
      <c r="U89" s="1">
        <v>3518.1219999999998</v>
      </c>
      <c r="V89" s="1">
        <v>3540.9259999999999</v>
      </c>
      <c r="W89" s="1">
        <v>3656.77</v>
      </c>
      <c r="X89" s="1">
        <v>3768.7820000000002</v>
      </c>
      <c r="Y89" s="1">
        <v>3924.7570000000001</v>
      </c>
      <c r="Z89" s="1">
        <v>4458.4279999999999</v>
      </c>
      <c r="AA89" s="1">
        <v>4463.7629999999999</v>
      </c>
      <c r="AB89" s="1">
        <v>4856.8959999999997</v>
      </c>
      <c r="AC89" s="1">
        <v>5136.33</v>
      </c>
      <c r="AD89" s="1">
        <v>5490.3760000000002</v>
      </c>
      <c r="AE89" s="1">
        <v>5587.5290000000005</v>
      </c>
      <c r="AF89" s="1">
        <v>5277</v>
      </c>
      <c r="AG89" s="1">
        <v>5151.4229999999998</v>
      </c>
      <c r="AH89" s="1">
        <v>5272.7520000000004</v>
      </c>
      <c r="AI89" s="1">
        <v>5453.0370000000003</v>
      </c>
      <c r="AJ89" s="1">
        <v>5336.2139999999999</v>
      </c>
      <c r="AK89" s="1">
        <v>5272.88</v>
      </c>
      <c r="AL89" s="1">
        <v>5451.8590000000004</v>
      </c>
      <c r="AM89">
        <v>2021</v>
      </c>
    </row>
    <row r="90" spans="1:39" hidden="1" x14ac:dyDescent="0.25">
      <c r="A90" t="s">
        <v>130</v>
      </c>
      <c r="B90" t="s">
        <v>12</v>
      </c>
      <c r="C90" t="s">
        <v>13</v>
      </c>
      <c r="E90" t="s">
        <v>132</v>
      </c>
      <c r="F90">
        <v>42.183999999999997</v>
      </c>
      <c r="G90">
        <v>43.956000000000003</v>
      </c>
      <c r="H90">
        <v>42.286000000000001</v>
      </c>
      <c r="I90">
        <v>37.686999999999998</v>
      </c>
      <c r="J90">
        <v>53.241999999999997</v>
      </c>
      <c r="K90">
        <v>56.097000000000001</v>
      </c>
      <c r="L90">
        <v>62.454000000000001</v>
      </c>
      <c r="M90">
        <v>65.933999999999997</v>
      </c>
      <c r="N90">
        <v>68.742000000000004</v>
      </c>
      <c r="O90">
        <v>62.935000000000002</v>
      </c>
      <c r="P90">
        <v>65.340999999999994</v>
      </c>
      <c r="Q90">
        <v>73.462999999999994</v>
      </c>
      <c r="R90">
        <v>77.277000000000001</v>
      </c>
      <c r="S90">
        <v>75.923000000000002</v>
      </c>
      <c r="T90">
        <v>72.277000000000001</v>
      </c>
      <c r="U90">
        <v>75.492000000000004</v>
      </c>
      <c r="V90">
        <v>82.77</v>
      </c>
      <c r="W90">
        <v>76.611999999999995</v>
      </c>
      <c r="X90">
        <v>82.995000000000005</v>
      </c>
      <c r="Y90">
        <v>91.38</v>
      </c>
      <c r="Z90">
        <v>89.451999999999998</v>
      </c>
      <c r="AA90">
        <v>91.266999999999996</v>
      </c>
      <c r="AB90">
        <v>98.126999999999995</v>
      </c>
      <c r="AC90">
        <v>98.346000000000004</v>
      </c>
      <c r="AD90">
        <v>100</v>
      </c>
      <c r="AE90">
        <v>104.827</v>
      </c>
      <c r="AF90">
        <v>103.117</v>
      </c>
      <c r="AG90">
        <v>102.19199999999999</v>
      </c>
      <c r="AH90">
        <v>106.31699999999999</v>
      </c>
      <c r="AI90">
        <v>105.283</v>
      </c>
      <c r="AJ90">
        <v>109.983</v>
      </c>
      <c r="AK90">
        <v>109.133</v>
      </c>
      <c r="AL90">
        <v>115.45699999999999</v>
      </c>
      <c r="AM90">
        <v>2021</v>
      </c>
    </row>
    <row r="91" spans="1:39" x14ac:dyDescent="0.25">
      <c r="A91" t="s">
        <v>130</v>
      </c>
      <c r="B91" t="s">
        <v>15</v>
      </c>
      <c r="C91" t="s">
        <v>8</v>
      </c>
      <c r="D91" t="s">
        <v>9</v>
      </c>
      <c r="E91" t="s">
        <v>133</v>
      </c>
      <c r="F91" t="s">
        <v>11</v>
      </c>
      <c r="G91" t="s">
        <v>11</v>
      </c>
      <c r="H91" t="s">
        <v>11</v>
      </c>
      <c r="I91" t="s">
        <v>11</v>
      </c>
      <c r="J91" t="s">
        <v>11</v>
      </c>
      <c r="K91">
        <v>130.298</v>
      </c>
      <c r="L91">
        <v>144.72</v>
      </c>
      <c r="M91">
        <v>158.90199999999999</v>
      </c>
      <c r="N91">
        <v>153.31399999999999</v>
      </c>
      <c r="O91">
        <v>178.78100000000001</v>
      </c>
      <c r="P91">
        <v>203.2</v>
      </c>
      <c r="Q91">
        <v>220.5</v>
      </c>
      <c r="R91">
        <v>280.3</v>
      </c>
      <c r="S91">
        <v>348.1</v>
      </c>
      <c r="T91">
        <v>336.77800000000002</v>
      </c>
      <c r="U91">
        <v>404.94600000000003</v>
      </c>
      <c r="V91">
        <v>542.28</v>
      </c>
      <c r="W91">
        <v>709.29499999999996</v>
      </c>
      <c r="X91">
        <v>874.40899999999999</v>
      </c>
      <c r="Y91" s="1">
        <v>1058.614</v>
      </c>
      <c r="Z91" s="1">
        <v>1288.501</v>
      </c>
      <c r="AA91" s="1">
        <v>1284.4760000000001</v>
      </c>
      <c r="AB91" s="1">
        <v>1512.1110000000001</v>
      </c>
      <c r="AC91" s="1">
        <v>1463.5640000000001</v>
      </c>
      <c r="AD91" s="1">
        <v>1519.22</v>
      </c>
      <c r="AE91" s="1">
        <v>1187.3620000000001</v>
      </c>
      <c r="AF91">
        <v>868.73400000000004</v>
      </c>
      <c r="AG91">
        <v>871.16499999999996</v>
      </c>
      <c r="AH91">
        <v>817.97699999999998</v>
      </c>
      <c r="AI91">
        <v>921.01599999999996</v>
      </c>
      <c r="AJ91" s="1">
        <v>1205.0930000000001</v>
      </c>
      <c r="AK91" s="1">
        <v>1228.261</v>
      </c>
      <c r="AL91" s="1">
        <v>1417.53</v>
      </c>
      <c r="AM91">
        <v>2021</v>
      </c>
    </row>
    <row r="92" spans="1:39" hidden="1" x14ac:dyDescent="0.25">
      <c r="A92" t="s">
        <v>134</v>
      </c>
      <c r="B92" t="s">
        <v>7</v>
      </c>
      <c r="C92" t="s">
        <v>8</v>
      </c>
      <c r="D92" t="s">
        <v>9</v>
      </c>
      <c r="E92" t="s">
        <v>135</v>
      </c>
      <c r="F92" s="1">
        <v>53205.307999999997</v>
      </c>
      <c r="G92" s="1">
        <v>57357.659</v>
      </c>
      <c r="H92" s="1">
        <v>63762.620999999999</v>
      </c>
      <c r="I92" s="1">
        <v>67963.801000000007</v>
      </c>
      <c r="J92" s="1">
        <v>71382.513999999996</v>
      </c>
      <c r="K92" s="1">
        <v>77759.327999999994</v>
      </c>
      <c r="L92" s="1">
        <v>81635.498999999996</v>
      </c>
      <c r="M92" s="1">
        <v>87669.781000000003</v>
      </c>
      <c r="N92" s="1">
        <v>91335.156000000003</v>
      </c>
      <c r="O92" s="1">
        <v>91085.233999999997</v>
      </c>
      <c r="P92" s="1">
        <v>95613.645999999993</v>
      </c>
      <c r="Q92" s="1">
        <v>98629.335000000006</v>
      </c>
      <c r="R92" s="1">
        <v>101788.234</v>
      </c>
      <c r="S92" s="1">
        <v>106595.943</v>
      </c>
      <c r="T92" s="1">
        <v>113710.428</v>
      </c>
      <c r="U92" s="1">
        <v>120347.757</v>
      </c>
      <c r="V92" s="1">
        <v>127628.78599999999</v>
      </c>
      <c r="W92" s="1">
        <v>134224.93599999999</v>
      </c>
      <c r="X92" s="1">
        <v>139311.245</v>
      </c>
      <c r="Y92" s="1">
        <v>137753.69399999999</v>
      </c>
      <c r="Z92" s="1">
        <v>145814.55799999999</v>
      </c>
      <c r="AA92" s="1">
        <v>154889.90599999999</v>
      </c>
      <c r="AB92" s="1">
        <v>164423.90700000001</v>
      </c>
      <c r="AC92" s="1">
        <v>169863.886</v>
      </c>
      <c r="AD92" s="1">
        <v>172908.94899999999</v>
      </c>
      <c r="AE92" s="1">
        <v>176629.851</v>
      </c>
      <c r="AF92" s="1">
        <v>179726.24</v>
      </c>
      <c r="AG92" s="1">
        <v>182166.37599999999</v>
      </c>
      <c r="AH92" s="1">
        <v>189434.86799999999</v>
      </c>
      <c r="AI92" s="1">
        <v>190842.61499999999</v>
      </c>
      <c r="AJ92" s="1">
        <v>179114.86499999999</v>
      </c>
      <c r="AK92" s="1">
        <v>200138.34899999999</v>
      </c>
      <c r="AL92" s="1">
        <v>205022.53200000001</v>
      </c>
      <c r="AM92">
        <v>2022</v>
      </c>
    </row>
    <row r="93" spans="1:39" hidden="1" x14ac:dyDescent="0.25">
      <c r="A93" t="s">
        <v>134</v>
      </c>
      <c r="B93" t="s">
        <v>12</v>
      </c>
      <c r="C93" t="s">
        <v>13</v>
      </c>
      <c r="E93" t="s">
        <v>136</v>
      </c>
      <c r="F93">
        <v>23.07</v>
      </c>
      <c r="G93">
        <v>28.103000000000002</v>
      </c>
      <c r="H93">
        <v>32.445999999999998</v>
      </c>
      <c r="I93">
        <v>36.581000000000003</v>
      </c>
      <c r="J93">
        <v>40.773000000000003</v>
      </c>
      <c r="K93">
        <v>44.128</v>
      </c>
      <c r="L93">
        <v>47.375</v>
      </c>
      <c r="M93">
        <v>50.277000000000001</v>
      </c>
      <c r="N93">
        <v>52.844000000000001</v>
      </c>
      <c r="O93">
        <v>54.604999999999997</v>
      </c>
      <c r="P93">
        <v>56.701000000000001</v>
      </c>
      <c r="Q93">
        <v>58.722999999999999</v>
      </c>
      <c r="R93">
        <v>60.183</v>
      </c>
      <c r="S93">
        <v>61.874000000000002</v>
      </c>
      <c r="T93">
        <v>62.524999999999999</v>
      </c>
      <c r="U93">
        <v>64.433999999999997</v>
      </c>
      <c r="V93">
        <v>66.626000000000005</v>
      </c>
      <c r="W93">
        <v>69.566999999999993</v>
      </c>
      <c r="X93">
        <v>75.635000000000005</v>
      </c>
      <c r="Y93">
        <v>76.769000000000005</v>
      </c>
      <c r="Z93">
        <v>77.849000000000004</v>
      </c>
      <c r="AA93">
        <v>80.445999999999998</v>
      </c>
      <c r="AB93">
        <v>82.858999999999995</v>
      </c>
      <c r="AC93">
        <v>84.340999999999994</v>
      </c>
      <c r="AD93">
        <v>88.316999999999993</v>
      </c>
      <c r="AE93">
        <v>92.158000000000001</v>
      </c>
      <c r="AF93">
        <v>95.650999999999996</v>
      </c>
      <c r="AG93">
        <v>97.739000000000004</v>
      </c>
      <c r="AH93">
        <v>100.004</v>
      </c>
      <c r="AI93">
        <v>102.253</v>
      </c>
      <c r="AJ93">
        <v>105.36499999999999</v>
      </c>
      <c r="AK93">
        <v>110.13200000000001</v>
      </c>
      <c r="AL93">
        <v>122.95699999999999</v>
      </c>
      <c r="AM93">
        <v>2022</v>
      </c>
    </row>
    <row r="94" spans="1:39" x14ac:dyDescent="0.25">
      <c r="A94" t="s">
        <v>134</v>
      </c>
      <c r="B94" t="s">
        <v>15</v>
      </c>
      <c r="C94" t="s">
        <v>8</v>
      </c>
      <c r="D94" t="s">
        <v>9</v>
      </c>
      <c r="E94" t="s">
        <v>137</v>
      </c>
      <c r="F94" s="1">
        <v>2117.4369999999999</v>
      </c>
      <c r="G94" s="1">
        <v>2827.375</v>
      </c>
      <c r="H94" s="1">
        <v>3513.232</v>
      </c>
      <c r="I94" s="1">
        <v>4257.424</v>
      </c>
      <c r="J94" s="1">
        <v>4974.4679999999998</v>
      </c>
      <c r="K94" s="1">
        <v>5708.4229999999998</v>
      </c>
      <c r="L94" s="1">
        <v>6684.4340000000002</v>
      </c>
      <c r="M94" s="1">
        <v>7398.4390000000003</v>
      </c>
      <c r="N94" s="1">
        <v>8267.4519999999993</v>
      </c>
      <c r="O94" s="1">
        <v>9112.5319999999992</v>
      </c>
      <c r="P94" s="1">
        <v>9654.5830000000005</v>
      </c>
      <c r="Q94" s="1">
        <v>10526.392</v>
      </c>
      <c r="R94" s="1">
        <v>11236.27</v>
      </c>
      <c r="S94" s="1">
        <v>11752.89</v>
      </c>
      <c r="T94" s="1">
        <v>12571.041999999999</v>
      </c>
      <c r="U94" s="1">
        <v>13864.133</v>
      </c>
      <c r="V94" s="1">
        <v>15279.603999999999</v>
      </c>
      <c r="W94" s="1">
        <v>17406.735000000001</v>
      </c>
      <c r="X94" s="1">
        <v>20454.687999999998</v>
      </c>
      <c r="Y94" s="1">
        <v>24011.251</v>
      </c>
      <c r="Z94" s="1">
        <v>25995.66</v>
      </c>
      <c r="AA94" s="1">
        <v>27808.726999999999</v>
      </c>
      <c r="AB94" s="1">
        <v>30010.136999999999</v>
      </c>
      <c r="AC94" s="1">
        <v>31736.550999999999</v>
      </c>
      <c r="AD94" s="1">
        <v>35290.245999999999</v>
      </c>
      <c r="AE94" s="1">
        <v>39700.059000000001</v>
      </c>
      <c r="AF94" s="1">
        <v>42809.953000000001</v>
      </c>
      <c r="AG94" s="1">
        <v>45712.07</v>
      </c>
      <c r="AH94" s="1">
        <v>48524.995999999999</v>
      </c>
      <c r="AI94" s="1">
        <v>51810.553999999996</v>
      </c>
      <c r="AJ94" s="1">
        <v>58541.290999999997</v>
      </c>
      <c r="AK94" s="1">
        <v>80480.312999999995</v>
      </c>
      <c r="AL94" s="1">
        <v>70302.222999999998</v>
      </c>
      <c r="AM94">
        <v>2022</v>
      </c>
    </row>
    <row r="95" spans="1:39" hidden="1" x14ac:dyDescent="0.25">
      <c r="A95" t="s">
        <v>138</v>
      </c>
      <c r="B95" t="s">
        <v>7</v>
      </c>
      <c r="C95" t="s">
        <v>8</v>
      </c>
      <c r="D95" t="s">
        <v>9</v>
      </c>
      <c r="E95" t="s">
        <v>139</v>
      </c>
      <c r="F95" s="1">
        <v>6448.8180000000002</v>
      </c>
      <c r="G95" s="1">
        <v>7028.9290000000001</v>
      </c>
      <c r="H95" s="1">
        <v>8032.482</v>
      </c>
      <c r="I95" s="1">
        <v>9147.3439999999991</v>
      </c>
      <c r="J95" s="1">
        <v>10339.109</v>
      </c>
      <c r="K95" s="1">
        <v>11473.199000000001</v>
      </c>
      <c r="L95" s="1">
        <v>12611.455</v>
      </c>
      <c r="M95" s="1">
        <v>13777.674000000001</v>
      </c>
      <c r="N95" s="1">
        <v>14860.054</v>
      </c>
      <c r="O95" s="1">
        <v>16001.37</v>
      </c>
      <c r="P95" s="1">
        <v>17357.017</v>
      </c>
      <c r="Q95" s="1">
        <v>18800.947</v>
      </c>
      <c r="R95" s="1">
        <v>20514.561000000002</v>
      </c>
      <c r="S95" s="1">
        <v>22570.415000000001</v>
      </c>
      <c r="T95" s="1">
        <v>24853.263999999999</v>
      </c>
      <c r="U95" s="1">
        <v>27683.897000000001</v>
      </c>
      <c r="V95" s="1">
        <v>31202.531999999999</v>
      </c>
      <c r="W95" s="1">
        <v>35647.896000000001</v>
      </c>
      <c r="X95" s="1">
        <v>39067.356</v>
      </c>
      <c r="Y95" s="1">
        <v>42757.498</v>
      </c>
      <c r="Z95" s="1">
        <v>47294.463000000003</v>
      </c>
      <c r="AA95" s="1">
        <v>51811.498</v>
      </c>
      <c r="AB95" s="1">
        <v>55877.493999999999</v>
      </c>
      <c r="AC95" s="1">
        <v>60219.521999999997</v>
      </c>
      <c r="AD95" s="1">
        <v>64670.540999999997</v>
      </c>
      <c r="AE95" s="1">
        <v>69209.37</v>
      </c>
      <c r="AF95" s="1">
        <v>73950.566000000006</v>
      </c>
      <c r="AG95" s="1">
        <v>79087.702999999994</v>
      </c>
      <c r="AH95" s="1">
        <v>84426.804999999993</v>
      </c>
      <c r="AI95" s="1">
        <v>89451.014999999999</v>
      </c>
      <c r="AJ95" s="1">
        <v>91456.542000000001</v>
      </c>
      <c r="AK95" s="1">
        <v>99184.263999999996</v>
      </c>
      <c r="AL95" s="1">
        <v>102148.66499999999</v>
      </c>
      <c r="AM95">
        <v>2022</v>
      </c>
    </row>
    <row r="96" spans="1:39" hidden="1" x14ac:dyDescent="0.25">
      <c r="A96" t="s">
        <v>138</v>
      </c>
      <c r="B96" t="s">
        <v>12</v>
      </c>
      <c r="C96" t="s">
        <v>13</v>
      </c>
      <c r="E96" t="s">
        <v>140</v>
      </c>
      <c r="F96">
        <v>35.143999999999998</v>
      </c>
      <c r="G96">
        <v>36.338999999999999</v>
      </c>
      <c r="H96">
        <v>38.664000000000001</v>
      </c>
      <c r="I96">
        <v>44.372</v>
      </c>
      <c r="J96">
        <v>55.139000000000003</v>
      </c>
      <c r="K96">
        <v>64.379000000000005</v>
      </c>
      <c r="L96">
        <v>69.721999999999994</v>
      </c>
      <c r="M96">
        <v>71.665999999999997</v>
      </c>
      <c r="N96">
        <v>71.111000000000004</v>
      </c>
      <c r="O96">
        <v>70.116</v>
      </c>
      <c r="P96">
        <v>70.366</v>
      </c>
      <c r="Q96">
        <v>70.866</v>
      </c>
      <c r="R96">
        <v>70.343999999999994</v>
      </c>
      <c r="S96">
        <v>71.135999999999996</v>
      </c>
      <c r="T96">
        <v>73.861000000000004</v>
      </c>
      <c r="U96">
        <v>75.176000000000002</v>
      </c>
      <c r="V96">
        <v>76.412999999999997</v>
      </c>
      <c r="W96">
        <v>80.094999999999999</v>
      </c>
      <c r="X96">
        <v>84.826999999999998</v>
      </c>
      <c r="Y96">
        <v>84.210999999999999</v>
      </c>
      <c r="Z96">
        <v>86.885000000000005</v>
      </c>
      <c r="AA96">
        <v>91.692999999999998</v>
      </c>
      <c r="AB96">
        <v>94.085999999999999</v>
      </c>
      <c r="AC96">
        <v>96.501999999999995</v>
      </c>
      <c r="AD96">
        <v>98.481999999999999</v>
      </c>
      <c r="AE96">
        <v>100</v>
      </c>
      <c r="AF96">
        <v>102.123</v>
      </c>
      <c r="AG96">
        <v>103.676</v>
      </c>
      <c r="AH96">
        <v>105.672</v>
      </c>
      <c r="AI96">
        <v>108.739</v>
      </c>
      <c r="AJ96">
        <v>111.443</v>
      </c>
      <c r="AK96">
        <v>112.393</v>
      </c>
      <c r="AL96">
        <v>114.504</v>
      </c>
      <c r="AM96">
        <v>2022</v>
      </c>
    </row>
    <row r="97" spans="1:39" x14ac:dyDescent="0.25">
      <c r="A97" t="s">
        <v>138</v>
      </c>
      <c r="B97" t="s">
        <v>15</v>
      </c>
      <c r="C97" t="s">
        <v>8</v>
      </c>
      <c r="D97" t="s">
        <v>9</v>
      </c>
      <c r="E97" t="s">
        <v>141</v>
      </c>
      <c r="F97">
        <v>345.37400000000002</v>
      </c>
      <c r="G97">
        <v>366.09500000000003</v>
      </c>
      <c r="H97">
        <v>400.30599999999998</v>
      </c>
      <c r="I97">
        <v>481.33699999999999</v>
      </c>
      <c r="J97">
        <v>603.63300000000004</v>
      </c>
      <c r="K97">
        <v>682.37199999999996</v>
      </c>
      <c r="L97">
        <v>793.755</v>
      </c>
      <c r="M97">
        <v>923.35599999999999</v>
      </c>
      <c r="N97" s="1">
        <v>1079.818</v>
      </c>
      <c r="O97" s="1">
        <v>1353.6669999999999</v>
      </c>
      <c r="P97" s="1">
        <v>1623.55</v>
      </c>
      <c r="Q97" s="1">
        <v>1925.1579999999999</v>
      </c>
      <c r="R97" s="1">
        <v>2240.2150000000001</v>
      </c>
      <c r="S97" s="1">
        <v>2499.895</v>
      </c>
      <c r="T97" s="1">
        <v>2883.5889999999999</v>
      </c>
      <c r="U97" s="1">
        <v>3427.9279999999999</v>
      </c>
      <c r="V97" s="1">
        <v>4027.1729999999998</v>
      </c>
      <c r="W97" s="1">
        <v>4909.835</v>
      </c>
      <c r="X97" s="1">
        <v>7164.5389999999998</v>
      </c>
      <c r="Y97" s="1">
        <v>8918.7839999999997</v>
      </c>
      <c r="Z97" s="1">
        <v>10251.183000000001</v>
      </c>
      <c r="AA97" s="1">
        <v>13128.593999999999</v>
      </c>
      <c r="AB97" s="1">
        <v>15178.679</v>
      </c>
      <c r="AC97" s="1">
        <v>17034.244999999999</v>
      </c>
      <c r="AD97" s="1">
        <v>18678.819</v>
      </c>
      <c r="AE97" s="1">
        <v>21837.06</v>
      </c>
      <c r="AF97" s="1">
        <v>24107.253000000001</v>
      </c>
      <c r="AG97" s="1">
        <v>27053.988000000001</v>
      </c>
      <c r="AH97" s="1">
        <v>30474.167000000001</v>
      </c>
      <c r="AI97" s="1">
        <v>33835.277000000002</v>
      </c>
      <c r="AJ97" s="1">
        <v>36310.048999999999</v>
      </c>
      <c r="AK97" s="1">
        <v>37434.932999999997</v>
      </c>
      <c r="AL97" s="1">
        <v>40247.993999999999</v>
      </c>
      <c r="AM97">
        <v>2022</v>
      </c>
    </row>
    <row r="98" spans="1:39" hidden="1" x14ac:dyDescent="0.25">
      <c r="A98" t="s">
        <v>142</v>
      </c>
      <c r="B98" t="s">
        <v>7</v>
      </c>
      <c r="C98" t="s">
        <v>8</v>
      </c>
      <c r="D98" t="s">
        <v>9</v>
      </c>
      <c r="E98" t="s">
        <v>143</v>
      </c>
      <c r="F98" s="1">
        <v>330456.76199999999</v>
      </c>
      <c r="G98" s="1">
        <v>338294.93699999998</v>
      </c>
      <c r="H98" s="1">
        <v>353021.77899999998</v>
      </c>
      <c r="I98" s="1">
        <v>373179.89899999998</v>
      </c>
      <c r="J98" s="1">
        <v>392388.761</v>
      </c>
      <c r="K98" s="1">
        <v>412802.54100000003</v>
      </c>
      <c r="L98" s="1">
        <v>421289.16100000002</v>
      </c>
      <c r="M98" s="1">
        <v>435740.61700000003</v>
      </c>
      <c r="N98" s="1">
        <v>438223.39799999999</v>
      </c>
      <c r="O98" s="1">
        <v>419800.41899999999</v>
      </c>
      <c r="P98" s="1">
        <v>432079</v>
      </c>
      <c r="Q98" s="1">
        <v>439329</v>
      </c>
      <c r="R98" s="1">
        <v>450330</v>
      </c>
      <c r="S98" s="1">
        <v>467975</v>
      </c>
      <c r="T98" s="1">
        <v>492932</v>
      </c>
      <c r="U98" s="1">
        <v>514853</v>
      </c>
      <c r="V98" s="1">
        <v>549436</v>
      </c>
      <c r="W98" s="1">
        <v>586457</v>
      </c>
      <c r="X98" s="1">
        <v>605713</v>
      </c>
      <c r="Y98" s="1">
        <v>612616</v>
      </c>
      <c r="Z98" s="1">
        <v>640152</v>
      </c>
      <c r="AA98" s="1">
        <v>684628</v>
      </c>
      <c r="AB98" s="1">
        <v>711416</v>
      </c>
      <c r="AC98" s="1">
        <v>747939</v>
      </c>
      <c r="AD98" s="1">
        <v>781589</v>
      </c>
      <c r="AE98" s="1">
        <v>804692</v>
      </c>
      <c r="AF98" s="1">
        <v>821489</v>
      </c>
      <c r="AG98" s="1">
        <v>832655</v>
      </c>
      <c r="AH98" s="1">
        <v>854009</v>
      </c>
      <c r="AI98" s="1">
        <v>881224</v>
      </c>
      <c r="AJ98" s="1">
        <v>817315</v>
      </c>
      <c r="AK98" s="1">
        <v>907351</v>
      </c>
      <c r="AL98" s="1">
        <v>973195</v>
      </c>
      <c r="AM98">
        <v>2022</v>
      </c>
    </row>
    <row r="99" spans="1:39" hidden="1" x14ac:dyDescent="0.25">
      <c r="A99" t="s">
        <v>142</v>
      </c>
      <c r="B99" t="s">
        <v>12</v>
      </c>
      <c r="C99" t="s">
        <v>13</v>
      </c>
      <c r="E99" t="s">
        <v>144</v>
      </c>
      <c r="F99">
        <v>6.8440000000000003</v>
      </c>
      <c r="G99">
        <v>8.9190000000000005</v>
      </c>
      <c r="H99">
        <v>11.329000000000001</v>
      </c>
      <c r="I99">
        <v>13.872999999999999</v>
      </c>
      <c r="J99">
        <v>17.042999999999999</v>
      </c>
      <c r="K99">
        <v>20.602</v>
      </c>
      <c r="L99">
        <v>24.888000000000002</v>
      </c>
      <c r="M99">
        <v>29.486000000000001</v>
      </c>
      <c r="N99">
        <v>34.984999999999999</v>
      </c>
      <c r="O99">
        <v>38.79</v>
      </c>
      <c r="P99">
        <v>42.366</v>
      </c>
      <c r="Q99">
        <v>45.738</v>
      </c>
      <c r="R99">
        <v>48.642000000000003</v>
      </c>
      <c r="S99">
        <v>52.104999999999997</v>
      </c>
      <c r="T99">
        <v>55.183</v>
      </c>
      <c r="U99">
        <v>57.968000000000004</v>
      </c>
      <c r="V99">
        <v>60.463000000000001</v>
      </c>
      <c r="W99">
        <v>63.814</v>
      </c>
      <c r="X99">
        <v>68.281999999999996</v>
      </c>
      <c r="Y99">
        <v>71.144999999999996</v>
      </c>
      <c r="Z99">
        <v>72.757999999999996</v>
      </c>
      <c r="AA99">
        <v>75.242999999999995</v>
      </c>
      <c r="AB99">
        <v>77.632000000000005</v>
      </c>
      <c r="AC99">
        <v>79.200999999999993</v>
      </c>
      <c r="AD99">
        <v>81.503</v>
      </c>
      <c r="AE99">
        <v>85.57</v>
      </c>
      <c r="AF99">
        <v>91.994</v>
      </c>
      <c r="AG99">
        <v>95.959000000000003</v>
      </c>
      <c r="AH99">
        <v>99.067999999999998</v>
      </c>
      <c r="AI99">
        <v>102.557</v>
      </c>
      <c r="AJ99">
        <v>105.146</v>
      </c>
      <c r="AK99">
        <v>108.828</v>
      </c>
      <c r="AL99">
        <v>119.911</v>
      </c>
      <c r="AM99">
        <v>2022</v>
      </c>
    </row>
    <row r="100" spans="1:39" x14ac:dyDescent="0.25">
      <c r="A100" t="s">
        <v>142</v>
      </c>
      <c r="B100" t="s">
        <v>15</v>
      </c>
      <c r="C100" t="s">
        <v>8</v>
      </c>
      <c r="D100" t="s">
        <v>9</v>
      </c>
      <c r="E100" t="s">
        <v>145</v>
      </c>
      <c r="F100" s="1">
        <v>4911.7</v>
      </c>
      <c r="G100" s="1">
        <v>6427.5</v>
      </c>
      <c r="H100" s="1">
        <v>8585.7999999999993</v>
      </c>
      <c r="I100" s="1">
        <v>12219.898999999999</v>
      </c>
      <c r="J100" s="1">
        <v>16599.933000000001</v>
      </c>
      <c r="K100" s="1">
        <v>22394.002</v>
      </c>
      <c r="L100" s="1">
        <v>30166.297999999999</v>
      </c>
      <c r="M100" s="1">
        <v>38066.131000000001</v>
      </c>
      <c r="N100" s="1">
        <v>44215.074999999997</v>
      </c>
      <c r="O100" s="1">
        <v>51176.495999999999</v>
      </c>
      <c r="P100" s="1">
        <v>55067.324999999997</v>
      </c>
      <c r="Q100" s="1">
        <v>61722.67</v>
      </c>
      <c r="R100" s="1">
        <v>68426.808000000005</v>
      </c>
      <c r="S100" s="1">
        <v>75802.304999999993</v>
      </c>
      <c r="T100" s="1">
        <v>81431.83</v>
      </c>
      <c r="U100" s="1">
        <v>87495.066000000006</v>
      </c>
      <c r="V100" s="1">
        <v>108532.618</v>
      </c>
      <c r="W100" s="1">
        <v>120676.859</v>
      </c>
      <c r="X100" s="1">
        <v>135478.549</v>
      </c>
      <c r="Y100" s="1">
        <v>155057.67499999999</v>
      </c>
      <c r="Z100" s="1">
        <v>165123.43799999999</v>
      </c>
      <c r="AA100" s="1">
        <v>187151.49100000001</v>
      </c>
      <c r="AB100" s="1">
        <v>193904.198</v>
      </c>
      <c r="AC100" s="1">
        <v>214216.20199999999</v>
      </c>
      <c r="AD100" s="1">
        <v>238492.66200000001</v>
      </c>
      <c r="AE100" s="1">
        <v>251686.33799999999</v>
      </c>
      <c r="AF100" s="1">
        <v>259079.815</v>
      </c>
      <c r="AG100" s="1">
        <v>269886.614</v>
      </c>
      <c r="AH100" s="1">
        <v>342347.56099999999</v>
      </c>
      <c r="AI100" s="1">
        <v>348538.29</v>
      </c>
      <c r="AJ100" s="1">
        <v>334822.12400000001</v>
      </c>
      <c r="AK100" s="1">
        <v>409563.321</v>
      </c>
      <c r="AL100" s="1">
        <v>498151.375</v>
      </c>
      <c r="AM100">
        <v>2022</v>
      </c>
    </row>
    <row r="101" spans="1:39" hidden="1" x14ac:dyDescent="0.25">
      <c r="A101" t="s">
        <v>146</v>
      </c>
      <c r="B101" t="s">
        <v>7</v>
      </c>
      <c r="C101" t="s">
        <v>8</v>
      </c>
      <c r="D101" t="s">
        <v>9</v>
      </c>
      <c r="E101" t="s">
        <v>147</v>
      </c>
      <c r="F101">
        <v>212.642</v>
      </c>
      <c r="G101">
        <v>199.553</v>
      </c>
      <c r="H101">
        <v>214.28299999999999</v>
      </c>
      <c r="I101">
        <v>219.66300000000001</v>
      </c>
      <c r="J101">
        <v>210.86199999999999</v>
      </c>
      <c r="K101">
        <v>222.73400000000001</v>
      </c>
      <c r="L101">
        <v>221.565</v>
      </c>
      <c r="M101">
        <v>231.31800000000001</v>
      </c>
      <c r="N101">
        <v>231.35</v>
      </c>
      <c r="O101">
        <v>237.65100000000001</v>
      </c>
      <c r="P101">
        <v>235.35300000000001</v>
      </c>
      <c r="Q101">
        <v>248.167</v>
      </c>
      <c r="R101">
        <v>259.62200000000001</v>
      </c>
      <c r="S101">
        <v>264.73899999999998</v>
      </c>
      <c r="T101">
        <v>272.947</v>
      </c>
      <c r="U101">
        <v>288.62799999999999</v>
      </c>
      <c r="V101">
        <v>283.35000000000002</v>
      </c>
      <c r="W101">
        <v>285.62700000000001</v>
      </c>
      <c r="X101">
        <v>296.95100000000002</v>
      </c>
      <c r="Y101">
        <v>306.57400000000001</v>
      </c>
      <c r="Z101">
        <v>318.15600000000001</v>
      </c>
      <c r="AA101">
        <v>331.339</v>
      </c>
      <c r="AB101">
        <v>341.83699999999999</v>
      </c>
      <c r="AC101">
        <v>357.10399999999998</v>
      </c>
      <c r="AD101">
        <v>364.62700000000001</v>
      </c>
      <c r="AE101">
        <v>368.81099999999998</v>
      </c>
      <c r="AF101">
        <v>381.05700000000002</v>
      </c>
      <c r="AG101">
        <v>395.59699999999998</v>
      </c>
      <c r="AH101">
        <v>410.00700000000001</v>
      </c>
      <c r="AI101">
        <v>417.226</v>
      </c>
      <c r="AJ101">
        <v>416.41</v>
      </c>
      <c r="AK101">
        <v>425.20600000000002</v>
      </c>
      <c r="AL101">
        <v>436.25400000000002</v>
      </c>
      <c r="AM101">
        <v>2021</v>
      </c>
    </row>
    <row r="102" spans="1:39" hidden="1" x14ac:dyDescent="0.25">
      <c r="A102" t="s">
        <v>146</v>
      </c>
      <c r="B102" t="s">
        <v>12</v>
      </c>
      <c r="C102" t="s">
        <v>13</v>
      </c>
      <c r="E102" t="s">
        <v>148</v>
      </c>
      <c r="F102">
        <v>67.171999999999997</v>
      </c>
      <c r="G102">
        <v>68.313999999999993</v>
      </c>
      <c r="H102">
        <v>67.356999999999999</v>
      </c>
      <c r="I102">
        <v>68.704999999999998</v>
      </c>
      <c r="J102">
        <v>86.087000000000003</v>
      </c>
      <c r="K102">
        <v>88.799000000000007</v>
      </c>
      <c r="L102">
        <v>90.93</v>
      </c>
      <c r="M102">
        <v>92.293999999999997</v>
      </c>
      <c r="N102">
        <v>93.400999999999996</v>
      </c>
      <c r="O102">
        <v>94.429000000000002</v>
      </c>
      <c r="P102">
        <v>100</v>
      </c>
      <c r="Q102">
        <v>105.571</v>
      </c>
      <c r="R102">
        <v>109.348</v>
      </c>
      <c r="S102">
        <v>113.40900000000001</v>
      </c>
      <c r="T102">
        <v>118.508</v>
      </c>
      <c r="U102">
        <v>122.071</v>
      </c>
      <c r="V102">
        <v>126.209</v>
      </c>
      <c r="W102">
        <v>131.87</v>
      </c>
      <c r="X102">
        <v>138.221</v>
      </c>
      <c r="Y102">
        <v>144.84</v>
      </c>
      <c r="Z102">
        <v>150.48699999999999</v>
      </c>
      <c r="AA102">
        <v>153.846</v>
      </c>
      <c r="AB102">
        <v>162.93700000000001</v>
      </c>
      <c r="AC102">
        <v>163.614</v>
      </c>
      <c r="AD102">
        <v>163.601</v>
      </c>
      <c r="AE102">
        <v>165.14099999999999</v>
      </c>
      <c r="AF102">
        <v>166.46600000000001</v>
      </c>
      <c r="AG102">
        <v>166.61799999999999</v>
      </c>
      <c r="AH102">
        <v>169.45500000000001</v>
      </c>
      <c r="AI102">
        <v>175.726</v>
      </c>
      <c r="AJ102">
        <v>177.13200000000001</v>
      </c>
      <c r="AK102">
        <v>177.10599999999999</v>
      </c>
      <c r="AL102">
        <v>199.14400000000001</v>
      </c>
      <c r="AM102">
        <v>2021</v>
      </c>
    </row>
    <row r="103" spans="1:39" x14ac:dyDescent="0.25">
      <c r="A103" t="s">
        <v>146</v>
      </c>
      <c r="B103" t="s">
        <v>15</v>
      </c>
      <c r="C103" t="s">
        <v>8</v>
      </c>
      <c r="D103" t="s">
        <v>9</v>
      </c>
      <c r="E103" t="s">
        <v>149</v>
      </c>
      <c r="F103">
        <v>22.143999999999998</v>
      </c>
      <c r="G103">
        <v>22.527000000000001</v>
      </c>
      <c r="H103">
        <v>23.518000000000001</v>
      </c>
      <c r="I103">
        <v>19.709</v>
      </c>
      <c r="J103">
        <v>28.548999999999999</v>
      </c>
      <c r="K103">
        <v>27.021999999999998</v>
      </c>
      <c r="L103">
        <v>23.353000000000002</v>
      </c>
      <c r="M103">
        <v>23.076000000000001</v>
      </c>
      <c r="N103">
        <v>21.038</v>
      </c>
      <c r="O103">
        <v>19.669</v>
      </c>
      <c r="P103">
        <v>17.614000000000001</v>
      </c>
      <c r="Q103">
        <v>26.591999999999999</v>
      </c>
      <c r="R103">
        <v>31.699000000000002</v>
      </c>
      <c r="S103">
        <v>30.347000000000001</v>
      </c>
      <c r="T103">
        <v>28.847000000000001</v>
      </c>
      <c r="U103">
        <v>30.425000000000001</v>
      </c>
      <c r="V103">
        <v>33.598999999999997</v>
      </c>
      <c r="W103">
        <v>37.314</v>
      </c>
      <c r="X103">
        <v>46.338000000000001</v>
      </c>
      <c r="Y103">
        <v>43.627000000000002</v>
      </c>
      <c r="Z103">
        <v>44.703000000000003</v>
      </c>
      <c r="AA103">
        <v>47.792999999999999</v>
      </c>
      <c r="AB103">
        <v>57.802999999999997</v>
      </c>
      <c r="AC103">
        <v>61.305</v>
      </c>
      <c r="AD103">
        <v>61.847000000000001</v>
      </c>
      <c r="AE103">
        <v>81.638000000000005</v>
      </c>
      <c r="AF103">
        <v>85.105999999999995</v>
      </c>
      <c r="AG103">
        <v>88.444999999999993</v>
      </c>
      <c r="AH103">
        <v>94.105000000000004</v>
      </c>
      <c r="AI103">
        <v>105.136</v>
      </c>
      <c r="AJ103">
        <v>98.492000000000004</v>
      </c>
      <c r="AK103">
        <v>105.91500000000001</v>
      </c>
      <c r="AL103">
        <v>104.83799999999999</v>
      </c>
      <c r="AM103">
        <v>2021</v>
      </c>
    </row>
    <row r="104" spans="1:39" hidden="1" x14ac:dyDescent="0.25">
      <c r="A104" t="s">
        <v>150</v>
      </c>
      <c r="B104" t="s">
        <v>7</v>
      </c>
      <c r="C104" t="s">
        <v>8</v>
      </c>
      <c r="D104" t="s">
        <v>9</v>
      </c>
      <c r="E104" t="s">
        <v>151</v>
      </c>
      <c r="F104" s="1">
        <v>8955.1470000000008</v>
      </c>
      <c r="G104" s="1">
        <v>8198.8410000000003</v>
      </c>
      <c r="H104" s="1">
        <v>7341.1040000000003</v>
      </c>
      <c r="I104" s="1">
        <v>6352.3819999999996</v>
      </c>
      <c r="J104" s="1">
        <v>5962.0950000000003</v>
      </c>
      <c r="K104" s="1">
        <v>6126.7920000000004</v>
      </c>
      <c r="L104" s="1">
        <v>6008.2539999999999</v>
      </c>
      <c r="M104" s="1">
        <v>5537.2089999999998</v>
      </c>
      <c r="N104" s="1">
        <v>5322.6360000000004</v>
      </c>
      <c r="O104" s="1">
        <v>5120.2460000000001</v>
      </c>
      <c r="P104" s="1">
        <v>4703.6679999999997</v>
      </c>
      <c r="Q104" s="1">
        <v>4604.8829999999998</v>
      </c>
      <c r="R104" s="1">
        <v>4740.6239999999998</v>
      </c>
      <c r="S104" s="1">
        <v>5055.0479999999998</v>
      </c>
      <c r="T104" s="1">
        <v>5442.3059999999996</v>
      </c>
      <c r="U104" s="1">
        <v>5975.8509999999997</v>
      </c>
      <c r="V104" s="1">
        <v>6281.1540000000005</v>
      </c>
      <c r="W104" s="1">
        <v>6816.9319999999998</v>
      </c>
      <c r="X104" s="1">
        <v>7321.5029999999997</v>
      </c>
      <c r="Y104" s="1">
        <v>7362.9049999999997</v>
      </c>
      <c r="Z104" s="1">
        <v>7940.3779999999997</v>
      </c>
      <c r="AA104" s="1">
        <v>8543.3160000000007</v>
      </c>
      <c r="AB104" s="1">
        <v>9283.9009999999998</v>
      </c>
      <c r="AC104" s="1">
        <v>10177.429</v>
      </c>
      <c r="AD104" s="1">
        <v>10920.612999999999</v>
      </c>
      <c r="AE104" s="1">
        <v>11615.136</v>
      </c>
      <c r="AF104" s="1">
        <v>11660.88</v>
      </c>
      <c r="AG104" s="1">
        <v>12087.475</v>
      </c>
      <c r="AH104" s="1">
        <v>12670.754000000001</v>
      </c>
      <c r="AI104" s="1">
        <v>13239.084999999999</v>
      </c>
      <c r="AJ104" s="1">
        <v>13460.315000000001</v>
      </c>
      <c r="AK104" s="1">
        <v>14298.424000000001</v>
      </c>
      <c r="AL104" s="1">
        <v>15573.457</v>
      </c>
      <c r="AM104">
        <v>2020</v>
      </c>
    </row>
    <row r="105" spans="1:39" hidden="1" x14ac:dyDescent="0.25">
      <c r="A105" t="s">
        <v>150</v>
      </c>
      <c r="B105" t="s">
        <v>12</v>
      </c>
      <c r="C105" t="s">
        <v>13</v>
      </c>
      <c r="E105" t="s">
        <v>152</v>
      </c>
      <c r="F105" t="s">
        <v>28</v>
      </c>
      <c r="G105" t="s">
        <v>28</v>
      </c>
      <c r="H105" t="s">
        <v>28</v>
      </c>
      <c r="I105" t="s">
        <v>28</v>
      </c>
      <c r="J105">
        <v>2.1999999999999999E-2</v>
      </c>
      <c r="K105">
        <v>0.14399999999999999</v>
      </c>
      <c r="L105">
        <v>1.0349999999999999</v>
      </c>
      <c r="M105">
        <v>3.0950000000000002</v>
      </c>
      <c r="N105">
        <v>3.9969999999999999</v>
      </c>
      <c r="O105">
        <v>15.385</v>
      </c>
      <c r="P105">
        <v>100</v>
      </c>
      <c r="Q105">
        <v>457.28</v>
      </c>
      <c r="R105">
        <v>573.04700000000003</v>
      </c>
      <c r="S105">
        <v>646.49300000000005</v>
      </c>
      <c r="T105">
        <v>672.35599999999999</v>
      </c>
      <c r="U105">
        <v>817.21500000000003</v>
      </c>
      <c r="V105">
        <v>922.18600000000004</v>
      </c>
      <c r="W105" s="1">
        <v>1075.9290000000001</v>
      </c>
      <c r="X105" s="1">
        <v>1269.2329999999999</v>
      </c>
      <c r="Y105" s="1">
        <v>1854.3610000000001</v>
      </c>
      <c r="Z105" s="1">
        <v>2289.4140000000002</v>
      </c>
      <c r="AA105" s="1">
        <v>2631.6750000000002</v>
      </c>
      <c r="AB105" s="1">
        <v>2654.2179999999998</v>
      </c>
      <c r="AC105" s="1">
        <v>2677.4679999999998</v>
      </c>
      <c r="AD105" s="1">
        <v>2710.6669999999999</v>
      </c>
      <c r="AE105" s="1">
        <v>2730.6759999999999</v>
      </c>
      <c r="AF105" s="1">
        <v>2817.873</v>
      </c>
      <c r="AG105" s="1">
        <v>3824.806</v>
      </c>
      <c r="AH105" s="1">
        <v>4944.1689999999999</v>
      </c>
      <c r="AI105" s="1">
        <v>5176.7889999999998</v>
      </c>
      <c r="AJ105" s="1">
        <v>5764.7719999999999</v>
      </c>
      <c r="AK105" s="1">
        <v>6282.9759999999997</v>
      </c>
      <c r="AL105" s="1">
        <v>6865.1769999999997</v>
      </c>
      <c r="AM105">
        <v>2022</v>
      </c>
    </row>
    <row r="106" spans="1:39" x14ac:dyDescent="0.25">
      <c r="A106" t="s">
        <v>150</v>
      </c>
      <c r="B106" t="s">
        <v>15</v>
      </c>
      <c r="C106" t="s">
        <v>8</v>
      </c>
      <c r="D106" t="s">
        <v>9</v>
      </c>
      <c r="E106" t="s">
        <v>153</v>
      </c>
      <c r="F106" t="s">
        <v>11</v>
      </c>
      <c r="G106" t="s">
        <v>11</v>
      </c>
      <c r="H106" t="s">
        <v>11</v>
      </c>
      <c r="I106" t="s">
        <v>11</v>
      </c>
      <c r="J106" t="s">
        <v>11</v>
      </c>
      <c r="K106" t="s">
        <v>11</v>
      </c>
      <c r="L106">
        <v>0.27900000000000003</v>
      </c>
      <c r="M106">
        <v>0.86899999999999999</v>
      </c>
      <c r="N106">
        <v>1.2330000000000001</v>
      </c>
      <c r="O106">
        <v>4.9340000000000002</v>
      </c>
      <c r="P106">
        <v>32.787999999999997</v>
      </c>
      <c r="Q106">
        <v>95.022000000000006</v>
      </c>
      <c r="R106">
        <v>126.283</v>
      </c>
      <c r="S106">
        <v>332.83</v>
      </c>
      <c r="T106">
        <v>306.49900000000002</v>
      </c>
      <c r="U106">
        <v>494.78800000000001</v>
      </c>
      <c r="V106">
        <v>612.93700000000001</v>
      </c>
      <c r="W106">
        <v>841.88099999999997</v>
      </c>
      <c r="X106" s="1">
        <v>1291.72</v>
      </c>
      <c r="Y106" s="1">
        <v>1883.067</v>
      </c>
      <c r="Z106" s="1">
        <v>3110.404</v>
      </c>
      <c r="AA106" s="1">
        <v>3322.6610000000001</v>
      </c>
      <c r="AB106" s="1">
        <v>3702.3919999999998</v>
      </c>
      <c r="AC106" s="1">
        <v>3831.3890000000001</v>
      </c>
      <c r="AD106" s="1">
        <v>6143.1570000000002</v>
      </c>
      <c r="AE106" s="1">
        <v>6050.2520000000004</v>
      </c>
      <c r="AF106" s="1">
        <v>5431.1850000000004</v>
      </c>
      <c r="AG106" s="1">
        <v>5778.4859999999999</v>
      </c>
      <c r="AH106" s="1">
        <v>9366.9920000000002</v>
      </c>
      <c r="AI106" s="1">
        <v>11172.712</v>
      </c>
      <c r="AJ106" s="1">
        <v>11541.985000000001</v>
      </c>
      <c r="AK106" s="1">
        <v>17826.532999999999</v>
      </c>
      <c r="AL106" s="1">
        <v>23042.691999999999</v>
      </c>
      <c r="AM106">
        <v>2022</v>
      </c>
    </row>
    <row r="107" spans="1:39" hidden="1" x14ac:dyDescent="0.25">
      <c r="A107" t="s">
        <v>154</v>
      </c>
      <c r="B107" t="s">
        <v>7</v>
      </c>
      <c r="C107" t="s">
        <v>8</v>
      </c>
      <c r="D107" t="s">
        <v>9</v>
      </c>
      <c r="E107" t="s">
        <v>155</v>
      </c>
      <c r="F107" s="1">
        <v>2478.31</v>
      </c>
      <c r="G107" s="1">
        <v>2562.627</v>
      </c>
      <c r="H107" s="1">
        <v>2669.7620000000002</v>
      </c>
      <c r="I107" s="1">
        <v>2704.8829999999998</v>
      </c>
      <c r="J107" s="1">
        <v>2666.9749999999999</v>
      </c>
      <c r="K107" s="1">
        <v>2772.7220000000002</v>
      </c>
      <c r="L107" s="1">
        <v>2869.6410000000001</v>
      </c>
      <c r="M107" s="1">
        <v>2840.83</v>
      </c>
      <c r="N107" s="1">
        <v>3095.0749999999998</v>
      </c>
      <c r="O107" s="1">
        <v>2981.2530000000002</v>
      </c>
      <c r="P107" s="1">
        <v>3331.6210000000001</v>
      </c>
      <c r="Q107" s="1">
        <v>3170.953</v>
      </c>
      <c r="R107" s="1">
        <v>3202.1909999999998</v>
      </c>
      <c r="S107" s="1">
        <v>3216.877</v>
      </c>
      <c r="T107" s="1">
        <v>3210.5349999999999</v>
      </c>
      <c r="U107" s="1">
        <v>3506.2689999999998</v>
      </c>
      <c r="V107" s="1">
        <v>3786.288</v>
      </c>
      <c r="W107" s="1">
        <v>3535.8629999999998</v>
      </c>
      <c r="X107" s="1">
        <v>3758.848</v>
      </c>
      <c r="Y107" s="1">
        <v>4196.2759999999998</v>
      </c>
      <c r="Z107" s="1">
        <v>4613.0190000000002</v>
      </c>
      <c r="AA107" s="1">
        <v>4714.7790000000005</v>
      </c>
      <c r="AB107" s="1">
        <v>5183.7650000000003</v>
      </c>
      <c r="AC107" s="1">
        <v>5146.8339999999998</v>
      </c>
      <c r="AD107" s="1">
        <v>5492.53</v>
      </c>
      <c r="AE107" s="1">
        <v>5297.5140000000001</v>
      </c>
      <c r="AF107" s="1">
        <v>5032.982</v>
      </c>
      <c r="AG107" s="1">
        <v>4751.3980000000001</v>
      </c>
      <c r="AH107" s="1">
        <v>4641.9110000000001</v>
      </c>
      <c r="AI107" s="1">
        <v>4694.1080000000002</v>
      </c>
      <c r="AJ107" s="1">
        <v>4399.8919999999998</v>
      </c>
      <c r="AK107" s="1">
        <v>4446.3909999999996</v>
      </c>
      <c r="AL107" s="1">
        <v>4524.2</v>
      </c>
      <c r="AM107">
        <v>2020</v>
      </c>
    </row>
    <row r="108" spans="1:39" hidden="1" x14ac:dyDescent="0.25">
      <c r="A108" t="s">
        <v>154</v>
      </c>
      <c r="B108" t="s">
        <v>12</v>
      </c>
      <c r="C108" t="s">
        <v>13</v>
      </c>
      <c r="E108" t="s">
        <v>156</v>
      </c>
      <c r="F108">
        <v>41.218000000000004</v>
      </c>
      <c r="G108">
        <v>45.075000000000003</v>
      </c>
      <c r="H108">
        <v>43.65</v>
      </c>
      <c r="I108">
        <v>41.86</v>
      </c>
      <c r="J108">
        <v>44.999000000000002</v>
      </c>
      <c r="K108">
        <v>47.832999999999998</v>
      </c>
      <c r="L108">
        <v>51.372999999999998</v>
      </c>
      <c r="M108">
        <v>57.896999999999998</v>
      </c>
      <c r="N108">
        <v>59.170999999999999</v>
      </c>
      <c r="O108">
        <v>60.945999999999998</v>
      </c>
      <c r="P108">
        <v>61.250999999999998</v>
      </c>
      <c r="Q108">
        <v>61.768000000000001</v>
      </c>
      <c r="R108">
        <v>63.612000000000002</v>
      </c>
      <c r="S108">
        <v>64.686999999999998</v>
      </c>
      <c r="T108">
        <v>67.061000000000007</v>
      </c>
      <c r="U108">
        <v>68.715000000000003</v>
      </c>
      <c r="V108">
        <v>71.915000000000006</v>
      </c>
      <c r="W108">
        <v>73.781000000000006</v>
      </c>
      <c r="X108">
        <v>78.222999999999999</v>
      </c>
      <c r="Y108">
        <v>81.617999999999995</v>
      </c>
      <c r="Z108">
        <v>81.936999999999998</v>
      </c>
      <c r="AA108">
        <v>83.379000000000005</v>
      </c>
      <c r="AB108">
        <v>87.555999999999997</v>
      </c>
      <c r="AC108">
        <v>91.611000000000004</v>
      </c>
      <c r="AD108">
        <v>92.445999999999998</v>
      </c>
      <c r="AE108">
        <v>95.375</v>
      </c>
      <c r="AF108">
        <v>98.418000000000006</v>
      </c>
      <c r="AG108">
        <v>98.86</v>
      </c>
      <c r="AH108">
        <v>100</v>
      </c>
      <c r="AI108">
        <v>100.4</v>
      </c>
      <c r="AJ108">
        <v>101.779</v>
      </c>
      <c r="AK108">
        <v>103.783</v>
      </c>
      <c r="AL108">
        <v>106.923</v>
      </c>
      <c r="AM108">
        <v>2021</v>
      </c>
    </row>
    <row r="109" spans="1:39" x14ac:dyDescent="0.25">
      <c r="A109" t="s">
        <v>154</v>
      </c>
      <c r="B109" t="s">
        <v>15</v>
      </c>
      <c r="C109" t="s">
        <v>8</v>
      </c>
      <c r="D109" t="s">
        <v>9</v>
      </c>
      <c r="E109" t="s">
        <v>157</v>
      </c>
      <c r="F109">
        <v>241.07400000000001</v>
      </c>
      <c r="G109">
        <v>291.81799999999998</v>
      </c>
      <c r="H109">
        <v>284.51400000000001</v>
      </c>
      <c r="I109">
        <v>279.33999999999997</v>
      </c>
      <c r="J109">
        <v>352.62299999999999</v>
      </c>
      <c r="K109">
        <v>338.26799999999997</v>
      </c>
      <c r="L109">
        <v>228.39599999999999</v>
      </c>
      <c r="M109">
        <v>332.68599999999998</v>
      </c>
      <c r="N109">
        <v>331.21499999999997</v>
      </c>
      <c r="O109">
        <v>467.83</v>
      </c>
      <c r="P109">
        <v>584.29700000000003</v>
      </c>
      <c r="Q109">
        <v>647.54600000000005</v>
      </c>
      <c r="R109">
        <v>745.81</v>
      </c>
      <c r="S109">
        <v>605.30799999999999</v>
      </c>
      <c r="T109">
        <v>656.31</v>
      </c>
      <c r="U109">
        <v>775.76199999999994</v>
      </c>
      <c r="V109" s="1">
        <v>1123.0530000000001</v>
      </c>
      <c r="W109" s="1">
        <v>1201.4870000000001</v>
      </c>
      <c r="X109" s="1">
        <v>1255.6189999999999</v>
      </c>
      <c r="Y109" s="1">
        <v>1117.279</v>
      </c>
      <c r="Z109" s="1">
        <v>1496.15</v>
      </c>
      <c r="AA109" s="1">
        <v>2056.335</v>
      </c>
      <c r="AB109" s="1">
        <v>2769.2930000000001</v>
      </c>
      <c r="AC109" s="1">
        <v>3760.0549999999998</v>
      </c>
      <c r="AD109" s="1">
        <v>4295.1580000000004</v>
      </c>
      <c r="AE109" s="1">
        <v>2902.4189999999999</v>
      </c>
      <c r="AF109" s="1">
        <v>2513.88</v>
      </c>
      <c r="AG109" s="1">
        <v>1827.8689999999999</v>
      </c>
      <c r="AH109" s="1">
        <v>1459.587</v>
      </c>
      <c r="AI109" s="1">
        <v>1650.3230000000001</v>
      </c>
      <c r="AJ109" s="1">
        <v>1393.4159999999999</v>
      </c>
      <c r="AK109" s="1">
        <v>1553.3330000000001</v>
      </c>
      <c r="AL109" s="1">
        <v>1985.32</v>
      </c>
      <c r="AM109">
        <v>2021</v>
      </c>
    </row>
    <row r="110" spans="1:39" hidden="1" x14ac:dyDescent="0.25">
      <c r="A110" t="s">
        <v>158</v>
      </c>
      <c r="B110" t="s">
        <v>7</v>
      </c>
      <c r="C110" t="s">
        <v>8</v>
      </c>
      <c r="D110" t="s">
        <v>9</v>
      </c>
      <c r="E110" t="s">
        <v>159</v>
      </c>
      <c r="F110" s="1">
        <v>10565.629000000001</v>
      </c>
      <c r="G110" s="1">
        <v>10804.736000000001</v>
      </c>
      <c r="H110" s="1">
        <v>11798.891</v>
      </c>
      <c r="I110" s="1">
        <v>12636.281000000001</v>
      </c>
      <c r="J110" s="1">
        <v>13207.317999999999</v>
      </c>
      <c r="K110" s="1">
        <v>13755.944</v>
      </c>
      <c r="L110" s="1">
        <v>13941.713</v>
      </c>
      <c r="M110" s="1">
        <v>14705.183999999999</v>
      </c>
      <c r="N110" s="1">
        <v>15757.385</v>
      </c>
      <c r="O110" s="1">
        <v>16421.528999999999</v>
      </c>
      <c r="P110" s="1">
        <v>17056.831999999999</v>
      </c>
      <c r="Q110" s="1">
        <v>17652.314999999999</v>
      </c>
      <c r="R110" s="1">
        <v>18255.473000000002</v>
      </c>
      <c r="S110" s="1">
        <v>19043.594000000001</v>
      </c>
      <c r="T110" s="1">
        <v>19886.197</v>
      </c>
      <c r="U110" s="1">
        <v>20677.005000000001</v>
      </c>
      <c r="V110" s="1">
        <v>22191.946</v>
      </c>
      <c r="W110" s="1">
        <v>24015.044000000002</v>
      </c>
      <c r="X110" s="1">
        <v>25152.919000000002</v>
      </c>
      <c r="Y110" s="1">
        <v>24933.219000000001</v>
      </c>
      <c r="Z110" s="1">
        <v>26269.724999999999</v>
      </c>
      <c r="AA110" s="1">
        <v>27426.422999999999</v>
      </c>
      <c r="AB110" s="1">
        <v>28765.543000000001</v>
      </c>
      <c r="AC110" s="1">
        <v>29483.175999999999</v>
      </c>
      <c r="AD110" s="1">
        <v>30527.503000000001</v>
      </c>
      <c r="AE110" s="1">
        <v>31642.392</v>
      </c>
      <c r="AF110" s="1">
        <v>32972.74</v>
      </c>
      <c r="AG110" s="1">
        <v>34343.648000000001</v>
      </c>
      <c r="AH110" s="1">
        <v>35242.044999999998</v>
      </c>
      <c r="AI110" s="1">
        <v>36094.025000000001</v>
      </c>
      <c r="AJ110" s="1">
        <v>34551.599999999999</v>
      </c>
      <c r="AK110" s="1">
        <v>37239.989000000001</v>
      </c>
      <c r="AL110" s="1">
        <v>38843.177000000003</v>
      </c>
      <c r="AM110">
        <v>2022</v>
      </c>
    </row>
    <row r="111" spans="1:39" hidden="1" x14ac:dyDescent="0.25">
      <c r="A111" t="s">
        <v>158</v>
      </c>
      <c r="B111" t="s">
        <v>12</v>
      </c>
      <c r="C111" t="s">
        <v>13</v>
      </c>
      <c r="E111" t="s">
        <v>160</v>
      </c>
      <c r="F111">
        <v>7.0090000000000003</v>
      </c>
      <c r="G111">
        <v>8.4250000000000007</v>
      </c>
      <c r="H111">
        <v>10.26</v>
      </c>
      <c r="I111">
        <v>11.263999999999999</v>
      </c>
      <c r="J111">
        <v>12.788</v>
      </c>
      <c r="K111">
        <v>15.753</v>
      </c>
      <c r="L111">
        <v>18.512</v>
      </c>
      <c r="M111">
        <v>20.965</v>
      </c>
      <c r="N111">
        <v>23.408999999999999</v>
      </c>
      <c r="O111">
        <v>25.760999999999999</v>
      </c>
      <c r="P111">
        <v>28.584</v>
      </c>
      <c r="Q111">
        <v>31.802</v>
      </c>
      <c r="R111">
        <v>34.716999999999999</v>
      </c>
      <c r="S111">
        <v>37.997</v>
      </c>
      <c r="T111">
        <v>42.676000000000002</v>
      </c>
      <c r="U111">
        <v>48.564999999999998</v>
      </c>
      <c r="V111">
        <v>54.134999999999998</v>
      </c>
      <c r="W111">
        <v>59.201000000000001</v>
      </c>
      <c r="X111">
        <v>67.147999999999996</v>
      </c>
      <c r="Y111">
        <v>72.415000000000006</v>
      </c>
      <c r="Z111">
        <v>76.515000000000001</v>
      </c>
      <c r="AA111">
        <v>80.248000000000005</v>
      </c>
      <c r="AB111">
        <v>83.855000000000004</v>
      </c>
      <c r="AC111">
        <v>88.242000000000004</v>
      </c>
      <c r="AD111">
        <v>92.23</v>
      </c>
      <c r="AE111">
        <v>92.97</v>
      </c>
      <c r="AF111">
        <v>92.953000000000003</v>
      </c>
      <c r="AG111">
        <v>94.463999999999999</v>
      </c>
      <c r="AH111">
        <v>96.563000000000002</v>
      </c>
      <c r="AI111">
        <v>98.587000000000003</v>
      </c>
      <c r="AJ111">
        <v>99.301000000000002</v>
      </c>
      <c r="AK111">
        <v>101.01600000000001</v>
      </c>
      <c r="AL111">
        <v>109.375</v>
      </c>
      <c r="AM111">
        <v>2022</v>
      </c>
    </row>
    <row r="112" spans="1:39" x14ac:dyDescent="0.25">
      <c r="A112" t="s">
        <v>158</v>
      </c>
      <c r="B112" t="s">
        <v>15</v>
      </c>
      <c r="C112" t="s">
        <v>8</v>
      </c>
      <c r="D112" t="s">
        <v>9</v>
      </c>
      <c r="E112" t="s">
        <v>161</v>
      </c>
      <c r="F112">
        <v>99.143000000000001</v>
      </c>
      <c r="G112">
        <v>123.38800000000001</v>
      </c>
      <c r="H112">
        <v>158.33600000000001</v>
      </c>
      <c r="I112">
        <v>188.24299999999999</v>
      </c>
      <c r="J112">
        <v>286.959</v>
      </c>
      <c r="K112">
        <v>341.14499999999998</v>
      </c>
      <c r="L112">
        <v>419.34100000000001</v>
      </c>
      <c r="M112">
        <v>476.97300000000001</v>
      </c>
      <c r="N112">
        <v>564.04899999999998</v>
      </c>
      <c r="O112">
        <v>680.57100000000003</v>
      </c>
      <c r="P112">
        <v>780.58699999999999</v>
      </c>
      <c r="Q112">
        <v>907.90800000000002</v>
      </c>
      <c r="R112" s="1">
        <v>1106.6199999999999</v>
      </c>
      <c r="S112" s="1">
        <v>1209.598</v>
      </c>
      <c r="T112" s="1">
        <v>1386.0309999999999</v>
      </c>
      <c r="U112" s="1">
        <v>1521.6559999999999</v>
      </c>
      <c r="V112" s="1">
        <v>1759.4549999999999</v>
      </c>
      <c r="W112" s="1">
        <v>2027.1669999999999</v>
      </c>
      <c r="X112" s="1">
        <v>2460.5070000000001</v>
      </c>
      <c r="Y112" s="1">
        <v>2936.3389999999999</v>
      </c>
      <c r="Z112" s="1">
        <v>3572.7370000000001</v>
      </c>
      <c r="AA112" s="1">
        <v>3714.8870000000002</v>
      </c>
      <c r="AB112" s="1">
        <v>4119.5020000000004</v>
      </c>
      <c r="AC112" s="1">
        <v>4715.5969999999998</v>
      </c>
      <c r="AD112" s="1">
        <v>5152.2669999999998</v>
      </c>
      <c r="AE112" s="1">
        <v>5659.97</v>
      </c>
      <c r="AF112" s="1">
        <v>6012.4269999999997</v>
      </c>
      <c r="AG112" s="1">
        <v>6579.1279999999997</v>
      </c>
      <c r="AH112" s="1">
        <v>6805.0460000000003</v>
      </c>
      <c r="AI112" s="1">
        <v>8204.4470000000001</v>
      </c>
      <c r="AJ112" s="1">
        <v>8135.5240000000003</v>
      </c>
      <c r="AK112" s="1">
        <v>8377.0779999999995</v>
      </c>
      <c r="AL112" s="1">
        <v>8598.2000000000007</v>
      </c>
      <c r="AM112">
        <v>2022</v>
      </c>
    </row>
    <row r="113" spans="1:39" hidden="1" x14ac:dyDescent="0.25">
      <c r="A113" t="s">
        <v>162</v>
      </c>
      <c r="B113" t="s">
        <v>7</v>
      </c>
      <c r="C113" t="s">
        <v>8</v>
      </c>
      <c r="D113" t="s">
        <v>9</v>
      </c>
      <c r="E113" t="s">
        <v>163</v>
      </c>
      <c r="F113" s="1">
        <v>14142.569</v>
      </c>
      <c r="G113" s="1">
        <v>14148.226000000001</v>
      </c>
      <c r="H113" s="1">
        <v>14112.856</v>
      </c>
      <c r="I113" s="1">
        <v>14087.453</v>
      </c>
      <c r="J113" s="1">
        <v>14111.598</v>
      </c>
      <c r="K113" s="1">
        <v>14897.855</v>
      </c>
      <c r="L113" s="1">
        <v>16109.898999999999</v>
      </c>
      <c r="M113" s="1">
        <v>17031.812999999998</v>
      </c>
      <c r="N113" s="1">
        <v>17871.597000000002</v>
      </c>
      <c r="O113" s="1">
        <v>18160.674999999999</v>
      </c>
      <c r="P113" s="1">
        <v>17785.04</v>
      </c>
      <c r="Q113" s="1">
        <v>17806.626</v>
      </c>
      <c r="R113" s="1">
        <v>17509.674999999999</v>
      </c>
      <c r="S113" s="1">
        <v>17271.625</v>
      </c>
      <c r="T113" s="1">
        <v>17484.371999999999</v>
      </c>
      <c r="U113" s="1">
        <v>17785.321</v>
      </c>
      <c r="V113" s="1">
        <v>18054.919000000002</v>
      </c>
      <c r="W113" s="1">
        <v>18373.595000000001</v>
      </c>
      <c r="X113" s="1">
        <v>18840.806</v>
      </c>
      <c r="Y113" s="1">
        <v>19453.405999999999</v>
      </c>
      <c r="Z113" s="1">
        <v>19845.905999999999</v>
      </c>
      <c r="AA113" s="1">
        <v>18881.922999999999</v>
      </c>
      <c r="AB113" s="1">
        <v>20933.259999999998</v>
      </c>
      <c r="AC113" s="1">
        <v>22874.18</v>
      </c>
      <c r="AD113" s="1">
        <v>24885.753000000001</v>
      </c>
      <c r="AE113" s="1">
        <v>27086.366999999998</v>
      </c>
      <c r="AF113" s="1">
        <v>29029.206999999999</v>
      </c>
      <c r="AG113" s="1">
        <v>31180.492999999999</v>
      </c>
      <c r="AH113" s="1">
        <v>32690.609</v>
      </c>
      <c r="AI113" s="1">
        <v>34821.476999999999</v>
      </c>
      <c r="AJ113" s="1">
        <v>35426.542000000001</v>
      </c>
      <c r="AK113" s="1">
        <v>37906.400000000001</v>
      </c>
      <c r="AL113" s="1">
        <v>40446.129000000001</v>
      </c>
      <c r="AM113">
        <v>2020</v>
      </c>
    </row>
    <row r="114" spans="1:39" hidden="1" x14ac:dyDescent="0.25">
      <c r="A114" t="s">
        <v>162</v>
      </c>
      <c r="B114" t="s">
        <v>12</v>
      </c>
      <c r="C114" t="s">
        <v>13</v>
      </c>
      <c r="E114" t="s">
        <v>164</v>
      </c>
      <c r="F114">
        <v>39.198</v>
      </c>
      <c r="G114">
        <v>39.814999999999998</v>
      </c>
      <c r="H114">
        <v>41.494999999999997</v>
      </c>
      <c r="I114">
        <v>42.378</v>
      </c>
      <c r="J114">
        <v>53.378</v>
      </c>
      <c r="K114">
        <v>60.904000000000003</v>
      </c>
      <c r="L114">
        <v>62.548999999999999</v>
      </c>
      <c r="M114">
        <v>66.489999999999995</v>
      </c>
      <c r="N114">
        <v>69.483999999999995</v>
      </c>
      <c r="O114">
        <v>70.001000000000005</v>
      </c>
      <c r="P114">
        <v>71.775000000000006</v>
      </c>
      <c r="Q114">
        <v>74.900000000000006</v>
      </c>
      <c r="R114">
        <v>77.206999999999994</v>
      </c>
      <c r="S114">
        <v>79.753</v>
      </c>
      <c r="T114">
        <v>80.917000000000002</v>
      </c>
      <c r="U114">
        <v>84.058999999999997</v>
      </c>
      <c r="V114">
        <v>86.132000000000005</v>
      </c>
      <c r="W114">
        <v>87.765000000000001</v>
      </c>
      <c r="X114">
        <v>89.260999999999996</v>
      </c>
      <c r="Y114">
        <v>89.724000000000004</v>
      </c>
      <c r="Z114">
        <v>91.295000000000002</v>
      </c>
      <c r="AA114">
        <v>95.763999999999996</v>
      </c>
      <c r="AB114">
        <v>97.007999999999996</v>
      </c>
      <c r="AC114">
        <v>99.515000000000001</v>
      </c>
      <c r="AD114">
        <v>100.002</v>
      </c>
      <c r="AE114">
        <v>101.15300000000001</v>
      </c>
      <c r="AF114">
        <v>101.81</v>
      </c>
      <c r="AG114">
        <v>102.375</v>
      </c>
      <c r="AH114">
        <v>103.014</v>
      </c>
      <c r="AI114">
        <v>103.84399999999999</v>
      </c>
      <c r="AJ114">
        <v>106.352</v>
      </c>
      <c r="AK114">
        <v>110.776</v>
      </c>
      <c r="AL114">
        <v>116.544</v>
      </c>
      <c r="AM114">
        <v>2022</v>
      </c>
    </row>
    <row r="115" spans="1:39" x14ac:dyDescent="0.25">
      <c r="A115" t="s">
        <v>162</v>
      </c>
      <c r="B115" t="s">
        <v>15</v>
      </c>
      <c r="C115" t="s">
        <v>8</v>
      </c>
      <c r="D115" t="s">
        <v>9</v>
      </c>
      <c r="E115" t="s">
        <v>165</v>
      </c>
      <c r="F115" t="s">
        <v>11</v>
      </c>
      <c r="G115" t="s">
        <v>11</v>
      </c>
      <c r="H115" t="s">
        <v>11</v>
      </c>
      <c r="I115" t="s">
        <v>11</v>
      </c>
      <c r="J115" t="s">
        <v>11</v>
      </c>
      <c r="K115" t="s">
        <v>11</v>
      </c>
      <c r="L115" t="s">
        <v>11</v>
      </c>
      <c r="M115" s="1">
        <v>1434.89</v>
      </c>
      <c r="N115" s="1">
        <v>1497.982</v>
      </c>
      <c r="O115" s="1">
        <v>1439.7</v>
      </c>
      <c r="P115" s="1">
        <v>1358.2</v>
      </c>
      <c r="Q115" s="1">
        <v>1297.3</v>
      </c>
      <c r="R115" s="1">
        <v>1558.0530000000001</v>
      </c>
      <c r="S115" s="1">
        <v>1558.6210000000001</v>
      </c>
      <c r="T115" s="1">
        <v>1632.9549999999999</v>
      </c>
      <c r="U115" s="1">
        <v>1693.6980000000001</v>
      </c>
      <c r="V115" s="1">
        <v>1860.614</v>
      </c>
      <c r="W115" s="1">
        <v>2000.34</v>
      </c>
      <c r="X115" s="1">
        <v>2187.69</v>
      </c>
      <c r="Y115" s="1">
        <v>2279.5500000000002</v>
      </c>
      <c r="Z115" s="1">
        <v>2464.357</v>
      </c>
      <c r="AA115" s="1">
        <v>2209.5949999999998</v>
      </c>
      <c r="AB115" s="1">
        <v>3051.7510000000002</v>
      </c>
      <c r="AC115" s="1">
        <v>3385.5839999999998</v>
      </c>
      <c r="AD115" s="1">
        <v>3671.95</v>
      </c>
      <c r="AE115" s="1">
        <v>4469.9539999999997</v>
      </c>
      <c r="AF115" s="1">
        <v>5043.3630000000003</v>
      </c>
      <c r="AG115" s="1">
        <v>5521.759</v>
      </c>
      <c r="AH115" s="1">
        <v>5708.2759999999998</v>
      </c>
      <c r="AI115" s="1">
        <v>6084.3710000000001</v>
      </c>
      <c r="AJ115" s="1">
        <v>7389.6419999999998</v>
      </c>
      <c r="AK115" s="1">
        <v>8256.8379999999997</v>
      </c>
      <c r="AL115" s="1">
        <v>9666.2870000000003</v>
      </c>
      <c r="AM115">
        <v>2022</v>
      </c>
    </row>
    <row r="116" spans="1:39" hidden="1" x14ac:dyDescent="0.25">
      <c r="A116" t="s">
        <v>166</v>
      </c>
      <c r="B116" t="s">
        <v>7</v>
      </c>
      <c r="C116" t="s">
        <v>8</v>
      </c>
      <c r="D116" t="s">
        <v>9</v>
      </c>
      <c r="E116" t="s">
        <v>167</v>
      </c>
      <c r="F116" t="s">
        <v>11</v>
      </c>
      <c r="G116">
        <v>246.495</v>
      </c>
      <c r="H116">
        <v>247.88</v>
      </c>
      <c r="I116">
        <v>231.14699999999999</v>
      </c>
      <c r="J116">
        <v>228.00299999999999</v>
      </c>
      <c r="K116">
        <v>220.066</v>
      </c>
      <c r="L116">
        <v>211.852</v>
      </c>
      <c r="M116">
        <v>209.27699999999999</v>
      </c>
      <c r="N116">
        <v>209.51499999999999</v>
      </c>
      <c r="O116">
        <v>215.63200000000001</v>
      </c>
      <c r="P116">
        <v>217.17</v>
      </c>
      <c r="Q116">
        <v>221.06399999999999</v>
      </c>
      <c r="R116">
        <v>228.21299999999999</v>
      </c>
      <c r="S116">
        <v>235.48500000000001</v>
      </c>
      <c r="T116">
        <v>242.02799999999999</v>
      </c>
      <c r="U116">
        <v>249.55799999999999</v>
      </c>
      <c r="V116">
        <v>261.59899999999999</v>
      </c>
      <c r="W116">
        <v>274.72300000000001</v>
      </c>
      <c r="X116">
        <v>290.67200000000003</v>
      </c>
      <c r="Y116">
        <v>295.37</v>
      </c>
      <c r="Z116">
        <v>307.62</v>
      </c>
      <c r="AA116">
        <v>330.05399999999997</v>
      </c>
      <c r="AB116">
        <v>346.036</v>
      </c>
      <c r="AC116">
        <v>363.34</v>
      </c>
      <c r="AD116">
        <v>389.47500000000002</v>
      </c>
      <c r="AE116">
        <v>417.94200000000001</v>
      </c>
      <c r="AF116">
        <v>447.71300000000002</v>
      </c>
      <c r="AG116">
        <v>472.15</v>
      </c>
      <c r="AH116">
        <v>494.69200000000001</v>
      </c>
      <c r="AI116">
        <v>522.12300000000005</v>
      </c>
      <c r="AJ116">
        <v>528.99699999999996</v>
      </c>
      <c r="AK116">
        <v>552.91999999999996</v>
      </c>
      <c r="AL116">
        <v>570.53200000000004</v>
      </c>
      <c r="AM116">
        <v>2022</v>
      </c>
    </row>
    <row r="117" spans="1:39" hidden="1" x14ac:dyDescent="0.25">
      <c r="A117" t="s">
        <v>166</v>
      </c>
      <c r="B117" t="s">
        <v>12</v>
      </c>
      <c r="C117" t="s">
        <v>13</v>
      </c>
      <c r="E117" t="s">
        <v>168</v>
      </c>
      <c r="F117" t="s">
        <v>11</v>
      </c>
      <c r="G117">
        <v>48.255000000000003</v>
      </c>
      <c r="H117">
        <v>49.881</v>
      </c>
      <c r="I117">
        <v>52.094999999999999</v>
      </c>
      <c r="J117">
        <v>55.484000000000002</v>
      </c>
      <c r="K117">
        <v>58.195</v>
      </c>
      <c r="L117">
        <v>60.238999999999997</v>
      </c>
      <c r="M117">
        <v>61.756999999999998</v>
      </c>
      <c r="N117">
        <v>63.118000000000002</v>
      </c>
      <c r="O117">
        <v>62.865000000000002</v>
      </c>
      <c r="P117">
        <v>63.61</v>
      </c>
      <c r="Q117">
        <v>64.811999999999998</v>
      </c>
      <c r="R117">
        <v>65.722999999999999</v>
      </c>
      <c r="S117">
        <v>66.768000000000001</v>
      </c>
      <c r="T117">
        <v>68.396000000000001</v>
      </c>
      <c r="U117">
        <v>70.64</v>
      </c>
      <c r="V117">
        <v>73.123000000000005</v>
      </c>
      <c r="W117">
        <v>77.433999999999997</v>
      </c>
      <c r="X117">
        <v>84.194000000000003</v>
      </c>
      <c r="Y117">
        <v>88.867999999999995</v>
      </c>
      <c r="Z117">
        <v>91.075999999999993</v>
      </c>
      <c r="AA117">
        <v>95.850999999999999</v>
      </c>
      <c r="AB117">
        <v>99.896000000000001</v>
      </c>
      <c r="AC117">
        <v>100.958</v>
      </c>
      <c r="AD117">
        <v>102.313</v>
      </c>
      <c r="AE117">
        <v>101.446</v>
      </c>
      <c r="AF117">
        <v>104.224</v>
      </c>
      <c r="AG117">
        <v>104.816</v>
      </c>
      <c r="AH117">
        <v>104.971</v>
      </c>
      <c r="AI117">
        <v>108.449</v>
      </c>
      <c r="AJ117">
        <v>110.38500000000001</v>
      </c>
      <c r="AK117">
        <v>111.688</v>
      </c>
      <c r="AL117">
        <v>117.462</v>
      </c>
      <c r="AM117">
        <v>2022</v>
      </c>
    </row>
    <row r="118" spans="1:39" x14ac:dyDescent="0.25">
      <c r="A118" t="s">
        <v>166</v>
      </c>
      <c r="B118" t="s">
        <v>15</v>
      </c>
      <c r="C118" t="s">
        <v>8</v>
      </c>
      <c r="D118" t="s">
        <v>9</v>
      </c>
      <c r="E118" t="s">
        <v>169</v>
      </c>
      <c r="F118">
        <v>34.088999999999999</v>
      </c>
      <c r="G118">
        <v>31.957000000000001</v>
      </c>
      <c r="H118">
        <v>41.61</v>
      </c>
      <c r="I118">
        <v>41.081000000000003</v>
      </c>
      <c r="J118">
        <v>37.953000000000003</v>
      </c>
      <c r="K118">
        <v>33.545000000000002</v>
      </c>
      <c r="L118">
        <v>29.184000000000001</v>
      </c>
      <c r="M118">
        <v>31.364000000000001</v>
      </c>
      <c r="N118">
        <v>30.823</v>
      </c>
      <c r="O118">
        <v>31.747</v>
      </c>
      <c r="P118">
        <v>32.204000000000001</v>
      </c>
      <c r="Q118">
        <v>30.215</v>
      </c>
      <c r="R118">
        <v>34.817</v>
      </c>
      <c r="S118">
        <v>40.491</v>
      </c>
      <c r="T118">
        <v>44.399000000000001</v>
      </c>
      <c r="U118">
        <v>46.383000000000003</v>
      </c>
      <c r="V118">
        <v>45.784999999999997</v>
      </c>
      <c r="W118">
        <v>56.231999999999999</v>
      </c>
      <c r="X118">
        <v>70.781999999999996</v>
      </c>
      <c r="Y118">
        <v>78.561999999999998</v>
      </c>
      <c r="Z118">
        <v>73.054000000000002</v>
      </c>
      <c r="AA118">
        <v>78.180000000000007</v>
      </c>
      <c r="AB118">
        <v>89.472999999999999</v>
      </c>
      <c r="AC118">
        <v>97.424999999999997</v>
      </c>
      <c r="AD118">
        <v>114.392</v>
      </c>
      <c r="AE118">
        <v>180.80500000000001</v>
      </c>
      <c r="AF118">
        <v>151.21199999999999</v>
      </c>
      <c r="AG118">
        <v>138.291</v>
      </c>
      <c r="AH118">
        <v>138.82900000000001</v>
      </c>
      <c r="AI118">
        <v>133.96799999999999</v>
      </c>
      <c r="AJ118">
        <v>144.13900000000001</v>
      </c>
      <c r="AK118">
        <v>144.96100000000001</v>
      </c>
      <c r="AL118">
        <v>132.73599999999999</v>
      </c>
      <c r="AM118">
        <v>2022</v>
      </c>
    </row>
    <row r="119" spans="1:39" hidden="1" x14ac:dyDescent="0.25">
      <c r="A119" t="s">
        <v>170</v>
      </c>
      <c r="B119" t="s">
        <v>7</v>
      </c>
      <c r="C119" t="s">
        <v>8</v>
      </c>
      <c r="D119" t="s">
        <v>9</v>
      </c>
      <c r="E119" t="s">
        <v>171</v>
      </c>
      <c r="F119">
        <v>0.76900000000000002</v>
      </c>
      <c r="G119">
        <v>0.77900000000000003</v>
      </c>
      <c r="H119">
        <v>0.79500000000000004</v>
      </c>
      <c r="I119">
        <v>0.81200000000000006</v>
      </c>
      <c r="J119">
        <v>0.81200000000000006</v>
      </c>
      <c r="K119">
        <v>0.83699999999999997</v>
      </c>
      <c r="L119">
        <v>0.86299999999999999</v>
      </c>
      <c r="M119">
        <v>0.88200000000000001</v>
      </c>
      <c r="N119">
        <v>0.91500000000000004</v>
      </c>
      <c r="O119">
        <v>0.91800000000000004</v>
      </c>
      <c r="P119">
        <v>0.94</v>
      </c>
      <c r="Q119">
        <v>0.93899999999999995</v>
      </c>
      <c r="R119">
        <v>0.91300000000000003</v>
      </c>
      <c r="S119">
        <v>0.97099999999999997</v>
      </c>
      <c r="T119">
        <v>1</v>
      </c>
      <c r="U119">
        <v>1.0069999999999999</v>
      </c>
      <c r="V119">
        <v>1.054</v>
      </c>
      <c r="W119">
        <v>1.121</v>
      </c>
      <c r="X119">
        <v>1.2</v>
      </c>
      <c r="Y119">
        <v>1.1859999999999999</v>
      </c>
      <c r="Z119">
        <v>1.194</v>
      </c>
      <c r="AA119">
        <v>1.1919999999999999</v>
      </c>
      <c r="AB119">
        <v>1.179</v>
      </c>
      <c r="AC119">
        <v>1.167</v>
      </c>
      <c r="AD119">
        <v>1.2230000000000001</v>
      </c>
      <c r="AE119">
        <v>1.1890000000000001</v>
      </c>
      <c r="AF119">
        <v>1.222</v>
      </c>
      <c r="AG119">
        <v>1.141</v>
      </c>
      <c r="AH119">
        <v>1.1819999999999999</v>
      </c>
      <c r="AI119">
        <v>1.2470000000000001</v>
      </c>
      <c r="AJ119">
        <v>1.04</v>
      </c>
      <c r="AK119">
        <v>1.111</v>
      </c>
      <c r="AL119">
        <v>1.175</v>
      </c>
      <c r="AM119">
        <v>2021</v>
      </c>
    </row>
    <row r="120" spans="1:39" hidden="1" x14ac:dyDescent="0.25">
      <c r="A120" t="s">
        <v>170</v>
      </c>
      <c r="B120" t="s">
        <v>12</v>
      </c>
      <c r="C120" t="s">
        <v>13</v>
      </c>
      <c r="E120" t="s">
        <v>172</v>
      </c>
      <c r="F120">
        <v>65.427999999999997</v>
      </c>
      <c r="G120">
        <v>69.063999999999993</v>
      </c>
      <c r="H120">
        <v>72.694000000000003</v>
      </c>
      <c r="I120">
        <v>73.832999999999998</v>
      </c>
      <c r="J120">
        <v>73.825000000000003</v>
      </c>
      <c r="K120">
        <v>74.778999999999996</v>
      </c>
      <c r="L120">
        <v>76.051000000000002</v>
      </c>
      <c r="M120">
        <v>77.887</v>
      </c>
      <c r="N120">
        <v>78.632000000000005</v>
      </c>
      <c r="O120">
        <v>79.603999999999999</v>
      </c>
      <c r="P120">
        <v>80.278999999999996</v>
      </c>
      <c r="Q120">
        <v>81.527000000000001</v>
      </c>
      <c r="R120">
        <v>81.665999999999997</v>
      </c>
      <c r="S120">
        <v>82.852999999999994</v>
      </c>
      <c r="T120">
        <v>84.837000000000003</v>
      </c>
      <c r="U120">
        <v>86.263000000000005</v>
      </c>
      <c r="V120">
        <v>88.5</v>
      </c>
      <c r="W120">
        <v>91.366</v>
      </c>
      <c r="X120">
        <v>97.176000000000002</v>
      </c>
      <c r="Y120">
        <v>97.182000000000002</v>
      </c>
      <c r="Z120">
        <v>99.912999999999997</v>
      </c>
      <c r="AA120">
        <v>100.97499999999999</v>
      </c>
      <c r="AB120">
        <v>102.345</v>
      </c>
      <c r="AC120">
        <v>102.298</v>
      </c>
      <c r="AD120">
        <v>103.123</v>
      </c>
      <c r="AE120">
        <v>102.245</v>
      </c>
      <c r="AF120">
        <v>102.39</v>
      </c>
      <c r="AG120">
        <v>102.693</v>
      </c>
      <c r="AH120">
        <v>103.709</v>
      </c>
      <c r="AI120">
        <v>105.27</v>
      </c>
      <c r="AJ120">
        <v>104.504</v>
      </c>
      <c r="AK120">
        <v>106.146</v>
      </c>
      <c r="AL120">
        <v>113.402</v>
      </c>
      <c r="AM120">
        <v>2021</v>
      </c>
    </row>
    <row r="121" spans="1:39" x14ac:dyDescent="0.25">
      <c r="A121" t="s">
        <v>170</v>
      </c>
      <c r="B121" t="s">
        <v>15</v>
      </c>
      <c r="C121" t="s">
        <v>8</v>
      </c>
      <c r="D121" t="s">
        <v>9</v>
      </c>
      <c r="E121" t="s">
        <v>173</v>
      </c>
      <c r="F121">
        <v>0.17899999999999999</v>
      </c>
      <c r="G121">
        <v>0.17699999999999999</v>
      </c>
      <c r="H121">
        <v>0.17699999999999999</v>
      </c>
      <c r="I121">
        <v>0.17299999999999999</v>
      </c>
      <c r="J121">
        <v>0.19800000000000001</v>
      </c>
      <c r="K121">
        <v>0.22</v>
      </c>
      <c r="L121">
        <v>0.22900000000000001</v>
      </c>
      <c r="M121">
        <v>0.23799999999999999</v>
      </c>
      <c r="N121">
        <v>0.29199999999999998</v>
      </c>
      <c r="O121">
        <v>0.316</v>
      </c>
      <c r="P121">
        <v>0.35</v>
      </c>
      <c r="Q121">
        <v>0.26900000000000002</v>
      </c>
      <c r="R121">
        <v>0.26100000000000001</v>
      </c>
      <c r="S121">
        <v>0.28899999999999998</v>
      </c>
      <c r="T121">
        <v>0.29899999999999999</v>
      </c>
      <c r="U121">
        <v>0.315</v>
      </c>
      <c r="V121">
        <v>0.32500000000000001</v>
      </c>
      <c r="W121">
        <v>0.40400000000000003</v>
      </c>
      <c r="X121">
        <v>0.44400000000000001</v>
      </c>
      <c r="Y121">
        <v>0.47599999999999998</v>
      </c>
      <c r="Z121">
        <v>0.53</v>
      </c>
      <c r="AA121">
        <v>0.46899999999999997</v>
      </c>
      <c r="AB121">
        <v>0.48099999999999998</v>
      </c>
      <c r="AC121">
        <v>0.46</v>
      </c>
      <c r="AD121">
        <v>0.46899999999999997</v>
      </c>
      <c r="AE121">
        <v>0.48799999999999999</v>
      </c>
      <c r="AF121">
        <v>0.71199999999999997</v>
      </c>
      <c r="AG121">
        <v>0.78400000000000003</v>
      </c>
      <c r="AH121">
        <v>0.999</v>
      </c>
      <c r="AI121">
        <v>0.72699999999999998</v>
      </c>
      <c r="AJ121">
        <v>0.95499999999999996</v>
      </c>
      <c r="AK121">
        <v>1.0529999999999999</v>
      </c>
      <c r="AL121">
        <v>0.84</v>
      </c>
      <c r="AM121">
        <v>2022</v>
      </c>
    </row>
    <row r="122" spans="1:39" hidden="1" x14ac:dyDescent="0.25">
      <c r="A122" t="s">
        <v>174</v>
      </c>
      <c r="B122" t="s">
        <v>7</v>
      </c>
      <c r="C122" t="s">
        <v>8</v>
      </c>
      <c r="D122" t="s">
        <v>9</v>
      </c>
      <c r="E122" t="s">
        <v>175</v>
      </c>
      <c r="F122">
        <v>587.79600000000005</v>
      </c>
      <c r="G122">
        <v>593.35</v>
      </c>
      <c r="H122">
        <v>659.92899999999997</v>
      </c>
      <c r="I122">
        <v>708.529</v>
      </c>
      <c r="J122">
        <v>726.95399999999995</v>
      </c>
      <c r="K122">
        <v>768.28399999999999</v>
      </c>
      <c r="L122">
        <v>814.21100000000001</v>
      </c>
      <c r="M122">
        <v>886.55600000000004</v>
      </c>
      <c r="N122">
        <v>946.08299999999997</v>
      </c>
      <c r="O122" s="1">
        <v>1002.2809999999999</v>
      </c>
      <c r="P122" s="1">
        <v>1049.0050000000001</v>
      </c>
      <c r="Q122" s="1">
        <v>1074.806</v>
      </c>
      <c r="R122" s="1">
        <v>1123.1189999999999</v>
      </c>
      <c r="S122" s="1">
        <v>1108.0050000000001</v>
      </c>
      <c r="T122" s="1">
        <v>1136.4829999999999</v>
      </c>
      <c r="U122" s="1">
        <v>1243.633</v>
      </c>
      <c r="V122" s="1">
        <v>1357.7280000000001</v>
      </c>
      <c r="W122" s="1">
        <v>1458.4169999999999</v>
      </c>
      <c r="X122" s="1">
        <v>1505.2239999999999</v>
      </c>
      <c r="Y122" s="1">
        <v>1519.4659999999999</v>
      </c>
      <c r="Z122" s="1">
        <v>1646.184</v>
      </c>
      <c r="AA122" s="1">
        <v>1697.7660000000001</v>
      </c>
      <c r="AB122" s="1">
        <v>1743.9010000000001</v>
      </c>
      <c r="AC122" s="1">
        <v>1828.92</v>
      </c>
      <c r="AD122" s="1">
        <v>1957.867</v>
      </c>
      <c r="AE122" s="1">
        <v>2093.489</v>
      </c>
      <c r="AF122" s="1">
        <v>2232.8980000000001</v>
      </c>
      <c r="AG122" s="1">
        <v>2337.1010000000001</v>
      </c>
      <c r="AH122" s="1">
        <v>2500.29</v>
      </c>
      <c r="AI122" s="1">
        <v>2626.6089999999999</v>
      </c>
      <c r="AJ122" s="1">
        <v>2450.0940000000001</v>
      </c>
      <c r="AK122" s="1">
        <v>2750.77</v>
      </c>
      <c r="AL122" s="1">
        <v>2884.4110000000001</v>
      </c>
      <c r="AM122">
        <v>2022</v>
      </c>
    </row>
    <row r="123" spans="1:39" hidden="1" x14ac:dyDescent="0.25">
      <c r="A123" t="s">
        <v>174</v>
      </c>
      <c r="B123" t="s">
        <v>12</v>
      </c>
      <c r="C123" t="s">
        <v>13</v>
      </c>
      <c r="E123" t="s">
        <v>176</v>
      </c>
      <c r="F123">
        <v>8.4550000000000001</v>
      </c>
      <c r="G123">
        <v>12.436</v>
      </c>
      <c r="H123">
        <v>12.965</v>
      </c>
      <c r="I123">
        <v>13.646000000000001</v>
      </c>
      <c r="J123">
        <v>14.773</v>
      </c>
      <c r="K123">
        <v>16.625</v>
      </c>
      <c r="L123">
        <v>17.523</v>
      </c>
      <c r="M123">
        <v>18.977</v>
      </c>
      <c r="N123">
        <v>19.893999999999998</v>
      </c>
      <c r="O123">
        <v>21.181000000000001</v>
      </c>
      <c r="P123">
        <v>22.817</v>
      </c>
      <c r="Q123">
        <v>24.844000000000001</v>
      </c>
      <c r="R123">
        <v>26.141999999999999</v>
      </c>
      <c r="S123">
        <v>33.317</v>
      </c>
      <c r="T123">
        <v>50.463000000000001</v>
      </c>
      <c r="U123">
        <v>52.576999999999998</v>
      </c>
      <c r="V123">
        <v>56.558999999999997</v>
      </c>
      <c r="W123">
        <v>60.033999999999999</v>
      </c>
      <c r="X123">
        <v>66.424000000000007</v>
      </c>
      <c r="Y123">
        <v>67.382000000000005</v>
      </c>
      <c r="Z123">
        <v>71.647000000000006</v>
      </c>
      <c r="AA123">
        <v>77.707999999999998</v>
      </c>
      <c r="AB123">
        <v>80.578999999999994</v>
      </c>
      <c r="AC123">
        <v>84.471999999999994</v>
      </c>
      <c r="AD123">
        <v>87.004999999999995</v>
      </c>
      <c r="AE123">
        <v>87.733000000000004</v>
      </c>
      <c r="AF123">
        <v>89.149000000000001</v>
      </c>
      <c r="AG123">
        <v>92.072999999999993</v>
      </c>
      <c r="AH123">
        <v>95.355000000000004</v>
      </c>
      <c r="AI123">
        <v>97.081000000000003</v>
      </c>
      <c r="AJ123">
        <v>100.752</v>
      </c>
      <c r="AK123">
        <v>109.056</v>
      </c>
      <c r="AL123">
        <v>118.666</v>
      </c>
      <c r="AM123">
        <v>2022</v>
      </c>
    </row>
    <row r="124" spans="1:39" x14ac:dyDescent="0.25">
      <c r="A124" t="s">
        <v>174</v>
      </c>
      <c r="B124" t="s">
        <v>15</v>
      </c>
      <c r="C124" t="s">
        <v>8</v>
      </c>
      <c r="D124" t="s">
        <v>9</v>
      </c>
      <c r="E124" t="s">
        <v>177</v>
      </c>
      <c r="F124" t="s">
        <v>11</v>
      </c>
      <c r="G124" t="s">
        <v>11</v>
      </c>
      <c r="H124" t="s">
        <v>11</v>
      </c>
      <c r="I124" t="s">
        <v>11</v>
      </c>
      <c r="J124" t="s">
        <v>11</v>
      </c>
      <c r="K124" t="s">
        <v>11</v>
      </c>
      <c r="L124" t="s">
        <v>11</v>
      </c>
      <c r="M124">
        <v>36.93</v>
      </c>
      <c r="N124">
        <v>40.137999999999998</v>
      </c>
      <c r="O124">
        <v>46.975000000000001</v>
      </c>
      <c r="P124">
        <v>55.427</v>
      </c>
      <c r="Q124">
        <v>63.634</v>
      </c>
      <c r="R124">
        <v>78.656999999999996</v>
      </c>
      <c r="S124">
        <v>108.27200000000001</v>
      </c>
      <c r="T124">
        <v>162.23099999999999</v>
      </c>
      <c r="U124">
        <v>167.941</v>
      </c>
      <c r="V124">
        <v>213.80799999999999</v>
      </c>
      <c r="W124">
        <v>238.024</v>
      </c>
      <c r="X124">
        <v>307.06799999999998</v>
      </c>
      <c r="Y124">
        <v>280.26600000000002</v>
      </c>
      <c r="Z124">
        <v>318.29399999999998</v>
      </c>
      <c r="AA124">
        <v>352.86500000000001</v>
      </c>
      <c r="AB124">
        <v>472.072</v>
      </c>
      <c r="AC124">
        <v>484.06099999999998</v>
      </c>
      <c r="AD124">
        <v>497.358</v>
      </c>
      <c r="AE124">
        <v>534.74</v>
      </c>
      <c r="AF124">
        <v>591.94799999999998</v>
      </c>
      <c r="AG124">
        <v>648.89</v>
      </c>
      <c r="AH124">
        <v>692.63099999999997</v>
      </c>
      <c r="AI124">
        <v>814.875</v>
      </c>
      <c r="AJ124">
        <v>984.601</v>
      </c>
      <c r="AK124">
        <v>999.69299999999998</v>
      </c>
      <c r="AL124" s="1">
        <v>1158.8710000000001</v>
      </c>
      <c r="AM124">
        <v>2022</v>
      </c>
    </row>
    <row r="125" spans="1:39" hidden="1" x14ac:dyDescent="0.25">
      <c r="A125" t="s">
        <v>178</v>
      </c>
      <c r="B125" t="s">
        <v>7</v>
      </c>
      <c r="C125" t="s">
        <v>8</v>
      </c>
      <c r="D125" t="s">
        <v>9</v>
      </c>
      <c r="E125" t="s">
        <v>179</v>
      </c>
      <c r="F125">
        <v>30.181000000000001</v>
      </c>
      <c r="G125">
        <v>31.725000000000001</v>
      </c>
      <c r="H125">
        <v>32.871000000000002</v>
      </c>
      <c r="I125">
        <v>33.529000000000003</v>
      </c>
      <c r="J125">
        <v>34.956000000000003</v>
      </c>
      <c r="K125">
        <v>35.744</v>
      </c>
      <c r="L125">
        <v>36.363</v>
      </c>
      <c r="M125">
        <v>37.936</v>
      </c>
      <c r="N125">
        <v>39.176000000000002</v>
      </c>
      <c r="O125">
        <v>37.319000000000003</v>
      </c>
      <c r="P125">
        <v>37.725999999999999</v>
      </c>
      <c r="Q125">
        <v>39.241</v>
      </c>
      <c r="R125">
        <v>40.848999999999997</v>
      </c>
      <c r="S125">
        <v>41.960999999999999</v>
      </c>
      <c r="T125">
        <v>45.406999999999996</v>
      </c>
      <c r="U125">
        <v>47.808999999999997</v>
      </c>
      <c r="V125">
        <v>49.914999999999999</v>
      </c>
      <c r="W125">
        <v>51.008000000000003</v>
      </c>
      <c r="X125">
        <v>54.25</v>
      </c>
      <c r="Y125">
        <v>54.558</v>
      </c>
      <c r="Z125">
        <v>56.481000000000002</v>
      </c>
      <c r="AA125">
        <v>60.924999999999997</v>
      </c>
      <c r="AB125">
        <v>64.361999999999995</v>
      </c>
      <c r="AC125">
        <v>67.546000000000006</v>
      </c>
      <c r="AD125">
        <v>70.105000000000004</v>
      </c>
      <c r="AE125">
        <v>70.174999999999997</v>
      </c>
      <c r="AF125">
        <v>69.313999999999993</v>
      </c>
      <c r="AG125">
        <v>70.956000000000003</v>
      </c>
      <c r="AH125">
        <v>71.870999999999995</v>
      </c>
      <c r="AI125">
        <v>71.879000000000005</v>
      </c>
      <c r="AJ125">
        <v>66.281999999999996</v>
      </c>
      <c r="AK125">
        <v>69.088999999999999</v>
      </c>
      <c r="AL125">
        <v>71.125</v>
      </c>
      <c r="AM125">
        <v>2022</v>
      </c>
    </row>
    <row r="126" spans="1:39" hidden="1" x14ac:dyDescent="0.25">
      <c r="A126" t="s">
        <v>178</v>
      </c>
      <c r="B126" t="s">
        <v>12</v>
      </c>
      <c r="C126" t="s">
        <v>13</v>
      </c>
      <c r="E126" t="s">
        <v>180</v>
      </c>
      <c r="F126">
        <v>1.1279999999999999</v>
      </c>
      <c r="G126">
        <v>1.679</v>
      </c>
      <c r="H126">
        <v>2.5910000000000002</v>
      </c>
      <c r="I126">
        <v>3.7570000000000001</v>
      </c>
      <c r="J126">
        <v>4.7880000000000003</v>
      </c>
      <c r="K126">
        <v>5.8840000000000003</v>
      </c>
      <c r="L126">
        <v>7.32</v>
      </c>
      <c r="M126">
        <v>9.56</v>
      </c>
      <c r="N126">
        <v>13.010999999999999</v>
      </c>
      <c r="O126">
        <v>19.803000000000001</v>
      </c>
      <c r="P126">
        <v>38.832999999999998</v>
      </c>
      <c r="Q126">
        <v>53.463000000000001</v>
      </c>
      <c r="R126">
        <v>60.137999999999998</v>
      </c>
      <c r="S126">
        <v>64.906999999999996</v>
      </c>
      <c r="T126">
        <v>66.686000000000007</v>
      </c>
      <c r="U126">
        <v>68.132999999999996</v>
      </c>
      <c r="V126">
        <v>70.38</v>
      </c>
      <c r="W126">
        <v>71.981999999999999</v>
      </c>
      <c r="X126">
        <v>78.028999999999996</v>
      </c>
      <c r="Y126">
        <v>82.055000000000007</v>
      </c>
      <c r="Z126">
        <v>84.971999999999994</v>
      </c>
      <c r="AA126">
        <v>88.774000000000001</v>
      </c>
      <c r="AB126">
        <v>93.302999999999997</v>
      </c>
      <c r="AC126">
        <v>95.841999999999999</v>
      </c>
      <c r="AD126">
        <v>99.281999999999996</v>
      </c>
      <c r="AE126">
        <v>103.22</v>
      </c>
      <c r="AF126">
        <v>105.004</v>
      </c>
      <c r="AG126">
        <v>105.44199999999999</v>
      </c>
      <c r="AH126">
        <v>105.206</v>
      </c>
      <c r="AI126">
        <v>105.486</v>
      </c>
      <c r="AJ126">
        <v>105.129</v>
      </c>
      <c r="AK126">
        <v>105.26900000000001</v>
      </c>
      <c r="AL126">
        <v>108.917</v>
      </c>
      <c r="AM126">
        <v>2022</v>
      </c>
    </row>
    <row r="127" spans="1:39" x14ac:dyDescent="0.25">
      <c r="A127" t="s">
        <v>178</v>
      </c>
      <c r="B127" t="s">
        <v>15</v>
      </c>
      <c r="C127" t="s">
        <v>8</v>
      </c>
      <c r="D127" t="s">
        <v>9</v>
      </c>
      <c r="E127" t="s">
        <v>181</v>
      </c>
      <c r="F127" t="s">
        <v>11</v>
      </c>
      <c r="G127" t="s">
        <v>11</v>
      </c>
      <c r="H127" t="s">
        <v>11</v>
      </c>
      <c r="I127" t="s">
        <v>11</v>
      </c>
      <c r="J127" t="s">
        <v>11</v>
      </c>
      <c r="K127">
        <v>4.8250000000000002</v>
      </c>
      <c r="L127">
        <v>5.2290000000000001</v>
      </c>
      <c r="M127">
        <v>5.6769999999999996</v>
      </c>
      <c r="N127">
        <v>5.6609999999999996</v>
      </c>
      <c r="O127">
        <v>4.5579999999999998</v>
      </c>
      <c r="P127">
        <v>4.2530000000000001</v>
      </c>
      <c r="Q127">
        <v>4.9470000000000001</v>
      </c>
      <c r="R127">
        <v>6.1609999999999996</v>
      </c>
      <c r="S127">
        <v>6.5869999999999997</v>
      </c>
      <c r="T127">
        <v>7.4930000000000003</v>
      </c>
      <c r="U127">
        <v>8.8800000000000008</v>
      </c>
      <c r="V127">
        <v>9.9280000000000008</v>
      </c>
      <c r="W127">
        <v>12.305</v>
      </c>
      <c r="X127">
        <v>21.760999999999999</v>
      </c>
      <c r="Y127">
        <v>20.61</v>
      </c>
      <c r="Z127">
        <v>24.123000000000001</v>
      </c>
      <c r="AA127">
        <v>31.29</v>
      </c>
      <c r="AB127">
        <v>37.927999999999997</v>
      </c>
      <c r="AC127">
        <v>45.165999999999997</v>
      </c>
      <c r="AD127">
        <v>47.247</v>
      </c>
      <c r="AE127">
        <v>42.886000000000003</v>
      </c>
      <c r="AF127">
        <v>43.139000000000003</v>
      </c>
      <c r="AG127">
        <v>42.334000000000003</v>
      </c>
      <c r="AH127">
        <v>44.017000000000003</v>
      </c>
      <c r="AI127">
        <v>42.795999999999999</v>
      </c>
      <c r="AJ127">
        <v>38.576000000000001</v>
      </c>
      <c r="AK127">
        <v>40.17</v>
      </c>
      <c r="AL127">
        <v>45.261000000000003</v>
      </c>
      <c r="AM127">
        <v>2022</v>
      </c>
    </row>
    <row r="128" spans="1:39" hidden="1" x14ac:dyDescent="0.25">
      <c r="A128" t="s">
        <v>182</v>
      </c>
      <c r="B128" t="s">
        <v>7</v>
      </c>
      <c r="C128" t="s">
        <v>8</v>
      </c>
      <c r="D128" t="s">
        <v>9</v>
      </c>
      <c r="E128" t="s">
        <v>183</v>
      </c>
      <c r="F128" s="1">
        <v>1988.2180000000001</v>
      </c>
      <c r="G128" s="1">
        <v>2029.971</v>
      </c>
      <c r="H128" s="1">
        <v>2036.0609999999999</v>
      </c>
      <c r="I128" s="1">
        <v>2095.107</v>
      </c>
      <c r="J128" s="1">
        <v>2182.84</v>
      </c>
      <c r="K128" s="1">
        <v>2280.7170000000001</v>
      </c>
      <c r="L128" s="1">
        <v>2391.9870000000001</v>
      </c>
      <c r="M128" s="1">
        <v>2533.5729999999999</v>
      </c>
      <c r="N128" s="1">
        <v>2724.6750000000002</v>
      </c>
      <c r="O128" s="1">
        <v>2891.15</v>
      </c>
      <c r="P128" s="1">
        <v>3046.7890000000002</v>
      </c>
      <c r="Q128" s="1">
        <v>3154.1610000000001</v>
      </c>
      <c r="R128" s="1">
        <v>3254.6370000000002</v>
      </c>
      <c r="S128" s="1">
        <v>3358.5720000000001</v>
      </c>
      <c r="T128" s="1">
        <v>3496.0079999999998</v>
      </c>
      <c r="U128" s="1">
        <v>3652.34</v>
      </c>
      <c r="V128" s="1">
        <v>3902.3</v>
      </c>
      <c r="W128" s="1">
        <v>4178.8890000000001</v>
      </c>
      <c r="X128" s="1">
        <v>4477.942</v>
      </c>
      <c r="Y128" s="1">
        <v>4687.223</v>
      </c>
      <c r="Z128" s="1">
        <v>4928.4849999999997</v>
      </c>
      <c r="AA128" s="1">
        <v>5015.4520000000002</v>
      </c>
      <c r="AB128" s="1">
        <v>5127.1059999999998</v>
      </c>
      <c r="AC128" s="1">
        <v>5296.4</v>
      </c>
      <c r="AD128" s="1">
        <v>5451.6</v>
      </c>
      <c r="AE128" s="1">
        <v>5689.3</v>
      </c>
      <c r="AF128" s="1">
        <v>5936.2</v>
      </c>
      <c r="AG128" s="1">
        <v>6185</v>
      </c>
      <c r="AH128" s="1">
        <v>6514.5</v>
      </c>
      <c r="AI128" s="1">
        <v>6875.9</v>
      </c>
      <c r="AJ128" s="1">
        <v>7121.6</v>
      </c>
      <c r="AK128" s="1">
        <v>7353.3</v>
      </c>
      <c r="AL128" s="1">
        <v>7842.5</v>
      </c>
      <c r="AM128">
        <v>2022</v>
      </c>
    </row>
    <row r="129" spans="1:39" hidden="1" x14ac:dyDescent="0.25">
      <c r="A129" t="s">
        <v>182</v>
      </c>
      <c r="B129" t="s">
        <v>12</v>
      </c>
      <c r="C129" t="s">
        <v>13</v>
      </c>
      <c r="E129" t="s">
        <v>184</v>
      </c>
      <c r="F129">
        <v>6.7610000000000001</v>
      </c>
      <c r="G129">
        <v>7.7569999999999997</v>
      </c>
      <c r="H129">
        <v>9.3970000000000002</v>
      </c>
      <c r="I129">
        <v>10.435</v>
      </c>
      <c r="J129">
        <v>11.379</v>
      </c>
      <c r="K129">
        <v>12.444000000000001</v>
      </c>
      <c r="L129">
        <v>13.327</v>
      </c>
      <c r="M129">
        <v>14.148999999999999</v>
      </c>
      <c r="N129">
        <v>14.862</v>
      </c>
      <c r="O129">
        <v>15.419</v>
      </c>
      <c r="P129">
        <v>15.858000000000001</v>
      </c>
      <c r="Q129">
        <v>16.242000000000001</v>
      </c>
      <c r="R129">
        <v>16.608000000000001</v>
      </c>
      <c r="S129">
        <v>17.175000000000001</v>
      </c>
      <c r="T129">
        <v>18.574999999999999</v>
      </c>
      <c r="U129">
        <v>20.192</v>
      </c>
      <c r="V129">
        <v>21.058</v>
      </c>
      <c r="W129">
        <v>23.35</v>
      </c>
      <c r="X129">
        <v>26.091999999999999</v>
      </c>
      <c r="Y129">
        <v>30.308</v>
      </c>
      <c r="Z129">
        <v>33.841999999999999</v>
      </c>
      <c r="AA129">
        <v>37.582999999999998</v>
      </c>
      <c r="AB129">
        <v>40.85</v>
      </c>
      <c r="AC129">
        <v>43.674999999999997</v>
      </c>
      <c r="AD129">
        <v>48.082999999999998</v>
      </c>
      <c r="AE129">
        <v>53.366999999999997</v>
      </c>
      <c r="AF129">
        <v>58.817</v>
      </c>
      <c r="AG129">
        <v>72.658000000000001</v>
      </c>
      <c r="AH129">
        <v>87.808000000000007</v>
      </c>
      <c r="AI129">
        <v>99.992000000000004</v>
      </c>
      <c r="AJ129">
        <v>105.69199999999999</v>
      </c>
      <c r="AK129">
        <v>110.44799999999999</v>
      </c>
      <c r="AL129">
        <v>119.836</v>
      </c>
      <c r="AM129">
        <v>2022</v>
      </c>
    </row>
    <row r="130" spans="1:39" x14ac:dyDescent="0.25">
      <c r="A130" t="s">
        <v>182</v>
      </c>
      <c r="B130" t="s">
        <v>15</v>
      </c>
      <c r="C130" t="s">
        <v>8</v>
      </c>
      <c r="D130" t="s">
        <v>9</v>
      </c>
      <c r="E130" t="s">
        <v>185</v>
      </c>
      <c r="F130" t="s">
        <v>11</v>
      </c>
      <c r="G130" t="s">
        <v>11</v>
      </c>
      <c r="H130" t="s">
        <v>11</v>
      </c>
      <c r="I130" t="s">
        <v>11</v>
      </c>
      <c r="J130" t="s">
        <v>11</v>
      </c>
      <c r="K130" t="s">
        <v>11</v>
      </c>
      <c r="L130" t="s">
        <v>11</v>
      </c>
      <c r="M130" t="s">
        <v>11</v>
      </c>
      <c r="N130" t="s">
        <v>11</v>
      </c>
      <c r="O130">
        <v>84.906000000000006</v>
      </c>
      <c r="P130">
        <v>92.950999999999993</v>
      </c>
      <c r="Q130">
        <v>105.086</v>
      </c>
      <c r="R130">
        <v>123.20099999999999</v>
      </c>
      <c r="S130">
        <v>134.49799999999999</v>
      </c>
      <c r="T130">
        <v>153.68799999999999</v>
      </c>
      <c r="U130">
        <v>171.62100000000001</v>
      </c>
      <c r="V130">
        <v>224.339</v>
      </c>
      <c r="W130">
        <v>244.816</v>
      </c>
      <c r="X130">
        <v>307.79399999999998</v>
      </c>
      <c r="Y130">
        <v>356.43700000000001</v>
      </c>
      <c r="Z130">
        <v>397.839</v>
      </c>
      <c r="AA130">
        <v>440.411</v>
      </c>
      <c r="AB130">
        <v>516.41700000000003</v>
      </c>
      <c r="AC130">
        <v>644.07899999999995</v>
      </c>
      <c r="AD130">
        <v>759.84900000000005</v>
      </c>
      <c r="AE130">
        <v>805.61599999999999</v>
      </c>
      <c r="AF130">
        <v>886.89800000000002</v>
      </c>
      <c r="AG130" s="1">
        <v>1116.9849999999999</v>
      </c>
      <c r="AH130" s="1">
        <v>1335.972</v>
      </c>
      <c r="AI130" s="1">
        <v>1505.1869999999999</v>
      </c>
      <c r="AJ130" s="1">
        <v>1580.9349999999999</v>
      </c>
      <c r="AK130" s="1">
        <v>1701.9690000000001</v>
      </c>
      <c r="AL130" s="1">
        <v>1937.1669999999999</v>
      </c>
      <c r="AM130">
        <v>2023</v>
      </c>
    </row>
    <row r="131" spans="1:39" hidden="1" x14ac:dyDescent="0.25">
      <c r="A131" t="s">
        <v>186</v>
      </c>
      <c r="B131" t="s">
        <v>7</v>
      </c>
      <c r="C131" t="s">
        <v>8</v>
      </c>
      <c r="D131" t="s">
        <v>9</v>
      </c>
      <c r="E131" t="s">
        <v>187</v>
      </c>
      <c r="F131">
        <v>12.516</v>
      </c>
      <c r="G131">
        <v>12.702999999999999</v>
      </c>
      <c r="H131">
        <v>13.595000000000001</v>
      </c>
      <c r="I131">
        <v>14.385999999999999</v>
      </c>
      <c r="J131">
        <v>15.061</v>
      </c>
      <c r="K131">
        <v>15.773999999999999</v>
      </c>
      <c r="L131">
        <v>15.901999999999999</v>
      </c>
      <c r="M131">
        <v>16.401</v>
      </c>
      <c r="N131">
        <v>16.835999999999999</v>
      </c>
      <c r="O131">
        <v>17.2</v>
      </c>
      <c r="P131">
        <v>17.393999999999998</v>
      </c>
      <c r="Q131">
        <v>17.547000000000001</v>
      </c>
      <c r="R131">
        <v>17.823</v>
      </c>
      <c r="S131">
        <v>18.102</v>
      </c>
      <c r="T131">
        <v>18.263000000000002</v>
      </c>
      <c r="U131">
        <v>18.757999999999999</v>
      </c>
      <c r="V131">
        <v>19.577000000000002</v>
      </c>
      <c r="W131">
        <v>19.939</v>
      </c>
      <c r="X131">
        <v>20.356999999999999</v>
      </c>
      <c r="Y131">
        <v>19.939</v>
      </c>
      <c r="Z131">
        <v>20.356999999999999</v>
      </c>
      <c r="AA131">
        <v>21.131</v>
      </c>
      <c r="AB131">
        <v>21.728999999999999</v>
      </c>
      <c r="AC131">
        <v>22.215</v>
      </c>
      <c r="AD131">
        <v>22.593</v>
      </c>
      <c r="AE131">
        <v>23.135999999999999</v>
      </c>
      <c r="AF131">
        <v>23.716999999999999</v>
      </c>
      <c r="AG131">
        <v>24.254000000000001</v>
      </c>
      <c r="AH131">
        <v>24.841999999999999</v>
      </c>
      <c r="AI131">
        <v>25.452000000000002</v>
      </c>
      <c r="AJ131">
        <v>23.446000000000002</v>
      </c>
      <c r="AK131">
        <v>26.067</v>
      </c>
      <c r="AL131">
        <v>26.745000000000001</v>
      </c>
      <c r="AM131">
        <v>2022</v>
      </c>
    </row>
    <row r="132" spans="1:39" hidden="1" x14ac:dyDescent="0.25">
      <c r="A132" t="s">
        <v>186</v>
      </c>
      <c r="B132" t="s">
        <v>12</v>
      </c>
      <c r="C132" t="s">
        <v>13</v>
      </c>
      <c r="E132" t="s">
        <v>188</v>
      </c>
      <c r="F132">
        <v>32.520000000000003</v>
      </c>
      <c r="G132">
        <v>37.206000000000003</v>
      </c>
      <c r="H132">
        <v>41.381</v>
      </c>
      <c r="I132">
        <v>49.037999999999997</v>
      </c>
      <c r="J132">
        <v>54.228000000000002</v>
      </c>
      <c r="K132">
        <v>59.667999999999999</v>
      </c>
      <c r="L132">
        <v>65.509</v>
      </c>
      <c r="M132">
        <v>68.450999999999993</v>
      </c>
      <c r="N132">
        <v>70.195999999999998</v>
      </c>
      <c r="O132">
        <v>70.555999999999997</v>
      </c>
      <c r="P132">
        <v>72.16</v>
      </c>
      <c r="Q132">
        <v>74.863</v>
      </c>
      <c r="R132">
        <v>76.262</v>
      </c>
      <c r="S132">
        <v>77.879000000000005</v>
      </c>
      <c r="T132">
        <v>81.346999999999994</v>
      </c>
      <c r="U132">
        <v>85.162000000000006</v>
      </c>
      <c r="V132">
        <v>88.597999999999999</v>
      </c>
      <c r="W132">
        <v>92.656000000000006</v>
      </c>
      <c r="X132">
        <v>99.381</v>
      </c>
      <c r="Y132">
        <v>99.915000000000006</v>
      </c>
      <c r="Z132">
        <v>101.093</v>
      </c>
      <c r="AA132">
        <v>106.27800000000001</v>
      </c>
      <c r="AB132">
        <v>108.117</v>
      </c>
      <c r="AC132">
        <v>108.93600000000001</v>
      </c>
      <c r="AD132">
        <v>110.179</v>
      </c>
      <c r="AE132">
        <v>109.373</v>
      </c>
      <c r="AF132">
        <v>110.03400000000001</v>
      </c>
      <c r="AG132">
        <v>111.15</v>
      </c>
      <c r="AH132">
        <v>112.35899999999999</v>
      </c>
      <c r="AI132">
        <v>112.443</v>
      </c>
      <c r="AJ132">
        <v>112.027</v>
      </c>
      <c r="AK132">
        <v>115.91200000000001</v>
      </c>
      <c r="AL132">
        <v>124.253</v>
      </c>
      <c r="AM132">
        <v>2022</v>
      </c>
    </row>
    <row r="133" spans="1:39" x14ac:dyDescent="0.25">
      <c r="A133" t="s">
        <v>186</v>
      </c>
      <c r="B133" t="s">
        <v>15</v>
      </c>
      <c r="C133" t="s">
        <v>8</v>
      </c>
      <c r="D133" t="s">
        <v>9</v>
      </c>
      <c r="E133" t="s">
        <v>189</v>
      </c>
      <c r="F133">
        <v>0.76500000000000001</v>
      </c>
      <c r="G133">
        <v>0.97399999999999998</v>
      </c>
      <c r="H133">
        <v>1.206</v>
      </c>
      <c r="I133">
        <v>1.236</v>
      </c>
      <c r="J133">
        <v>1.452</v>
      </c>
      <c r="K133">
        <v>1.6559999999999999</v>
      </c>
      <c r="L133">
        <v>2.016</v>
      </c>
      <c r="M133">
        <v>1.9039999999999999</v>
      </c>
      <c r="N133">
        <v>2.109</v>
      </c>
      <c r="O133">
        <v>2.2170000000000001</v>
      </c>
      <c r="P133">
        <v>2.4700000000000002</v>
      </c>
      <c r="Q133">
        <v>2.6619999999999999</v>
      </c>
      <c r="R133">
        <v>2.851</v>
      </c>
      <c r="S133">
        <v>2.96</v>
      </c>
      <c r="T133">
        <v>2.95</v>
      </c>
      <c r="U133">
        <v>3.2970000000000002</v>
      </c>
      <c r="V133">
        <v>3.746</v>
      </c>
      <c r="W133">
        <v>3.883</v>
      </c>
      <c r="X133">
        <v>4.415</v>
      </c>
      <c r="Y133">
        <v>4.569</v>
      </c>
      <c r="Z133">
        <v>4.7210000000000001</v>
      </c>
      <c r="AA133">
        <v>5.1269999999999998</v>
      </c>
      <c r="AB133">
        <v>5.8559999999999999</v>
      </c>
      <c r="AC133">
        <v>6.266</v>
      </c>
      <c r="AD133">
        <v>6.2380000000000004</v>
      </c>
      <c r="AE133">
        <v>6.3540000000000001</v>
      </c>
      <c r="AF133">
        <v>6.6429999999999998</v>
      </c>
      <c r="AG133">
        <v>6.9349999999999996</v>
      </c>
      <c r="AH133">
        <v>7.0940000000000003</v>
      </c>
      <c r="AI133">
        <v>7.3140000000000001</v>
      </c>
      <c r="AJ133">
        <v>8.1479999999999997</v>
      </c>
      <c r="AK133">
        <v>9.2010000000000005</v>
      </c>
      <c r="AL133">
        <v>9.1649999999999991</v>
      </c>
      <c r="AM133">
        <v>2022</v>
      </c>
    </row>
    <row r="134" spans="1:39" hidden="1" x14ac:dyDescent="0.25">
      <c r="A134" t="s">
        <v>190</v>
      </c>
      <c r="B134" t="s">
        <v>7</v>
      </c>
      <c r="C134" t="s">
        <v>8</v>
      </c>
      <c r="D134" t="s">
        <v>9</v>
      </c>
      <c r="E134" t="s">
        <v>191</v>
      </c>
      <c r="F134">
        <v>59.429000000000002</v>
      </c>
      <c r="G134">
        <v>58.689</v>
      </c>
      <c r="H134">
        <v>78.057000000000002</v>
      </c>
      <c r="I134">
        <v>86.221999999999994</v>
      </c>
      <c r="J134">
        <v>100.714</v>
      </c>
      <c r="K134">
        <v>127.414</v>
      </c>
      <c r="L134">
        <v>194.53299999999999</v>
      </c>
      <c r="M134">
        <v>482.38799999999998</v>
      </c>
      <c r="N134">
        <v>602.09199999999998</v>
      </c>
      <c r="O134">
        <v>761.01300000000003</v>
      </c>
      <c r="P134" s="1">
        <v>1601.972</v>
      </c>
      <c r="Q134" s="1">
        <v>2563.5250000000001</v>
      </c>
      <c r="R134" s="1">
        <v>3066.5160000000001</v>
      </c>
      <c r="S134" s="1">
        <v>3509.7939999999999</v>
      </c>
      <c r="T134" s="1">
        <v>4576.4629999999997</v>
      </c>
      <c r="U134" s="1">
        <v>4952.1959999999999</v>
      </c>
      <c r="V134" s="1">
        <v>5274.1459999999997</v>
      </c>
      <c r="W134" s="1">
        <v>6080.1469999999999</v>
      </c>
      <c r="X134" s="1">
        <v>7162.3590000000004</v>
      </c>
      <c r="Y134" s="1">
        <v>7258.5749999999998</v>
      </c>
      <c r="Z134" s="1">
        <v>6610.808</v>
      </c>
      <c r="AA134" s="1">
        <v>7042.0919999999996</v>
      </c>
      <c r="AB134" s="1">
        <v>7627.49</v>
      </c>
      <c r="AC134" s="1">
        <v>7312.232</v>
      </c>
      <c r="AD134" s="1">
        <v>7342.5820000000003</v>
      </c>
      <c r="AE134" s="1">
        <v>6673.67</v>
      </c>
      <c r="AF134" s="1">
        <v>6085.2910000000002</v>
      </c>
      <c r="AG134" s="1">
        <v>5740.4070000000002</v>
      </c>
      <c r="AH134" s="1">
        <v>5382.4040000000005</v>
      </c>
      <c r="AI134" s="1">
        <v>5087.3500000000004</v>
      </c>
      <c r="AJ134" s="1">
        <v>4843.7929999999997</v>
      </c>
      <c r="AK134" s="1">
        <v>4825.5159999999996</v>
      </c>
      <c r="AL134" s="1">
        <v>4982.1440000000002</v>
      </c>
      <c r="AM134">
        <v>2021</v>
      </c>
    </row>
    <row r="135" spans="1:39" hidden="1" x14ac:dyDescent="0.25">
      <c r="A135" t="s">
        <v>190</v>
      </c>
      <c r="B135" t="s">
        <v>12</v>
      </c>
      <c r="C135" t="s">
        <v>13</v>
      </c>
      <c r="E135" t="s">
        <v>192</v>
      </c>
      <c r="F135">
        <v>34.155000000000001</v>
      </c>
      <c r="G135">
        <v>32.984999999999999</v>
      </c>
      <c r="H135">
        <v>31.574000000000002</v>
      </c>
      <c r="I135">
        <v>33.295000000000002</v>
      </c>
      <c r="J135">
        <v>43.896999999999998</v>
      </c>
      <c r="K135">
        <v>52.62</v>
      </c>
      <c r="L135">
        <v>55.009</v>
      </c>
      <c r="M135">
        <v>56.668999999999997</v>
      </c>
      <c r="N135">
        <v>61.165999999999997</v>
      </c>
      <c r="O135">
        <v>61.393999999999998</v>
      </c>
      <c r="P135">
        <v>64.363</v>
      </c>
      <c r="Q135">
        <v>69.988</v>
      </c>
      <c r="R135">
        <v>75.293999999999997</v>
      </c>
      <c r="S135">
        <v>80.808000000000007</v>
      </c>
      <c r="T135">
        <v>84.231999999999999</v>
      </c>
      <c r="U135">
        <v>88.980999999999995</v>
      </c>
      <c r="V135">
        <v>92.953999999999994</v>
      </c>
      <c r="W135">
        <v>95.555000000000007</v>
      </c>
      <c r="X135">
        <v>100</v>
      </c>
      <c r="Y135">
        <v>105.73699999999999</v>
      </c>
      <c r="Z135">
        <v>111.36199999999999</v>
      </c>
      <c r="AA135">
        <v>116.706</v>
      </c>
      <c r="AB135">
        <v>120.724</v>
      </c>
      <c r="AC135">
        <v>124.56100000000001</v>
      </c>
      <c r="AD135">
        <v>129.91300000000001</v>
      </c>
      <c r="AE135">
        <v>132.114</v>
      </c>
      <c r="AF135">
        <v>133.96100000000001</v>
      </c>
      <c r="AG135">
        <v>134.96</v>
      </c>
      <c r="AH135">
        <v>136.77600000000001</v>
      </c>
      <c r="AI135">
        <v>138.47800000000001</v>
      </c>
      <c r="AJ135">
        <v>145.078</v>
      </c>
      <c r="AK135">
        <v>144.94200000000001</v>
      </c>
      <c r="AL135">
        <v>151.999</v>
      </c>
      <c r="AM135">
        <v>2022</v>
      </c>
    </row>
    <row r="136" spans="1:39" x14ac:dyDescent="0.25">
      <c r="A136" t="s">
        <v>190</v>
      </c>
      <c r="B136" t="s">
        <v>15</v>
      </c>
      <c r="C136" t="s">
        <v>8</v>
      </c>
      <c r="D136" t="s">
        <v>9</v>
      </c>
      <c r="E136" t="s">
        <v>193</v>
      </c>
      <c r="F136">
        <v>77.231999999999999</v>
      </c>
      <c r="G136">
        <v>105.77</v>
      </c>
      <c r="H136">
        <v>251.98099999999999</v>
      </c>
      <c r="I136">
        <v>117.321</v>
      </c>
      <c r="J136">
        <v>339.05399999999997</v>
      </c>
      <c r="K136">
        <v>119.047</v>
      </c>
      <c r="L136">
        <v>32.417999999999999</v>
      </c>
      <c r="M136">
        <v>45.256</v>
      </c>
      <c r="N136">
        <v>91.171999999999997</v>
      </c>
      <c r="O136">
        <v>84.906999999999996</v>
      </c>
      <c r="P136">
        <v>186.33699999999999</v>
      </c>
      <c r="Q136">
        <v>165.21899999999999</v>
      </c>
      <c r="R136">
        <v>161.69900000000001</v>
      </c>
      <c r="S136">
        <v>301.11</v>
      </c>
      <c r="T136">
        <v>337.935</v>
      </c>
      <c r="U136">
        <v>609.58699999999999</v>
      </c>
      <c r="V136">
        <v>954.24800000000005</v>
      </c>
      <c r="W136" s="1">
        <v>1233.481</v>
      </c>
      <c r="X136" s="1">
        <v>1759.3309999999999</v>
      </c>
      <c r="Y136" s="1">
        <v>2827.5219999999999</v>
      </c>
      <c r="Z136" s="1">
        <v>2516.8530000000001</v>
      </c>
      <c r="AA136" s="1">
        <v>2767.018</v>
      </c>
      <c r="AB136" s="1">
        <v>4023.498</v>
      </c>
      <c r="AC136" s="1">
        <v>3173.41</v>
      </c>
      <c r="AD136" s="1">
        <v>3395.78</v>
      </c>
      <c r="AE136" s="1">
        <v>3240.6170000000002</v>
      </c>
      <c r="AF136" s="1">
        <v>1853.0920000000001</v>
      </c>
      <c r="AG136" s="1">
        <v>1421.84</v>
      </c>
      <c r="AH136" s="1">
        <v>1407.902</v>
      </c>
      <c r="AI136" s="1">
        <v>1118.5640000000001</v>
      </c>
      <c r="AJ136">
        <v>920.58900000000006</v>
      </c>
      <c r="AK136">
        <v>861.31600000000003</v>
      </c>
      <c r="AL136" s="1">
        <v>1262.3900000000001</v>
      </c>
      <c r="AM136">
        <v>2021</v>
      </c>
    </row>
    <row r="137" spans="1:39" hidden="1" x14ac:dyDescent="0.25">
      <c r="A137" t="s">
        <v>194</v>
      </c>
      <c r="B137" t="s">
        <v>7</v>
      </c>
      <c r="C137" t="s">
        <v>8</v>
      </c>
      <c r="D137" t="s">
        <v>9</v>
      </c>
      <c r="E137" t="s">
        <v>195</v>
      </c>
      <c r="F137" t="s">
        <v>11</v>
      </c>
      <c r="G137" t="s">
        <v>11</v>
      </c>
      <c r="H137">
        <v>15.019</v>
      </c>
      <c r="I137">
        <v>16.954000000000001</v>
      </c>
      <c r="J137">
        <v>20.5</v>
      </c>
      <c r="K137">
        <v>20.977</v>
      </c>
      <c r="L137">
        <v>22.893000000000001</v>
      </c>
      <c r="M137">
        <v>24.702000000000002</v>
      </c>
      <c r="N137">
        <v>25.187000000000001</v>
      </c>
      <c r="O137">
        <v>25.234000000000002</v>
      </c>
      <c r="P137">
        <v>22.117000000000001</v>
      </c>
      <c r="Q137">
        <v>24.053000000000001</v>
      </c>
      <c r="R137">
        <v>24.776</v>
      </c>
      <c r="S137">
        <v>24.117999999999999</v>
      </c>
      <c r="T137">
        <v>24.468</v>
      </c>
      <c r="U137">
        <v>25.097999999999999</v>
      </c>
      <c r="V137">
        <v>24.855</v>
      </c>
      <c r="W137">
        <v>25.21</v>
      </c>
      <c r="X137">
        <v>20.309999999999999</v>
      </c>
      <c r="Y137">
        <v>22.783999999999999</v>
      </c>
      <c r="Z137">
        <v>25.256</v>
      </c>
      <c r="AA137">
        <v>31.748999999999999</v>
      </c>
      <c r="AB137">
        <v>32.347999999999999</v>
      </c>
      <c r="AC137">
        <v>28.966000000000001</v>
      </c>
      <c r="AD137">
        <v>37.926000000000002</v>
      </c>
      <c r="AE137">
        <v>30.105</v>
      </c>
      <c r="AF137">
        <v>32.33</v>
      </c>
      <c r="AG137">
        <v>29.093</v>
      </c>
      <c r="AH137">
        <v>32.884</v>
      </c>
      <c r="AI137">
        <v>34.145000000000003</v>
      </c>
      <c r="AJ137" t="s">
        <v>11</v>
      </c>
      <c r="AK137" t="s">
        <v>11</v>
      </c>
      <c r="AL137" t="s">
        <v>11</v>
      </c>
      <c r="AM137">
        <v>2019</v>
      </c>
    </row>
    <row r="138" spans="1:39" hidden="1" x14ac:dyDescent="0.25">
      <c r="A138" t="s">
        <v>194</v>
      </c>
      <c r="B138" t="s">
        <v>12</v>
      </c>
      <c r="C138" t="s">
        <v>13</v>
      </c>
      <c r="E138" t="s">
        <v>196</v>
      </c>
      <c r="F138" t="s">
        <v>11</v>
      </c>
      <c r="G138" t="s">
        <v>11</v>
      </c>
      <c r="H138">
        <v>19.995000000000001</v>
      </c>
      <c r="I138">
        <v>20.952999999999999</v>
      </c>
      <c r="J138">
        <v>23.707000000000001</v>
      </c>
      <c r="K138">
        <v>26.547999999999998</v>
      </c>
      <c r="L138">
        <v>29.279</v>
      </c>
      <c r="M138">
        <v>30.373999999999999</v>
      </c>
      <c r="N138">
        <v>33.249000000000002</v>
      </c>
      <c r="O138">
        <v>36.040999999999997</v>
      </c>
      <c r="P138">
        <v>43.23</v>
      </c>
      <c r="Q138">
        <v>49.552999999999997</v>
      </c>
      <c r="R138">
        <v>57.915999999999997</v>
      </c>
      <c r="S138">
        <v>71.045000000000002</v>
      </c>
      <c r="T138">
        <v>88.884</v>
      </c>
      <c r="U138">
        <v>100</v>
      </c>
      <c r="V138">
        <v>107.70699999999999</v>
      </c>
      <c r="W138">
        <v>117.84099999999999</v>
      </c>
      <c r="X138">
        <v>143.964</v>
      </c>
      <c r="Y138">
        <v>192.69800000000001</v>
      </c>
      <c r="Z138">
        <v>212.54</v>
      </c>
      <c r="AA138">
        <v>225.05099999999999</v>
      </c>
      <c r="AB138">
        <v>238.63300000000001</v>
      </c>
      <c r="AC138">
        <v>253.60400000000001</v>
      </c>
      <c r="AD138">
        <v>274.80500000000001</v>
      </c>
      <c r="AE138">
        <v>353.07799999999997</v>
      </c>
      <c r="AF138">
        <v>333.387</v>
      </c>
      <c r="AG138">
        <v>289.02800000000002</v>
      </c>
      <c r="AH138">
        <v>247.405</v>
      </c>
      <c r="AI138">
        <v>250.62200000000001</v>
      </c>
      <c r="AJ138" t="s">
        <v>11</v>
      </c>
      <c r="AK138" t="s">
        <v>11</v>
      </c>
      <c r="AL138" t="s">
        <v>11</v>
      </c>
      <c r="AM138">
        <v>2019</v>
      </c>
    </row>
    <row r="139" spans="1:39" x14ac:dyDescent="0.25">
      <c r="A139" t="s">
        <v>194</v>
      </c>
      <c r="B139" t="s">
        <v>15</v>
      </c>
      <c r="C139" t="s">
        <v>8</v>
      </c>
      <c r="D139" t="s">
        <v>9</v>
      </c>
      <c r="E139" t="s">
        <v>197</v>
      </c>
      <c r="F139" t="s">
        <v>11</v>
      </c>
      <c r="G139" t="s">
        <v>11</v>
      </c>
      <c r="H139">
        <v>0.55400000000000005</v>
      </c>
      <c r="I139">
        <v>1.3149999999999999</v>
      </c>
      <c r="J139">
        <v>1.345</v>
      </c>
      <c r="K139">
        <v>2.4780000000000002</v>
      </c>
      <c r="L139">
        <v>2.528</v>
      </c>
      <c r="M139">
        <v>2.4889999999999999</v>
      </c>
      <c r="N139">
        <v>4.0570000000000004</v>
      </c>
      <c r="O139">
        <v>5.3109999999999999</v>
      </c>
      <c r="P139">
        <v>4.4589999999999996</v>
      </c>
      <c r="Q139">
        <v>3.92</v>
      </c>
      <c r="R139">
        <v>4.7320000000000002</v>
      </c>
      <c r="S139">
        <v>5.4349999999999996</v>
      </c>
      <c r="T139">
        <v>6.7519999999999998</v>
      </c>
      <c r="U139">
        <v>10.003</v>
      </c>
      <c r="V139">
        <v>7.274</v>
      </c>
      <c r="W139">
        <v>8.0289999999999999</v>
      </c>
      <c r="X139">
        <v>9.8439999999999994</v>
      </c>
      <c r="Y139">
        <v>8.9589999999999996</v>
      </c>
      <c r="Z139">
        <v>10.372999999999999</v>
      </c>
      <c r="AA139">
        <v>10.239000000000001</v>
      </c>
      <c r="AB139">
        <v>11.552</v>
      </c>
      <c r="AC139">
        <v>9.8520000000000003</v>
      </c>
      <c r="AD139">
        <v>8.6479999999999997</v>
      </c>
      <c r="AE139">
        <v>9.6210000000000004</v>
      </c>
      <c r="AF139">
        <v>10.321999999999999</v>
      </c>
      <c r="AG139">
        <v>12.196</v>
      </c>
      <c r="AH139">
        <v>7.9690000000000003</v>
      </c>
      <c r="AI139">
        <v>9.3379999999999992</v>
      </c>
      <c r="AJ139" t="s">
        <v>11</v>
      </c>
      <c r="AK139" t="s">
        <v>11</v>
      </c>
      <c r="AL139" t="s">
        <v>11</v>
      </c>
      <c r="AM139">
        <v>2019</v>
      </c>
    </row>
    <row r="140" spans="1:39" hidden="1" x14ac:dyDescent="0.25">
      <c r="A140" t="s">
        <v>198</v>
      </c>
      <c r="B140" t="s">
        <v>7</v>
      </c>
      <c r="C140" t="s">
        <v>8</v>
      </c>
      <c r="D140" t="s">
        <v>9</v>
      </c>
      <c r="E140" t="s">
        <v>199</v>
      </c>
      <c r="F140">
        <v>18.068999999999999</v>
      </c>
      <c r="G140">
        <v>18.387</v>
      </c>
      <c r="H140">
        <v>18.981000000000002</v>
      </c>
      <c r="I140">
        <v>19.57</v>
      </c>
      <c r="J140">
        <v>20.04</v>
      </c>
      <c r="K140">
        <v>21.007000000000001</v>
      </c>
      <c r="L140">
        <v>21.814</v>
      </c>
      <c r="M140">
        <v>22.491</v>
      </c>
      <c r="N140">
        <v>23.077000000000002</v>
      </c>
      <c r="O140">
        <v>23.757999999999999</v>
      </c>
      <c r="P140">
        <v>24.175999999999998</v>
      </c>
      <c r="Q140">
        <v>24.431000000000001</v>
      </c>
      <c r="R140">
        <v>25.501000000000001</v>
      </c>
      <c r="S140">
        <v>26.491</v>
      </c>
      <c r="T140">
        <v>27.451000000000001</v>
      </c>
      <c r="U140">
        <v>29.097000000000001</v>
      </c>
      <c r="V140">
        <v>30.841000000000001</v>
      </c>
      <c r="W140">
        <v>32.209000000000003</v>
      </c>
      <c r="X140">
        <v>32.472999999999999</v>
      </c>
      <c r="Y140">
        <v>32.981999999999999</v>
      </c>
      <c r="Z140">
        <v>34.232999999999997</v>
      </c>
      <c r="AA140">
        <v>35.002000000000002</v>
      </c>
      <c r="AB140">
        <v>36.890999999999998</v>
      </c>
      <c r="AC140">
        <v>38.316000000000003</v>
      </c>
      <c r="AD140">
        <v>38.668999999999997</v>
      </c>
      <c r="AE140">
        <v>39.530999999999999</v>
      </c>
      <c r="AF140">
        <v>39.951000000000001</v>
      </c>
      <c r="AG140">
        <v>40.76</v>
      </c>
      <c r="AH140">
        <v>41.725999999999999</v>
      </c>
      <c r="AI140">
        <v>42.853999999999999</v>
      </c>
      <c r="AJ140">
        <v>42.186</v>
      </c>
      <c r="AK140">
        <v>45.511000000000003</v>
      </c>
      <c r="AL140">
        <v>47.133000000000003</v>
      </c>
      <c r="AM140">
        <v>2021</v>
      </c>
    </row>
    <row r="141" spans="1:39" hidden="1" x14ac:dyDescent="0.25">
      <c r="A141" t="s">
        <v>198</v>
      </c>
      <c r="B141" t="s">
        <v>12</v>
      </c>
      <c r="C141" t="s">
        <v>13</v>
      </c>
      <c r="E141" t="s">
        <v>200</v>
      </c>
      <c r="F141">
        <v>41.5</v>
      </c>
      <c r="G141">
        <v>45.207999999999998</v>
      </c>
      <c r="H141">
        <v>48.624000000000002</v>
      </c>
      <c r="I141">
        <v>54.470999999999997</v>
      </c>
      <c r="J141">
        <v>61.970999999999997</v>
      </c>
      <c r="K141">
        <v>69.585999999999999</v>
      </c>
      <c r="L141">
        <v>74.057000000000002</v>
      </c>
      <c r="M141">
        <v>79.941000000000003</v>
      </c>
      <c r="N141">
        <v>85.944999999999993</v>
      </c>
      <c r="O141">
        <v>90.983000000000004</v>
      </c>
      <c r="P141">
        <v>100</v>
      </c>
      <c r="Q141">
        <v>107.489</v>
      </c>
      <c r="R141">
        <v>120.247</v>
      </c>
      <c r="S141">
        <v>128.99600000000001</v>
      </c>
      <c r="T141">
        <v>133.47200000000001</v>
      </c>
      <c r="U141">
        <v>140.005</v>
      </c>
      <c r="V141">
        <v>147.279</v>
      </c>
      <c r="W141">
        <v>159.173</v>
      </c>
      <c r="X141">
        <v>179.32</v>
      </c>
      <c r="Y141">
        <v>192.67599999999999</v>
      </c>
      <c r="Z141">
        <v>201.36500000000001</v>
      </c>
      <c r="AA141">
        <v>213.66300000000001</v>
      </c>
      <c r="AB141">
        <v>232.76400000000001</v>
      </c>
      <c r="AC141">
        <v>245.84700000000001</v>
      </c>
      <c r="AD141">
        <v>259.81400000000002</v>
      </c>
      <c r="AE141">
        <v>272.678</v>
      </c>
      <c r="AF141">
        <v>294.07600000000002</v>
      </c>
      <c r="AG141">
        <v>312.37200000000001</v>
      </c>
      <c r="AH141">
        <v>327.41300000000001</v>
      </c>
      <c r="AI141">
        <v>335.91899999999998</v>
      </c>
      <c r="AJ141">
        <v>348.92500000000001</v>
      </c>
      <c r="AK141">
        <v>361.90100000000001</v>
      </c>
      <c r="AL141">
        <v>379.28100000000001</v>
      </c>
      <c r="AM141">
        <v>2022</v>
      </c>
    </row>
    <row r="142" spans="1:39" x14ac:dyDescent="0.25">
      <c r="A142" t="s">
        <v>198</v>
      </c>
      <c r="B142" t="s">
        <v>15</v>
      </c>
      <c r="C142" t="s">
        <v>8</v>
      </c>
      <c r="D142" t="s">
        <v>9</v>
      </c>
      <c r="E142" t="s">
        <v>201</v>
      </c>
      <c r="F142">
        <v>0.58199999999999996</v>
      </c>
      <c r="G142">
        <v>0.69899999999999995</v>
      </c>
      <c r="H142">
        <v>1.0249999999999999</v>
      </c>
      <c r="I142">
        <v>1.1379999999999999</v>
      </c>
      <c r="J142">
        <v>1.379</v>
      </c>
      <c r="K142">
        <v>1.393</v>
      </c>
      <c r="L142">
        <v>1.78</v>
      </c>
      <c r="M142">
        <v>1.855</v>
      </c>
      <c r="N142">
        <v>2.1720000000000002</v>
      </c>
      <c r="O142">
        <v>2.7789999999999999</v>
      </c>
      <c r="P142">
        <v>2.9689999999999999</v>
      </c>
      <c r="Q142">
        <v>3.41</v>
      </c>
      <c r="R142">
        <v>3.98</v>
      </c>
      <c r="S142">
        <v>4.2549999999999999</v>
      </c>
      <c r="T142">
        <v>5.5540000000000003</v>
      </c>
      <c r="U142">
        <v>5.8339999999999996</v>
      </c>
      <c r="V142">
        <v>6.109</v>
      </c>
      <c r="W142">
        <v>7.4160000000000004</v>
      </c>
      <c r="X142">
        <v>9.0839999999999996</v>
      </c>
      <c r="Y142">
        <v>10.153</v>
      </c>
      <c r="Z142">
        <v>9.9879999999999995</v>
      </c>
      <c r="AA142">
        <v>8.8539999999999992</v>
      </c>
      <c r="AB142">
        <v>10.821</v>
      </c>
      <c r="AC142">
        <v>12.657999999999999</v>
      </c>
      <c r="AD142">
        <v>15.404999999999999</v>
      </c>
      <c r="AE142">
        <v>17.788</v>
      </c>
      <c r="AF142">
        <v>19.442</v>
      </c>
      <c r="AG142">
        <v>20.856999999999999</v>
      </c>
      <c r="AH142">
        <v>21.652000000000001</v>
      </c>
      <c r="AI142">
        <v>22.148</v>
      </c>
      <c r="AJ142">
        <v>22.318999999999999</v>
      </c>
      <c r="AK142">
        <v>21.279</v>
      </c>
      <c r="AL142">
        <v>22.405000000000001</v>
      </c>
      <c r="AM142">
        <v>2022</v>
      </c>
    </row>
    <row r="143" spans="1:39" hidden="1" x14ac:dyDescent="0.25">
      <c r="A143" t="s">
        <v>202</v>
      </c>
      <c r="B143" t="s">
        <v>7</v>
      </c>
      <c r="C143" t="s">
        <v>8</v>
      </c>
      <c r="D143" t="s">
        <v>9</v>
      </c>
      <c r="E143" t="s">
        <v>203</v>
      </c>
      <c r="F143">
        <v>265.94099999999997</v>
      </c>
      <c r="G143">
        <v>246.74600000000001</v>
      </c>
      <c r="H143">
        <v>224.767</v>
      </c>
      <c r="I143">
        <v>254.803</v>
      </c>
      <c r="J143">
        <v>263.68599999999998</v>
      </c>
      <c r="K143">
        <v>279.827</v>
      </c>
      <c r="L143">
        <v>317.69499999999999</v>
      </c>
      <c r="M143">
        <v>326.71899999999999</v>
      </c>
      <c r="N143">
        <v>313.04500000000002</v>
      </c>
      <c r="O143">
        <v>332.74700000000001</v>
      </c>
      <c r="P143">
        <v>365.48099999999999</v>
      </c>
      <c r="Q143">
        <v>392.52699999999999</v>
      </c>
      <c r="R143">
        <v>398.80700000000002</v>
      </c>
      <c r="S143">
        <v>390.43200000000002</v>
      </c>
      <c r="T143">
        <v>436.113</v>
      </c>
      <c r="U143">
        <v>491.06299999999999</v>
      </c>
      <c r="V143">
        <v>547.53599999999994</v>
      </c>
      <c r="W143">
        <v>612.14499999999998</v>
      </c>
      <c r="X143">
        <v>680.70500000000004</v>
      </c>
      <c r="Y143">
        <v>748.77499999999998</v>
      </c>
      <c r="Z143">
        <v>828.14599999999996</v>
      </c>
      <c r="AA143">
        <v>922.55399999999997</v>
      </c>
      <c r="AB143" s="1">
        <v>1002.816</v>
      </c>
      <c r="AC143" s="1">
        <v>1102.095</v>
      </c>
      <c r="AD143" s="1">
        <v>1215.6110000000001</v>
      </c>
      <c r="AE143" s="1">
        <v>1342.0350000000001</v>
      </c>
      <c r="AF143" s="1">
        <v>1449.3969999999999</v>
      </c>
      <c r="AG143" s="1">
        <v>1597.377</v>
      </c>
      <c r="AH143" s="1">
        <v>1720.4179999999999</v>
      </c>
      <c r="AI143" s="1">
        <v>1875.893</v>
      </c>
      <c r="AJ143" s="1">
        <v>1989.519</v>
      </c>
      <c r="AK143" s="1">
        <v>2114.163</v>
      </c>
      <c r="AL143" s="1">
        <v>2248.5720000000001</v>
      </c>
      <c r="AM143">
        <v>2022</v>
      </c>
    </row>
    <row r="144" spans="1:39" hidden="1" x14ac:dyDescent="0.25">
      <c r="A144" t="s">
        <v>202</v>
      </c>
      <c r="B144" t="s">
        <v>12</v>
      </c>
      <c r="C144" t="s">
        <v>13</v>
      </c>
      <c r="E144" t="s">
        <v>204</v>
      </c>
      <c r="F144">
        <v>7.9640000000000004</v>
      </c>
      <c r="G144">
        <v>9.625</v>
      </c>
      <c r="H144">
        <v>11.648999999999999</v>
      </c>
      <c r="I144">
        <v>12.811999999999999</v>
      </c>
      <c r="J144">
        <v>12.962</v>
      </c>
      <c r="K144">
        <v>14.693</v>
      </c>
      <c r="L144">
        <v>14.827999999999999</v>
      </c>
      <c r="M144">
        <v>13.875999999999999</v>
      </c>
      <c r="N144">
        <v>14.375</v>
      </c>
      <c r="O144">
        <v>15.516999999999999</v>
      </c>
      <c r="P144">
        <v>15.62</v>
      </c>
      <c r="Q144">
        <v>14.333</v>
      </c>
      <c r="R144">
        <v>14.57</v>
      </c>
      <c r="S144">
        <v>17.158000000000001</v>
      </c>
      <c r="T144">
        <v>17.710999999999999</v>
      </c>
      <c r="U144">
        <v>19.774999999999999</v>
      </c>
      <c r="V144">
        <v>22.456</v>
      </c>
      <c r="W144">
        <v>26.327999999999999</v>
      </c>
      <c r="X144">
        <v>38.011000000000003</v>
      </c>
      <c r="Y144">
        <v>41.234000000000002</v>
      </c>
      <c r="Z144">
        <v>44.588000000000001</v>
      </c>
      <c r="AA144">
        <v>59.405000000000001</v>
      </c>
      <c r="AB144">
        <v>73.741</v>
      </c>
      <c r="AC144">
        <v>79.692999999999998</v>
      </c>
      <c r="AD144">
        <v>85.593999999999994</v>
      </c>
      <c r="AE144">
        <v>93.784000000000006</v>
      </c>
      <c r="AF144">
        <v>100</v>
      </c>
      <c r="AG144">
        <v>110.687</v>
      </c>
      <c r="AH144">
        <v>125.999</v>
      </c>
      <c r="AI144">
        <v>145.91800000000001</v>
      </c>
      <c r="AJ144">
        <v>175.61799999999999</v>
      </c>
      <c r="AK144">
        <v>222.673</v>
      </c>
      <c r="AL144">
        <v>298.24299999999999</v>
      </c>
      <c r="AM144">
        <v>2022</v>
      </c>
    </row>
    <row r="145" spans="1:39" x14ac:dyDescent="0.25">
      <c r="A145" t="s">
        <v>202</v>
      </c>
      <c r="B145" t="s">
        <v>15</v>
      </c>
      <c r="C145" t="s">
        <v>8</v>
      </c>
      <c r="D145" t="s">
        <v>9</v>
      </c>
      <c r="E145" t="s">
        <v>205</v>
      </c>
      <c r="F145">
        <v>5.2809999999999997</v>
      </c>
      <c r="G145">
        <v>4.8490000000000002</v>
      </c>
      <c r="H145">
        <v>4.2050000000000001</v>
      </c>
      <c r="I145">
        <v>5.2190000000000003</v>
      </c>
      <c r="J145">
        <v>7.0940000000000003</v>
      </c>
      <c r="K145">
        <v>8.3719999999999999</v>
      </c>
      <c r="L145">
        <v>10.194000000000001</v>
      </c>
      <c r="M145">
        <v>10.016999999999999</v>
      </c>
      <c r="N145">
        <v>11.327999999999999</v>
      </c>
      <c r="O145">
        <v>15.454000000000001</v>
      </c>
      <c r="P145">
        <v>17.184000000000001</v>
      </c>
      <c r="Q145">
        <v>15.382</v>
      </c>
      <c r="R145">
        <v>16.678999999999998</v>
      </c>
      <c r="S145">
        <v>20.009</v>
      </c>
      <c r="T145">
        <v>20.236000000000001</v>
      </c>
      <c r="U145">
        <v>24.571999999999999</v>
      </c>
      <c r="V145">
        <v>29.276</v>
      </c>
      <c r="W145">
        <v>35.563000000000002</v>
      </c>
      <c r="X145">
        <v>46.914999999999999</v>
      </c>
      <c r="Y145">
        <v>57.774000000000001</v>
      </c>
      <c r="Z145">
        <v>71.334999999999994</v>
      </c>
      <c r="AA145">
        <v>93.888999999999996</v>
      </c>
      <c r="AB145">
        <v>124.417</v>
      </c>
      <c r="AC145">
        <v>153.929</v>
      </c>
      <c r="AD145">
        <v>185.47200000000001</v>
      </c>
      <c r="AE145">
        <v>224.881</v>
      </c>
      <c r="AF145">
        <v>280.89299999999997</v>
      </c>
      <c r="AG145">
        <v>329.65800000000002</v>
      </c>
      <c r="AH145">
        <v>354.20499999999998</v>
      </c>
      <c r="AI145">
        <v>413.10500000000002</v>
      </c>
      <c r="AJ145">
        <v>488.24299999999999</v>
      </c>
      <c r="AK145">
        <v>599.00699999999995</v>
      </c>
      <c r="AL145">
        <v>781.78899999999999</v>
      </c>
      <c r="AM145">
        <v>2022</v>
      </c>
    </row>
    <row r="146" spans="1:39" hidden="1" x14ac:dyDescent="0.25">
      <c r="A146" t="s">
        <v>206</v>
      </c>
      <c r="B146" t="s">
        <v>7</v>
      </c>
      <c r="C146" t="s">
        <v>8</v>
      </c>
      <c r="D146" t="s">
        <v>9</v>
      </c>
      <c r="E146" t="s">
        <v>207</v>
      </c>
      <c r="F146">
        <v>5.51</v>
      </c>
      <c r="G146">
        <v>5.3609999999999998</v>
      </c>
      <c r="H146">
        <v>5.6879999999999997</v>
      </c>
      <c r="I146">
        <v>5.8360000000000003</v>
      </c>
      <c r="J146">
        <v>6.133</v>
      </c>
      <c r="K146">
        <v>6.2930000000000001</v>
      </c>
      <c r="L146">
        <v>6.5949999999999998</v>
      </c>
      <c r="M146">
        <v>6.4370000000000003</v>
      </c>
      <c r="N146">
        <v>6.52</v>
      </c>
      <c r="O146">
        <v>7.0880000000000001</v>
      </c>
      <c r="P146">
        <v>6.9669999999999996</v>
      </c>
      <c r="Q146">
        <v>7.0990000000000002</v>
      </c>
      <c r="R146">
        <v>7.327</v>
      </c>
      <c r="S146">
        <v>7.3849999999999998</v>
      </c>
      <c r="T146">
        <v>7.7839999999999998</v>
      </c>
      <c r="U146">
        <v>7.6829999999999998</v>
      </c>
      <c r="V146">
        <v>7.8289999999999997</v>
      </c>
      <c r="W146">
        <v>7.758</v>
      </c>
      <c r="X146">
        <v>7.8360000000000003</v>
      </c>
      <c r="Y146">
        <v>7.726</v>
      </c>
      <c r="Z146">
        <v>7.9580000000000002</v>
      </c>
      <c r="AA146">
        <v>8.173</v>
      </c>
      <c r="AB146">
        <v>8.2880000000000003</v>
      </c>
      <c r="AC146">
        <v>8.6809999999999992</v>
      </c>
      <c r="AD146">
        <v>9.1669999999999998</v>
      </c>
      <c r="AE146">
        <v>9.58</v>
      </c>
      <c r="AF146">
        <v>9.8140000000000001</v>
      </c>
      <c r="AG146">
        <v>10.339</v>
      </c>
      <c r="AH146">
        <v>10.733000000000001</v>
      </c>
      <c r="AI146">
        <v>10.670999999999999</v>
      </c>
      <c r="AJ146">
        <v>8.8529999999999998</v>
      </c>
      <c r="AK146">
        <v>8.4209999999999994</v>
      </c>
      <c r="AL146">
        <v>10.106</v>
      </c>
      <c r="AM146">
        <v>2022</v>
      </c>
    </row>
    <row r="147" spans="1:39" hidden="1" x14ac:dyDescent="0.25">
      <c r="A147" t="s">
        <v>206</v>
      </c>
      <c r="B147" t="s">
        <v>12</v>
      </c>
      <c r="C147" t="s">
        <v>13</v>
      </c>
      <c r="E147" t="s">
        <v>208</v>
      </c>
      <c r="F147">
        <v>46.317</v>
      </c>
      <c r="G147">
        <v>49.326999999999998</v>
      </c>
      <c r="H147">
        <v>51.734999999999999</v>
      </c>
      <c r="I147">
        <v>54.429000000000002</v>
      </c>
      <c r="J147">
        <v>54.863999999999997</v>
      </c>
      <c r="K147">
        <v>56.061999999999998</v>
      </c>
      <c r="L147">
        <v>57.749000000000002</v>
      </c>
      <c r="M147">
        <v>59.709000000000003</v>
      </c>
      <c r="N147">
        <v>63.137999999999998</v>
      </c>
      <c r="O147">
        <v>64.388999999999996</v>
      </c>
      <c r="P147">
        <v>65.096999999999994</v>
      </c>
      <c r="Q147">
        <v>67.873000000000005</v>
      </c>
      <c r="R147">
        <v>68.363</v>
      </c>
      <c r="S147">
        <v>71.247</v>
      </c>
      <c r="T147">
        <v>73.260999999999996</v>
      </c>
      <c r="U147">
        <v>74.948999999999998</v>
      </c>
      <c r="V147">
        <v>76.81</v>
      </c>
      <c r="W147">
        <v>80.506</v>
      </c>
      <c r="X147">
        <v>86.725999999999999</v>
      </c>
      <c r="Y147">
        <v>89.896000000000001</v>
      </c>
      <c r="Z147">
        <v>93.212000000000003</v>
      </c>
      <c r="AA147">
        <v>100</v>
      </c>
      <c r="AB147">
        <v>103.416</v>
      </c>
      <c r="AC147">
        <v>106.42400000000001</v>
      </c>
      <c r="AD147">
        <v>106.977</v>
      </c>
      <c r="AE147">
        <v>108.447</v>
      </c>
      <c r="AF147">
        <v>112.637</v>
      </c>
      <c r="AG147">
        <v>116.408</v>
      </c>
      <c r="AH147">
        <v>121.15900000000001</v>
      </c>
      <c r="AI147">
        <v>123.307</v>
      </c>
      <c r="AJ147">
        <v>120.107</v>
      </c>
      <c r="AK147">
        <v>120.294</v>
      </c>
      <c r="AL147">
        <v>125.491</v>
      </c>
      <c r="AM147">
        <v>2022</v>
      </c>
    </row>
    <row r="148" spans="1:39" x14ac:dyDescent="0.25">
      <c r="A148" t="s">
        <v>206</v>
      </c>
      <c r="B148" t="s">
        <v>15</v>
      </c>
      <c r="C148" t="s">
        <v>8</v>
      </c>
      <c r="D148" t="s">
        <v>9</v>
      </c>
      <c r="E148" t="s">
        <v>209</v>
      </c>
      <c r="F148" t="s">
        <v>11</v>
      </c>
      <c r="G148" t="s">
        <v>11</v>
      </c>
      <c r="H148">
        <v>0.64400000000000002</v>
      </c>
      <c r="I148">
        <v>0.70299999999999996</v>
      </c>
      <c r="J148">
        <v>0.70299999999999996</v>
      </c>
      <c r="K148">
        <v>0.69499999999999995</v>
      </c>
      <c r="L148">
        <v>0.85399999999999998</v>
      </c>
      <c r="M148">
        <v>0.95299999999999996</v>
      </c>
      <c r="N148">
        <v>0.95499999999999996</v>
      </c>
      <c r="O148">
        <v>0.96</v>
      </c>
      <c r="P148">
        <v>0.96499999999999997</v>
      </c>
      <c r="Q148">
        <v>1.081</v>
      </c>
      <c r="R148">
        <v>1.196</v>
      </c>
      <c r="S148">
        <v>1.228</v>
      </c>
      <c r="T148">
        <v>1.2270000000000001</v>
      </c>
      <c r="U148">
        <v>1.2849999999999999</v>
      </c>
      <c r="V148">
        <v>1.4450000000000001</v>
      </c>
      <c r="W148">
        <v>1.3839999999999999</v>
      </c>
      <c r="X148">
        <v>1.375</v>
      </c>
      <c r="Y148">
        <v>1.593</v>
      </c>
      <c r="Z148">
        <v>1.62</v>
      </c>
      <c r="AA148">
        <v>1.8540000000000001</v>
      </c>
      <c r="AB148">
        <v>1.964</v>
      </c>
      <c r="AC148">
        <v>2.0950000000000002</v>
      </c>
      <c r="AD148">
        <v>2.6659999999999999</v>
      </c>
      <c r="AE148">
        <v>2.9260000000000002</v>
      </c>
      <c r="AF148">
        <v>3.246</v>
      </c>
      <c r="AG148">
        <v>3.024</v>
      </c>
      <c r="AH148">
        <v>3.7050000000000001</v>
      </c>
      <c r="AI148">
        <v>3.5609999999999999</v>
      </c>
      <c r="AJ148">
        <v>3.3220000000000001</v>
      </c>
      <c r="AK148">
        <v>3.1619999999999999</v>
      </c>
      <c r="AL148">
        <v>3.3849999999999998</v>
      </c>
      <c r="AM148">
        <v>2022</v>
      </c>
    </row>
    <row r="149" spans="1:39" hidden="1" x14ac:dyDescent="0.25">
      <c r="A149" t="s">
        <v>210</v>
      </c>
      <c r="B149" t="s">
        <v>7</v>
      </c>
      <c r="C149" t="s">
        <v>8</v>
      </c>
      <c r="D149" t="s">
        <v>9</v>
      </c>
      <c r="E149" t="s">
        <v>211</v>
      </c>
      <c r="F149" s="1">
        <v>3054.7620000000002</v>
      </c>
      <c r="G149" s="1">
        <v>3241.8220000000001</v>
      </c>
      <c r="H149" s="1">
        <v>3141.7539999999999</v>
      </c>
      <c r="I149" s="1">
        <v>3265.7449999999999</v>
      </c>
      <c r="J149" s="1">
        <v>3386.9940000000001</v>
      </c>
      <c r="K149" s="1">
        <v>3555.4580000000001</v>
      </c>
      <c r="L149" s="1">
        <v>3684.3449999999998</v>
      </c>
      <c r="M149" s="1">
        <v>3895.7669999999998</v>
      </c>
      <c r="N149" s="1">
        <v>4031.2550000000001</v>
      </c>
      <c r="O149" s="1">
        <v>3670.7330000000002</v>
      </c>
      <c r="P149" s="1">
        <v>3601.6060000000002</v>
      </c>
      <c r="Q149" s="1">
        <v>3679.0279999999998</v>
      </c>
      <c r="R149" s="1">
        <v>3685.8969999999999</v>
      </c>
      <c r="S149" s="1">
        <v>3748.5909999999999</v>
      </c>
      <c r="T149" s="1">
        <v>3790.567</v>
      </c>
      <c r="U149" s="1">
        <v>3760.7570000000001</v>
      </c>
      <c r="V149" s="1">
        <v>3688.998</v>
      </c>
      <c r="W149" s="1">
        <v>3922.6149999999998</v>
      </c>
      <c r="X149" s="1">
        <v>3990.5740000000001</v>
      </c>
      <c r="Y149" s="1">
        <v>3899.623</v>
      </c>
      <c r="Z149" s="1">
        <v>4144.1459999999997</v>
      </c>
      <c r="AA149" s="1">
        <v>4438.0379999999996</v>
      </c>
      <c r="AB149" s="1">
        <v>4671.0829999999996</v>
      </c>
      <c r="AC149" s="1">
        <v>4928.7870000000003</v>
      </c>
      <c r="AD149" s="1">
        <v>5147.3919999999998</v>
      </c>
      <c r="AE149" s="1">
        <v>5347.0540000000001</v>
      </c>
      <c r="AF149" s="1">
        <v>5458.8850000000002</v>
      </c>
      <c r="AG149" s="1">
        <v>5484.6859999999997</v>
      </c>
      <c r="AH149" s="1">
        <v>5534.5280000000002</v>
      </c>
      <c r="AI149" s="1">
        <v>5746.1379999999999</v>
      </c>
      <c r="AJ149" s="1">
        <v>5641.8450000000003</v>
      </c>
      <c r="AK149" s="1">
        <v>5724.6670000000004</v>
      </c>
      <c r="AL149" s="1">
        <v>5898.5240000000003</v>
      </c>
      <c r="AM149">
        <v>2021</v>
      </c>
    </row>
    <row r="150" spans="1:39" hidden="1" x14ac:dyDescent="0.25">
      <c r="A150" t="s">
        <v>210</v>
      </c>
      <c r="B150" t="s">
        <v>12</v>
      </c>
      <c r="C150" t="s">
        <v>13</v>
      </c>
      <c r="E150" t="s">
        <v>212</v>
      </c>
      <c r="F150">
        <v>78.061000000000007</v>
      </c>
      <c r="G150">
        <v>70.387</v>
      </c>
      <c r="H150">
        <v>63.67</v>
      </c>
      <c r="I150">
        <v>64.010000000000005</v>
      </c>
      <c r="J150">
        <v>87.128</v>
      </c>
      <c r="K150">
        <v>95.533000000000001</v>
      </c>
      <c r="L150">
        <v>96.191999999999993</v>
      </c>
      <c r="M150">
        <v>100.014</v>
      </c>
      <c r="N150">
        <v>101.46299999999999</v>
      </c>
      <c r="O150">
        <v>99.498999999999995</v>
      </c>
      <c r="P150">
        <v>100</v>
      </c>
      <c r="Q150">
        <v>102.136</v>
      </c>
      <c r="R150">
        <v>102.304</v>
      </c>
      <c r="S150">
        <v>104.45699999999999</v>
      </c>
      <c r="T150">
        <v>104.884</v>
      </c>
      <c r="U150">
        <v>106.11199999999999</v>
      </c>
      <c r="V150">
        <v>104.62</v>
      </c>
      <c r="W150">
        <v>103.55200000000001</v>
      </c>
      <c r="X150">
        <v>109.002</v>
      </c>
      <c r="Y150">
        <v>111.057</v>
      </c>
      <c r="Z150">
        <v>112.664</v>
      </c>
      <c r="AA150">
        <v>114.086</v>
      </c>
      <c r="AB150">
        <v>117.14700000000001</v>
      </c>
      <c r="AC150">
        <v>117.71</v>
      </c>
      <c r="AD150">
        <v>123.021</v>
      </c>
      <c r="AE150">
        <v>122.845</v>
      </c>
      <c r="AF150">
        <v>125.408</v>
      </c>
      <c r="AG150">
        <v>128.73400000000001</v>
      </c>
      <c r="AH150">
        <v>134.88399999999999</v>
      </c>
      <c r="AI150">
        <v>137.61099999999999</v>
      </c>
      <c r="AJ150">
        <v>139.95400000000001</v>
      </c>
      <c r="AK150">
        <v>141.46199999999999</v>
      </c>
      <c r="AL150">
        <v>147.47499999999999</v>
      </c>
      <c r="AM150">
        <v>2022</v>
      </c>
    </row>
    <row r="151" spans="1:39" x14ac:dyDescent="0.25">
      <c r="A151" t="s">
        <v>210</v>
      </c>
      <c r="B151" t="s">
        <v>15</v>
      </c>
      <c r="C151" t="s">
        <v>8</v>
      </c>
      <c r="D151" t="s">
        <v>9</v>
      </c>
      <c r="E151" t="s">
        <v>213</v>
      </c>
      <c r="F151">
        <v>389.89600000000002</v>
      </c>
      <c r="G151">
        <v>407.14</v>
      </c>
      <c r="H151">
        <v>418.31900000000002</v>
      </c>
      <c r="I151">
        <v>438.18700000000001</v>
      </c>
      <c r="J151">
        <v>592.42399999999998</v>
      </c>
      <c r="K151">
        <v>660.90599999999995</v>
      </c>
      <c r="L151">
        <v>689.47900000000004</v>
      </c>
      <c r="M151">
        <v>983.22900000000004</v>
      </c>
      <c r="N151" s="1">
        <v>1281.5039999999999</v>
      </c>
      <c r="O151">
        <v>779.52700000000004</v>
      </c>
      <c r="P151">
        <v>779.87800000000004</v>
      </c>
      <c r="Q151" s="1">
        <v>1023.987</v>
      </c>
      <c r="R151">
        <v>952.05399999999997</v>
      </c>
      <c r="S151">
        <v>802.44</v>
      </c>
      <c r="T151">
        <v>855.32</v>
      </c>
      <c r="U151" s="1">
        <v>1036.152</v>
      </c>
      <c r="V151" s="1">
        <v>1122.143</v>
      </c>
      <c r="W151" s="1">
        <v>1155.8530000000001</v>
      </c>
      <c r="X151" s="1">
        <v>1314.5920000000001</v>
      </c>
      <c r="Y151" s="1">
        <v>1296.7159999999999</v>
      </c>
      <c r="Z151" s="1">
        <v>1642.0909999999999</v>
      </c>
      <c r="AA151" s="1">
        <v>1894.2650000000001</v>
      </c>
      <c r="AB151" s="1">
        <v>2099.5369999999998</v>
      </c>
      <c r="AC151" s="1">
        <v>3013.3989999999999</v>
      </c>
      <c r="AD151" s="1">
        <v>2135.2199999999998</v>
      </c>
      <c r="AE151" s="1">
        <v>1892.3</v>
      </c>
      <c r="AF151" s="1">
        <v>1815.682</v>
      </c>
      <c r="AG151" s="1">
        <v>1570.2919999999999</v>
      </c>
      <c r="AH151" s="1">
        <v>1600.625</v>
      </c>
      <c r="AI151" s="1">
        <v>1721.0409999999999</v>
      </c>
      <c r="AJ151" s="1">
        <v>1746.3389999999999</v>
      </c>
      <c r="AK151" s="1">
        <v>1860.4570000000001</v>
      </c>
      <c r="AL151" s="1">
        <v>2130.0740000000001</v>
      </c>
      <c r="AM151">
        <v>2021</v>
      </c>
    </row>
    <row r="152" spans="1:39" hidden="1" x14ac:dyDescent="0.25">
      <c r="A152" t="s">
        <v>214</v>
      </c>
      <c r="B152" t="s">
        <v>7</v>
      </c>
      <c r="C152" t="s">
        <v>8</v>
      </c>
      <c r="D152" t="s">
        <v>9</v>
      </c>
      <c r="E152" t="s">
        <v>215</v>
      </c>
      <c r="F152">
        <v>26.306999999999999</v>
      </c>
      <c r="G152">
        <v>26.876000000000001</v>
      </c>
      <c r="H152">
        <v>27.35</v>
      </c>
      <c r="I152">
        <v>28.398</v>
      </c>
      <c r="J152">
        <v>27.433</v>
      </c>
      <c r="K152">
        <v>28.344000000000001</v>
      </c>
      <c r="L152">
        <v>29.167999999999999</v>
      </c>
      <c r="M152">
        <v>29.581</v>
      </c>
      <c r="N152">
        <v>31.504000000000001</v>
      </c>
      <c r="O152">
        <v>33.520000000000003</v>
      </c>
      <c r="P152">
        <v>35.372</v>
      </c>
      <c r="Q152">
        <v>37.405999999999999</v>
      </c>
      <c r="R152">
        <v>36.192</v>
      </c>
      <c r="S152">
        <v>38.68</v>
      </c>
      <c r="T152">
        <v>41.405000000000001</v>
      </c>
      <c r="U152">
        <v>40.430999999999997</v>
      </c>
      <c r="V152">
        <v>40.207000000000001</v>
      </c>
      <c r="W152">
        <v>41.43</v>
      </c>
      <c r="X152">
        <v>44.021999999999998</v>
      </c>
      <c r="Y152">
        <v>46.957000000000001</v>
      </c>
      <c r="Z152">
        <v>49.731000000000002</v>
      </c>
      <c r="AA152">
        <v>45.688000000000002</v>
      </c>
      <c r="AB152">
        <v>48.082000000000001</v>
      </c>
      <c r="AC152">
        <v>49.463999999999999</v>
      </c>
      <c r="AD152">
        <v>48.767000000000003</v>
      </c>
      <c r="AE152">
        <v>50.746000000000002</v>
      </c>
      <c r="AF152">
        <v>51.732999999999997</v>
      </c>
      <c r="AG152">
        <v>54.228000000000002</v>
      </c>
      <c r="AH152">
        <v>58.151000000000003</v>
      </c>
      <c r="AI152">
        <v>61.768999999999998</v>
      </c>
      <c r="AJ152">
        <v>62.134</v>
      </c>
      <c r="AK152">
        <v>65.400000000000006</v>
      </c>
      <c r="AL152">
        <v>68.608000000000004</v>
      </c>
      <c r="AM152">
        <v>2021</v>
      </c>
    </row>
    <row r="153" spans="1:39" hidden="1" x14ac:dyDescent="0.25">
      <c r="A153" t="s">
        <v>214</v>
      </c>
      <c r="B153" t="s">
        <v>12</v>
      </c>
      <c r="C153" t="s">
        <v>13</v>
      </c>
      <c r="E153" t="s">
        <v>216</v>
      </c>
      <c r="F153">
        <v>100</v>
      </c>
      <c r="G153">
        <v>108.642</v>
      </c>
      <c r="H153">
        <v>118.946</v>
      </c>
      <c r="I153">
        <v>126.637</v>
      </c>
      <c r="J153">
        <v>128.803</v>
      </c>
      <c r="K153">
        <v>137.79499999999999</v>
      </c>
      <c r="L153">
        <v>139.31</v>
      </c>
      <c r="M153">
        <v>143.184</v>
      </c>
      <c r="N153">
        <v>144.78</v>
      </c>
      <c r="O153">
        <v>150.291</v>
      </c>
      <c r="P153">
        <v>151.57</v>
      </c>
      <c r="Q153">
        <v>158.37899999999999</v>
      </c>
      <c r="R153">
        <v>172.01499999999999</v>
      </c>
      <c r="S153">
        <v>201.31200000000001</v>
      </c>
      <c r="T153">
        <v>230.07400000000001</v>
      </c>
      <c r="U153">
        <v>241.48400000000001</v>
      </c>
      <c r="V153">
        <v>246.44800000000001</v>
      </c>
      <c r="W153">
        <v>259.68200000000002</v>
      </c>
      <c r="X153">
        <v>271.24</v>
      </c>
      <c r="Y153">
        <v>283.59300000000002</v>
      </c>
      <c r="Z153">
        <v>297.91300000000001</v>
      </c>
      <c r="AA153">
        <v>312.20100000000002</v>
      </c>
      <c r="AB153">
        <v>326.70299999999997</v>
      </c>
      <c r="AC153">
        <v>343.827</v>
      </c>
      <c r="AD153">
        <v>365.358</v>
      </c>
      <c r="AE153">
        <v>390.233</v>
      </c>
      <c r="AF153">
        <v>418.42500000000001</v>
      </c>
      <c r="AG153">
        <v>452.10599999999999</v>
      </c>
      <c r="AH153">
        <v>481.58699999999999</v>
      </c>
      <c r="AI153">
        <v>515.85599999999999</v>
      </c>
      <c r="AJ153">
        <v>546.45299999999997</v>
      </c>
      <c r="AK153">
        <v>586.72799999999995</v>
      </c>
      <c r="AL153">
        <v>654.28</v>
      </c>
      <c r="AM153">
        <v>2022</v>
      </c>
    </row>
    <row r="154" spans="1:39" x14ac:dyDescent="0.25">
      <c r="A154" t="s">
        <v>214</v>
      </c>
      <c r="B154" t="s">
        <v>15</v>
      </c>
      <c r="C154" t="s">
        <v>8</v>
      </c>
      <c r="D154" t="s">
        <v>9</v>
      </c>
      <c r="E154" t="s">
        <v>217</v>
      </c>
      <c r="F154" t="s">
        <v>11</v>
      </c>
      <c r="G154" t="s">
        <v>11</v>
      </c>
      <c r="H154" t="s">
        <v>11</v>
      </c>
      <c r="I154" t="s">
        <v>11</v>
      </c>
      <c r="J154" t="s">
        <v>11</v>
      </c>
      <c r="K154" t="s">
        <v>11</v>
      </c>
      <c r="L154" t="s">
        <v>11</v>
      </c>
      <c r="M154" t="s">
        <v>11</v>
      </c>
      <c r="N154" t="s">
        <v>11</v>
      </c>
      <c r="O154" t="s">
        <v>11</v>
      </c>
      <c r="P154">
        <v>1.2310000000000001</v>
      </c>
      <c r="Q154">
        <v>1.522</v>
      </c>
      <c r="R154">
        <v>1.518</v>
      </c>
      <c r="S154">
        <v>2.2370000000000001</v>
      </c>
      <c r="T154">
        <v>3.5750000000000002</v>
      </c>
      <c r="U154">
        <v>3.802</v>
      </c>
      <c r="V154">
        <v>4.1479999999999997</v>
      </c>
      <c r="W154">
        <v>3.5630000000000002</v>
      </c>
      <c r="X154">
        <v>4.0039999999999996</v>
      </c>
      <c r="Y154">
        <v>5.5460000000000003</v>
      </c>
      <c r="Z154">
        <v>6.2919999999999998</v>
      </c>
      <c r="AA154">
        <v>6.8710000000000004</v>
      </c>
      <c r="AB154">
        <v>8.6780000000000008</v>
      </c>
      <c r="AC154">
        <v>8.4969999999999999</v>
      </c>
      <c r="AD154">
        <v>9.74</v>
      </c>
      <c r="AE154">
        <v>11.468999999999999</v>
      </c>
      <c r="AF154">
        <v>12.474</v>
      </c>
      <c r="AG154">
        <v>16.568999999999999</v>
      </c>
      <c r="AH154">
        <v>16.751000000000001</v>
      </c>
      <c r="AI154">
        <v>21.552</v>
      </c>
      <c r="AJ154">
        <v>23.477</v>
      </c>
      <c r="AK154">
        <v>22.495999999999999</v>
      </c>
      <c r="AL154">
        <v>27.173999999999999</v>
      </c>
      <c r="AM154">
        <v>2022</v>
      </c>
    </row>
    <row r="155" spans="1:39" hidden="1" x14ac:dyDescent="0.25">
      <c r="A155" t="s">
        <v>218</v>
      </c>
      <c r="B155" t="s">
        <v>7</v>
      </c>
      <c r="C155" t="s">
        <v>8</v>
      </c>
      <c r="D155" t="s">
        <v>9</v>
      </c>
      <c r="E155" t="s">
        <v>219</v>
      </c>
      <c r="F155" t="s">
        <v>11</v>
      </c>
      <c r="G155" t="s">
        <v>11</v>
      </c>
      <c r="H155" t="s">
        <v>11</v>
      </c>
      <c r="I155" t="s">
        <v>11</v>
      </c>
      <c r="J155">
        <v>10.714</v>
      </c>
      <c r="K155">
        <v>10.992000000000001</v>
      </c>
      <c r="L155">
        <v>12.146000000000001</v>
      </c>
      <c r="M155">
        <v>13.423999999999999</v>
      </c>
      <c r="N155">
        <v>13.840999999999999</v>
      </c>
      <c r="O155">
        <v>14.238</v>
      </c>
      <c r="P155">
        <v>14.5</v>
      </c>
      <c r="Q155">
        <v>15.196999999999999</v>
      </c>
      <c r="R155">
        <v>16.027999999999999</v>
      </c>
      <c r="S155">
        <v>17.800999999999998</v>
      </c>
      <c r="T155">
        <v>18.832000000000001</v>
      </c>
      <c r="U155">
        <v>20.638000000000002</v>
      </c>
      <c r="V155">
        <v>22.582000000000001</v>
      </c>
      <c r="W155">
        <v>25.422999999999998</v>
      </c>
      <c r="X155">
        <v>26.038</v>
      </c>
      <c r="Y155">
        <v>25.087</v>
      </c>
      <c r="Z155">
        <v>26.640999999999998</v>
      </c>
      <c r="AA155">
        <v>28.602</v>
      </c>
      <c r="AB155">
        <v>30.437000000000001</v>
      </c>
      <c r="AC155">
        <v>31.536999999999999</v>
      </c>
      <c r="AD155">
        <v>32.938000000000002</v>
      </c>
      <c r="AE155">
        <v>33.935000000000002</v>
      </c>
      <c r="AF155">
        <v>34.920999999999999</v>
      </c>
      <c r="AG155">
        <v>36.613</v>
      </c>
      <c r="AH155">
        <v>38.386000000000003</v>
      </c>
      <c r="AI155">
        <v>40.298000000000002</v>
      </c>
      <c r="AJ155">
        <v>37.573999999999998</v>
      </c>
      <c r="AK155">
        <v>41.506</v>
      </c>
      <c r="AL155">
        <v>45.701999999999998</v>
      </c>
      <c r="AM155">
        <v>2022</v>
      </c>
    </row>
    <row r="156" spans="1:39" hidden="1" x14ac:dyDescent="0.25">
      <c r="A156" t="s">
        <v>218</v>
      </c>
      <c r="B156" t="s">
        <v>12</v>
      </c>
      <c r="C156" t="s">
        <v>13</v>
      </c>
      <c r="E156" t="s">
        <v>220</v>
      </c>
      <c r="F156" t="s">
        <v>11</v>
      </c>
      <c r="G156" t="s">
        <v>11</v>
      </c>
      <c r="H156" t="s">
        <v>11</v>
      </c>
      <c r="I156" t="s">
        <v>11</v>
      </c>
      <c r="J156" t="s">
        <v>11</v>
      </c>
      <c r="K156" t="s">
        <v>11</v>
      </c>
      <c r="L156">
        <v>38.4</v>
      </c>
      <c r="M156">
        <v>41.15</v>
      </c>
      <c r="N156">
        <v>42.616999999999997</v>
      </c>
      <c r="O156">
        <v>50.774999999999999</v>
      </c>
      <c r="P156">
        <v>52.8</v>
      </c>
      <c r="Q156">
        <v>55.292000000000002</v>
      </c>
      <c r="R156">
        <v>58.392000000000003</v>
      </c>
      <c r="S156">
        <v>61.173000000000002</v>
      </c>
      <c r="T156">
        <v>64.632999999999996</v>
      </c>
      <c r="U156">
        <v>69.962999999999994</v>
      </c>
      <c r="V156">
        <v>76.372</v>
      </c>
      <c r="W156">
        <v>83.433000000000007</v>
      </c>
      <c r="X156">
        <v>91.775999999999996</v>
      </c>
      <c r="Y156">
        <v>93.361000000000004</v>
      </c>
      <c r="Z156">
        <v>100</v>
      </c>
      <c r="AA156">
        <v>108.54300000000001</v>
      </c>
      <c r="AB156">
        <v>107.51900000000001</v>
      </c>
      <c r="AC156">
        <v>106.96899999999999</v>
      </c>
      <c r="AD156">
        <v>110.251</v>
      </c>
      <c r="AE156">
        <v>114.66500000000001</v>
      </c>
      <c r="AF156">
        <v>117.113</v>
      </c>
      <c r="AG156">
        <v>124.181</v>
      </c>
      <c r="AH156">
        <v>127.429</v>
      </c>
      <c r="AI156">
        <v>133.613</v>
      </c>
      <c r="AJ156">
        <v>140.56399999999999</v>
      </c>
      <c r="AK156">
        <v>154.012</v>
      </c>
      <c r="AL156">
        <v>172.33600000000001</v>
      </c>
      <c r="AM156">
        <v>2022</v>
      </c>
    </row>
    <row r="157" spans="1:39" x14ac:dyDescent="0.25">
      <c r="A157" t="s">
        <v>218</v>
      </c>
      <c r="B157" t="s">
        <v>15</v>
      </c>
      <c r="C157" t="s">
        <v>8</v>
      </c>
      <c r="D157" t="s">
        <v>9</v>
      </c>
      <c r="E157" t="s">
        <v>221</v>
      </c>
      <c r="F157" t="s">
        <v>11</v>
      </c>
      <c r="G157" t="s">
        <v>11</v>
      </c>
      <c r="H157" t="s">
        <v>11</v>
      </c>
      <c r="I157" t="s">
        <v>11</v>
      </c>
      <c r="J157" t="s">
        <v>11</v>
      </c>
      <c r="K157">
        <v>0.39500000000000002</v>
      </c>
      <c r="L157">
        <v>0.73099999999999998</v>
      </c>
      <c r="M157">
        <v>1.026</v>
      </c>
      <c r="N157">
        <v>0.97599999999999998</v>
      </c>
      <c r="O157">
        <v>1.1519999999999999</v>
      </c>
      <c r="P157">
        <v>1.0509999999999999</v>
      </c>
      <c r="Q157">
        <v>1.1539999999999999</v>
      </c>
      <c r="R157">
        <v>1.2250000000000001</v>
      </c>
      <c r="S157">
        <v>1.4159999999999999</v>
      </c>
      <c r="T157">
        <v>1.9039999999999999</v>
      </c>
      <c r="U157">
        <v>2.5819999999999999</v>
      </c>
      <c r="V157">
        <v>3.2120000000000002</v>
      </c>
      <c r="W157">
        <v>4.8310000000000004</v>
      </c>
      <c r="X157">
        <v>6.2309999999999999</v>
      </c>
      <c r="Y157">
        <v>6.4409999999999998</v>
      </c>
      <c r="Z157">
        <v>6.8579999999999997</v>
      </c>
      <c r="AA157">
        <v>7.0810000000000004</v>
      </c>
      <c r="AB157">
        <v>7.7370000000000001</v>
      </c>
      <c r="AC157">
        <v>7.75</v>
      </c>
      <c r="AD157">
        <v>8.7279999999999998</v>
      </c>
      <c r="AE157">
        <v>9.3249999999999993</v>
      </c>
      <c r="AF157">
        <v>10.167999999999999</v>
      </c>
      <c r="AG157">
        <v>11.247999999999999</v>
      </c>
      <c r="AH157">
        <v>12.125</v>
      </c>
      <c r="AI157">
        <v>14.257</v>
      </c>
      <c r="AJ157">
        <v>16.981000000000002</v>
      </c>
      <c r="AK157">
        <v>18.939</v>
      </c>
      <c r="AL157">
        <v>21.145</v>
      </c>
      <c r="AM157">
        <v>2022</v>
      </c>
    </row>
    <row r="158" spans="1:39" hidden="1" x14ac:dyDescent="0.25">
      <c r="A158" t="s">
        <v>222</v>
      </c>
      <c r="B158" t="s">
        <v>7</v>
      </c>
      <c r="C158" t="s">
        <v>8</v>
      </c>
      <c r="D158" t="s">
        <v>9</v>
      </c>
      <c r="E158" t="s">
        <v>223</v>
      </c>
      <c r="F158">
        <v>34.463000000000001</v>
      </c>
      <c r="G158">
        <v>36.109000000000002</v>
      </c>
      <c r="H158">
        <v>37.723999999999997</v>
      </c>
      <c r="I158">
        <v>39.524000000000001</v>
      </c>
      <c r="J158">
        <v>40.911000000000001</v>
      </c>
      <c r="K158">
        <v>42.642000000000003</v>
      </c>
      <c r="L158">
        <v>44.673999999999999</v>
      </c>
      <c r="M158">
        <v>47.264000000000003</v>
      </c>
      <c r="N158">
        <v>49.631999999999998</v>
      </c>
      <c r="O158">
        <v>51.88</v>
      </c>
      <c r="P158">
        <v>53.744999999999997</v>
      </c>
      <c r="Q158">
        <v>55.802</v>
      </c>
      <c r="R158">
        <v>58.378999999999998</v>
      </c>
      <c r="S158">
        <v>61.363999999999997</v>
      </c>
      <c r="T158">
        <v>64.680000000000007</v>
      </c>
      <c r="U158">
        <v>68.709000000000003</v>
      </c>
      <c r="V158">
        <v>72.706000000000003</v>
      </c>
      <c r="W158">
        <v>75.668999999999997</v>
      </c>
      <c r="X158">
        <v>82.486000000000004</v>
      </c>
      <c r="Y158">
        <v>87.173000000000002</v>
      </c>
      <c r="Z158">
        <v>93.944999999999993</v>
      </c>
      <c r="AA158">
        <v>107.05</v>
      </c>
      <c r="AB158">
        <v>116.072</v>
      </c>
      <c r="AC158">
        <v>124.47799999999999</v>
      </c>
      <c r="AD158">
        <v>128.03299999999999</v>
      </c>
      <c r="AE158">
        <v>130.74799999999999</v>
      </c>
      <c r="AF158">
        <v>135.15899999999999</v>
      </c>
      <c r="AG158">
        <v>146.14599999999999</v>
      </c>
      <c r="AH158">
        <v>155.20699999999999</v>
      </c>
      <c r="AI158">
        <v>165.30799999999999</v>
      </c>
      <c r="AJ158">
        <v>166.15700000000001</v>
      </c>
      <c r="AK158">
        <v>174.59200000000001</v>
      </c>
      <c r="AL158">
        <v>179.96600000000001</v>
      </c>
      <c r="AM158">
        <v>2022</v>
      </c>
    </row>
    <row r="159" spans="1:39" hidden="1" x14ac:dyDescent="0.25">
      <c r="A159" t="s">
        <v>222</v>
      </c>
      <c r="B159" t="s">
        <v>12</v>
      </c>
      <c r="C159" t="s">
        <v>13</v>
      </c>
      <c r="E159" t="s">
        <v>224</v>
      </c>
      <c r="F159">
        <v>2.0350000000000001</v>
      </c>
      <c r="G159">
        <v>2.403</v>
      </c>
      <c r="H159">
        <v>2.6440000000000001</v>
      </c>
      <c r="I159">
        <v>3.3039999999999998</v>
      </c>
      <c r="J159">
        <v>4.1260000000000003</v>
      </c>
      <c r="K159">
        <v>6.5730000000000004</v>
      </c>
      <c r="L159">
        <v>9.4969999999999999</v>
      </c>
      <c r="M159">
        <v>11.855</v>
      </c>
      <c r="N159">
        <v>14.132</v>
      </c>
      <c r="O159">
        <v>15.895</v>
      </c>
      <c r="P159">
        <v>19.885999999999999</v>
      </c>
      <c r="Q159">
        <v>26.434999999999999</v>
      </c>
      <c r="R159">
        <v>30.36</v>
      </c>
      <c r="S159">
        <v>38.442999999999998</v>
      </c>
      <c r="T159">
        <v>43.311999999999998</v>
      </c>
      <c r="U159">
        <v>49.85</v>
      </c>
      <c r="V159">
        <v>55.673999999999999</v>
      </c>
      <c r="W159">
        <v>61.646999999999998</v>
      </c>
      <c r="X159">
        <v>71.822000000000003</v>
      </c>
      <c r="Y159">
        <v>81.259</v>
      </c>
      <c r="Z159">
        <v>86.701999999999998</v>
      </c>
      <c r="AA159">
        <v>93.356999999999999</v>
      </c>
      <c r="AB159">
        <v>99.959000000000003</v>
      </c>
      <c r="AC159">
        <v>111.621</v>
      </c>
      <c r="AD159">
        <v>128.90700000000001</v>
      </c>
      <c r="AE159">
        <v>151.01900000000001</v>
      </c>
      <c r="AF159">
        <v>177.37799999999999</v>
      </c>
      <c r="AG159">
        <v>199.32300000000001</v>
      </c>
      <c r="AH159">
        <v>218.93100000000001</v>
      </c>
      <c r="AI159">
        <v>234.571</v>
      </c>
      <c r="AJ159">
        <v>257.75799999999998</v>
      </c>
      <c r="AK159">
        <v>283.471</v>
      </c>
      <c r="AL159">
        <v>373.87900000000002</v>
      </c>
      <c r="AM159">
        <v>2022</v>
      </c>
    </row>
    <row r="160" spans="1:39" x14ac:dyDescent="0.25">
      <c r="A160" t="s">
        <v>222</v>
      </c>
      <c r="B160" t="s">
        <v>15</v>
      </c>
      <c r="C160" t="s">
        <v>8</v>
      </c>
      <c r="D160" t="s">
        <v>9</v>
      </c>
      <c r="E160" t="s">
        <v>225</v>
      </c>
      <c r="F160">
        <v>3.4000000000000002E-2</v>
      </c>
      <c r="G160">
        <v>4.5999999999999999E-2</v>
      </c>
      <c r="H160">
        <v>7.0999999999999994E-2</v>
      </c>
      <c r="I160">
        <v>0.114</v>
      </c>
      <c r="J160">
        <v>0.16300000000000001</v>
      </c>
      <c r="K160">
        <v>0.24399999999999999</v>
      </c>
      <c r="L160">
        <v>0.33800000000000002</v>
      </c>
      <c r="M160">
        <v>0.41699999999999998</v>
      </c>
      <c r="N160">
        <v>0.505</v>
      </c>
      <c r="O160">
        <v>0.56799999999999995</v>
      </c>
      <c r="P160">
        <v>0.80600000000000005</v>
      </c>
      <c r="Q160">
        <v>1.2949999999999999</v>
      </c>
      <c r="R160">
        <v>1.286</v>
      </c>
      <c r="S160">
        <v>1.9750000000000001</v>
      </c>
      <c r="T160">
        <v>2.69</v>
      </c>
      <c r="U160">
        <v>3.081</v>
      </c>
      <c r="V160">
        <v>4.0720000000000001</v>
      </c>
      <c r="W160">
        <v>5.7270000000000003</v>
      </c>
      <c r="X160">
        <v>7.2290000000000001</v>
      </c>
      <c r="Y160">
        <v>8.6509999999999998</v>
      </c>
      <c r="Z160">
        <v>12.326000000000001</v>
      </c>
      <c r="AA160">
        <v>15.896000000000001</v>
      </c>
      <c r="AB160">
        <v>22.437999999999999</v>
      </c>
      <c r="AC160">
        <v>26.843</v>
      </c>
      <c r="AD160">
        <v>33.270000000000003</v>
      </c>
      <c r="AE160">
        <v>34.179000000000002</v>
      </c>
      <c r="AF160">
        <v>43.679000000000002</v>
      </c>
      <c r="AG160">
        <v>46.206000000000003</v>
      </c>
      <c r="AH160">
        <v>64.48</v>
      </c>
      <c r="AI160">
        <v>80.188999999999993</v>
      </c>
      <c r="AJ160">
        <v>123.504</v>
      </c>
      <c r="AK160">
        <v>125.636</v>
      </c>
      <c r="AL160">
        <v>165.10300000000001</v>
      </c>
      <c r="AM160">
        <v>2022</v>
      </c>
    </row>
    <row r="161" spans="1:39" hidden="1" x14ac:dyDescent="0.25">
      <c r="A161" t="s">
        <v>226</v>
      </c>
      <c r="B161" t="s">
        <v>7</v>
      </c>
      <c r="C161" t="s">
        <v>8</v>
      </c>
      <c r="D161" t="s">
        <v>9</v>
      </c>
      <c r="E161" t="s">
        <v>227</v>
      </c>
      <c r="F161">
        <v>1.1140000000000001</v>
      </c>
      <c r="G161">
        <v>1.1299999999999999</v>
      </c>
      <c r="H161">
        <v>1.121</v>
      </c>
      <c r="I161">
        <v>1.099</v>
      </c>
      <c r="J161">
        <v>1.119</v>
      </c>
      <c r="K161">
        <v>1.1439999999999999</v>
      </c>
      <c r="L161">
        <v>1.194</v>
      </c>
      <c r="M161">
        <v>1.252</v>
      </c>
      <c r="N161">
        <v>1.4</v>
      </c>
      <c r="O161">
        <v>1.498</v>
      </c>
      <c r="P161">
        <v>1.5740000000000001</v>
      </c>
      <c r="Q161">
        <v>1.542</v>
      </c>
      <c r="R161">
        <v>1.595</v>
      </c>
      <c r="S161">
        <v>1.746</v>
      </c>
      <c r="T161">
        <v>1.7350000000000001</v>
      </c>
      <c r="U161">
        <v>1.9650000000000001</v>
      </c>
      <c r="V161">
        <v>1.8859999999999999</v>
      </c>
      <c r="W161">
        <v>2.0019999999999998</v>
      </c>
      <c r="X161">
        <v>2.0209999999999999</v>
      </c>
      <c r="Y161">
        <v>1.887</v>
      </c>
      <c r="Z161">
        <v>1.8779999999999999</v>
      </c>
      <c r="AA161">
        <v>1.8919999999999999</v>
      </c>
      <c r="AB161">
        <v>1.87</v>
      </c>
      <c r="AC161">
        <v>1.9139999999999999</v>
      </c>
      <c r="AD161">
        <v>2.0550000000000002</v>
      </c>
      <c r="AE161">
        <v>2.1869999999999998</v>
      </c>
      <c r="AF161">
        <v>2.2690000000000001</v>
      </c>
      <c r="AG161">
        <v>2.37</v>
      </c>
      <c r="AH161">
        <v>2.4729999999999999</v>
      </c>
      <c r="AI161">
        <v>2.4900000000000002</v>
      </c>
      <c r="AJ161">
        <v>2.1469999999999998</v>
      </c>
      <c r="AK161">
        <v>2.2480000000000002</v>
      </c>
      <c r="AL161">
        <v>2.391</v>
      </c>
      <c r="AM161">
        <v>2021</v>
      </c>
    </row>
    <row r="162" spans="1:39" hidden="1" x14ac:dyDescent="0.25">
      <c r="A162" t="s">
        <v>226</v>
      </c>
      <c r="B162" t="s">
        <v>12</v>
      </c>
      <c r="C162" t="s">
        <v>13</v>
      </c>
      <c r="E162" t="s">
        <v>228</v>
      </c>
      <c r="F162">
        <v>59.786000000000001</v>
      </c>
      <c r="G162">
        <v>61.366999999999997</v>
      </c>
      <c r="H162">
        <v>63.685000000000002</v>
      </c>
      <c r="I162">
        <v>65.474000000000004</v>
      </c>
      <c r="J162">
        <v>69.686999999999998</v>
      </c>
      <c r="K162">
        <v>71.796999999999997</v>
      </c>
      <c r="L162">
        <v>73.256</v>
      </c>
      <c r="M162">
        <v>74.168000000000006</v>
      </c>
      <c r="N162">
        <v>75.209999999999994</v>
      </c>
      <c r="O162">
        <v>75.641999999999996</v>
      </c>
      <c r="P162">
        <v>77.262</v>
      </c>
      <c r="Q162">
        <v>78.552999999999997</v>
      </c>
      <c r="R162">
        <v>79.391999999999996</v>
      </c>
      <c r="S162">
        <v>81.102999999999994</v>
      </c>
      <c r="T162">
        <v>82.977999999999994</v>
      </c>
      <c r="U162">
        <v>85.863</v>
      </c>
      <c r="V162">
        <v>89.513000000000005</v>
      </c>
      <c r="W162">
        <v>92.968000000000004</v>
      </c>
      <c r="X162">
        <v>100.43600000000001</v>
      </c>
      <c r="Y162">
        <v>100.126</v>
      </c>
      <c r="Z162">
        <v>103.56699999999999</v>
      </c>
      <c r="AA162">
        <v>106.708</v>
      </c>
      <c r="AB162">
        <v>109.28100000000001</v>
      </c>
      <c r="AC162">
        <v>109.233</v>
      </c>
      <c r="AD162">
        <v>108.158</v>
      </c>
      <c r="AE162">
        <v>107.526</v>
      </c>
      <c r="AF162">
        <v>109.371</v>
      </c>
      <c r="AG162">
        <v>110.36799999999999</v>
      </c>
      <c r="AH162">
        <v>111.25700000000001</v>
      </c>
      <c r="AI162">
        <v>111.923</v>
      </c>
      <c r="AJ162">
        <v>111.093</v>
      </c>
      <c r="AK162">
        <v>112.449</v>
      </c>
      <c r="AL162">
        <v>115.35299999999999</v>
      </c>
      <c r="AM162">
        <v>2021</v>
      </c>
    </row>
    <row r="163" spans="1:39" x14ac:dyDescent="0.25">
      <c r="A163" t="s">
        <v>226</v>
      </c>
      <c r="B163" t="s">
        <v>15</v>
      </c>
      <c r="C163" t="s">
        <v>8</v>
      </c>
      <c r="D163" t="s">
        <v>9</v>
      </c>
      <c r="E163" t="s">
        <v>229</v>
      </c>
      <c r="F163">
        <v>0.218</v>
      </c>
      <c r="G163">
        <v>0.218</v>
      </c>
      <c r="H163">
        <v>0.183</v>
      </c>
      <c r="I163">
        <v>0.193</v>
      </c>
      <c r="J163">
        <v>0.217</v>
      </c>
      <c r="K163">
        <v>0.215</v>
      </c>
      <c r="L163">
        <v>0.26</v>
      </c>
      <c r="M163">
        <v>0.28100000000000003</v>
      </c>
      <c r="N163">
        <v>0.30499999999999999</v>
      </c>
      <c r="O163">
        <v>0.318</v>
      </c>
      <c r="P163">
        <v>0.36099999999999999</v>
      </c>
      <c r="Q163">
        <v>0.41599999999999998</v>
      </c>
      <c r="R163">
        <v>0.52300000000000002</v>
      </c>
      <c r="S163">
        <v>0.46500000000000002</v>
      </c>
      <c r="T163">
        <v>0.40100000000000002</v>
      </c>
      <c r="U163">
        <v>0.499</v>
      </c>
      <c r="V163">
        <v>0.61099999999999999</v>
      </c>
      <c r="W163">
        <v>0.56699999999999995</v>
      </c>
      <c r="X163">
        <v>0.623</v>
      </c>
      <c r="Y163">
        <v>0.57399999999999995</v>
      </c>
      <c r="Z163">
        <v>0.57899999999999996</v>
      </c>
      <c r="AA163">
        <v>0.59499999999999997</v>
      </c>
      <c r="AB163">
        <v>0.56599999999999995</v>
      </c>
      <c r="AC163">
        <v>0.629</v>
      </c>
      <c r="AD163">
        <v>0.70599999999999996</v>
      </c>
      <c r="AE163">
        <v>0.68</v>
      </c>
      <c r="AF163">
        <v>0.67400000000000004</v>
      </c>
      <c r="AG163">
        <v>0.68700000000000006</v>
      </c>
      <c r="AH163">
        <v>0.70499999999999996</v>
      </c>
      <c r="AI163">
        <v>0.70899999999999996</v>
      </c>
      <c r="AJ163">
        <v>0.92100000000000004</v>
      </c>
      <c r="AK163">
        <v>0.94699999999999995</v>
      </c>
      <c r="AL163">
        <v>1.0580000000000001</v>
      </c>
      <c r="AM163">
        <v>2022</v>
      </c>
    </row>
    <row r="164" spans="1:39" hidden="1" x14ac:dyDescent="0.25">
      <c r="A164" t="s">
        <v>230</v>
      </c>
      <c r="B164" t="s">
        <v>7</v>
      </c>
      <c r="C164" t="s">
        <v>8</v>
      </c>
      <c r="D164" t="s">
        <v>9</v>
      </c>
      <c r="E164" t="s">
        <v>231</v>
      </c>
      <c r="F164">
        <v>186.82400000000001</v>
      </c>
      <c r="G164">
        <v>192.428</v>
      </c>
      <c r="H164">
        <v>201.28</v>
      </c>
      <c r="I164">
        <v>208.12299999999999</v>
      </c>
      <c r="J164">
        <v>215.40799999999999</v>
      </c>
      <c r="K164">
        <v>224.886</v>
      </c>
      <c r="L164">
        <v>231.18299999999999</v>
      </c>
      <c r="M164">
        <v>240.661</v>
      </c>
      <c r="N164">
        <v>251.73099999999999</v>
      </c>
      <c r="O164">
        <v>261.04500000000002</v>
      </c>
      <c r="P164">
        <v>267.572</v>
      </c>
      <c r="Q164">
        <v>275.87599999999998</v>
      </c>
      <c r="R164">
        <v>286.46699999999998</v>
      </c>
      <c r="S164">
        <v>293.80200000000002</v>
      </c>
      <c r="T164">
        <v>303.02100000000002</v>
      </c>
      <c r="U164">
        <v>312.94799999999998</v>
      </c>
      <c r="V164">
        <v>329.69600000000003</v>
      </c>
      <c r="W164">
        <v>350.59100000000001</v>
      </c>
      <c r="X164">
        <v>362.13799999999998</v>
      </c>
      <c r="Y164">
        <v>363.86500000000001</v>
      </c>
      <c r="Z164">
        <v>374.35899999999998</v>
      </c>
      <c r="AA164">
        <v>389.947</v>
      </c>
      <c r="AB164">
        <v>401.54700000000003</v>
      </c>
      <c r="AC164">
        <v>416.38299999999998</v>
      </c>
      <c r="AD164">
        <v>434.887</v>
      </c>
      <c r="AE164">
        <v>452.68400000000003</v>
      </c>
      <c r="AF164">
        <v>464.80500000000001</v>
      </c>
      <c r="AG164">
        <v>479.12099999999998</v>
      </c>
      <c r="AH164">
        <v>495.44400000000002</v>
      </c>
      <c r="AI164">
        <v>515.35</v>
      </c>
      <c r="AJ164">
        <v>506.11599999999999</v>
      </c>
      <c r="AK164">
        <v>546.61699999999996</v>
      </c>
      <c r="AL164">
        <v>569.12699999999995</v>
      </c>
      <c r="AM164">
        <v>2022</v>
      </c>
    </row>
    <row r="165" spans="1:39" hidden="1" x14ac:dyDescent="0.25">
      <c r="A165" t="s">
        <v>230</v>
      </c>
      <c r="B165" t="s">
        <v>12</v>
      </c>
      <c r="C165" t="s">
        <v>13</v>
      </c>
      <c r="E165" t="s">
        <v>232</v>
      </c>
      <c r="F165">
        <v>17.134</v>
      </c>
      <c r="G165">
        <v>23.149000000000001</v>
      </c>
      <c r="H165">
        <v>25.521000000000001</v>
      </c>
      <c r="I165">
        <v>28.931000000000001</v>
      </c>
      <c r="J165">
        <v>32.549999999999997</v>
      </c>
      <c r="K165">
        <v>35.287999999999997</v>
      </c>
      <c r="L165">
        <v>39.189</v>
      </c>
      <c r="M165">
        <v>42.808</v>
      </c>
      <c r="N165">
        <v>45.640999999999998</v>
      </c>
      <c r="O165">
        <v>48.018000000000001</v>
      </c>
      <c r="P165">
        <v>50.889000000000003</v>
      </c>
      <c r="Q165">
        <v>54.595999999999997</v>
      </c>
      <c r="R165">
        <v>59.037999999999997</v>
      </c>
      <c r="S165">
        <v>62.344999999999999</v>
      </c>
      <c r="T165">
        <v>67.069999999999993</v>
      </c>
      <c r="U165">
        <v>73.177999999999997</v>
      </c>
      <c r="V165">
        <v>77.98</v>
      </c>
      <c r="W165">
        <v>83.3</v>
      </c>
      <c r="X165">
        <v>92.757999999999996</v>
      </c>
      <c r="Y165">
        <v>94.483000000000004</v>
      </c>
      <c r="Z165">
        <v>98.131</v>
      </c>
      <c r="AA165">
        <v>104.23</v>
      </c>
      <c r="AB165">
        <v>108.173</v>
      </c>
      <c r="AC165">
        <v>112.871</v>
      </c>
      <c r="AD165">
        <v>116.729</v>
      </c>
      <c r="AE165">
        <v>119.518</v>
      </c>
      <c r="AF165">
        <v>124.834</v>
      </c>
      <c r="AG165">
        <v>130.358</v>
      </c>
      <c r="AH165">
        <v>135.24799999999999</v>
      </c>
      <c r="AI165">
        <v>140.25299999999999</v>
      </c>
      <c r="AJ165">
        <v>144.761</v>
      </c>
      <c r="AK165">
        <v>150.929</v>
      </c>
      <c r="AL165">
        <v>161.321</v>
      </c>
      <c r="AM165">
        <v>2022</v>
      </c>
    </row>
    <row r="166" spans="1:39" x14ac:dyDescent="0.25">
      <c r="A166" t="s">
        <v>230</v>
      </c>
      <c r="B166" t="s">
        <v>15</v>
      </c>
      <c r="C166" t="s">
        <v>8</v>
      </c>
      <c r="D166" t="s">
        <v>9</v>
      </c>
      <c r="E166" t="s">
        <v>233</v>
      </c>
      <c r="F166" t="s">
        <v>11</v>
      </c>
      <c r="G166" t="s">
        <v>11</v>
      </c>
      <c r="H166" t="s">
        <v>11</v>
      </c>
      <c r="I166" t="s">
        <v>11</v>
      </c>
      <c r="J166" t="s">
        <v>11</v>
      </c>
      <c r="K166">
        <v>7.9740000000000002</v>
      </c>
      <c r="L166">
        <v>8.9969999999999999</v>
      </c>
      <c r="M166">
        <v>11.518000000000001</v>
      </c>
      <c r="N166">
        <v>15.516999999999999</v>
      </c>
      <c r="O166">
        <v>18.728000000000002</v>
      </c>
      <c r="P166">
        <v>19.11</v>
      </c>
      <c r="Q166">
        <v>21.327000000000002</v>
      </c>
      <c r="R166">
        <v>22.541</v>
      </c>
      <c r="S166">
        <v>26.332999999999998</v>
      </c>
      <c r="T166">
        <v>25.542000000000002</v>
      </c>
      <c r="U166">
        <v>28.5</v>
      </c>
      <c r="V166">
        <v>33.720999999999997</v>
      </c>
      <c r="W166">
        <v>37.381999999999998</v>
      </c>
      <c r="X166">
        <v>40.354999999999997</v>
      </c>
      <c r="Y166">
        <v>43.709000000000003</v>
      </c>
      <c r="Z166">
        <v>48.384999999999998</v>
      </c>
      <c r="AA166">
        <v>53.511000000000003</v>
      </c>
      <c r="AB166">
        <v>55.32</v>
      </c>
      <c r="AC166">
        <v>58.268999999999998</v>
      </c>
      <c r="AD166">
        <v>60.819000000000003</v>
      </c>
      <c r="AE166">
        <v>59.890999999999998</v>
      </c>
      <c r="AF166">
        <v>63.08</v>
      </c>
      <c r="AG166">
        <v>67.275000000000006</v>
      </c>
      <c r="AH166">
        <v>72.710999999999999</v>
      </c>
      <c r="AI166">
        <v>79.835999999999999</v>
      </c>
      <c r="AJ166">
        <v>93.528999999999996</v>
      </c>
      <c r="AK166">
        <v>90.066000000000003</v>
      </c>
      <c r="AL166">
        <v>105.726</v>
      </c>
      <c r="AM166">
        <v>2022</v>
      </c>
    </row>
    <row r="167" spans="1:39" hidden="1" x14ac:dyDescent="0.25">
      <c r="A167" t="s">
        <v>234</v>
      </c>
      <c r="B167" t="s">
        <v>7</v>
      </c>
      <c r="C167" t="s">
        <v>8</v>
      </c>
      <c r="D167" t="s">
        <v>9</v>
      </c>
      <c r="E167" t="s">
        <v>235</v>
      </c>
      <c r="F167" s="1">
        <v>19709.504000000001</v>
      </c>
      <c r="G167" s="1">
        <v>20201.560000000001</v>
      </c>
      <c r="H167" s="1">
        <v>20862.656999999999</v>
      </c>
      <c r="I167" s="1">
        <v>21915.906999999999</v>
      </c>
      <c r="J167" s="1">
        <v>22792.688999999998</v>
      </c>
      <c r="K167" s="1">
        <v>23859.397000000001</v>
      </c>
      <c r="L167" s="1">
        <v>24923.901999999998</v>
      </c>
      <c r="M167" s="1">
        <v>26215.360000000001</v>
      </c>
      <c r="N167" s="1">
        <v>27170.68</v>
      </c>
      <c r="O167" s="1">
        <v>28206.427</v>
      </c>
      <c r="P167" s="1">
        <v>28912.451000000001</v>
      </c>
      <c r="Q167" s="1">
        <v>29970.168000000001</v>
      </c>
      <c r="R167" s="1">
        <v>31518.010999999999</v>
      </c>
      <c r="S167" s="1">
        <v>31911.544999999998</v>
      </c>
      <c r="T167" s="1">
        <v>32658.312000000002</v>
      </c>
      <c r="U167" s="1">
        <v>33637.171000000002</v>
      </c>
      <c r="V167" s="1">
        <v>34477</v>
      </c>
      <c r="W167" s="1">
        <v>36722</v>
      </c>
      <c r="X167" s="1">
        <v>38243</v>
      </c>
      <c r="Y167" s="1">
        <v>37655</v>
      </c>
      <c r="Z167" s="1">
        <v>39243.5</v>
      </c>
      <c r="AA167" s="1">
        <v>41446.6</v>
      </c>
      <c r="AB167" s="1">
        <v>43897.468999999997</v>
      </c>
      <c r="AC167" s="1">
        <v>45629.523999999998</v>
      </c>
      <c r="AD167" s="1">
        <v>47316.237999999998</v>
      </c>
      <c r="AE167" s="1">
        <v>49126.52</v>
      </c>
      <c r="AF167" s="1">
        <v>54442.315000000002</v>
      </c>
      <c r="AG167" s="1">
        <v>60049.874000000003</v>
      </c>
      <c r="AH167" s="1">
        <v>63868.14</v>
      </c>
      <c r="AI167" s="1">
        <v>67455.558999999994</v>
      </c>
      <c r="AJ167" s="1">
        <v>70629</v>
      </c>
      <c r="AK167" s="1">
        <v>74194</v>
      </c>
      <c r="AL167" s="1">
        <v>77374.654999999999</v>
      </c>
      <c r="AM167">
        <v>2021</v>
      </c>
    </row>
    <row r="168" spans="1:39" hidden="1" x14ac:dyDescent="0.25">
      <c r="A168" t="s">
        <v>234</v>
      </c>
      <c r="B168" t="s">
        <v>12</v>
      </c>
      <c r="C168" t="s">
        <v>13</v>
      </c>
      <c r="E168" t="s">
        <v>236</v>
      </c>
      <c r="F168">
        <v>79.283000000000001</v>
      </c>
      <c r="G168">
        <v>94.888000000000005</v>
      </c>
      <c r="H168">
        <v>110.6</v>
      </c>
      <c r="I168">
        <v>118.492</v>
      </c>
      <c r="J168">
        <v>123.492</v>
      </c>
      <c r="K168">
        <v>130.35</v>
      </c>
      <c r="L168">
        <v>134.24199999999999</v>
      </c>
      <c r="M168">
        <v>136.84200000000001</v>
      </c>
      <c r="N168">
        <v>143.82499999999999</v>
      </c>
      <c r="O168">
        <v>150.375</v>
      </c>
      <c r="P168">
        <v>160.55000000000001</v>
      </c>
      <c r="Q168">
        <v>169.18299999999999</v>
      </c>
      <c r="R168">
        <v>174.19200000000001</v>
      </c>
      <c r="S168">
        <v>193.416</v>
      </c>
      <c r="T168">
        <v>227.19200000000001</v>
      </c>
      <c r="U168">
        <v>298.435</v>
      </c>
      <c r="V168">
        <v>401.99900000000002</v>
      </c>
      <c r="W168">
        <v>493.89800000000002</v>
      </c>
      <c r="X168">
        <v>584.61099999999999</v>
      </c>
      <c r="Y168">
        <v>611.97900000000004</v>
      </c>
      <c r="Z168">
        <v>706.62699999999995</v>
      </c>
      <c r="AA168">
        <v>857.5</v>
      </c>
      <c r="AB168">
        <v>988.07100000000003</v>
      </c>
      <c r="AC168" s="1">
        <v>1105.528</v>
      </c>
      <c r="AD168" s="1">
        <v>1212.8989999999999</v>
      </c>
      <c r="AE168" s="1">
        <v>1311.758</v>
      </c>
      <c r="AF168" s="1">
        <v>1418.981</v>
      </c>
      <c r="AG168" s="1">
        <v>1545.4760000000001</v>
      </c>
      <c r="AH168" s="1">
        <v>1697.3340000000001</v>
      </c>
      <c r="AI168" s="1">
        <v>1858.0830000000001</v>
      </c>
      <c r="AJ168" s="1">
        <v>2055.0830000000001</v>
      </c>
      <c r="AK168" s="1">
        <v>2313.9520000000002</v>
      </c>
      <c r="AL168" s="1">
        <v>2556.9479999999999</v>
      </c>
      <c r="AM168">
        <v>2022</v>
      </c>
    </row>
    <row r="169" spans="1:39" x14ac:dyDescent="0.25">
      <c r="A169" t="s">
        <v>234</v>
      </c>
      <c r="B169" t="s">
        <v>15</v>
      </c>
      <c r="C169" t="s">
        <v>8</v>
      </c>
      <c r="D169" t="s">
        <v>9</v>
      </c>
      <c r="E169" t="s">
        <v>237</v>
      </c>
      <c r="F169">
        <v>458.46899999999999</v>
      </c>
      <c r="G169">
        <v>515.20899999999995</v>
      </c>
      <c r="H169">
        <v>571.55100000000004</v>
      </c>
      <c r="I169">
        <v>579.61599999999999</v>
      </c>
      <c r="J169">
        <v>580.529</v>
      </c>
      <c r="K169">
        <v>646.92499999999995</v>
      </c>
      <c r="L169">
        <v>639.35699999999997</v>
      </c>
      <c r="M169">
        <v>726.38099999999997</v>
      </c>
      <c r="N169">
        <v>655.56700000000001</v>
      </c>
      <c r="O169">
        <v>773.61</v>
      </c>
      <c r="P169">
        <v>893</v>
      </c>
      <c r="Q169" s="1">
        <v>1113.83</v>
      </c>
      <c r="R169" s="1">
        <v>1157.3510000000001</v>
      </c>
      <c r="S169" s="1">
        <v>1395.299</v>
      </c>
      <c r="T169" s="1">
        <v>1464.15</v>
      </c>
      <c r="U169" s="1">
        <v>1807.88</v>
      </c>
      <c r="V169" s="1">
        <v>2871.41</v>
      </c>
      <c r="W169" s="1">
        <v>2287.1999999999998</v>
      </c>
      <c r="X169" s="1">
        <v>3231.8820000000001</v>
      </c>
      <c r="Y169" s="1">
        <v>5240.25</v>
      </c>
      <c r="Z169" s="1">
        <v>8049.1</v>
      </c>
      <c r="AA169" s="1">
        <v>7246.9</v>
      </c>
      <c r="AB169" s="1">
        <v>10342.15</v>
      </c>
      <c r="AC169" s="1">
        <v>10785.383</v>
      </c>
      <c r="AD169" s="1">
        <v>12442.55</v>
      </c>
      <c r="AE169" s="1">
        <v>14286.07</v>
      </c>
      <c r="AF169" s="1">
        <v>12439.08</v>
      </c>
      <c r="AG169" s="1">
        <v>16276.447</v>
      </c>
      <c r="AH169" s="1">
        <v>17131.877</v>
      </c>
      <c r="AI169" s="1">
        <v>18492</v>
      </c>
      <c r="AJ169" s="1">
        <v>23085.975999999999</v>
      </c>
      <c r="AK169" s="1">
        <v>24167.674999999999</v>
      </c>
      <c r="AL169" s="1">
        <v>24610.922999999999</v>
      </c>
      <c r="AM169">
        <v>2021</v>
      </c>
    </row>
    <row r="170" spans="1:39" hidden="1" x14ac:dyDescent="0.25">
      <c r="A170" t="s">
        <v>238</v>
      </c>
      <c r="B170" t="s">
        <v>7</v>
      </c>
      <c r="C170" t="s">
        <v>8</v>
      </c>
      <c r="D170" t="s">
        <v>9</v>
      </c>
      <c r="E170" t="s">
        <v>239</v>
      </c>
      <c r="F170">
        <v>341.589</v>
      </c>
      <c r="G170">
        <v>366.54199999999997</v>
      </c>
      <c r="H170">
        <v>377.887</v>
      </c>
      <c r="I170">
        <v>386.488</v>
      </c>
      <c r="J170">
        <v>397.93900000000002</v>
      </c>
      <c r="K170">
        <v>413.91899999999998</v>
      </c>
      <c r="L170">
        <v>429.42700000000002</v>
      </c>
      <c r="M170">
        <v>455.166</v>
      </c>
      <c r="N170">
        <v>353.00099999999998</v>
      </c>
      <c r="O170">
        <v>412.358</v>
      </c>
      <c r="P170">
        <v>416.89499999999998</v>
      </c>
      <c r="Q170">
        <v>436.84699999999998</v>
      </c>
      <c r="R170">
        <v>452.80900000000003</v>
      </c>
      <c r="S170">
        <v>451.51499999999999</v>
      </c>
      <c r="T170">
        <v>456.80599999999998</v>
      </c>
      <c r="U170">
        <v>486.77100000000002</v>
      </c>
      <c r="V170">
        <v>499.75099999999998</v>
      </c>
      <c r="W170">
        <v>512.54399999999998</v>
      </c>
      <c r="X170">
        <v>535.73400000000004</v>
      </c>
      <c r="Y170">
        <v>548.84900000000005</v>
      </c>
      <c r="Z170">
        <v>579.61400000000003</v>
      </c>
      <c r="AA170">
        <v>626.476</v>
      </c>
      <c r="AB170">
        <v>615.74599999999998</v>
      </c>
      <c r="AC170">
        <v>635.79399999999998</v>
      </c>
      <c r="AD170">
        <v>641.92700000000002</v>
      </c>
      <c r="AE170">
        <v>681.303</v>
      </c>
      <c r="AF170">
        <v>717.45699999999999</v>
      </c>
      <c r="AG170">
        <v>751.81600000000003</v>
      </c>
      <c r="AH170">
        <v>780.09500000000003</v>
      </c>
      <c r="AI170">
        <v>815.2</v>
      </c>
      <c r="AJ170">
        <v>827.428</v>
      </c>
      <c r="AK170">
        <v>880.38300000000004</v>
      </c>
      <c r="AL170">
        <v>917.35900000000004</v>
      </c>
      <c r="AM170">
        <v>2021</v>
      </c>
    </row>
    <row r="171" spans="1:39" hidden="1" x14ac:dyDescent="0.25">
      <c r="A171" t="s">
        <v>238</v>
      </c>
      <c r="B171" t="s">
        <v>12</v>
      </c>
      <c r="C171" t="s">
        <v>13</v>
      </c>
      <c r="E171" t="s">
        <v>240</v>
      </c>
      <c r="F171">
        <v>4.3490000000000002</v>
      </c>
      <c r="G171">
        <v>6.8540000000000001</v>
      </c>
      <c r="H171">
        <v>11.615</v>
      </c>
      <c r="I171">
        <v>17.216000000000001</v>
      </c>
      <c r="J171">
        <v>19.829000000000001</v>
      </c>
      <c r="K171">
        <v>28.777999999999999</v>
      </c>
      <c r="L171">
        <v>43.435000000000002</v>
      </c>
      <c r="M171">
        <v>64.745999999999995</v>
      </c>
      <c r="N171">
        <v>69.971999999999994</v>
      </c>
      <c r="O171">
        <v>68.507999999999996</v>
      </c>
      <c r="P171">
        <v>74.406999999999996</v>
      </c>
      <c r="Q171">
        <v>76.825999999999993</v>
      </c>
      <c r="R171">
        <v>79.363</v>
      </c>
      <c r="S171">
        <v>76.605999999999995</v>
      </c>
      <c r="T171">
        <v>77.233999999999995</v>
      </c>
      <c r="U171">
        <v>79.828000000000003</v>
      </c>
      <c r="V171">
        <v>81.387</v>
      </c>
      <c r="W171">
        <v>85.153000000000006</v>
      </c>
      <c r="X171">
        <v>94.048000000000002</v>
      </c>
      <c r="Y171">
        <v>92.507999999999996</v>
      </c>
      <c r="Z171">
        <v>93.498999999999995</v>
      </c>
      <c r="AA171">
        <v>98.224999999999994</v>
      </c>
      <c r="AB171">
        <v>100.249</v>
      </c>
      <c r="AC171">
        <v>101.03100000000001</v>
      </c>
      <c r="AD171">
        <v>99.988</v>
      </c>
      <c r="AE171">
        <v>101.47</v>
      </c>
      <c r="AF171">
        <v>104.217</v>
      </c>
      <c r="AG171">
        <v>104.023</v>
      </c>
      <c r="AH171">
        <v>104.42</v>
      </c>
      <c r="AI171">
        <v>104.718</v>
      </c>
      <c r="AJ171">
        <v>106.251</v>
      </c>
      <c r="AK171">
        <v>109.729</v>
      </c>
      <c r="AL171">
        <v>118.417</v>
      </c>
      <c r="AM171">
        <v>2022</v>
      </c>
    </row>
    <row r="172" spans="1:39" x14ac:dyDescent="0.25">
      <c r="A172" t="s">
        <v>238</v>
      </c>
      <c r="B172" t="s">
        <v>15</v>
      </c>
      <c r="C172" t="s">
        <v>8</v>
      </c>
      <c r="D172" t="s">
        <v>9</v>
      </c>
      <c r="E172" t="s">
        <v>241</v>
      </c>
      <c r="F172" t="s">
        <v>11</v>
      </c>
      <c r="G172">
        <v>19.972000000000001</v>
      </c>
      <c r="H172">
        <v>22.166</v>
      </c>
      <c r="I172">
        <v>23.925000000000001</v>
      </c>
      <c r="J172">
        <v>36.948</v>
      </c>
      <c r="K172">
        <v>31.295999999999999</v>
      </c>
      <c r="L172">
        <v>33.564999999999998</v>
      </c>
      <c r="M172">
        <v>51.9</v>
      </c>
      <c r="N172">
        <v>30.4</v>
      </c>
      <c r="O172">
        <v>43.3</v>
      </c>
      <c r="P172">
        <v>65.355000000000004</v>
      </c>
      <c r="Q172">
        <v>57.642000000000003</v>
      </c>
      <c r="R172">
        <v>45.51</v>
      </c>
      <c r="S172">
        <v>54.680999999999997</v>
      </c>
      <c r="T172">
        <v>70.525999999999996</v>
      </c>
      <c r="U172">
        <v>68.028000000000006</v>
      </c>
      <c r="V172">
        <v>65.686999999999998</v>
      </c>
      <c r="W172">
        <v>85.397999999999996</v>
      </c>
      <c r="X172">
        <v>92.433000000000007</v>
      </c>
      <c r="Y172">
        <v>86.27</v>
      </c>
      <c r="Z172">
        <v>86.281000000000006</v>
      </c>
      <c r="AA172">
        <v>94.405000000000001</v>
      </c>
      <c r="AB172">
        <v>69.512</v>
      </c>
      <c r="AC172">
        <v>68.046999999999997</v>
      </c>
      <c r="AD172">
        <v>128.69399999999999</v>
      </c>
      <c r="AE172">
        <v>146.50200000000001</v>
      </c>
      <c r="AF172">
        <v>151.37200000000001</v>
      </c>
      <c r="AG172">
        <v>154.56299999999999</v>
      </c>
      <c r="AH172">
        <v>168.12700000000001</v>
      </c>
      <c r="AI172">
        <v>163.709</v>
      </c>
      <c r="AJ172">
        <v>219.09200000000001</v>
      </c>
      <c r="AK172">
        <v>238.66800000000001</v>
      </c>
      <c r="AL172">
        <v>226.18</v>
      </c>
      <c r="AM172">
        <v>2022</v>
      </c>
    </row>
    <row r="173" spans="1:39" hidden="1" x14ac:dyDescent="0.25">
      <c r="A173" t="s">
        <v>242</v>
      </c>
      <c r="B173" t="s">
        <v>7</v>
      </c>
      <c r="C173" t="s">
        <v>8</v>
      </c>
      <c r="D173" t="s">
        <v>9</v>
      </c>
      <c r="E173" t="s">
        <v>243</v>
      </c>
      <c r="F173">
        <v>367.12599999999998</v>
      </c>
      <c r="G173">
        <v>389.24900000000002</v>
      </c>
      <c r="H173">
        <v>419.44600000000003</v>
      </c>
      <c r="I173">
        <v>453.84699999999998</v>
      </c>
      <c r="J173">
        <v>492.34100000000001</v>
      </c>
      <c r="K173">
        <v>517.22900000000004</v>
      </c>
      <c r="L173">
        <v>558.37699999999995</v>
      </c>
      <c r="M173">
        <v>592.91</v>
      </c>
      <c r="N173">
        <v>582.78899999999999</v>
      </c>
      <c r="O173">
        <v>600.18899999999996</v>
      </c>
      <c r="P173">
        <v>592.11400000000003</v>
      </c>
      <c r="Q173">
        <v>605.49800000000005</v>
      </c>
      <c r="R173">
        <v>612.45799999999997</v>
      </c>
      <c r="S173">
        <v>608.46500000000003</v>
      </c>
      <c r="T173">
        <v>617.995</v>
      </c>
      <c r="U173">
        <v>605.99300000000005</v>
      </c>
      <c r="V173">
        <v>637.06100000000004</v>
      </c>
      <c r="W173">
        <v>681.78499999999997</v>
      </c>
      <c r="X173">
        <v>695.26199999999994</v>
      </c>
      <c r="Y173">
        <v>718.33500000000004</v>
      </c>
      <c r="Z173">
        <v>749.73199999999997</v>
      </c>
      <c r="AA173">
        <v>790.49599999999998</v>
      </c>
      <c r="AB173">
        <v>830.327</v>
      </c>
      <c r="AC173">
        <v>860.66099999999994</v>
      </c>
      <c r="AD173">
        <v>875.17600000000004</v>
      </c>
      <c r="AE173">
        <v>881.19200000000001</v>
      </c>
      <c r="AF173">
        <v>914.74300000000005</v>
      </c>
      <c r="AG173">
        <v>948.904</v>
      </c>
      <c r="AH173">
        <v>991.04399999999998</v>
      </c>
      <c r="AI173" s="1">
        <v>1044.0930000000001</v>
      </c>
      <c r="AJ173" s="1">
        <v>1498.0609999999999</v>
      </c>
      <c r="AK173" s="1">
        <v>1798.5730000000001</v>
      </c>
      <c r="AL173" s="1">
        <v>2918.87</v>
      </c>
      <c r="AM173">
        <v>2021</v>
      </c>
    </row>
    <row r="174" spans="1:39" hidden="1" x14ac:dyDescent="0.25">
      <c r="A174" t="s">
        <v>242</v>
      </c>
      <c r="B174" t="s">
        <v>12</v>
      </c>
      <c r="C174" t="s">
        <v>13</v>
      </c>
      <c r="E174" t="s">
        <v>244</v>
      </c>
      <c r="F174">
        <v>12.37</v>
      </c>
      <c r="G174">
        <v>25.123999999999999</v>
      </c>
      <c r="H174">
        <v>31.832000000000001</v>
      </c>
      <c r="I174">
        <v>34.506</v>
      </c>
      <c r="J174">
        <v>38.783999999999999</v>
      </c>
      <c r="K174">
        <v>43.524000000000001</v>
      </c>
      <c r="L174">
        <v>46.610999999999997</v>
      </c>
      <c r="M174">
        <v>48.268999999999998</v>
      </c>
      <c r="N174">
        <v>50.473999999999997</v>
      </c>
      <c r="O174">
        <v>54.276000000000003</v>
      </c>
      <c r="P174">
        <v>57.593000000000004</v>
      </c>
      <c r="Q174">
        <v>59.118000000000002</v>
      </c>
      <c r="R174">
        <v>62.286999999999999</v>
      </c>
      <c r="S174">
        <v>66.010999999999996</v>
      </c>
      <c r="T174">
        <v>69.093999999999994</v>
      </c>
      <c r="U174">
        <v>73.878</v>
      </c>
      <c r="V174">
        <v>78.811000000000007</v>
      </c>
      <c r="W174">
        <v>88.426000000000002</v>
      </c>
      <c r="X174">
        <v>95.59</v>
      </c>
      <c r="Y174">
        <v>98.412999999999997</v>
      </c>
      <c r="Z174">
        <v>102.646</v>
      </c>
      <c r="AA174">
        <v>107.17</v>
      </c>
      <c r="AB174">
        <v>109.733</v>
      </c>
      <c r="AC174">
        <v>111.828</v>
      </c>
      <c r="AD174">
        <v>112.593</v>
      </c>
      <c r="AE174">
        <v>111.61799999999999</v>
      </c>
      <c r="AF174">
        <v>112.542</v>
      </c>
      <c r="AG174">
        <v>114.729</v>
      </c>
      <c r="AH174">
        <v>116.18899999999999</v>
      </c>
      <c r="AI174">
        <v>118.619</v>
      </c>
      <c r="AJ174">
        <v>120.081</v>
      </c>
      <c r="AK174">
        <v>124.069</v>
      </c>
      <c r="AL174">
        <v>132.10499999999999</v>
      </c>
      <c r="AM174">
        <v>2021</v>
      </c>
    </row>
    <row r="175" spans="1:39" x14ac:dyDescent="0.25">
      <c r="A175" t="s">
        <v>242</v>
      </c>
      <c r="B175" t="s">
        <v>15</v>
      </c>
      <c r="C175" t="s">
        <v>8</v>
      </c>
      <c r="D175" t="s">
        <v>9</v>
      </c>
      <c r="E175" t="s">
        <v>245</v>
      </c>
      <c r="F175" t="s">
        <v>11</v>
      </c>
      <c r="G175" t="s">
        <v>11</v>
      </c>
      <c r="H175" t="s">
        <v>11</v>
      </c>
      <c r="I175" t="s">
        <v>11</v>
      </c>
      <c r="J175" t="s">
        <v>11</v>
      </c>
      <c r="K175" t="s">
        <v>11</v>
      </c>
      <c r="L175" t="s">
        <v>11</v>
      </c>
      <c r="M175">
        <v>47.18</v>
      </c>
      <c r="N175">
        <v>44.402000000000001</v>
      </c>
      <c r="O175">
        <v>46.664000000000001</v>
      </c>
      <c r="P175">
        <v>62.470999999999997</v>
      </c>
      <c r="Q175">
        <v>67.665000000000006</v>
      </c>
      <c r="R175">
        <v>68.531999999999996</v>
      </c>
      <c r="S175">
        <v>72.539000000000001</v>
      </c>
      <c r="T175">
        <v>77.727999999999994</v>
      </c>
      <c r="U175">
        <v>97.082999999999998</v>
      </c>
      <c r="V175">
        <v>110.215</v>
      </c>
      <c r="W175">
        <v>114.64100000000001</v>
      </c>
      <c r="X175">
        <v>122.42400000000001</v>
      </c>
      <c r="Y175">
        <v>134.30699999999999</v>
      </c>
      <c r="Z175">
        <v>140.761</v>
      </c>
      <c r="AA175">
        <v>159.67400000000001</v>
      </c>
      <c r="AB175">
        <v>182.84700000000001</v>
      </c>
      <c r="AC175">
        <v>184.09700000000001</v>
      </c>
      <c r="AD175">
        <v>197.048</v>
      </c>
      <c r="AE175">
        <v>191.95099999999999</v>
      </c>
      <c r="AF175">
        <v>232.941</v>
      </c>
      <c r="AG175">
        <v>257.82600000000002</v>
      </c>
      <c r="AH175">
        <v>274.65699999999998</v>
      </c>
      <c r="AI175">
        <v>303.709</v>
      </c>
      <c r="AJ175">
        <v>348.48399999999998</v>
      </c>
      <c r="AK175">
        <v>415.483</v>
      </c>
      <c r="AL175">
        <v>622.50199999999995</v>
      </c>
      <c r="AM175">
        <v>2021</v>
      </c>
    </row>
    <row r="176" spans="1:39" hidden="1" x14ac:dyDescent="0.25">
      <c r="A176" t="s">
        <v>246</v>
      </c>
      <c r="B176" t="s">
        <v>7</v>
      </c>
      <c r="C176" t="s">
        <v>8</v>
      </c>
      <c r="D176" t="s">
        <v>9</v>
      </c>
      <c r="E176" t="s">
        <v>247</v>
      </c>
      <c r="F176">
        <v>450.00700000000001</v>
      </c>
      <c r="G176">
        <v>455.685</v>
      </c>
      <c r="H176">
        <v>445.42700000000002</v>
      </c>
      <c r="I176">
        <v>423.505</v>
      </c>
      <c r="J176">
        <v>374.36700000000002</v>
      </c>
      <c r="K176">
        <v>411.39800000000002</v>
      </c>
      <c r="L176">
        <v>428.44200000000001</v>
      </c>
      <c r="M176">
        <v>440.03</v>
      </c>
      <c r="N176">
        <v>449.63099999999997</v>
      </c>
      <c r="O176">
        <v>461.81700000000001</v>
      </c>
      <c r="P176">
        <v>465.83499999999998</v>
      </c>
      <c r="Q176">
        <v>464.238</v>
      </c>
      <c r="R176">
        <v>469.12099999999998</v>
      </c>
      <c r="S176">
        <v>485.45</v>
      </c>
      <c r="T176">
        <v>479.053</v>
      </c>
      <c r="U176">
        <v>493.77</v>
      </c>
      <c r="V176">
        <v>502.50400000000002</v>
      </c>
      <c r="W176">
        <v>526.154</v>
      </c>
      <c r="X176">
        <v>540.13900000000001</v>
      </c>
      <c r="Y176">
        <v>571.95600000000002</v>
      </c>
      <c r="Z176">
        <v>539.63099999999997</v>
      </c>
      <c r="AA176">
        <v>567.14300000000003</v>
      </c>
      <c r="AB176">
        <v>569.99199999999996</v>
      </c>
      <c r="AC176">
        <v>594.64300000000003</v>
      </c>
      <c r="AD176">
        <v>604.88699999999994</v>
      </c>
      <c r="AE176">
        <v>620.38699999999994</v>
      </c>
      <c r="AF176">
        <v>631.63099999999997</v>
      </c>
      <c r="AG176">
        <v>647.48699999999997</v>
      </c>
      <c r="AH176">
        <v>658.28599999999994</v>
      </c>
      <c r="AI176">
        <v>647.19600000000003</v>
      </c>
      <c r="AJ176">
        <v>625.55799999999999</v>
      </c>
      <c r="AK176">
        <v>614.30899999999997</v>
      </c>
      <c r="AL176">
        <v>603.976</v>
      </c>
      <c r="AM176">
        <v>2021</v>
      </c>
    </row>
    <row r="177" spans="1:39" hidden="1" x14ac:dyDescent="0.25">
      <c r="A177" t="s">
        <v>246</v>
      </c>
      <c r="B177" t="s">
        <v>12</v>
      </c>
      <c r="C177" t="s">
        <v>13</v>
      </c>
      <c r="E177" t="s">
        <v>248</v>
      </c>
      <c r="F177">
        <v>3.65</v>
      </c>
      <c r="G177">
        <v>4.2130000000000001</v>
      </c>
      <c r="H177">
        <v>5.0289999999999999</v>
      </c>
      <c r="I177">
        <v>6.1630000000000003</v>
      </c>
      <c r="J177">
        <v>8.7859999999999996</v>
      </c>
      <c r="K177">
        <v>11.439</v>
      </c>
      <c r="L177">
        <v>13.794</v>
      </c>
      <c r="M177">
        <v>15.395</v>
      </c>
      <c r="N177">
        <v>16.41</v>
      </c>
      <c r="O177">
        <v>16.867999999999999</v>
      </c>
      <c r="P177">
        <v>17.956</v>
      </c>
      <c r="Q177">
        <v>20.736999999999998</v>
      </c>
      <c r="R177">
        <v>22.096</v>
      </c>
      <c r="S177">
        <v>27.01</v>
      </c>
      <c r="T177">
        <v>33.954000000000001</v>
      </c>
      <c r="U177">
        <v>38.744999999999997</v>
      </c>
      <c r="V177">
        <v>43.771000000000001</v>
      </c>
      <c r="W177">
        <v>46.796999999999997</v>
      </c>
      <c r="X177">
        <v>52.652000000000001</v>
      </c>
      <c r="Y177">
        <v>55.598999999999997</v>
      </c>
      <c r="Z177">
        <v>57.222999999999999</v>
      </c>
      <c r="AA177">
        <v>60.222000000000001</v>
      </c>
      <c r="AB177">
        <v>63.654000000000003</v>
      </c>
      <c r="AC177">
        <v>67.027000000000001</v>
      </c>
      <c r="AD177">
        <v>69.141999999999996</v>
      </c>
      <c r="AE177">
        <v>72.817999999999998</v>
      </c>
      <c r="AF177">
        <v>81.144999999999996</v>
      </c>
      <c r="AG177">
        <v>89.754000000000005</v>
      </c>
      <c r="AH177">
        <v>100</v>
      </c>
      <c r="AI177">
        <v>117.30800000000001</v>
      </c>
      <c r="AJ177">
        <v>144.22499999999999</v>
      </c>
      <c r="AK177">
        <v>167.21600000000001</v>
      </c>
      <c r="AL177">
        <v>213.328</v>
      </c>
      <c r="AM177">
        <v>2022</v>
      </c>
    </row>
    <row r="178" spans="1:39" x14ac:dyDescent="0.25">
      <c r="A178" t="s">
        <v>246</v>
      </c>
      <c r="B178" t="s">
        <v>15</v>
      </c>
      <c r="C178" t="s">
        <v>8</v>
      </c>
      <c r="D178" t="s">
        <v>9</v>
      </c>
      <c r="E178" t="s">
        <v>249</v>
      </c>
      <c r="F178" t="s">
        <v>11</v>
      </c>
      <c r="G178" t="s">
        <v>11</v>
      </c>
      <c r="H178" t="s">
        <v>11</v>
      </c>
      <c r="I178" t="s">
        <v>11</v>
      </c>
      <c r="J178" t="s">
        <v>11</v>
      </c>
      <c r="K178" t="s">
        <v>11</v>
      </c>
      <c r="L178" t="s">
        <v>11</v>
      </c>
      <c r="M178">
        <v>5.0780000000000003</v>
      </c>
      <c r="N178">
        <v>5.8609999999999998</v>
      </c>
      <c r="O178">
        <v>8.2460000000000004</v>
      </c>
      <c r="P178">
        <v>8.3510000000000009</v>
      </c>
      <c r="Q178">
        <v>9.2129999999999992</v>
      </c>
      <c r="R178">
        <v>10.895</v>
      </c>
      <c r="S178">
        <v>15.281000000000001</v>
      </c>
      <c r="T178">
        <v>17.672000000000001</v>
      </c>
      <c r="U178">
        <v>24.501999999999999</v>
      </c>
      <c r="V178">
        <v>30.137</v>
      </c>
      <c r="W178">
        <v>39.677</v>
      </c>
      <c r="X178">
        <v>44.973999999999997</v>
      </c>
      <c r="Y178">
        <v>54.499000000000002</v>
      </c>
      <c r="Z178">
        <v>60.414000000000001</v>
      </c>
      <c r="AA178">
        <v>74.057000000000002</v>
      </c>
      <c r="AB178">
        <v>93.68</v>
      </c>
      <c r="AC178">
        <v>101.91500000000001</v>
      </c>
      <c r="AD178">
        <v>98.828999999999994</v>
      </c>
      <c r="AE178">
        <v>91.814999999999998</v>
      </c>
      <c r="AF178">
        <v>89.076999999999998</v>
      </c>
      <c r="AG178">
        <v>100.92</v>
      </c>
      <c r="AH178">
        <v>121.233</v>
      </c>
      <c r="AI178">
        <v>119.27500000000001</v>
      </c>
      <c r="AJ178">
        <v>145.27199999999999</v>
      </c>
      <c r="AK178">
        <v>158.21899999999999</v>
      </c>
      <c r="AL178">
        <v>179.80099999999999</v>
      </c>
      <c r="AM178">
        <v>2022</v>
      </c>
    </row>
    <row r="179" spans="1:39" hidden="1" x14ac:dyDescent="0.25">
      <c r="A179" t="s">
        <v>250</v>
      </c>
      <c r="B179" t="s">
        <v>7</v>
      </c>
      <c r="C179" t="s">
        <v>8</v>
      </c>
      <c r="D179" t="s">
        <v>9</v>
      </c>
      <c r="E179" t="s">
        <v>251</v>
      </c>
      <c r="F179">
        <v>78.063999999999993</v>
      </c>
      <c r="G179">
        <v>75.471999999999994</v>
      </c>
      <c r="H179">
        <v>80.055999999999997</v>
      </c>
      <c r="I179">
        <v>85.257000000000005</v>
      </c>
      <c r="J179">
        <v>85.436999999999998</v>
      </c>
      <c r="K179">
        <v>90.724999999999994</v>
      </c>
      <c r="L179">
        <v>92.423000000000002</v>
      </c>
      <c r="M179">
        <v>96.671999999999997</v>
      </c>
      <c r="N179">
        <v>100.143</v>
      </c>
      <c r="O179">
        <v>99.406000000000006</v>
      </c>
      <c r="P179">
        <v>106.654</v>
      </c>
      <c r="Q179">
        <v>109.559</v>
      </c>
      <c r="R179">
        <v>113.672</v>
      </c>
      <c r="S179">
        <v>118.84099999999999</v>
      </c>
      <c r="T179">
        <v>126.247</v>
      </c>
      <c r="U179">
        <v>133.886</v>
      </c>
      <c r="V179">
        <v>142.678</v>
      </c>
      <c r="W179">
        <v>151.50800000000001</v>
      </c>
      <c r="X179">
        <v>157.91900000000001</v>
      </c>
      <c r="Y179">
        <v>154.07900000000001</v>
      </c>
      <c r="Z179">
        <v>159.828</v>
      </c>
      <c r="AA179">
        <v>165.958</v>
      </c>
      <c r="AB179">
        <v>172.81</v>
      </c>
      <c r="AC179">
        <v>177.63399999999999</v>
      </c>
      <c r="AD179">
        <v>183.06700000000001</v>
      </c>
      <c r="AE179">
        <v>190.096</v>
      </c>
      <c r="AF179">
        <v>197.49700000000001</v>
      </c>
      <c r="AG179">
        <v>207.06100000000001</v>
      </c>
      <c r="AH179">
        <v>215.023</v>
      </c>
      <c r="AI179">
        <v>220.72800000000001</v>
      </c>
      <c r="AJ179">
        <v>200.94</v>
      </c>
      <c r="AK179">
        <v>226.126</v>
      </c>
      <c r="AL179">
        <v>235.17099999999999</v>
      </c>
      <c r="AM179">
        <v>2022</v>
      </c>
    </row>
    <row r="180" spans="1:39" hidden="1" x14ac:dyDescent="0.25">
      <c r="A180" t="s">
        <v>250</v>
      </c>
      <c r="B180" t="s">
        <v>12</v>
      </c>
      <c r="C180" t="s">
        <v>13</v>
      </c>
      <c r="E180" t="s">
        <v>252</v>
      </c>
      <c r="F180">
        <v>19.858000000000001</v>
      </c>
      <c r="G180">
        <v>26.6</v>
      </c>
      <c r="H180">
        <v>28.925000000000001</v>
      </c>
      <c r="I180">
        <v>32.042000000000002</v>
      </c>
      <c r="J180">
        <v>39.017000000000003</v>
      </c>
      <c r="K180">
        <v>50.5</v>
      </c>
      <c r="L180">
        <v>62.542000000000002</v>
      </c>
      <c r="M180">
        <v>75.174999999999997</v>
      </c>
      <c r="N180">
        <v>85.45</v>
      </c>
      <c r="O180">
        <v>95.417000000000002</v>
      </c>
      <c r="P180">
        <v>105.958</v>
      </c>
      <c r="Q180">
        <v>116.209</v>
      </c>
      <c r="R180">
        <v>125.146</v>
      </c>
      <c r="S180">
        <v>134.75</v>
      </c>
      <c r="T180">
        <v>145.68299999999999</v>
      </c>
      <c r="U180">
        <v>158.517</v>
      </c>
      <c r="V180">
        <v>167.358</v>
      </c>
      <c r="W180">
        <v>178.96700000000001</v>
      </c>
      <c r="X180">
        <v>199.375</v>
      </c>
      <c r="Y180">
        <v>210.333</v>
      </c>
      <c r="Z180">
        <v>220.21700000000001</v>
      </c>
      <c r="AA180">
        <v>235.108</v>
      </c>
      <c r="AB180">
        <v>247.37700000000001</v>
      </c>
      <c r="AC180">
        <v>260.20600000000002</v>
      </c>
      <c r="AD180">
        <v>276.03300000000002</v>
      </c>
      <c r="AE180">
        <v>284.75</v>
      </c>
      <c r="AF180">
        <v>292.50799999999998</v>
      </c>
      <c r="AG180">
        <v>304.017</v>
      </c>
      <c r="AH180">
        <v>317.23599999999999</v>
      </c>
      <c r="AI180">
        <v>331.08300000000003</v>
      </c>
      <c r="AJ180">
        <v>342.56700000000001</v>
      </c>
      <c r="AK180">
        <v>357.91699999999997</v>
      </c>
      <c r="AL180">
        <v>390.45</v>
      </c>
      <c r="AM180">
        <v>2022</v>
      </c>
    </row>
    <row r="181" spans="1:39" x14ac:dyDescent="0.25">
      <c r="A181" t="s">
        <v>250</v>
      </c>
      <c r="B181" t="s">
        <v>15</v>
      </c>
      <c r="C181" t="s">
        <v>8</v>
      </c>
      <c r="D181" t="s">
        <v>9</v>
      </c>
      <c r="E181" t="s">
        <v>253</v>
      </c>
      <c r="F181">
        <v>3.3220000000000001</v>
      </c>
      <c r="G181">
        <v>4.6340000000000003</v>
      </c>
      <c r="H181">
        <v>5.5640000000000001</v>
      </c>
      <c r="I181">
        <v>7.61</v>
      </c>
      <c r="J181">
        <v>7.5090000000000003</v>
      </c>
      <c r="K181">
        <v>8.827</v>
      </c>
      <c r="L181">
        <v>11.525</v>
      </c>
      <c r="M181">
        <v>14.631</v>
      </c>
      <c r="N181">
        <v>16.739000000000001</v>
      </c>
      <c r="O181">
        <v>21.466000000000001</v>
      </c>
      <c r="P181">
        <v>23.568999999999999</v>
      </c>
      <c r="Q181">
        <v>29.681999999999999</v>
      </c>
      <c r="R181">
        <v>34.628</v>
      </c>
      <c r="S181">
        <v>37.762999999999998</v>
      </c>
      <c r="T181">
        <v>41.255000000000003</v>
      </c>
      <c r="U181">
        <v>43.381999999999998</v>
      </c>
      <c r="V181">
        <v>50.320999999999998</v>
      </c>
      <c r="W181">
        <v>57.103999999999999</v>
      </c>
      <c r="X181">
        <v>69.302000000000007</v>
      </c>
      <c r="Y181">
        <v>78.146000000000001</v>
      </c>
      <c r="Z181">
        <v>79.200999999999993</v>
      </c>
      <c r="AA181">
        <v>86.811999999999998</v>
      </c>
      <c r="AB181">
        <v>95.236999999999995</v>
      </c>
      <c r="AC181">
        <v>111.364</v>
      </c>
      <c r="AD181">
        <v>114.596</v>
      </c>
      <c r="AE181">
        <v>119.806</v>
      </c>
      <c r="AF181">
        <v>135.79599999999999</v>
      </c>
      <c r="AG181">
        <v>145.947</v>
      </c>
      <c r="AH181">
        <v>150.47200000000001</v>
      </c>
      <c r="AI181">
        <v>158.184</v>
      </c>
      <c r="AJ181">
        <v>163.096</v>
      </c>
      <c r="AK181">
        <v>194.47499999999999</v>
      </c>
      <c r="AL181">
        <v>184.99799999999999</v>
      </c>
      <c r="AM181">
        <v>2022</v>
      </c>
    </row>
    <row r="182" spans="1:39" hidden="1" x14ac:dyDescent="0.25">
      <c r="A182" t="s">
        <v>254</v>
      </c>
      <c r="B182" t="s">
        <v>7</v>
      </c>
      <c r="C182" t="s">
        <v>8</v>
      </c>
      <c r="D182" t="s">
        <v>9</v>
      </c>
      <c r="E182" t="s">
        <v>255</v>
      </c>
      <c r="F182" s="1">
        <v>24705.093000000001</v>
      </c>
      <c r="G182" s="1">
        <v>21767.153999999999</v>
      </c>
      <c r="H182" s="1">
        <v>21100.169000000002</v>
      </c>
      <c r="I182" s="1">
        <v>20978.609</v>
      </c>
      <c r="J182" s="1">
        <v>21596.881000000001</v>
      </c>
      <c r="K182" s="1">
        <v>22145.698</v>
      </c>
      <c r="L182" s="1">
        <v>22163.948</v>
      </c>
      <c r="M182" s="1">
        <v>22860.589</v>
      </c>
      <c r="N182" s="1">
        <v>23752.151999999998</v>
      </c>
      <c r="O182" s="1">
        <v>24481.588</v>
      </c>
      <c r="P182" s="1">
        <v>25578.167000000001</v>
      </c>
      <c r="Q182" s="1">
        <v>26620.243999999999</v>
      </c>
      <c r="R182" s="1">
        <v>27882.384999999998</v>
      </c>
      <c r="S182" s="1">
        <v>29018.383000000002</v>
      </c>
      <c r="T182" s="1">
        <v>30470.643</v>
      </c>
      <c r="U182" s="1">
        <v>31779.136999999999</v>
      </c>
      <c r="V182" s="1">
        <v>33033.163999999997</v>
      </c>
      <c r="W182" s="1">
        <v>33124.786999999997</v>
      </c>
      <c r="X182" s="1">
        <v>33457.341</v>
      </c>
      <c r="Y182" s="1">
        <v>31249.870999999999</v>
      </c>
      <c r="Z182" s="1">
        <v>31586.199000000001</v>
      </c>
      <c r="AA182" s="1">
        <v>32175.863000000001</v>
      </c>
      <c r="AB182" s="1">
        <v>31773.591</v>
      </c>
      <c r="AC182" s="1">
        <v>32346.316999999999</v>
      </c>
      <c r="AD182" s="1">
        <v>33715.281999999999</v>
      </c>
      <c r="AE182" s="1">
        <v>34965.212</v>
      </c>
      <c r="AF182" s="1">
        <v>35734.798000000003</v>
      </c>
      <c r="AG182" s="1">
        <v>37261.379999999997</v>
      </c>
      <c r="AH182" s="1">
        <v>39259.464</v>
      </c>
      <c r="AI182" s="1">
        <v>41169.135000000002</v>
      </c>
      <c r="AJ182" s="1">
        <v>39301.887000000002</v>
      </c>
      <c r="AK182" s="1">
        <v>42131.623</v>
      </c>
      <c r="AL182" s="1">
        <v>44060.368999999999</v>
      </c>
      <c r="AM182">
        <v>2022</v>
      </c>
    </row>
    <row r="183" spans="1:39" hidden="1" x14ac:dyDescent="0.25">
      <c r="A183" t="s">
        <v>254</v>
      </c>
      <c r="B183" t="s">
        <v>12</v>
      </c>
      <c r="C183" t="s">
        <v>13</v>
      </c>
      <c r="E183" t="s">
        <v>256</v>
      </c>
      <c r="F183">
        <v>9.3209999999999997</v>
      </c>
      <c r="G183">
        <v>12.512</v>
      </c>
      <c r="H183">
        <v>15.384</v>
      </c>
      <c r="I183">
        <v>18.838000000000001</v>
      </c>
      <c r="J183">
        <v>22.391999999999999</v>
      </c>
      <c r="K183">
        <v>28.728999999999999</v>
      </c>
      <c r="L183">
        <v>35.468000000000004</v>
      </c>
      <c r="M183">
        <v>41.957000000000001</v>
      </c>
      <c r="N183">
        <v>47.905999999999999</v>
      </c>
      <c r="O183">
        <v>52.706000000000003</v>
      </c>
      <c r="P183">
        <v>57.863999999999997</v>
      </c>
      <c r="Q183">
        <v>63.16</v>
      </c>
      <c r="R183">
        <v>66.483000000000004</v>
      </c>
      <c r="S183">
        <v>69.578999999999994</v>
      </c>
      <c r="T183">
        <v>74.272000000000006</v>
      </c>
      <c r="U183">
        <v>76.927999999999997</v>
      </c>
      <c r="V183">
        <v>79.932000000000002</v>
      </c>
      <c r="W183">
        <v>86.287999999999997</v>
      </c>
      <c r="X183">
        <v>91.513000000000005</v>
      </c>
      <c r="Y183">
        <v>95.355000000000004</v>
      </c>
      <c r="Z183">
        <v>100</v>
      </c>
      <c r="AA183">
        <v>103.929</v>
      </c>
      <c r="AB183">
        <v>109.812</v>
      </c>
      <c r="AC183">
        <v>111.693</v>
      </c>
      <c r="AD183">
        <v>111.437</v>
      </c>
      <c r="AE183">
        <v>111.364</v>
      </c>
      <c r="AF183">
        <v>111.806</v>
      </c>
      <c r="AG183">
        <v>114.438</v>
      </c>
      <c r="AH183">
        <v>117.687</v>
      </c>
      <c r="AI183">
        <v>121.65600000000001</v>
      </c>
      <c r="AJ183">
        <v>125.676</v>
      </c>
      <c r="AK183">
        <v>132.09200000000001</v>
      </c>
      <c r="AL183">
        <v>151.304</v>
      </c>
      <c r="AM183">
        <v>2022</v>
      </c>
    </row>
    <row r="184" spans="1:39" x14ac:dyDescent="0.25">
      <c r="A184" t="s">
        <v>254</v>
      </c>
      <c r="B184" t="s">
        <v>15</v>
      </c>
      <c r="C184" t="s">
        <v>8</v>
      </c>
      <c r="D184" t="s">
        <v>9</v>
      </c>
      <c r="E184" t="s">
        <v>257</v>
      </c>
      <c r="F184" t="s">
        <v>11</v>
      </c>
      <c r="G184" t="s">
        <v>11</v>
      </c>
      <c r="H184" t="s">
        <v>11</v>
      </c>
      <c r="I184" t="s">
        <v>11</v>
      </c>
      <c r="J184" t="s">
        <v>11</v>
      </c>
      <c r="K184" s="1">
        <v>3223.4789999999998</v>
      </c>
      <c r="L184" s="1">
        <v>3638.36</v>
      </c>
      <c r="M184" s="1">
        <v>4382.0429999999997</v>
      </c>
      <c r="N184" s="1">
        <v>5304.34</v>
      </c>
      <c r="O184" s="1">
        <v>5704.8549999999996</v>
      </c>
      <c r="P184" s="1">
        <v>6308.5410000000002</v>
      </c>
      <c r="Q184" s="1">
        <v>7276.2489999999998</v>
      </c>
      <c r="R184" s="1">
        <v>8890.3649999999998</v>
      </c>
      <c r="S184" s="1">
        <v>9396.9750000000004</v>
      </c>
      <c r="T184" s="1">
        <v>10285.183999999999</v>
      </c>
      <c r="U184" s="1">
        <v>11143.538</v>
      </c>
      <c r="V184" s="1">
        <v>12503.227000000001</v>
      </c>
      <c r="W184" s="1">
        <v>12835.221</v>
      </c>
      <c r="X184" s="1">
        <v>13283.005999999999</v>
      </c>
      <c r="Y184" s="1">
        <v>13408.648999999999</v>
      </c>
      <c r="Z184" s="1">
        <v>13416.290999999999</v>
      </c>
      <c r="AA184" s="1">
        <v>14001.013999999999</v>
      </c>
      <c r="AB184" s="1">
        <v>14241.938</v>
      </c>
      <c r="AC184" s="1">
        <v>15194.727999999999</v>
      </c>
      <c r="AD184" s="1">
        <v>16417.384999999998</v>
      </c>
      <c r="AE184" s="1">
        <v>17615.37</v>
      </c>
      <c r="AF184" s="1">
        <v>16943.858</v>
      </c>
      <c r="AG184" s="1">
        <v>18348.277999999998</v>
      </c>
      <c r="AH184" s="1">
        <v>19999.37</v>
      </c>
      <c r="AI184" s="1">
        <v>21970.418000000001</v>
      </c>
      <c r="AJ184" s="1">
        <v>24734.455999999998</v>
      </c>
      <c r="AK184" s="1">
        <v>26712.904999999999</v>
      </c>
      <c r="AL184" s="1">
        <v>31874.018</v>
      </c>
      <c r="AM184">
        <v>2022</v>
      </c>
    </row>
    <row r="185" spans="1:39" hidden="1" x14ac:dyDescent="0.25">
      <c r="A185" t="s">
        <v>258</v>
      </c>
      <c r="B185" t="s">
        <v>7</v>
      </c>
      <c r="C185" t="s">
        <v>8</v>
      </c>
      <c r="D185" t="s">
        <v>9</v>
      </c>
      <c r="E185" t="s">
        <v>259</v>
      </c>
      <c r="F185" s="1">
        <v>23071.584999999999</v>
      </c>
      <c r="G185" s="1">
        <v>23315.386999999999</v>
      </c>
      <c r="H185" s="1">
        <v>24593.644</v>
      </c>
      <c r="I185" s="1">
        <v>25761.940999999999</v>
      </c>
      <c r="J185" s="1">
        <v>27477.398000000001</v>
      </c>
      <c r="K185" s="1">
        <v>29558.714</v>
      </c>
      <c r="L185" s="1">
        <v>31790.312000000002</v>
      </c>
      <c r="M185" s="1">
        <v>33077.718999999997</v>
      </c>
      <c r="N185" s="1">
        <v>35123.364000000001</v>
      </c>
      <c r="O185" s="1">
        <v>38095.83</v>
      </c>
      <c r="P185" s="1">
        <v>39610.135000000002</v>
      </c>
      <c r="Q185" s="1">
        <v>41568.618000000002</v>
      </c>
      <c r="R185" s="1">
        <v>43192.881999999998</v>
      </c>
      <c r="S185" s="1">
        <v>46624.106</v>
      </c>
      <c r="T185" s="1">
        <v>50283.623</v>
      </c>
      <c r="U185" s="1">
        <v>54952.315000000002</v>
      </c>
      <c r="V185" s="1">
        <v>60043.163999999997</v>
      </c>
      <c r="W185" s="1">
        <v>65928.231</v>
      </c>
      <c r="X185" s="1">
        <v>68493.429000000004</v>
      </c>
      <c r="Y185" s="1">
        <v>74301.570999999996</v>
      </c>
      <c r="Z185" s="1">
        <v>81924.894</v>
      </c>
      <c r="AA185" s="1">
        <v>87363.3</v>
      </c>
      <c r="AB185" s="1">
        <v>92130.2</v>
      </c>
      <c r="AC185" s="1">
        <v>98013.7</v>
      </c>
      <c r="AD185" s="1">
        <v>105276.7</v>
      </c>
      <c r="AE185" s="1">
        <v>113694.9</v>
      </c>
      <c r="AF185" s="1">
        <v>123081.9</v>
      </c>
      <c r="AG185" s="1">
        <v>131445.79999999999</v>
      </c>
      <c r="AH185" s="1">
        <v>139929.1</v>
      </c>
      <c r="AI185" s="1">
        <v>145346.4</v>
      </c>
      <c r="AJ185" s="1">
        <v>136871.20000000001</v>
      </c>
      <c r="AK185" s="1">
        <v>149258.4</v>
      </c>
      <c r="AL185" s="1">
        <v>160064.29999999999</v>
      </c>
      <c r="AM185">
        <v>2023</v>
      </c>
    </row>
    <row r="186" spans="1:39" hidden="1" x14ac:dyDescent="0.25">
      <c r="A186" t="s">
        <v>258</v>
      </c>
      <c r="B186" t="s">
        <v>12</v>
      </c>
      <c r="C186" t="s">
        <v>13</v>
      </c>
      <c r="E186" t="s">
        <v>260</v>
      </c>
      <c r="F186">
        <v>20.509</v>
      </c>
      <c r="G186">
        <v>23.274000000000001</v>
      </c>
      <c r="H186">
        <v>25.57</v>
      </c>
      <c r="I186">
        <v>27.431000000000001</v>
      </c>
      <c r="J186">
        <v>30.248999999999999</v>
      </c>
      <c r="K186">
        <v>33.262999999999998</v>
      </c>
      <c r="L186">
        <v>36.4</v>
      </c>
      <c r="M186">
        <v>38.890999999999998</v>
      </c>
      <c r="N186">
        <v>43.996000000000002</v>
      </c>
      <c r="O186">
        <v>46.503</v>
      </c>
      <c r="P186">
        <v>48.283999999999999</v>
      </c>
      <c r="Q186">
        <v>50.365000000000002</v>
      </c>
      <c r="R186">
        <v>52.371000000000002</v>
      </c>
      <c r="S186">
        <v>54.393999999999998</v>
      </c>
      <c r="T186">
        <v>56.475000000000001</v>
      </c>
      <c r="U186">
        <v>58.962000000000003</v>
      </c>
      <c r="V186">
        <v>62.91</v>
      </c>
      <c r="W186">
        <v>66.813000000000002</v>
      </c>
      <c r="X186">
        <v>72.885999999999996</v>
      </c>
      <c r="Y186">
        <v>81.861000000000004</v>
      </c>
      <c r="Z186">
        <v>90.48</v>
      </c>
      <c r="AA186">
        <v>99.075000000000003</v>
      </c>
      <c r="AB186">
        <v>108.983</v>
      </c>
      <c r="AC186">
        <v>119.227</v>
      </c>
      <c r="AD186">
        <v>126.142</v>
      </c>
      <c r="AE186">
        <v>132.32300000000001</v>
      </c>
      <c r="AF186">
        <v>138.27799999999999</v>
      </c>
      <c r="AG186">
        <v>143.25899999999999</v>
      </c>
      <c r="AH186">
        <v>148.17099999999999</v>
      </c>
      <c r="AI186">
        <v>155.227</v>
      </c>
      <c r="AJ186">
        <v>164.81200000000001</v>
      </c>
      <c r="AK186">
        <v>173.88800000000001</v>
      </c>
      <c r="AL186">
        <v>185.471</v>
      </c>
      <c r="AM186">
        <v>2023</v>
      </c>
    </row>
    <row r="187" spans="1:39" x14ac:dyDescent="0.25">
      <c r="A187" t="s">
        <v>258</v>
      </c>
      <c r="B187" t="s">
        <v>15</v>
      </c>
      <c r="C187" t="s">
        <v>8</v>
      </c>
      <c r="D187" t="s">
        <v>9</v>
      </c>
      <c r="E187" t="s">
        <v>261</v>
      </c>
      <c r="F187" s="1">
        <v>1487.309</v>
      </c>
      <c r="G187" s="1">
        <v>1806.0830000000001</v>
      </c>
      <c r="H187" s="1">
        <v>2031.5740000000001</v>
      </c>
      <c r="I187" s="1">
        <v>2294.5300000000002</v>
      </c>
      <c r="J187" s="1">
        <v>2693.049</v>
      </c>
      <c r="K187" s="1">
        <v>3011.5340000000001</v>
      </c>
      <c r="L187" s="1">
        <v>3398.3220000000001</v>
      </c>
      <c r="M187" s="1">
        <v>3898.9659999999999</v>
      </c>
      <c r="N187" s="1">
        <v>4614.0709999999999</v>
      </c>
      <c r="O187" s="1">
        <v>5139.6049999999996</v>
      </c>
      <c r="P187" s="1">
        <v>5582.027</v>
      </c>
      <c r="Q187" s="1">
        <v>6546.5119999999997</v>
      </c>
      <c r="R187" s="1">
        <v>7257.2669999999998</v>
      </c>
      <c r="S187" s="1">
        <v>8361.3310000000001</v>
      </c>
      <c r="T187" s="1">
        <v>9064.9609999999993</v>
      </c>
      <c r="U187" s="1">
        <v>9761.8389999999999</v>
      </c>
      <c r="V187" s="1">
        <v>11449.065000000001</v>
      </c>
      <c r="W187" s="1">
        <v>13199.281999999999</v>
      </c>
      <c r="X187" s="1">
        <v>16152.664000000001</v>
      </c>
      <c r="Y187" s="1">
        <v>18171.645</v>
      </c>
      <c r="Z187" s="1">
        <v>21365.300999999999</v>
      </c>
      <c r="AA187" s="1">
        <v>24147.723999999998</v>
      </c>
      <c r="AB187" s="1">
        <v>27210.645</v>
      </c>
      <c r="AC187" s="1">
        <v>29881.105</v>
      </c>
      <c r="AD187" s="1">
        <v>32691.542000000001</v>
      </c>
      <c r="AE187" s="1">
        <v>37265.267999999996</v>
      </c>
      <c r="AF187" s="1">
        <v>41915.894</v>
      </c>
      <c r="AG187" s="1">
        <v>44830.016000000003</v>
      </c>
      <c r="AH187" s="1">
        <v>49758.417999999998</v>
      </c>
      <c r="AI187" s="1">
        <v>53969.771000000001</v>
      </c>
      <c r="AJ187" s="1">
        <v>61585.921999999999</v>
      </c>
      <c r="AK187" s="1">
        <v>69179.841</v>
      </c>
      <c r="AL187" s="1">
        <v>77968.005000000005</v>
      </c>
      <c r="AM187">
        <v>2021</v>
      </c>
    </row>
    <row r="188" spans="1:39" hidden="1" x14ac:dyDescent="0.25">
      <c r="A188" t="s">
        <v>262</v>
      </c>
      <c r="B188" t="s">
        <v>7</v>
      </c>
      <c r="C188" t="s">
        <v>8</v>
      </c>
      <c r="D188" t="s">
        <v>9</v>
      </c>
      <c r="E188" t="s">
        <v>263</v>
      </c>
      <c r="F188" s="1">
        <v>2682768</v>
      </c>
      <c r="G188" s="1">
        <v>2922294.6</v>
      </c>
      <c r="H188" s="1">
        <v>3112907</v>
      </c>
      <c r="I188" s="1">
        <v>3360564.7</v>
      </c>
      <c r="J188" s="1">
        <v>3613950</v>
      </c>
      <c r="K188" s="1">
        <v>3911022.1</v>
      </c>
      <c r="L188" s="1">
        <v>4216785.5999999996</v>
      </c>
      <c r="M188" s="1">
        <v>4414970.0999999996</v>
      </c>
      <c r="N188" s="1">
        <v>3835427.9</v>
      </c>
      <c r="O188" s="1">
        <v>3865772.2</v>
      </c>
      <c r="P188" s="1">
        <v>4058235.6</v>
      </c>
      <c r="Q188" s="1">
        <v>4206096.2</v>
      </c>
      <c r="R188" s="1">
        <v>4395348.4000000004</v>
      </c>
      <c r="S188" s="1">
        <v>4605462.3</v>
      </c>
      <c r="T188" s="1">
        <v>4837157.2</v>
      </c>
      <c r="U188" s="1">
        <v>5112516</v>
      </c>
      <c r="V188" s="1">
        <v>5393753</v>
      </c>
      <c r="W188" s="1">
        <v>5735987.7999999998</v>
      </c>
      <c r="X188" s="1">
        <v>6162847</v>
      </c>
      <c r="Y188" s="1">
        <v>6452609.7999999998</v>
      </c>
      <c r="Z188" s="1">
        <v>6864133.0999999996</v>
      </c>
      <c r="AA188" s="1">
        <v>7287635.2999999998</v>
      </c>
      <c r="AB188" s="1">
        <v>7727083.4000000004</v>
      </c>
      <c r="AC188" s="1">
        <v>8156497.7999999998</v>
      </c>
      <c r="AD188" s="1">
        <v>8564866.5999999996</v>
      </c>
      <c r="AE188" s="1">
        <v>8982517.0999999996</v>
      </c>
      <c r="AF188" s="1">
        <v>9434613.4000000004</v>
      </c>
      <c r="AG188" s="1">
        <v>9912928.0999999996</v>
      </c>
      <c r="AH188" s="1">
        <v>10425851.9</v>
      </c>
      <c r="AI188" s="1">
        <v>10949155.4</v>
      </c>
      <c r="AJ188" s="1">
        <v>10722999.300000001</v>
      </c>
      <c r="AK188" s="1">
        <v>11120077.9</v>
      </c>
      <c r="AL188" s="1">
        <v>11710397.800000001</v>
      </c>
      <c r="AM188">
        <v>2022</v>
      </c>
    </row>
    <row r="189" spans="1:39" hidden="1" x14ac:dyDescent="0.25">
      <c r="A189" t="s">
        <v>262</v>
      </c>
      <c r="B189" t="s">
        <v>12</v>
      </c>
      <c r="C189" t="s">
        <v>13</v>
      </c>
      <c r="E189" t="s">
        <v>264</v>
      </c>
      <c r="F189">
        <v>8.6379999999999999</v>
      </c>
      <c r="G189">
        <v>9.4529999999999994</v>
      </c>
      <c r="H189">
        <v>10.167</v>
      </c>
      <c r="I189">
        <v>11.148999999999999</v>
      </c>
      <c r="J189">
        <v>12.1</v>
      </c>
      <c r="K189">
        <v>13.239000000000001</v>
      </c>
      <c r="L189">
        <v>14.295999999999999</v>
      </c>
      <c r="M189">
        <v>15.188000000000001</v>
      </c>
      <c r="N189">
        <v>24.064</v>
      </c>
      <c r="O189">
        <v>28.99</v>
      </c>
      <c r="P189">
        <v>30.059000000000001</v>
      </c>
      <c r="Q189">
        <v>33.506</v>
      </c>
      <c r="R189">
        <v>37.494</v>
      </c>
      <c r="S189">
        <v>40.040999999999997</v>
      </c>
      <c r="T189">
        <v>42.468000000000004</v>
      </c>
      <c r="U189">
        <v>46.911999999999999</v>
      </c>
      <c r="V189">
        <v>53.058</v>
      </c>
      <c r="W189">
        <v>56.411000000000001</v>
      </c>
      <c r="X189">
        <v>61.978000000000002</v>
      </c>
      <c r="Y189">
        <v>64.953999999999994</v>
      </c>
      <c r="Z189">
        <v>68.293000000000006</v>
      </c>
      <c r="AA189">
        <v>71.942999999999998</v>
      </c>
      <c r="AB189">
        <v>74.807000000000002</v>
      </c>
      <c r="AC189">
        <v>79.602999999999994</v>
      </c>
      <c r="AD189">
        <v>84.694999999999993</v>
      </c>
      <c r="AE189">
        <v>90.082999999999998</v>
      </c>
      <c r="AF189">
        <v>93.26</v>
      </c>
      <c r="AG189">
        <v>96.813000000000002</v>
      </c>
      <c r="AH189">
        <v>99.998999999999995</v>
      </c>
      <c r="AI189">
        <v>102.819</v>
      </c>
      <c r="AJ189">
        <v>104.90900000000001</v>
      </c>
      <c r="AK189">
        <v>106.54600000000001</v>
      </c>
      <c r="AL189">
        <v>111.03100000000001</v>
      </c>
      <c r="AM189">
        <v>2022</v>
      </c>
    </row>
    <row r="190" spans="1:39" x14ac:dyDescent="0.25">
      <c r="A190" t="s">
        <v>262</v>
      </c>
      <c r="B190" t="s">
        <v>15</v>
      </c>
      <c r="C190" t="s">
        <v>8</v>
      </c>
      <c r="D190" t="s">
        <v>9</v>
      </c>
      <c r="E190" t="s">
        <v>265</v>
      </c>
      <c r="F190" t="s">
        <v>11</v>
      </c>
      <c r="G190" t="s">
        <v>11</v>
      </c>
      <c r="H190" t="s">
        <v>11</v>
      </c>
      <c r="I190" s="1">
        <v>56155.9</v>
      </c>
      <c r="J190" s="1">
        <v>62455.7</v>
      </c>
      <c r="K190" s="1">
        <v>65390</v>
      </c>
      <c r="L190" s="1">
        <v>74051.600000000006</v>
      </c>
      <c r="M190" s="1">
        <v>115655.1</v>
      </c>
      <c r="N190" s="1">
        <v>174129.3</v>
      </c>
      <c r="O190" s="1">
        <v>201176.7</v>
      </c>
      <c r="P190" s="1">
        <v>231311.55100000001</v>
      </c>
      <c r="Q190" s="1">
        <v>349321.83399999997</v>
      </c>
      <c r="R190" s="1">
        <v>335443.09299999999</v>
      </c>
      <c r="S190" s="1">
        <v>398078.94799999997</v>
      </c>
      <c r="T190" s="1">
        <v>445297.685</v>
      </c>
      <c r="U190" s="1">
        <v>524960.00300000003</v>
      </c>
      <c r="V190" s="1">
        <v>668859.59199999995</v>
      </c>
      <c r="W190" s="1">
        <v>805059.3</v>
      </c>
      <c r="X190" s="1">
        <v>1050154.5079999999</v>
      </c>
      <c r="Y190" s="1">
        <v>1023535.964</v>
      </c>
      <c r="Z190" s="1">
        <v>1159115.057</v>
      </c>
      <c r="AA190" s="1">
        <v>1387288.621</v>
      </c>
      <c r="AB190" s="1">
        <v>1622837.246</v>
      </c>
      <c r="AC190" s="1">
        <v>1821515.8389999999</v>
      </c>
      <c r="AD190" s="1">
        <v>1966625.2849999999</v>
      </c>
      <c r="AE190" s="1">
        <v>2014591.077</v>
      </c>
      <c r="AF190" s="1">
        <v>2086438.834</v>
      </c>
      <c r="AG190" s="1">
        <v>2250798.2370000002</v>
      </c>
      <c r="AH190" s="1">
        <v>2477417.7429999998</v>
      </c>
      <c r="AI190" s="1">
        <v>2586436.2319999998</v>
      </c>
      <c r="AJ190" s="1">
        <v>2865856.1719999998</v>
      </c>
      <c r="AK190" s="1">
        <v>3086211.6719999998</v>
      </c>
      <c r="AL190" s="1">
        <v>3435854.9160000002</v>
      </c>
      <c r="AM190">
        <v>2022</v>
      </c>
    </row>
    <row r="191" spans="1:39" hidden="1" x14ac:dyDescent="0.25">
      <c r="A191" t="s">
        <v>266</v>
      </c>
      <c r="B191" t="s">
        <v>7</v>
      </c>
      <c r="C191" t="s">
        <v>8</v>
      </c>
      <c r="D191" t="s">
        <v>9</v>
      </c>
      <c r="E191" t="s">
        <v>267</v>
      </c>
      <c r="F191" s="1">
        <v>6087402.852</v>
      </c>
      <c r="G191" s="1">
        <v>6861486.0350000001</v>
      </c>
      <c r="H191" s="1">
        <v>7087776.6030000001</v>
      </c>
      <c r="I191" s="1">
        <v>6983514.5959999999</v>
      </c>
      <c r="J191" s="1">
        <v>6864914.5369999995</v>
      </c>
      <c r="K191" s="1">
        <v>7029744.193</v>
      </c>
      <c r="L191" s="1">
        <v>7476169.9270000001</v>
      </c>
      <c r="M191" s="1">
        <v>7577128.0719999997</v>
      </c>
      <c r="N191" s="1">
        <v>7734733.2280000001</v>
      </c>
      <c r="O191" s="1">
        <v>7889636.4390000002</v>
      </c>
      <c r="P191" s="1">
        <v>8350827.3049999997</v>
      </c>
      <c r="Q191" s="1">
        <v>8550593.5170000009</v>
      </c>
      <c r="R191" s="1">
        <v>9241381.3699999992</v>
      </c>
      <c r="S191" s="1">
        <v>10039771.881999999</v>
      </c>
      <c r="T191" s="1">
        <v>10475163.254000001</v>
      </c>
      <c r="U191" s="1">
        <v>10809300.438999999</v>
      </c>
      <c r="V191" s="1">
        <v>11349743.331</v>
      </c>
      <c r="W191" s="1">
        <v>12275402.692</v>
      </c>
      <c r="X191" s="1">
        <v>12306196.344000001</v>
      </c>
      <c r="Y191" s="1">
        <v>12430167.176999999</v>
      </c>
      <c r="Z191" s="1">
        <v>13150860.6</v>
      </c>
      <c r="AA191" s="1">
        <v>13498795.276000001</v>
      </c>
      <c r="AB191" s="1">
        <v>12992972.279999999</v>
      </c>
      <c r="AC191" s="1">
        <v>12795221.944</v>
      </c>
      <c r="AD191" s="1">
        <v>13433034.977</v>
      </c>
      <c r="AE191" s="1">
        <v>13241629.685000001</v>
      </c>
      <c r="AF191" s="1">
        <v>14408890.813999999</v>
      </c>
      <c r="AG191" s="1">
        <v>14806360.823000001</v>
      </c>
      <c r="AH191" s="1">
        <v>14534218.789999999</v>
      </c>
      <c r="AI191" s="1">
        <v>14087932.813999999</v>
      </c>
      <c r="AJ191" s="1">
        <v>14557101.615</v>
      </c>
      <c r="AK191" s="1">
        <v>15244164.455</v>
      </c>
      <c r="AL191" s="1">
        <v>15819881</v>
      </c>
      <c r="AM191">
        <v>2023</v>
      </c>
    </row>
    <row r="192" spans="1:39" hidden="1" x14ac:dyDescent="0.25">
      <c r="A192" t="s">
        <v>266</v>
      </c>
      <c r="B192" t="s">
        <v>12</v>
      </c>
      <c r="C192" t="s">
        <v>13</v>
      </c>
      <c r="E192" t="s">
        <v>268</v>
      </c>
      <c r="F192">
        <v>0.99199999999999999</v>
      </c>
      <c r="G192">
        <v>1.1919999999999999</v>
      </c>
      <c r="H192">
        <v>1.4830000000000001</v>
      </c>
      <c r="I192">
        <v>1.8169999999999999</v>
      </c>
      <c r="J192">
        <v>2.4500000000000002</v>
      </c>
      <c r="K192">
        <v>3.6579999999999999</v>
      </c>
      <c r="L192">
        <v>4.5330000000000004</v>
      </c>
      <c r="M192">
        <v>5.2830000000000004</v>
      </c>
      <c r="N192">
        <v>6.258</v>
      </c>
      <c r="O192">
        <v>7.5250000000000004</v>
      </c>
      <c r="P192">
        <v>8.4499999999999993</v>
      </c>
      <c r="Q192">
        <v>9.4250000000000007</v>
      </c>
      <c r="R192">
        <v>10.917</v>
      </c>
      <c r="S192">
        <v>12.617000000000001</v>
      </c>
      <c r="T192">
        <v>14.55</v>
      </c>
      <c r="U192">
        <v>16.042000000000002</v>
      </c>
      <c r="V192">
        <v>17.966999999999999</v>
      </c>
      <c r="W192">
        <v>21.274999999999999</v>
      </c>
      <c r="X192">
        <v>26.658000000000001</v>
      </c>
      <c r="Y192">
        <v>29.542000000000002</v>
      </c>
      <c r="Z192">
        <v>33.174999999999997</v>
      </c>
      <c r="AA192">
        <v>40.317</v>
      </c>
      <c r="AB192">
        <v>52.642000000000003</v>
      </c>
      <c r="AC192">
        <v>70.908000000000001</v>
      </c>
      <c r="AD192">
        <v>81.941999999999993</v>
      </c>
      <c r="AE192">
        <v>91.707999999999998</v>
      </c>
      <c r="AF192">
        <v>100.008</v>
      </c>
      <c r="AG192">
        <v>109.65</v>
      </c>
      <c r="AH192">
        <v>142.79300000000001</v>
      </c>
      <c r="AI192">
        <v>192.32</v>
      </c>
      <c r="AJ192">
        <v>262.38200000000001</v>
      </c>
      <c r="AK192">
        <v>367.89499999999998</v>
      </c>
      <c r="AL192">
        <v>536.21699999999998</v>
      </c>
      <c r="AM192">
        <v>2023</v>
      </c>
    </row>
    <row r="193" spans="1:39" x14ac:dyDescent="0.25">
      <c r="A193" t="s">
        <v>266</v>
      </c>
      <c r="B193" t="s">
        <v>15</v>
      </c>
      <c r="C193" t="s">
        <v>8</v>
      </c>
      <c r="D193" t="s">
        <v>9</v>
      </c>
      <c r="E193" t="s">
        <v>269</v>
      </c>
      <c r="F193" s="1">
        <v>7750.8</v>
      </c>
      <c r="G193" s="1">
        <v>9490</v>
      </c>
      <c r="H193" s="1">
        <v>13074</v>
      </c>
      <c r="I193" s="1">
        <v>35734</v>
      </c>
      <c r="J193" s="1">
        <v>39208</v>
      </c>
      <c r="K193" s="1">
        <v>51467</v>
      </c>
      <c r="L193" s="1">
        <v>58398</v>
      </c>
      <c r="M193" s="1">
        <v>68591</v>
      </c>
      <c r="N193" s="1">
        <v>74187</v>
      </c>
      <c r="O193" s="1">
        <v>92782.399999999994</v>
      </c>
      <c r="P193" s="1">
        <v>104703.7</v>
      </c>
      <c r="Q193" s="1">
        <v>124921.4</v>
      </c>
      <c r="R193" s="1">
        <v>201768.9</v>
      </c>
      <c r="S193" s="1">
        <v>251177.9</v>
      </c>
      <c r="T193" s="1">
        <v>303229.7</v>
      </c>
      <c r="U193" s="1">
        <v>447570.7</v>
      </c>
      <c r="V193" s="1">
        <v>560443.1</v>
      </c>
      <c r="W193" s="1">
        <v>567763.9</v>
      </c>
      <c r="X193" s="1">
        <v>804755.6</v>
      </c>
      <c r="Y193" s="1">
        <v>791161.2</v>
      </c>
      <c r="Z193" s="1">
        <v>870891.8</v>
      </c>
      <c r="AA193" s="1">
        <v>1165071.3999999999</v>
      </c>
      <c r="AB193" s="1">
        <v>1039275.7</v>
      </c>
      <c r="AC193" s="1">
        <v>1415137.5</v>
      </c>
      <c r="AD193" s="1">
        <v>1735115.2</v>
      </c>
      <c r="AE193" s="1">
        <v>1975650.8</v>
      </c>
      <c r="AF193" s="1">
        <v>2454963.1</v>
      </c>
      <c r="AG193" s="1">
        <v>2864951.5</v>
      </c>
      <c r="AH193" s="1">
        <v>3298393.7</v>
      </c>
      <c r="AI193" s="1">
        <v>3869332.1</v>
      </c>
      <c r="AJ193" s="1">
        <v>5305114.3</v>
      </c>
      <c r="AK193" s="1">
        <v>8153634.4630000005</v>
      </c>
      <c r="AL193" s="1">
        <v>12800092.819</v>
      </c>
      <c r="AM193">
        <v>2021</v>
      </c>
    </row>
    <row r="194" spans="1:39" hidden="1" x14ac:dyDescent="0.25">
      <c r="A194" t="s">
        <v>270</v>
      </c>
      <c r="B194" t="s">
        <v>7</v>
      </c>
      <c r="C194" t="s">
        <v>8</v>
      </c>
      <c r="D194" t="s">
        <v>9</v>
      </c>
      <c r="E194" t="s">
        <v>271</v>
      </c>
      <c r="F194" t="s">
        <v>11</v>
      </c>
      <c r="G194" t="s">
        <v>11</v>
      </c>
      <c r="H194" t="s">
        <v>11</v>
      </c>
      <c r="I194" t="s">
        <v>11</v>
      </c>
      <c r="J194" t="s">
        <v>11</v>
      </c>
      <c r="K194" t="s">
        <v>11</v>
      </c>
      <c r="L194" t="s">
        <v>11</v>
      </c>
      <c r="M194" t="s">
        <v>11</v>
      </c>
      <c r="N194" s="1">
        <v>35529.199999999997</v>
      </c>
      <c r="O194" s="1">
        <v>44323.4</v>
      </c>
      <c r="P194" s="1">
        <v>42399.1</v>
      </c>
      <c r="Q194" s="1">
        <v>39613.9</v>
      </c>
      <c r="R194" s="1">
        <v>36525.21</v>
      </c>
      <c r="S194" s="1">
        <v>66398.213000000003</v>
      </c>
      <c r="T194" s="1">
        <v>101845.262</v>
      </c>
      <c r="U194" s="1">
        <v>103551.40300000001</v>
      </c>
      <c r="V194" s="1">
        <v>109389.94100000001</v>
      </c>
      <c r="W194" s="1">
        <v>111455.81299999999</v>
      </c>
      <c r="X194" s="1">
        <v>120626.51700000001</v>
      </c>
      <c r="Y194" s="1">
        <v>124702.848</v>
      </c>
      <c r="Z194" s="1">
        <v>132687.02900000001</v>
      </c>
      <c r="AA194" s="1">
        <v>142700.217</v>
      </c>
      <c r="AB194" s="1">
        <v>162587.533</v>
      </c>
      <c r="AC194" s="1">
        <v>174990.17499999999</v>
      </c>
      <c r="AD194" s="1">
        <v>176282.47099999999</v>
      </c>
      <c r="AE194" s="1">
        <v>180754.016</v>
      </c>
      <c r="AF194" s="1">
        <v>208227.027</v>
      </c>
      <c r="AG194" s="1">
        <v>201149.49900000001</v>
      </c>
      <c r="AH194" s="1">
        <v>210609.94</v>
      </c>
      <c r="AI194" s="1">
        <v>221914.66699999999</v>
      </c>
      <c r="AJ194" s="1">
        <v>195162.712</v>
      </c>
      <c r="AK194" s="1">
        <v>198246.802</v>
      </c>
      <c r="AL194" s="1">
        <v>212090.261</v>
      </c>
      <c r="AM194">
        <v>2022</v>
      </c>
    </row>
    <row r="195" spans="1:39" hidden="1" x14ac:dyDescent="0.25">
      <c r="A195" t="s">
        <v>270</v>
      </c>
      <c r="B195" t="s">
        <v>12</v>
      </c>
      <c r="C195" t="s">
        <v>13</v>
      </c>
      <c r="E195" t="s">
        <v>272</v>
      </c>
      <c r="F195" t="s">
        <v>11</v>
      </c>
      <c r="G195" t="s">
        <v>11</v>
      </c>
      <c r="H195" t="s">
        <v>11</v>
      </c>
      <c r="I195" t="s">
        <v>11</v>
      </c>
      <c r="J195" t="s">
        <v>11</v>
      </c>
      <c r="K195" t="s">
        <v>11</v>
      </c>
      <c r="L195" t="s">
        <v>11</v>
      </c>
      <c r="M195" t="s">
        <v>11</v>
      </c>
      <c r="N195" t="s">
        <v>11</v>
      </c>
      <c r="O195" t="s">
        <v>11</v>
      </c>
      <c r="P195" t="s">
        <v>11</v>
      </c>
      <c r="Q195" t="s">
        <v>11</v>
      </c>
      <c r="R195" t="s">
        <v>11</v>
      </c>
      <c r="S195" t="s">
        <v>11</v>
      </c>
      <c r="T195">
        <v>36.42</v>
      </c>
      <c r="U195">
        <v>49.88</v>
      </c>
      <c r="V195">
        <v>76.441000000000003</v>
      </c>
      <c r="W195">
        <v>100</v>
      </c>
      <c r="X195">
        <v>102.66800000000001</v>
      </c>
      <c r="Y195">
        <v>100.41500000000001</v>
      </c>
      <c r="Z195">
        <v>102.87</v>
      </c>
      <c r="AA195">
        <v>108.634</v>
      </c>
      <c r="AB195">
        <v>115.249</v>
      </c>
      <c r="AC195">
        <v>117.41500000000001</v>
      </c>
      <c r="AD195">
        <v>120.041</v>
      </c>
      <c r="AE195">
        <v>121.71299999999999</v>
      </c>
      <c r="AF195">
        <v>122.35299999999999</v>
      </c>
      <c r="AG195">
        <v>122.578</v>
      </c>
      <c r="AH195">
        <v>123.02800000000001</v>
      </c>
      <c r="AI195">
        <v>122.78400000000001</v>
      </c>
      <c r="AJ195">
        <v>123.489</v>
      </c>
      <c r="AK195">
        <v>130.94999999999999</v>
      </c>
      <c r="AL195">
        <v>137.49</v>
      </c>
      <c r="AM195">
        <v>2022</v>
      </c>
    </row>
    <row r="196" spans="1:39" x14ac:dyDescent="0.25">
      <c r="A196" t="s">
        <v>270</v>
      </c>
      <c r="B196" t="s">
        <v>15</v>
      </c>
      <c r="C196" t="s">
        <v>8</v>
      </c>
      <c r="D196" t="s">
        <v>9</v>
      </c>
      <c r="E196" t="s">
        <v>273</v>
      </c>
      <c r="F196" t="s">
        <v>11</v>
      </c>
      <c r="G196" t="s">
        <v>11</v>
      </c>
      <c r="H196" t="s">
        <v>11</v>
      </c>
      <c r="I196" t="s">
        <v>11</v>
      </c>
      <c r="J196" t="s">
        <v>11</v>
      </c>
      <c r="K196" t="s">
        <v>11</v>
      </c>
      <c r="L196" t="s">
        <v>11</v>
      </c>
      <c r="M196" t="s">
        <v>11</v>
      </c>
      <c r="N196" t="s">
        <v>11</v>
      </c>
      <c r="O196" t="s">
        <v>11</v>
      </c>
      <c r="P196" t="s">
        <v>11</v>
      </c>
      <c r="Q196" t="s">
        <v>11</v>
      </c>
      <c r="R196" t="s">
        <v>11</v>
      </c>
      <c r="S196" t="s">
        <v>11</v>
      </c>
      <c r="T196" s="1">
        <v>48683.837</v>
      </c>
      <c r="U196" s="1">
        <v>46477.127</v>
      </c>
      <c r="V196" s="1">
        <v>48108.374000000003</v>
      </c>
      <c r="W196" s="1">
        <v>51406.137000000002</v>
      </c>
      <c r="X196" s="1">
        <v>89904.107999999993</v>
      </c>
      <c r="Y196" s="1">
        <v>76990.152000000002</v>
      </c>
      <c r="Z196" s="1">
        <v>80344.081999999995</v>
      </c>
      <c r="AA196" s="1">
        <v>94252.995999999999</v>
      </c>
      <c r="AB196" s="1">
        <v>109041.145</v>
      </c>
      <c r="AC196" s="1">
        <v>132003.204</v>
      </c>
      <c r="AD196" s="1">
        <v>119791.01300000001</v>
      </c>
      <c r="AE196" s="1">
        <v>90023.126000000004</v>
      </c>
      <c r="AF196" s="1">
        <v>84218.099000000002</v>
      </c>
      <c r="AG196" s="1">
        <v>79734.02</v>
      </c>
      <c r="AH196" s="1">
        <v>84689</v>
      </c>
      <c r="AI196" s="1">
        <v>96936.119000000006</v>
      </c>
      <c r="AJ196" s="1">
        <v>91119.733999999997</v>
      </c>
      <c r="AK196" s="1">
        <v>110981.852</v>
      </c>
      <c r="AL196" s="1">
        <v>146681.546</v>
      </c>
      <c r="AM196">
        <v>2022</v>
      </c>
    </row>
    <row r="197" spans="1:39" hidden="1" x14ac:dyDescent="0.25">
      <c r="A197" t="s">
        <v>274</v>
      </c>
      <c r="B197" t="s">
        <v>7</v>
      </c>
      <c r="C197" t="s">
        <v>8</v>
      </c>
      <c r="D197" t="s">
        <v>9</v>
      </c>
      <c r="E197" t="s">
        <v>275</v>
      </c>
      <c r="F197">
        <v>620.30600000000004</v>
      </c>
      <c r="G197">
        <v>625.48</v>
      </c>
      <c r="H197">
        <v>642.85400000000004</v>
      </c>
      <c r="I197">
        <v>657.06500000000005</v>
      </c>
      <c r="J197">
        <v>669.38400000000001</v>
      </c>
      <c r="K197">
        <v>686.26099999999997</v>
      </c>
      <c r="L197">
        <v>687.87900000000002</v>
      </c>
      <c r="M197">
        <v>676.59100000000001</v>
      </c>
      <c r="N197">
        <v>668.40499999999997</v>
      </c>
      <c r="O197">
        <v>674.96100000000001</v>
      </c>
      <c r="P197">
        <v>680.20100000000002</v>
      </c>
      <c r="Q197">
        <v>688.91200000000003</v>
      </c>
      <c r="R197">
        <v>693.56100000000004</v>
      </c>
      <c r="S197">
        <v>718.99099999999999</v>
      </c>
      <c r="T197">
        <v>728.51</v>
      </c>
      <c r="U197">
        <v>735.02</v>
      </c>
      <c r="V197">
        <v>756.32899999999995</v>
      </c>
      <c r="W197">
        <v>767.25199999999995</v>
      </c>
      <c r="X197">
        <v>760.97500000000002</v>
      </c>
      <c r="Y197">
        <v>735.02099999999996</v>
      </c>
      <c r="Z197">
        <v>724.471</v>
      </c>
      <c r="AA197">
        <v>734.8</v>
      </c>
      <c r="AB197">
        <v>731.12</v>
      </c>
      <c r="AC197">
        <v>732.75699999999995</v>
      </c>
      <c r="AD197">
        <v>736.96799999999996</v>
      </c>
      <c r="AE197">
        <v>743.37300000000005</v>
      </c>
      <c r="AF197">
        <v>754.51099999999997</v>
      </c>
      <c r="AG197">
        <v>759.63599999999997</v>
      </c>
      <c r="AH197">
        <v>773.51800000000003</v>
      </c>
      <c r="AI197">
        <v>781.02300000000002</v>
      </c>
      <c r="AJ197">
        <v>703.54300000000001</v>
      </c>
      <c r="AK197">
        <v>735.91600000000005</v>
      </c>
      <c r="AL197">
        <v>774.34199999999998</v>
      </c>
      <c r="AM197">
        <v>2022</v>
      </c>
    </row>
    <row r="198" spans="1:39" hidden="1" x14ac:dyDescent="0.25">
      <c r="A198" t="s">
        <v>274</v>
      </c>
      <c r="B198" t="s">
        <v>12</v>
      </c>
      <c r="C198" t="s">
        <v>13</v>
      </c>
      <c r="E198" t="s">
        <v>276</v>
      </c>
      <c r="F198">
        <v>2.2949999999999999</v>
      </c>
      <c r="G198">
        <v>3.4660000000000002</v>
      </c>
      <c r="H198">
        <v>6.1440000000000001</v>
      </c>
      <c r="I198">
        <v>7.4729999999999999</v>
      </c>
      <c r="J198">
        <v>10.130000000000001</v>
      </c>
      <c r="K198">
        <v>12.146000000000001</v>
      </c>
      <c r="L198">
        <v>15.353999999999999</v>
      </c>
      <c r="M198">
        <v>16.837</v>
      </c>
      <c r="N198">
        <v>18.29</v>
      </c>
      <c r="O198">
        <v>19.378</v>
      </c>
      <c r="P198">
        <v>20.942</v>
      </c>
      <c r="Q198">
        <v>22.382999999999999</v>
      </c>
      <c r="R198">
        <v>23.948</v>
      </c>
      <c r="S198">
        <v>26.373999999999999</v>
      </c>
      <c r="T198">
        <v>29.94</v>
      </c>
      <c r="U198">
        <v>34.460999999999999</v>
      </c>
      <c r="V198">
        <v>37.396999999999998</v>
      </c>
      <c r="W198">
        <v>40.869999999999997</v>
      </c>
      <c r="X198">
        <v>49.872</v>
      </c>
      <c r="Y198">
        <v>54.648000000000003</v>
      </c>
      <c r="Z198">
        <v>61.542999999999999</v>
      </c>
      <c r="AA198">
        <v>66.171999999999997</v>
      </c>
      <c r="AB198">
        <v>70.733000000000004</v>
      </c>
      <c r="AC198">
        <v>77.352999999999994</v>
      </c>
      <c r="AD198">
        <v>83.754000000000005</v>
      </c>
      <c r="AE198">
        <v>86.837000000000003</v>
      </c>
      <c r="AF198">
        <v>88.876999999999995</v>
      </c>
      <c r="AG198">
        <v>92.768000000000001</v>
      </c>
      <c r="AH198">
        <v>96.236999999999995</v>
      </c>
      <c r="AI198">
        <v>100</v>
      </c>
      <c r="AJ198">
        <v>105.21</v>
      </c>
      <c r="AK198">
        <v>111.398</v>
      </c>
      <c r="AL198">
        <v>122.925</v>
      </c>
      <c r="AM198">
        <v>2022</v>
      </c>
    </row>
    <row r="199" spans="1:39" x14ac:dyDescent="0.25">
      <c r="A199" t="s">
        <v>274</v>
      </c>
      <c r="B199" t="s">
        <v>15</v>
      </c>
      <c r="C199" t="s">
        <v>8</v>
      </c>
      <c r="D199" t="s">
        <v>9</v>
      </c>
      <c r="E199" t="s">
        <v>277</v>
      </c>
      <c r="F199">
        <v>8.8420000000000005</v>
      </c>
      <c r="G199">
        <v>13.018000000000001</v>
      </c>
      <c r="H199">
        <v>20.385999999999999</v>
      </c>
      <c r="I199">
        <v>29.997</v>
      </c>
      <c r="J199">
        <v>39.802</v>
      </c>
      <c r="K199">
        <v>54.718000000000004</v>
      </c>
      <c r="L199">
        <v>78.052000000000007</v>
      </c>
      <c r="M199">
        <v>86.388999999999996</v>
      </c>
      <c r="N199">
        <v>93.266999999999996</v>
      </c>
      <c r="O199">
        <v>102.94799999999999</v>
      </c>
      <c r="P199">
        <v>104.193</v>
      </c>
      <c r="Q199">
        <v>123.792</v>
      </c>
      <c r="R199">
        <v>149.905</v>
      </c>
      <c r="S199">
        <v>181.57499999999999</v>
      </c>
      <c r="T199">
        <v>201.44300000000001</v>
      </c>
      <c r="U199">
        <v>210.4</v>
      </c>
      <c r="V199">
        <v>250.75200000000001</v>
      </c>
      <c r="W199">
        <v>286.78899999999999</v>
      </c>
      <c r="X199">
        <v>352.23</v>
      </c>
      <c r="Y199">
        <v>421.45800000000003</v>
      </c>
      <c r="Z199">
        <v>388.76799999999997</v>
      </c>
      <c r="AA199">
        <v>403.19200000000001</v>
      </c>
      <c r="AB199">
        <v>399.279</v>
      </c>
      <c r="AC199">
        <v>395.24200000000002</v>
      </c>
      <c r="AD199">
        <v>419.49099999999999</v>
      </c>
      <c r="AE199">
        <v>460.72</v>
      </c>
      <c r="AF199">
        <v>503.35599999999999</v>
      </c>
      <c r="AG199">
        <v>552.04999999999995</v>
      </c>
      <c r="AH199">
        <v>604.59699999999998</v>
      </c>
      <c r="AI199">
        <v>630.35400000000004</v>
      </c>
      <c r="AJ199">
        <v>635.91099999999994</v>
      </c>
      <c r="AK199">
        <v>698.89499999999998</v>
      </c>
      <c r="AL199">
        <v>819.98900000000003</v>
      </c>
      <c r="AM199">
        <v>2023</v>
      </c>
    </row>
    <row r="200" spans="1:39" hidden="1" x14ac:dyDescent="0.25">
      <c r="A200" t="s">
        <v>278</v>
      </c>
      <c r="B200" t="s">
        <v>7</v>
      </c>
      <c r="C200" t="s">
        <v>8</v>
      </c>
      <c r="D200" t="s">
        <v>9</v>
      </c>
      <c r="E200" t="s">
        <v>279</v>
      </c>
      <c r="F200">
        <v>8.6839999999999993</v>
      </c>
      <c r="G200">
        <v>8.1929999999999996</v>
      </c>
      <c r="H200">
        <v>9.5749999999999993</v>
      </c>
      <c r="I200">
        <v>9.9920000000000009</v>
      </c>
      <c r="J200">
        <v>10.492000000000001</v>
      </c>
      <c r="K200">
        <v>11.116</v>
      </c>
      <c r="L200">
        <v>11.329000000000001</v>
      </c>
      <c r="M200">
        <v>11.753</v>
      </c>
      <c r="N200">
        <v>12.129</v>
      </c>
      <c r="O200">
        <v>12.522</v>
      </c>
      <c r="P200">
        <v>13.048</v>
      </c>
      <c r="Q200">
        <v>13.699</v>
      </c>
      <c r="R200">
        <v>14.601000000000001</v>
      </c>
      <c r="S200">
        <v>15.182</v>
      </c>
      <c r="T200">
        <v>16.434999999999999</v>
      </c>
      <c r="U200">
        <v>17.885000000000002</v>
      </c>
      <c r="V200">
        <v>19.408000000000001</v>
      </c>
      <c r="W200">
        <v>21.033000000000001</v>
      </c>
      <c r="X200">
        <v>22.585999999999999</v>
      </c>
      <c r="Y200">
        <v>23.721</v>
      </c>
      <c r="Z200">
        <v>24.27</v>
      </c>
      <c r="AA200">
        <v>24.934000000000001</v>
      </c>
      <c r="AB200">
        <v>25.54</v>
      </c>
      <c r="AC200">
        <v>26.207000000000001</v>
      </c>
      <c r="AD200">
        <v>27.094000000000001</v>
      </c>
      <c r="AE200">
        <v>27.77</v>
      </c>
      <c r="AF200">
        <v>28.324000000000002</v>
      </c>
      <c r="AG200">
        <v>29.024000000000001</v>
      </c>
      <c r="AH200">
        <v>29.581</v>
      </c>
      <c r="AI200">
        <v>30.099</v>
      </c>
      <c r="AJ200">
        <v>29.616</v>
      </c>
      <c r="AK200">
        <v>30.274000000000001</v>
      </c>
      <c r="AL200">
        <v>31.032</v>
      </c>
      <c r="AM200">
        <v>2021</v>
      </c>
    </row>
    <row r="201" spans="1:39" hidden="1" x14ac:dyDescent="0.25">
      <c r="A201" t="s">
        <v>278</v>
      </c>
      <c r="B201" t="s">
        <v>12</v>
      </c>
      <c r="C201" t="s">
        <v>13</v>
      </c>
      <c r="E201" t="s">
        <v>280</v>
      </c>
      <c r="F201">
        <v>38.837000000000003</v>
      </c>
      <c r="G201">
        <v>42.005000000000003</v>
      </c>
      <c r="H201">
        <v>43.692</v>
      </c>
      <c r="I201">
        <v>45.136000000000003</v>
      </c>
      <c r="J201">
        <v>46.725999999999999</v>
      </c>
      <c r="K201">
        <v>47.826000000000001</v>
      </c>
      <c r="L201">
        <v>50.935000000000002</v>
      </c>
      <c r="M201">
        <v>52.482999999999997</v>
      </c>
      <c r="N201">
        <v>54.097999999999999</v>
      </c>
      <c r="O201">
        <v>54.421999999999997</v>
      </c>
      <c r="P201">
        <v>54.789000000000001</v>
      </c>
      <c r="Q201">
        <v>55.756999999999998</v>
      </c>
      <c r="R201">
        <v>56.78</v>
      </c>
      <c r="S201">
        <v>57.704000000000001</v>
      </c>
      <c r="T201">
        <v>59.646000000000001</v>
      </c>
      <c r="U201">
        <v>61.728000000000002</v>
      </c>
      <c r="V201">
        <v>65.588999999999999</v>
      </c>
      <c r="W201">
        <v>68.394999999999996</v>
      </c>
      <c r="X201">
        <v>77.088999999999999</v>
      </c>
      <c r="Y201">
        <v>76.097999999999999</v>
      </c>
      <c r="Z201">
        <v>79.849999999999994</v>
      </c>
      <c r="AA201">
        <v>83.186999999999998</v>
      </c>
      <c r="AB201">
        <v>87.021000000000001</v>
      </c>
      <c r="AC201">
        <v>91.284000000000006</v>
      </c>
      <c r="AD201">
        <v>94.012</v>
      </c>
      <c r="AE201">
        <v>92.98</v>
      </c>
      <c r="AF201">
        <v>92.4</v>
      </c>
      <c r="AG201">
        <v>95.739000000000004</v>
      </c>
      <c r="AH201">
        <v>100</v>
      </c>
      <c r="AI201">
        <v>100.678</v>
      </c>
      <c r="AJ201">
        <v>101.077</v>
      </c>
      <c r="AK201">
        <v>102.411</v>
      </c>
      <c r="AL201">
        <v>106.73699999999999</v>
      </c>
      <c r="AM201">
        <v>2021</v>
      </c>
    </row>
    <row r="202" spans="1:39" x14ac:dyDescent="0.25">
      <c r="A202" t="s">
        <v>278</v>
      </c>
      <c r="B202" t="s">
        <v>15</v>
      </c>
      <c r="C202" t="s">
        <v>8</v>
      </c>
      <c r="D202" t="s">
        <v>9</v>
      </c>
      <c r="E202" t="s">
        <v>281</v>
      </c>
      <c r="F202">
        <v>1.222</v>
      </c>
      <c r="G202">
        <v>1.3360000000000001</v>
      </c>
      <c r="H202">
        <v>1.3029999999999999</v>
      </c>
      <c r="I202">
        <v>1.4359999999999999</v>
      </c>
      <c r="J202">
        <v>1.524</v>
      </c>
      <c r="K202">
        <v>1.7030000000000001</v>
      </c>
      <c r="L202">
        <v>1.8129999999999999</v>
      </c>
      <c r="M202">
        <v>1.776</v>
      </c>
      <c r="N202">
        <v>2.0169999999999999</v>
      </c>
      <c r="O202">
        <v>1.948</v>
      </c>
      <c r="P202">
        <v>2.0489999999999999</v>
      </c>
      <c r="Q202">
        <v>2.1080000000000001</v>
      </c>
      <c r="R202">
        <v>2.3239999999999998</v>
      </c>
      <c r="S202">
        <v>2.7</v>
      </c>
      <c r="T202">
        <v>3.0529999999999999</v>
      </c>
      <c r="U202">
        <v>3.47</v>
      </c>
      <c r="V202">
        <v>3.8820000000000001</v>
      </c>
      <c r="W202">
        <v>4.5609999999999999</v>
      </c>
      <c r="X202">
        <v>5.4610000000000003</v>
      </c>
      <c r="Y202">
        <v>6.0170000000000003</v>
      </c>
      <c r="Z202">
        <v>6.1689999999999996</v>
      </c>
      <c r="AA202">
        <v>7.4720000000000004</v>
      </c>
      <c r="AB202">
        <v>8.2729999999999997</v>
      </c>
      <c r="AC202">
        <v>8.2200000000000006</v>
      </c>
      <c r="AD202">
        <v>9.3079999999999998</v>
      </c>
      <c r="AE202">
        <v>8.9559999999999995</v>
      </c>
      <c r="AF202">
        <v>8.0489999999999995</v>
      </c>
      <c r="AG202">
        <v>8.4779999999999998</v>
      </c>
      <c r="AH202">
        <v>9.26</v>
      </c>
      <c r="AI202">
        <v>9.4909999999999997</v>
      </c>
      <c r="AJ202">
        <v>9.6940000000000008</v>
      </c>
      <c r="AK202">
        <v>10.612</v>
      </c>
      <c r="AL202">
        <v>11.395</v>
      </c>
      <c r="AM202">
        <v>2021</v>
      </c>
    </row>
    <row r="203" spans="1:39" hidden="1" x14ac:dyDescent="0.25">
      <c r="A203" t="s">
        <v>282</v>
      </c>
      <c r="B203" t="s">
        <v>7</v>
      </c>
      <c r="C203" t="s">
        <v>8</v>
      </c>
      <c r="D203" t="s">
        <v>9</v>
      </c>
      <c r="E203" t="s">
        <v>283</v>
      </c>
      <c r="F203" t="s">
        <v>11</v>
      </c>
      <c r="G203" t="s">
        <v>11</v>
      </c>
      <c r="H203" s="1">
        <v>5625.7340000000004</v>
      </c>
      <c r="I203" s="1">
        <v>5108.1670000000004</v>
      </c>
      <c r="J203" s="1">
        <v>4465.5720000000001</v>
      </c>
      <c r="K203" s="1">
        <v>4099.3950000000004</v>
      </c>
      <c r="L203" s="1">
        <v>4119.8919999999998</v>
      </c>
      <c r="M203" s="1">
        <v>4189.93</v>
      </c>
      <c r="N203" s="1">
        <v>4110.3209999999999</v>
      </c>
      <c r="O203" s="1">
        <v>4221.3</v>
      </c>
      <c r="P203" s="1">
        <v>4635</v>
      </c>
      <c r="Q203" s="1">
        <v>5260.7</v>
      </c>
      <c r="R203" s="1">
        <v>5776.2</v>
      </c>
      <c r="S203" s="1">
        <v>6313.4</v>
      </c>
      <c r="T203" s="1">
        <v>6919.4</v>
      </c>
      <c r="U203" s="1">
        <v>7590.7</v>
      </c>
      <c r="V203" s="1">
        <v>8402.9</v>
      </c>
      <c r="W203" s="1">
        <v>9150.7999999999993</v>
      </c>
      <c r="X203" s="1">
        <v>9452.7999999999993</v>
      </c>
      <c r="Y203" s="1">
        <v>9566.2000000000007</v>
      </c>
      <c r="Z203" s="1">
        <v>10264.4</v>
      </c>
      <c r="AA203" s="1">
        <v>11034.3</v>
      </c>
      <c r="AB203" s="1">
        <v>11586.1</v>
      </c>
      <c r="AC203" s="1">
        <v>12269.6</v>
      </c>
      <c r="AD203" s="1">
        <v>12797.2</v>
      </c>
      <c r="AE203" s="1">
        <v>12925.2</v>
      </c>
      <c r="AF203" s="1">
        <v>13041.5</v>
      </c>
      <c r="AG203" s="1">
        <v>13550.2</v>
      </c>
      <c r="AH203" s="1">
        <v>14105.7</v>
      </c>
      <c r="AI203" s="1">
        <v>14740.5</v>
      </c>
      <c r="AJ203" s="1">
        <v>14357.2</v>
      </c>
      <c r="AK203" s="1">
        <v>14945.9</v>
      </c>
      <c r="AL203" s="1">
        <v>15439</v>
      </c>
      <c r="AM203">
        <v>2022</v>
      </c>
    </row>
    <row r="204" spans="1:39" hidden="1" x14ac:dyDescent="0.25">
      <c r="A204" t="s">
        <v>282</v>
      </c>
      <c r="B204" t="s">
        <v>12</v>
      </c>
      <c r="C204" t="s">
        <v>13</v>
      </c>
      <c r="E204" t="s">
        <v>284</v>
      </c>
      <c r="F204" t="s">
        <v>11</v>
      </c>
      <c r="G204" t="s">
        <v>11</v>
      </c>
      <c r="H204">
        <v>6.4000000000000001E-2</v>
      </c>
      <c r="I204">
        <v>1.123</v>
      </c>
      <c r="J204">
        <v>16.863</v>
      </c>
      <c r="K204">
        <v>46.606000000000002</v>
      </c>
      <c r="L204">
        <v>64.866</v>
      </c>
      <c r="M204">
        <v>76.153999999999996</v>
      </c>
      <c r="N204">
        <v>81.584999999999994</v>
      </c>
      <c r="O204">
        <v>88.375</v>
      </c>
      <c r="P204">
        <v>100</v>
      </c>
      <c r="Q204">
        <v>108.373</v>
      </c>
      <c r="R204">
        <v>114.71599999999999</v>
      </c>
      <c r="S204">
        <v>122.11199999999999</v>
      </c>
      <c r="T204">
        <v>130.499</v>
      </c>
      <c r="U204">
        <v>140.31299999999999</v>
      </c>
      <c r="V204">
        <v>152.35499999999999</v>
      </c>
      <c r="W204">
        <v>168.77699999999999</v>
      </c>
      <c r="X204">
        <v>197.71899999999999</v>
      </c>
      <c r="Y204">
        <v>212.15299999999999</v>
      </c>
      <c r="Z204">
        <v>227.27</v>
      </c>
      <c r="AA204">
        <v>246.256</v>
      </c>
      <c r="AB204">
        <v>258.86</v>
      </c>
      <c r="AC204">
        <v>273.95</v>
      </c>
      <c r="AD204">
        <v>292.35000000000002</v>
      </c>
      <c r="AE204">
        <v>311.79599999999999</v>
      </c>
      <c r="AF204">
        <v>357.18200000000002</v>
      </c>
      <c r="AG204">
        <v>383.71800000000002</v>
      </c>
      <c r="AH204">
        <v>406.83699999999999</v>
      </c>
      <c r="AI204">
        <v>428.17</v>
      </c>
      <c r="AJ204">
        <v>457.28</v>
      </c>
      <c r="AK204">
        <v>493.87099999999998</v>
      </c>
      <c r="AL204">
        <v>567.73199999999997</v>
      </c>
      <c r="AM204">
        <v>2022</v>
      </c>
    </row>
    <row r="205" spans="1:39" x14ac:dyDescent="0.25">
      <c r="A205" t="s">
        <v>282</v>
      </c>
      <c r="B205" t="s">
        <v>15</v>
      </c>
      <c r="C205" t="s">
        <v>8</v>
      </c>
      <c r="D205" t="s">
        <v>9</v>
      </c>
      <c r="E205" t="s">
        <v>285</v>
      </c>
      <c r="F205" t="s">
        <v>11</v>
      </c>
      <c r="G205" t="s">
        <v>11</v>
      </c>
      <c r="H205" t="s">
        <v>11</v>
      </c>
      <c r="I205" t="s">
        <v>11</v>
      </c>
      <c r="J205" t="s">
        <v>11</v>
      </c>
      <c r="K205" t="s">
        <v>11</v>
      </c>
      <c r="L205" t="s">
        <v>11</v>
      </c>
      <c r="M205" t="s">
        <v>11</v>
      </c>
      <c r="N205" t="s">
        <v>11</v>
      </c>
      <c r="O205" t="s">
        <v>11</v>
      </c>
      <c r="P205" t="s">
        <v>11</v>
      </c>
      <c r="Q205" t="s">
        <v>11</v>
      </c>
      <c r="R205">
        <v>775.16300000000001</v>
      </c>
      <c r="S205">
        <v>984.89200000000005</v>
      </c>
      <c r="T205" s="1">
        <v>1248.153</v>
      </c>
      <c r="U205" s="1">
        <v>1670.386</v>
      </c>
      <c r="V205" s="1">
        <v>2022.298</v>
      </c>
      <c r="W205" s="1">
        <v>3045.99</v>
      </c>
      <c r="X205" s="1">
        <v>4345.2520000000004</v>
      </c>
      <c r="Y205" s="1">
        <v>3991.72</v>
      </c>
      <c r="Z205" s="1">
        <v>4902.6930000000002</v>
      </c>
      <c r="AA205" s="1">
        <v>5997.1059999999998</v>
      </c>
      <c r="AB205" s="1">
        <v>6796.0540000000001</v>
      </c>
      <c r="AC205" s="1">
        <v>7130.9170000000004</v>
      </c>
      <c r="AD205" s="1">
        <v>8435.1740000000009</v>
      </c>
      <c r="AE205" s="1">
        <v>9350.3230000000003</v>
      </c>
      <c r="AF205" s="1">
        <v>10104.279</v>
      </c>
      <c r="AG205" s="1">
        <v>13098.735000000001</v>
      </c>
      <c r="AH205" s="1">
        <v>11650.897999999999</v>
      </c>
      <c r="AI205" s="1">
        <v>14079.304</v>
      </c>
      <c r="AJ205" s="1">
        <v>17341.504000000001</v>
      </c>
      <c r="AK205" s="1">
        <v>18527.826000000001</v>
      </c>
      <c r="AL205" s="1">
        <v>22535.386999999999</v>
      </c>
      <c r="AM205">
        <v>2022</v>
      </c>
    </row>
    <row r="206" spans="1:39" hidden="1" x14ac:dyDescent="0.25">
      <c r="A206" t="s">
        <v>286</v>
      </c>
      <c r="B206" t="s">
        <v>7</v>
      </c>
      <c r="C206" t="s">
        <v>8</v>
      </c>
      <c r="D206" t="s">
        <v>9</v>
      </c>
      <c r="E206" t="s">
        <v>287</v>
      </c>
      <c r="F206" s="1">
        <v>3244.4229999999998</v>
      </c>
      <c r="G206" s="1">
        <v>3287.8760000000002</v>
      </c>
      <c r="H206" s="1">
        <v>3252.36</v>
      </c>
      <c r="I206" s="1">
        <v>3249.2779999999998</v>
      </c>
      <c r="J206" s="1">
        <v>3331.5239999999999</v>
      </c>
      <c r="K206" s="1">
        <v>3474.3420000000001</v>
      </c>
      <c r="L206" s="1">
        <v>3629.9690000000001</v>
      </c>
      <c r="M206" s="1">
        <v>3644.89</v>
      </c>
      <c r="N206" s="1">
        <v>3753.6030000000001</v>
      </c>
      <c r="O206" s="1">
        <v>3836.1550000000002</v>
      </c>
      <c r="P206" s="1">
        <v>3849.4639999999999</v>
      </c>
      <c r="Q206" s="1">
        <v>4002.63</v>
      </c>
      <c r="R206" s="1">
        <v>4021.9</v>
      </c>
      <c r="S206" s="1">
        <v>4140.5039999999999</v>
      </c>
      <c r="T206" s="1">
        <v>4332.4179999999997</v>
      </c>
      <c r="U206" s="1">
        <v>4577.8360000000002</v>
      </c>
      <c r="V206" s="1">
        <v>4845.8360000000002</v>
      </c>
      <c r="W206" s="1">
        <v>5177.8119999999999</v>
      </c>
      <c r="X206" s="1">
        <v>5189.8379999999997</v>
      </c>
      <c r="Y206" s="1">
        <v>5361.4620000000004</v>
      </c>
      <c r="Z206" s="1">
        <v>5793.5140000000001</v>
      </c>
      <c r="AA206" s="1">
        <v>6090.2060000000001</v>
      </c>
      <c r="AB206" s="1">
        <v>6368.4480000000003</v>
      </c>
      <c r="AC206" s="1">
        <v>6610.3119999999999</v>
      </c>
      <c r="AD206" s="1">
        <v>6942.1570000000002</v>
      </c>
      <c r="AE206" s="1">
        <v>7287.0240000000003</v>
      </c>
      <c r="AF206" s="1">
        <v>7594.0640000000003</v>
      </c>
      <c r="AG206" s="1">
        <v>7883.8159999999998</v>
      </c>
      <c r="AH206" s="1">
        <v>8330.8909999999996</v>
      </c>
      <c r="AI206" s="1">
        <v>8756.9459999999999</v>
      </c>
      <c r="AJ206" s="1">
        <v>8733.0609999999997</v>
      </c>
      <c r="AK206" s="1">
        <v>9395.9419999999991</v>
      </c>
      <c r="AL206" s="1">
        <v>9851.33</v>
      </c>
      <c r="AM206">
        <v>2022</v>
      </c>
    </row>
    <row r="207" spans="1:39" hidden="1" x14ac:dyDescent="0.25">
      <c r="A207" t="s">
        <v>286</v>
      </c>
      <c r="B207" t="s">
        <v>12</v>
      </c>
      <c r="C207" t="s">
        <v>13</v>
      </c>
      <c r="E207" t="s">
        <v>288</v>
      </c>
      <c r="F207">
        <v>23.486000000000001</v>
      </c>
      <c r="G207">
        <v>28.202999999999999</v>
      </c>
      <c r="H207">
        <v>35.911999999999999</v>
      </c>
      <c r="I207">
        <v>52.423999999999999</v>
      </c>
      <c r="J207">
        <v>67.53</v>
      </c>
      <c r="K207">
        <v>68.578999999999994</v>
      </c>
      <c r="L207">
        <v>73.251999999999995</v>
      </c>
      <c r="M207">
        <v>81.546000000000006</v>
      </c>
      <c r="N207">
        <v>85.962000000000003</v>
      </c>
      <c r="O207">
        <v>90.93</v>
      </c>
      <c r="P207">
        <v>100</v>
      </c>
      <c r="Q207">
        <v>105.732</v>
      </c>
      <c r="R207">
        <v>107.81</v>
      </c>
      <c r="S207">
        <v>118.381</v>
      </c>
      <c r="T207">
        <v>132.34399999999999</v>
      </c>
      <c r="U207">
        <v>145.46199999999999</v>
      </c>
      <c r="V207">
        <v>154.23699999999999</v>
      </c>
      <c r="W207">
        <v>160.82400000000001</v>
      </c>
      <c r="X207">
        <v>185.131</v>
      </c>
      <c r="Y207">
        <v>204.63800000000001</v>
      </c>
      <c r="Z207">
        <v>212.99600000000001</v>
      </c>
      <c r="AA207">
        <v>242.86199999999999</v>
      </c>
      <c r="AB207">
        <v>265.63799999999998</v>
      </c>
      <c r="AC207">
        <v>280.82600000000002</v>
      </c>
      <c r="AD207">
        <v>300.14100000000002</v>
      </c>
      <c r="AE207">
        <v>319.89699999999999</v>
      </c>
      <c r="AF207">
        <v>340.10700000000003</v>
      </c>
      <c r="AG207">
        <v>367.26499999999999</v>
      </c>
      <c r="AH207">
        <v>384.48899999999998</v>
      </c>
      <c r="AI207">
        <v>404.63499999999999</v>
      </c>
      <c r="AJ207">
        <v>426.04</v>
      </c>
      <c r="AK207">
        <v>452.06799999999998</v>
      </c>
      <c r="AL207">
        <v>486.64400000000001</v>
      </c>
      <c r="AM207">
        <v>2022</v>
      </c>
    </row>
    <row r="208" spans="1:39" x14ac:dyDescent="0.25">
      <c r="A208" t="s">
        <v>286</v>
      </c>
      <c r="B208" t="s">
        <v>15</v>
      </c>
      <c r="C208" t="s">
        <v>8</v>
      </c>
      <c r="D208" t="s">
        <v>9</v>
      </c>
      <c r="E208" t="s">
        <v>289</v>
      </c>
      <c r="F208">
        <v>63.723999999999997</v>
      </c>
      <c r="G208">
        <v>69.242999999999995</v>
      </c>
      <c r="H208">
        <v>85.412999999999997</v>
      </c>
      <c r="I208">
        <v>115.009</v>
      </c>
      <c r="J208">
        <v>132.184</v>
      </c>
      <c r="K208">
        <v>141.74100000000001</v>
      </c>
      <c r="L208">
        <v>157.01400000000001</v>
      </c>
      <c r="M208">
        <v>179.43799999999999</v>
      </c>
      <c r="N208">
        <v>191.071</v>
      </c>
      <c r="O208">
        <v>178.91900000000001</v>
      </c>
      <c r="P208">
        <v>195.46100000000001</v>
      </c>
      <c r="Q208">
        <v>219.44300000000001</v>
      </c>
      <c r="R208">
        <v>234.542</v>
      </c>
      <c r="S208">
        <v>260.11599999999999</v>
      </c>
      <c r="T208">
        <v>278.74200000000002</v>
      </c>
      <c r="U208">
        <v>322.976</v>
      </c>
      <c r="V208">
        <v>370.286</v>
      </c>
      <c r="W208">
        <v>446.67500000000001</v>
      </c>
      <c r="X208">
        <v>537.24400000000003</v>
      </c>
      <c r="Y208">
        <v>664.10799999999995</v>
      </c>
      <c r="Z208">
        <v>775.05</v>
      </c>
      <c r="AA208">
        <v>837.428</v>
      </c>
      <c r="AB208" s="1">
        <v>1053.4480000000001</v>
      </c>
      <c r="AC208" s="1">
        <v>1233.845</v>
      </c>
      <c r="AD208" s="1">
        <v>1406.39</v>
      </c>
      <c r="AE208" s="1">
        <v>1640.308</v>
      </c>
      <c r="AF208" s="1">
        <v>1924.671</v>
      </c>
      <c r="AG208" s="1">
        <v>2135.1779999999999</v>
      </c>
      <c r="AH208" s="1">
        <v>2283.9009999999998</v>
      </c>
      <c r="AI208" s="1">
        <v>2498.002</v>
      </c>
      <c r="AJ208" s="1">
        <v>2657.123</v>
      </c>
      <c r="AK208" s="1">
        <v>2888.491</v>
      </c>
      <c r="AL208" s="1">
        <v>3074.444</v>
      </c>
      <c r="AM208">
        <v>2022</v>
      </c>
    </row>
    <row r="209" spans="1:39" hidden="1" x14ac:dyDescent="0.25">
      <c r="A209" t="s">
        <v>290</v>
      </c>
      <c r="B209" t="s">
        <v>7</v>
      </c>
      <c r="C209" t="s">
        <v>8</v>
      </c>
      <c r="D209" t="s">
        <v>9</v>
      </c>
      <c r="E209" t="s">
        <v>291</v>
      </c>
      <c r="F209">
        <v>0.114</v>
      </c>
      <c r="G209">
        <v>0.114</v>
      </c>
      <c r="H209">
        <v>0.115</v>
      </c>
      <c r="I209">
        <v>0.11600000000000001</v>
      </c>
      <c r="J209">
        <v>0.11799999999999999</v>
      </c>
      <c r="K209">
        <v>0.11799999999999999</v>
      </c>
      <c r="L209">
        <v>0.12</v>
      </c>
      <c r="M209">
        <v>0.122</v>
      </c>
      <c r="N209">
        <v>0.13</v>
      </c>
      <c r="O209">
        <v>0.128</v>
      </c>
      <c r="P209">
        <v>0.13600000000000001</v>
      </c>
      <c r="Q209">
        <v>0.13400000000000001</v>
      </c>
      <c r="R209">
        <v>0.13900000000000001</v>
      </c>
      <c r="S209">
        <v>0.14199999999999999</v>
      </c>
      <c r="T209">
        <v>0.14000000000000001</v>
      </c>
      <c r="U209">
        <v>0.14599999999999999</v>
      </c>
      <c r="V209">
        <v>0.14599999999999999</v>
      </c>
      <c r="W209">
        <v>0.14899999999999999</v>
      </c>
      <c r="X209">
        <v>0.14599999999999999</v>
      </c>
      <c r="Y209">
        <v>0.14699999999999999</v>
      </c>
      <c r="Z209">
        <v>0.14599999999999999</v>
      </c>
      <c r="AA209">
        <v>0.14799999999999999</v>
      </c>
      <c r="AB209">
        <v>0.156</v>
      </c>
      <c r="AC209">
        <v>0.16200000000000001</v>
      </c>
      <c r="AD209">
        <v>0.161</v>
      </c>
      <c r="AE209">
        <v>0.17699999999999999</v>
      </c>
      <c r="AF209">
        <v>0.17599999999999999</v>
      </c>
      <c r="AG209">
        <v>0.17599999999999999</v>
      </c>
      <c r="AH209">
        <v>0.185</v>
      </c>
      <c r="AI209">
        <v>0.18099999999999999</v>
      </c>
      <c r="AJ209">
        <v>0.17799999999999999</v>
      </c>
      <c r="AK209">
        <v>0.192</v>
      </c>
      <c r="AL209">
        <v>0.19500000000000001</v>
      </c>
      <c r="AM209">
        <v>2021</v>
      </c>
    </row>
    <row r="210" spans="1:39" hidden="1" x14ac:dyDescent="0.25">
      <c r="A210" t="s">
        <v>290</v>
      </c>
      <c r="B210" t="s">
        <v>12</v>
      </c>
      <c r="C210" t="s">
        <v>13</v>
      </c>
      <c r="E210" t="s">
        <v>292</v>
      </c>
      <c r="F210">
        <v>68.078000000000003</v>
      </c>
      <c r="G210">
        <v>72.215000000000003</v>
      </c>
      <c r="H210">
        <v>75.260999999999996</v>
      </c>
      <c r="I210">
        <v>79.858999999999995</v>
      </c>
      <c r="J210">
        <v>83.052999999999997</v>
      </c>
      <c r="K210">
        <v>86.457999999999998</v>
      </c>
      <c r="L210">
        <v>85.016000000000005</v>
      </c>
      <c r="M210">
        <v>87.188000000000002</v>
      </c>
      <c r="N210">
        <v>90.385999999999996</v>
      </c>
      <c r="O210">
        <v>91.972999999999999</v>
      </c>
      <c r="P210">
        <v>92.319000000000003</v>
      </c>
      <c r="Q210">
        <v>97.86</v>
      </c>
      <c r="R210">
        <v>100.968</v>
      </c>
      <c r="S210">
        <v>102.616</v>
      </c>
      <c r="T210">
        <v>101.857</v>
      </c>
      <c r="U210">
        <v>101.499</v>
      </c>
      <c r="V210">
        <v>100.5</v>
      </c>
      <c r="W210">
        <v>104.09699999999999</v>
      </c>
      <c r="X210">
        <v>118.322</v>
      </c>
      <c r="Y210">
        <v>129.93700000000001</v>
      </c>
      <c r="Z210">
        <v>124.87</v>
      </c>
      <c r="AA210">
        <v>126.74</v>
      </c>
      <c r="AB210">
        <v>122.88</v>
      </c>
      <c r="AC210">
        <v>121.051</v>
      </c>
      <c r="AD210">
        <v>123.598</v>
      </c>
      <c r="AE210">
        <v>124.30500000000001</v>
      </c>
      <c r="AF210">
        <v>126.68899999999999</v>
      </c>
      <c r="AG210">
        <v>127.139</v>
      </c>
      <c r="AH210">
        <v>127.85599999999999</v>
      </c>
      <c r="AI210">
        <v>125.538</v>
      </c>
      <c r="AJ210">
        <v>128.74299999999999</v>
      </c>
      <c r="AK210">
        <v>131.387</v>
      </c>
      <c r="AL210">
        <v>138.40299999999999</v>
      </c>
      <c r="AM210">
        <v>2022</v>
      </c>
    </row>
    <row r="211" spans="1:39" x14ac:dyDescent="0.25">
      <c r="A211" t="s">
        <v>290</v>
      </c>
      <c r="B211" t="s">
        <v>15</v>
      </c>
      <c r="C211" t="s">
        <v>8</v>
      </c>
      <c r="D211" t="s">
        <v>9</v>
      </c>
      <c r="E211" t="s">
        <v>293</v>
      </c>
      <c r="F211">
        <v>4.9000000000000002E-2</v>
      </c>
      <c r="G211">
        <v>4.2999999999999997E-2</v>
      </c>
      <c r="H211">
        <v>5.5E-2</v>
      </c>
      <c r="I211">
        <v>4.8000000000000001E-2</v>
      </c>
      <c r="J211">
        <v>0.05</v>
      </c>
      <c r="K211">
        <v>6.4000000000000001E-2</v>
      </c>
      <c r="L211">
        <v>7.0999999999999994E-2</v>
      </c>
      <c r="M211">
        <v>7.6999999999999999E-2</v>
      </c>
      <c r="N211">
        <v>8.8999999999999996E-2</v>
      </c>
      <c r="O211">
        <v>9.2999999999999999E-2</v>
      </c>
      <c r="P211">
        <v>8.5000000000000006E-2</v>
      </c>
      <c r="Q211">
        <v>0.127</v>
      </c>
      <c r="R211">
        <v>0.13300000000000001</v>
      </c>
      <c r="S211">
        <v>0.125</v>
      </c>
      <c r="T211">
        <v>0.14699999999999999</v>
      </c>
      <c r="U211">
        <v>0.14299999999999999</v>
      </c>
      <c r="V211">
        <v>0.123</v>
      </c>
      <c r="W211">
        <v>0.128</v>
      </c>
      <c r="X211">
        <v>0.13900000000000001</v>
      </c>
      <c r="Y211">
        <v>0.13400000000000001</v>
      </c>
      <c r="Z211">
        <v>0.13700000000000001</v>
      </c>
      <c r="AA211">
        <v>0.154</v>
      </c>
      <c r="AB211">
        <v>0.16800000000000001</v>
      </c>
      <c r="AC211">
        <v>0.16300000000000001</v>
      </c>
      <c r="AD211">
        <v>0.22500000000000001</v>
      </c>
      <c r="AE211">
        <v>0.23200000000000001</v>
      </c>
      <c r="AF211">
        <v>0.27500000000000002</v>
      </c>
      <c r="AG211">
        <v>0.26800000000000002</v>
      </c>
      <c r="AH211">
        <v>0.34</v>
      </c>
      <c r="AI211">
        <v>0.33800000000000002</v>
      </c>
      <c r="AJ211">
        <v>0.32800000000000001</v>
      </c>
      <c r="AK211">
        <v>0.33800000000000002</v>
      </c>
      <c r="AL211">
        <v>0.35899999999999999</v>
      </c>
      <c r="AM211">
        <v>2021</v>
      </c>
    </row>
    <row r="212" spans="1:39" hidden="1" x14ac:dyDescent="0.25">
      <c r="A212" t="s">
        <v>294</v>
      </c>
      <c r="B212" t="s">
        <v>7</v>
      </c>
      <c r="C212" t="s">
        <v>8</v>
      </c>
      <c r="D212" t="s">
        <v>9</v>
      </c>
      <c r="E212" t="s">
        <v>295</v>
      </c>
      <c r="F212" t="s">
        <v>11</v>
      </c>
      <c r="G212" t="s">
        <v>11</v>
      </c>
      <c r="H212" t="s">
        <v>11</v>
      </c>
      <c r="I212" t="s">
        <v>11</v>
      </c>
      <c r="J212" t="s">
        <v>11</v>
      </c>
      <c r="K212" t="s">
        <v>11</v>
      </c>
      <c r="L212" t="s">
        <v>11</v>
      </c>
      <c r="M212" t="s">
        <v>11</v>
      </c>
      <c r="N212" t="s">
        <v>11</v>
      </c>
      <c r="O212" t="s">
        <v>11</v>
      </c>
      <c r="P212">
        <v>3.2440000000000002</v>
      </c>
      <c r="Q212">
        <v>3.391</v>
      </c>
      <c r="R212">
        <v>3.3759999999999999</v>
      </c>
      <c r="S212">
        <v>3.4630000000000001</v>
      </c>
      <c r="T212">
        <v>3.484</v>
      </c>
      <c r="U212">
        <v>3.641</v>
      </c>
      <c r="V212">
        <v>3.7719999999999998</v>
      </c>
      <c r="W212">
        <v>4.0869999999999997</v>
      </c>
      <c r="X212">
        <v>4.1609999999999996</v>
      </c>
      <c r="Y212">
        <v>4.37</v>
      </c>
      <c r="Z212">
        <v>4.5860000000000003</v>
      </c>
      <c r="AA212">
        <v>4.8760000000000003</v>
      </c>
      <c r="AB212">
        <v>4.9589999999999996</v>
      </c>
      <c r="AC212">
        <v>5.2240000000000002</v>
      </c>
      <c r="AD212">
        <v>5.399</v>
      </c>
      <c r="AE212">
        <v>5.7190000000000003</v>
      </c>
      <c r="AF212">
        <v>6.0369999999999999</v>
      </c>
      <c r="AG212">
        <v>6.3289999999999997</v>
      </c>
      <c r="AH212">
        <v>6.5439999999999996</v>
      </c>
      <c r="AI212">
        <v>6.8550000000000004</v>
      </c>
      <c r="AJ212">
        <v>6.4889999999999999</v>
      </c>
      <c r="AK212">
        <v>7.1870000000000003</v>
      </c>
      <c r="AL212">
        <v>7.4390000000000001</v>
      </c>
      <c r="AM212">
        <v>2022</v>
      </c>
    </row>
    <row r="213" spans="1:39" hidden="1" x14ac:dyDescent="0.25">
      <c r="A213" t="s">
        <v>294</v>
      </c>
      <c r="B213" t="s">
        <v>12</v>
      </c>
      <c r="C213" t="s">
        <v>13</v>
      </c>
      <c r="E213" t="s">
        <v>296</v>
      </c>
      <c r="F213" t="s">
        <v>11</v>
      </c>
      <c r="G213" t="s">
        <v>11</v>
      </c>
      <c r="H213" t="s">
        <v>11</v>
      </c>
      <c r="I213" t="s">
        <v>11</v>
      </c>
      <c r="J213" t="s">
        <v>11</v>
      </c>
      <c r="K213" t="s">
        <v>11</v>
      </c>
      <c r="L213" t="s">
        <v>11</v>
      </c>
      <c r="M213" t="s">
        <v>11</v>
      </c>
      <c r="N213" t="s">
        <v>11</v>
      </c>
      <c r="O213" t="s">
        <v>11</v>
      </c>
      <c r="P213">
        <v>67.986999999999995</v>
      </c>
      <c r="Q213">
        <v>75.915999999999997</v>
      </c>
      <c r="R213">
        <v>77.960999999999999</v>
      </c>
      <c r="S213">
        <v>78.858999999999995</v>
      </c>
      <c r="T213">
        <v>78.019000000000005</v>
      </c>
      <c r="U213">
        <v>76.938999999999993</v>
      </c>
      <c r="V213">
        <v>77.429000000000002</v>
      </c>
      <c r="W213">
        <v>80.787999999999997</v>
      </c>
      <c r="X213">
        <v>88.335999999999999</v>
      </c>
      <c r="Y213">
        <v>86.198999999999998</v>
      </c>
      <c r="Z213">
        <v>89.216999999999999</v>
      </c>
      <c r="AA213">
        <v>95.751000000000005</v>
      </c>
      <c r="AB213">
        <v>98.137</v>
      </c>
      <c r="AC213">
        <v>99.866</v>
      </c>
      <c r="AD213">
        <v>100.29</v>
      </c>
      <c r="AE213">
        <v>99.760999999999996</v>
      </c>
      <c r="AF213">
        <v>100</v>
      </c>
      <c r="AG213">
        <v>101.495</v>
      </c>
      <c r="AH213">
        <v>102.60899999999999</v>
      </c>
      <c r="AI213">
        <v>105.396</v>
      </c>
      <c r="AJ213">
        <v>105.626</v>
      </c>
      <c r="AK213">
        <v>109.11799999999999</v>
      </c>
      <c r="AL213">
        <v>121.857</v>
      </c>
      <c r="AM213">
        <v>2022</v>
      </c>
    </row>
    <row r="214" spans="1:39" x14ac:dyDescent="0.25">
      <c r="A214" t="s">
        <v>294</v>
      </c>
      <c r="B214" t="s">
        <v>15</v>
      </c>
      <c r="C214" t="s">
        <v>8</v>
      </c>
      <c r="D214" t="s">
        <v>9</v>
      </c>
      <c r="E214" t="s">
        <v>297</v>
      </c>
      <c r="F214" t="s">
        <v>11</v>
      </c>
      <c r="G214" t="s">
        <v>11</v>
      </c>
      <c r="H214" t="s">
        <v>11</v>
      </c>
      <c r="I214" t="s">
        <v>11</v>
      </c>
      <c r="J214" t="s">
        <v>11</v>
      </c>
      <c r="K214" t="s">
        <v>11</v>
      </c>
      <c r="L214" t="s">
        <v>11</v>
      </c>
      <c r="M214" t="s">
        <v>11</v>
      </c>
      <c r="N214" t="s">
        <v>11</v>
      </c>
      <c r="O214" t="s">
        <v>11</v>
      </c>
      <c r="P214">
        <v>0.20399999999999999</v>
      </c>
      <c r="Q214">
        <v>0.23899999999999999</v>
      </c>
      <c r="R214">
        <v>0.40200000000000002</v>
      </c>
      <c r="S214">
        <v>0.54300000000000004</v>
      </c>
      <c r="T214">
        <v>0.749</v>
      </c>
      <c r="U214">
        <v>0.69799999999999995</v>
      </c>
      <c r="V214">
        <v>0.63500000000000001</v>
      </c>
      <c r="W214">
        <v>0.66100000000000003</v>
      </c>
      <c r="X214">
        <v>0.94199999999999995</v>
      </c>
      <c r="Y214">
        <v>1.093</v>
      </c>
      <c r="Z214">
        <v>1.2050000000000001</v>
      </c>
      <c r="AA214">
        <v>1.3520000000000001</v>
      </c>
      <c r="AB214">
        <v>1.4390000000000001</v>
      </c>
      <c r="AC214">
        <v>1.486</v>
      </c>
      <c r="AD214">
        <v>1.476</v>
      </c>
      <c r="AE214">
        <v>1.577</v>
      </c>
      <c r="AF214">
        <v>1.7190000000000001</v>
      </c>
      <c r="AG214">
        <v>1.7909999999999999</v>
      </c>
      <c r="AH214">
        <v>1.966</v>
      </c>
      <c r="AI214">
        <v>2.1110000000000002</v>
      </c>
      <c r="AJ214">
        <v>2.2650000000000001</v>
      </c>
      <c r="AK214">
        <v>2.3109999999999999</v>
      </c>
      <c r="AL214">
        <v>2.5649999999999999</v>
      </c>
      <c r="AM214">
        <v>2022</v>
      </c>
    </row>
    <row r="215" spans="1:39" hidden="1" x14ac:dyDescent="0.25">
      <c r="A215" t="s">
        <v>298</v>
      </c>
      <c r="B215" t="s">
        <v>7</v>
      </c>
      <c r="C215" t="s">
        <v>8</v>
      </c>
      <c r="D215" t="s">
        <v>9</v>
      </c>
      <c r="E215" t="s">
        <v>299</v>
      </c>
      <c r="F215">
        <v>11.955</v>
      </c>
      <c r="G215">
        <v>7.0529999999999999</v>
      </c>
      <c r="H215">
        <v>12.893000000000001</v>
      </c>
      <c r="I215">
        <v>17.422000000000001</v>
      </c>
      <c r="J215">
        <v>18.922999999999998</v>
      </c>
      <c r="K215">
        <v>19.239000000000001</v>
      </c>
      <c r="L215">
        <v>19.353999999999999</v>
      </c>
      <c r="M215">
        <v>19.837</v>
      </c>
      <c r="N215">
        <v>20.561</v>
      </c>
      <c r="O215">
        <v>20.193999999999999</v>
      </c>
      <c r="P215">
        <v>21.140999999999998</v>
      </c>
      <c r="Q215">
        <v>21.186</v>
      </c>
      <c r="R215">
        <v>21.824000000000002</v>
      </c>
      <c r="S215">
        <v>25.606000000000002</v>
      </c>
      <c r="T215">
        <v>28.228000000000002</v>
      </c>
      <c r="U215">
        <v>31.222999999999999</v>
      </c>
      <c r="V215">
        <v>33.569000000000003</v>
      </c>
      <c r="W215">
        <v>35.58</v>
      </c>
      <c r="X215">
        <v>36.462000000000003</v>
      </c>
      <c r="Y215">
        <v>33.881999999999998</v>
      </c>
      <c r="Z215">
        <v>33.079000000000001</v>
      </c>
      <c r="AA215">
        <v>36.264000000000003</v>
      </c>
      <c r="AB215">
        <v>38.667000000000002</v>
      </c>
      <c r="AC215">
        <v>39.110999999999997</v>
      </c>
      <c r="AD215">
        <v>39.307000000000002</v>
      </c>
      <c r="AE215">
        <v>39.54</v>
      </c>
      <c r="AF215">
        <v>40.697000000000003</v>
      </c>
      <c r="AG215">
        <v>38.78</v>
      </c>
      <c r="AH215">
        <v>39.723999999999997</v>
      </c>
      <c r="AI215">
        <v>39.503999999999998</v>
      </c>
      <c r="AJ215">
        <v>36.006</v>
      </c>
      <c r="AK215">
        <v>36.418999999999997</v>
      </c>
      <c r="AL215">
        <v>39.646000000000001</v>
      </c>
      <c r="AM215">
        <v>2020</v>
      </c>
    </row>
    <row r="216" spans="1:39" hidden="1" x14ac:dyDescent="0.25">
      <c r="A216" t="s">
        <v>298</v>
      </c>
      <c r="B216" t="s">
        <v>12</v>
      </c>
      <c r="C216" t="s">
        <v>13</v>
      </c>
      <c r="E216" t="s">
        <v>300</v>
      </c>
      <c r="F216" t="s">
        <v>11</v>
      </c>
      <c r="G216" t="s">
        <v>11</v>
      </c>
      <c r="H216" t="s">
        <v>11</v>
      </c>
      <c r="I216" t="s">
        <v>11</v>
      </c>
      <c r="J216" t="s">
        <v>11</v>
      </c>
      <c r="K216" t="s">
        <v>11</v>
      </c>
      <c r="L216" t="s">
        <v>11</v>
      </c>
      <c r="M216" t="s">
        <v>11</v>
      </c>
      <c r="N216" t="s">
        <v>11</v>
      </c>
      <c r="O216" t="s">
        <v>11</v>
      </c>
      <c r="P216" t="s">
        <v>11</v>
      </c>
      <c r="Q216" t="s">
        <v>11</v>
      </c>
      <c r="R216" t="s">
        <v>11</v>
      </c>
      <c r="S216" t="s">
        <v>11</v>
      </c>
      <c r="T216" t="s">
        <v>11</v>
      </c>
      <c r="U216" t="s">
        <v>11</v>
      </c>
      <c r="V216" t="s">
        <v>11</v>
      </c>
      <c r="W216" t="s">
        <v>11</v>
      </c>
      <c r="X216" t="s">
        <v>11</v>
      </c>
      <c r="Y216" t="s">
        <v>11</v>
      </c>
      <c r="Z216" t="s">
        <v>11</v>
      </c>
      <c r="AA216" t="s">
        <v>11</v>
      </c>
      <c r="AB216" t="s">
        <v>11</v>
      </c>
      <c r="AC216">
        <v>101.1</v>
      </c>
      <c r="AD216">
        <v>104.033</v>
      </c>
      <c r="AE216">
        <v>107.44199999999999</v>
      </c>
      <c r="AF216">
        <v>110.608</v>
      </c>
      <c r="AG216">
        <v>112.333</v>
      </c>
      <c r="AH216">
        <v>112.958</v>
      </c>
      <c r="AI216">
        <v>114.19199999999999</v>
      </c>
      <c r="AJ216">
        <v>116.592</v>
      </c>
      <c r="AK216">
        <v>120.583</v>
      </c>
      <c r="AL216">
        <v>125.383</v>
      </c>
      <c r="AM216">
        <v>2022</v>
      </c>
    </row>
    <row r="217" spans="1:39" x14ac:dyDescent="0.25">
      <c r="A217" t="s">
        <v>298</v>
      </c>
      <c r="B217" t="s">
        <v>15</v>
      </c>
      <c r="C217" t="s">
        <v>8</v>
      </c>
      <c r="D217" t="s">
        <v>9</v>
      </c>
      <c r="E217" t="s">
        <v>301</v>
      </c>
      <c r="F217">
        <v>4.9180000000000001</v>
      </c>
      <c r="G217">
        <v>6.3920000000000003</v>
      </c>
      <c r="H217">
        <v>5.2919999999999998</v>
      </c>
      <c r="I217">
        <v>4.4379999999999997</v>
      </c>
      <c r="J217">
        <v>4.319</v>
      </c>
      <c r="K217">
        <v>4.4290000000000003</v>
      </c>
      <c r="L217">
        <v>4.1980000000000004</v>
      </c>
      <c r="M217">
        <v>4.0209999999999999</v>
      </c>
      <c r="N217">
        <v>4.1120000000000001</v>
      </c>
      <c r="O217">
        <v>4.1189999999999998</v>
      </c>
      <c r="P217">
        <v>4.2300000000000004</v>
      </c>
      <c r="Q217">
        <v>4.5940000000000003</v>
      </c>
      <c r="R217">
        <v>4.8520000000000003</v>
      </c>
      <c r="S217">
        <v>5.2809999999999997</v>
      </c>
      <c r="T217">
        <v>5.9909999999999997</v>
      </c>
      <c r="U217">
        <v>6.6349999999999998</v>
      </c>
      <c r="V217">
        <v>9.4049999999999994</v>
      </c>
      <c r="W217">
        <v>9.8000000000000007</v>
      </c>
      <c r="X217">
        <v>16.004999999999999</v>
      </c>
      <c r="Y217">
        <v>12.866</v>
      </c>
      <c r="Z217">
        <v>14.8</v>
      </c>
      <c r="AA217">
        <v>16.603999999999999</v>
      </c>
      <c r="AB217">
        <v>18.911000000000001</v>
      </c>
      <c r="AC217">
        <v>18.841000000000001</v>
      </c>
      <c r="AD217">
        <v>20.495999999999999</v>
      </c>
      <c r="AE217">
        <v>18.754999999999999</v>
      </c>
      <c r="AF217">
        <v>17.856000000000002</v>
      </c>
      <c r="AG217">
        <v>19.045999999999999</v>
      </c>
      <c r="AH217">
        <v>21.619</v>
      </c>
      <c r="AI217">
        <v>21.931000000000001</v>
      </c>
      <c r="AJ217">
        <v>21.582000000000001</v>
      </c>
      <c r="AK217">
        <v>22.667000000000002</v>
      </c>
      <c r="AL217">
        <v>22.495999999999999</v>
      </c>
      <c r="AM217">
        <v>2021</v>
      </c>
    </row>
    <row r="218" spans="1:39" hidden="1" x14ac:dyDescent="0.25">
      <c r="A218" t="s">
        <v>302</v>
      </c>
      <c r="B218" t="s">
        <v>7</v>
      </c>
      <c r="C218" t="s">
        <v>8</v>
      </c>
      <c r="D218" t="s">
        <v>9</v>
      </c>
      <c r="E218" t="s">
        <v>303</v>
      </c>
      <c r="F218" t="s">
        <v>11</v>
      </c>
      <c r="G218" t="s">
        <v>11</v>
      </c>
      <c r="H218">
        <v>96.667000000000002</v>
      </c>
      <c r="I218">
        <v>84.096000000000004</v>
      </c>
      <c r="J218">
        <v>67.438999999999993</v>
      </c>
      <c r="K218">
        <v>63.780999999999999</v>
      </c>
      <c r="L218">
        <v>68.3</v>
      </c>
      <c r="M218">
        <v>75.072000000000003</v>
      </c>
      <c r="N218">
        <v>76.665000000000006</v>
      </c>
      <c r="O218">
        <v>79.468000000000004</v>
      </c>
      <c r="P218">
        <v>83.793000000000006</v>
      </c>
      <c r="Q218">
        <v>88.251999999999995</v>
      </c>
      <c r="R218">
        <v>88.236999999999995</v>
      </c>
      <c r="S218">
        <v>94.44</v>
      </c>
      <c r="T218">
        <v>101.077</v>
      </c>
      <c r="U218">
        <v>100.899</v>
      </c>
      <c r="V218">
        <v>104.03</v>
      </c>
      <c r="W218">
        <v>112.917</v>
      </c>
      <c r="X218">
        <v>121.461</v>
      </c>
      <c r="Y218">
        <v>124.96599999999999</v>
      </c>
      <c r="Z218">
        <v>124.377</v>
      </c>
      <c r="AA218">
        <v>131.785</v>
      </c>
      <c r="AB218">
        <v>131.66900000000001</v>
      </c>
      <c r="AC218">
        <v>146.042</v>
      </c>
      <c r="AD218">
        <v>151.91800000000001</v>
      </c>
      <c r="AE218">
        <v>157.80600000000001</v>
      </c>
      <c r="AF218">
        <v>164.649</v>
      </c>
      <c r="AG218">
        <v>172.453</v>
      </c>
      <c r="AH218">
        <v>178.41800000000001</v>
      </c>
      <c r="AI218">
        <v>186.62700000000001</v>
      </c>
      <c r="AJ218">
        <v>173.285</v>
      </c>
      <c r="AK218">
        <v>182.828</v>
      </c>
      <c r="AL218">
        <v>194.404</v>
      </c>
      <c r="AM218">
        <v>2022</v>
      </c>
    </row>
    <row r="219" spans="1:39" hidden="1" x14ac:dyDescent="0.25">
      <c r="A219" t="s">
        <v>302</v>
      </c>
      <c r="B219" t="s">
        <v>12</v>
      </c>
      <c r="C219" t="s">
        <v>13</v>
      </c>
      <c r="E219" t="s">
        <v>304</v>
      </c>
      <c r="F219" t="s">
        <v>11</v>
      </c>
      <c r="G219" t="s">
        <v>11</v>
      </c>
      <c r="H219">
        <v>0.35399999999999998</v>
      </c>
      <c r="I219">
        <v>4.1950000000000003</v>
      </c>
      <c r="J219">
        <v>11.775</v>
      </c>
      <c r="K219">
        <v>16.741</v>
      </c>
      <c r="L219">
        <v>22.088999999999999</v>
      </c>
      <c r="M219">
        <v>27.265000000000001</v>
      </c>
      <c r="N219">
        <v>30.117000000000001</v>
      </c>
      <c r="O219">
        <v>40.929000000000002</v>
      </c>
      <c r="P219">
        <v>48.987000000000002</v>
      </c>
      <c r="Q219">
        <v>52.377000000000002</v>
      </c>
      <c r="R219">
        <v>53.494</v>
      </c>
      <c r="S219">
        <v>55.085999999999999</v>
      </c>
      <c r="T219">
        <v>57.35</v>
      </c>
      <c r="U219">
        <v>59.838000000000001</v>
      </c>
      <c r="V219">
        <v>63.161000000000001</v>
      </c>
      <c r="W219">
        <v>69.622</v>
      </c>
      <c r="X219">
        <v>86.692999999999998</v>
      </c>
      <c r="Y219">
        <v>92.62</v>
      </c>
      <c r="Z219">
        <v>100</v>
      </c>
      <c r="AA219">
        <v>116.636</v>
      </c>
      <c r="AB219">
        <v>119.86499999999999</v>
      </c>
      <c r="AC219">
        <v>127.79300000000001</v>
      </c>
      <c r="AD219">
        <v>137.42099999999999</v>
      </c>
      <c r="AE219">
        <v>146.358</v>
      </c>
      <c r="AF219">
        <v>146.92699999999999</v>
      </c>
      <c r="AG219">
        <v>151.59299999999999</v>
      </c>
      <c r="AH219">
        <v>153.93100000000001</v>
      </c>
      <c r="AI219">
        <v>155.68</v>
      </c>
      <c r="AJ219">
        <v>165.523</v>
      </c>
      <c r="AK219">
        <v>185.23500000000001</v>
      </c>
      <c r="AL219">
        <v>211.001</v>
      </c>
      <c r="AM219">
        <v>2022</v>
      </c>
    </row>
    <row r="220" spans="1:39" x14ac:dyDescent="0.25">
      <c r="A220" t="s">
        <v>302</v>
      </c>
      <c r="B220" t="s">
        <v>15</v>
      </c>
      <c r="C220" t="s">
        <v>8</v>
      </c>
      <c r="D220" t="s">
        <v>9</v>
      </c>
      <c r="E220" t="s">
        <v>305</v>
      </c>
      <c r="F220" t="s">
        <v>11</v>
      </c>
      <c r="G220" t="s">
        <v>11</v>
      </c>
      <c r="H220" t="s">
        <v>11</v>
      </c>
      <c r="I220" t="s">
        <v>11</v>
      </c>
      <c r="J220" t="s">
        <v>11</v>
      </c>
      <c r="K220">
        <v>6.1150000000000002</v>
      </c>
      <c r="L220">
        <v>6.6950000000000003</v>
      </c>
      <c r="M220">
        <v>9.5570000000000004</v>
      </c>
      <c r="N220">
        <v>12.281000000000001</v>
      </c>
      <c r="O220">
        <v>17.486999999999998</v>
      </c>
      <c r="P220">
        <v>19.748000000000001</v>
      </c>
      <c r="Q220">
        <v>20.753</v>
      </c>
      <c r="R220">
        <v>22.12</v>
      </c>
      <c r="S220">
        <v>23.548999999999999</v>
      </c>
      <c r="T220">
        <v>26.849</v>
      </c>
      <c r="U220">
        <v>29.327000000000002</v>
      </c>
      <c r="V220">
        <v>33.149000000000001</v>
      </c>
      <c r="W220">
        <v>41.994999999999997</v>
      </c>
      <c r="X220">
        <v>52.42</v>
      </c>
      <c r="Y220">
        <v>65.480999999999995</v>
      </c>
      <c r="Z220">
        <v>81.772000000000006</v>
      </c>
      <c r="AA220">
        <v>106.867</v>
      </c>
      <c r="AB220">
        <v>126.001</v>
      </c>
      <c r="AC220">
        <v>135.535</v>
      </c>
      <c r="AD220">
        <v>154.29900000000001</v>
      </c>
      <c r="AE220">
        <v>163.946</v>
      </c>
      <c r="AF220">
        <v>185.40299999999999</v>
      </c>
      <c r="AG220">
        <v>196.38300000000001</v>
      </c>
      <c r="AH220">
        <v>188.23699999999999</v>
      </c>
      <c r="AI220">
        <v>201.70099999999999</v>
      </c>
      <c r="AJ220">
        <v>205.17</v>
      </c>
      <c r="AK220">
        <v>251.124</v>
      </c>
      <c r="AL220">
        <v>357.149</v>
      </c>
      <c r="AM220">
        <v>2022</v>
      </c>
    </row>
    <row r="221" spans="1:39" hidden="1" x14ac:dyDescent="0.25">
      <c r="A221" t="s">
        <v>306</v>
      </c>
      <c r="B221" t="s">
        <v>7</v>
      </c>
      <c r="C221" t="s">
        <v>8</v>
      </c>
      <c r="D221" t="s">
        <v>9</v>
      </c>
      <c r="E221" t="s">
        <v>307</v>
      </c>
      <c r="F221" s="1">
        <v>19463.96</v>
      </c>
      <c r="G221" s="1">
        <v>20242.263999999999</v>
      </c>
      <c r="H221" s="1">
        <v>21659.096000000001</v>
      </c>
      <c r="I221" s="1">
        <v>22929.796999999999</v>
      </c>
      <c r="J221" s="1">
        <v>24800.902999999998</v>
      </c>
      <c r="K221" s="1">
        <v>26548.116999999998</v>
      </c>
      <c r="L221" s="1">
        <v>28377.925999999999</v>
      </c>
      <c r="M221" s="1">
        <v>30337.982</v>
      </c>
      <c r="N221" s="1">
        <v>31636.235000000001</v>
      </c>
      <c r="O221" s="1">
        <v>32910.538999999997</v>
      </c>
      <c r="P221" s="1">
        <v>35026.266000000003</v>
      </c>
      <c r="Q221" s="1">
        <v>36697.758000000002</v>
      </c>
      <c r="R221" s="1">
        <v>39196.339</v>
      </c>
      <c r="S221" s="1">
        <v>41618.351999999999</v>
      </c>
      <c r="T221" s="1">
        <v>44609.375999999997</v>
      </c>
      <c r="U221" s="1">
        <v>47705.195</v>
      </c>
      <c r="V221" s="1">
        <v>51976.500999999997</v>
      </c>
      <c r="W221" s="1">
        <v>56057.404999999999</v>
      </c>
      <c r="X221" s="1">
        <v>60442.394</v>
      </c>
      <c r="Y221" s="1">
        <v>64898.803999999996</v>
      </c>
      <c r="Z221" s="1">
        <v>70102.553</v>
      </c>
      <c r="AA221" s="1">
        <v>75701.259000000005</v>
      </c>
      <c r="AB221" s="1">
        <v>81609.86</v>
      </c>
      <c r="AC221" s="1">
        <v>88160.112999999998</v>
      </c>
      <c r="AD221" s="1">
        <v>94870.827999999994</v>
      </c>
      <c r="AE221" s="1">
        <v>101767.55</v>
      </c>
      <c r="AF221" s="1">
        <v>108914.77899999999</v>
      </c>
      <c r="AG221" s="1">
        <v>116376.658</v>
      </c>
      <c r="AH221" s="1">
        <v>123695.625</v>
      </c>
      <c r="AI221" s="1">
        <v>129449.94500000001</v>
      </c>
      <c r="AJ221" s="1">
        <v>128886.886</v>
      </c>
      <c r="AK221" s="1">
        <v>131543.74299999999</v>
      </c>
      <c r="AL221" s="1">
        <v>134506.28599999999</v>
      </c>
      <c r="AM221">
        <v>2020</v>
      </c>
    </row>
    <row r="222" spans="1:39" hidden="1" x14ac:dyDescent="0.25">
      <c r="A222" t="s">
        <v>306</v>
      </c>
      <c r="B222" t="s">
        <v>12</v>
      </c>
      <c r="C222" t="s">
        <v>13</v>
      </c>
      <c r="E222" t="s">
        <v>308</v>
      </c>
      <c r="F222">
        <v>3.3719999999999999</v>
      </c>
      <c r="G222">
        <v>3.8260000000000001</v>
      </c>
      <c r="H222">
        <v>4.202</v>
      </c>
      <c r="I222">
        <v>4.4400000000000004</v>
      </c>
      <c r="J222">
        <v>4.78</v>
      </c>
      <c r="K222">
        <v>5.6920000000000002</v>
      </c>
      <c r="L222">
        <v>6.782</v>
      </c>
      <c r="M222">
        <v>8.1069999999999993</v>
      </c>
      <c r="N222">
        <v>15.416</v>
      </c>
      <c r="O222">
        <v>35.210999999999999</v>
      </c>
      <c r="P222">
        <v>38.156999999999996</v>
      </c>
      <c r="Q222">
        <v>41.137</v>
      </c>
      <c r="R222">
        <v>45.511000000000003</v>
      </c>
      <c r="S222">
        <v>52.56</v>
      </c>
      <c r="T222">
        <v>58.061999999999998</v>
      </c>
      <c r="U222">
        <v>62.223999999999997</v>
      </c>
      <c r="V222">
        <v>66.296999999999997</v>
      </c>
      <c r="W222">
        <v>69.387</v>
      </c>
      <c r="X222">
        <v>74.680999999999997</v>
      </c>
      <c r="Y222">
        <v>74.786000000000001</v>
      </c>
      <c r="Z222">
        <v>79.260000000000005</v>
      </c>
      <c r="AA222">
        <v>85.259</v>
      </c>
      <c r="AB222">
        <v>88.887</v>
      </c>
      <c r="AC222">
        <v>94.551000000000002</v>
      </c>
      <c r="AD222">
        <v>98.454999999999998</v>
      </c>
      <c r="AE222">
        <v>99.712999999999994</v>
      </c>
      <c r="AF222">
        <v>101.30500000000001</v>
      </c>
      <c r="AG222">
        <v>102.14100000000001</v>
      </c>
      <c r="AH222">
        <v>104.22499999999999</v>
      </c>
      <c r="AI222">
        <v>107.688</v>
      </c>
      <c r="AJ222">
        <v>113.185</v>
      </c>
      <c r="AK222">
        <v>117.43300000000001</v>
      </c>
      <c r="AL222">
        <v>144.44300000000001</v>
      </c>
      <c r="AM222">
        <v>2022</v>
      </c>
    </row>
    <row r="223" spans="1:39" x14ac:dyDescent="0.25">
      <c r="A223" t="s">
        <v>306</v>
      </c>
      <c r="B223" t="s">
        <v>15</v>
      </c>
      <c r="C223" t="s">
        <v>8</v>
      </c>
      <c r="D223" t="s">
        <v>9</v>
      </c>
      <c r="E223" t="s">
        <v>309</v>
      </c>
      <c r="F223" t="s">
        <v>11</v>
      </c>
      <c r="G223" t="s">
        <v>11</v>
      </c>
      <c r="H223" t="s">
        <v>11</v>
      </c>
      <c r="I223" t="s">
        <v>11</v>
      </c>
      <c r="J223" t="s">
        <v>11</v>
      </c>
      <c r="K223" t="s">
        <v>11</v>
      </c>
      <c r="L223" t="s">
        <v>11</v>
      </c>
      <c r="M223" t="s">
        <v>11</v>
      </c>
      <c r="N223" t="s">
        <v>11</v>
      </c>
      <c r="O223" t="s">
        <v>11</v>
      </c>
      <c r="P223" s="1">
        <v>2811.009</v>
      </c>
      <c r="Q223" s="1">
        <v>3141.89</v>
      </c>
      <c r="R223" s="1">
        <v>3273.058</v>
      </c>
      <c r="S223" s="1">
        <v>3793.444</v>
      </c>
      <c r="T223" s="1">
        <v>3807.4780000000001</v>
      </c>
      <c r="U223" s="1">
        <v>4980.1149999999998</v>
      </c>
      <c r="V223" s="1">
        <v>5843.674</v>
      </c>
      <c r="W223" s="1">
        <v>6896.6540000000005</v>
      </c>
      <c r="X223" s="1">
        <v>8340.14</v>
      </c>
      <c r="Y223" s="1">
        <v>11014.450999999999</v>
      </c>
      <c r="Z223" s="1">
        <v>13888.555</v>
      </c>
      <c r="AA223" s="1">
        <v>14528.620999999999</v>
      </c>
      <c r="AB223" s="1">
        <v>20173.192999999999</v>
      </c>
      <c r="AC223" s="1">
        <v>22753.161</v>
      </c>
      <c r="AD223" s="1">
        <v>26685.460999999999</v>
      </c>
      <c r="AE223" s="1">
        <v>30230.129000000001</v>
      </c>
      <c r="AF223" s="1">
        <v>26989.995999999999</v>
      </c>
      <c r="AG223" s="1">
        <v>30675.589</v>
      </c>
      <c r="AH223" s="1">
        <v>31865.734</v>
      </c>
      <c r="AI223" s="1">
        <v>30600.16</v>
      </c>
      <c r="AJ223" s="1">
        <v>31162.870999999999</v>
      </c>
      <c r="AK223" s="1">
        <v>29507.883999999998</v>
      </c>
      <c r="AL223" s="1">
        <v>35928.256000000001</v>
      </c>
      <c r="AM223">
        <v>2021</v>
      </c>
    </row>
    <row r="224" spans="1:39" hidden="1" x14ac:dyDescent="0.25">
      <c r="A224" t="s">
        <v>310</v>
      </c>
      <c r="B224" t="s">
        <v>7</v>
      </c>
      <c r="C224" t="s">
        <v>8</v>
      </c>
      <c r="D224" t="s">
        <v>9</v>
      </c>
      <c r="E224" t="s">
        <v>311</v>
      </c>
      <c r="F224" s="1">
        <v>16012.252</v>
      </c>
      <c r="G224" s="1">
        <v>22128.932000000001</v>
      </c>
      <c r="H224" s="1">
        <v>23123.595000000001</v>
      </c>
      <c r="I224" s="1">
        <v>24742.182000000001</v>
      </c>
      <c r="J224" s="1">
        <v>26728.922999999999</v>
      </c>
      <c r="K224" s="1">
        <v>28464.374</v>
      </c>
      <c r="L224" s="1">
        <v>29613.825000000001</v>
      </c>
      <c r="M224" s="1">
        <v>32631.446</v>
      </c>
      <c r="N224" s="1">
        <v>33904.072999999997</v>
      </c>
      <c r="O224" s="1">
        <v>33632.839999999997</v>
      </c>
      <c r="P224" s="1">
        <v>34002.800999999999</v>
      </c>
      <c r="Q224" s="1">
        <v>35328.911</v>
      </c>
      <c r="R224" s="1">
        <v>36530.093000000001</v>
      </c>
      <c r="S224" s="1">
        <v>37151.105000000003</v>
      </c>
      <c r="T224" s="1">
        <v>39937.438000000002</v>
      </c>
      <c r="U224" s="1">
        <v>40217</v>
      </c>
      <c r="V224" s="1">
        <v>40840</v>
      </c>
      <c r="W224" s="1">
        <v>44643</v>
      </c>
      <c r="X224" s="1">
        <v>48691</v>
      </c>
      <c r="Y224" s="1">
        <v>53674</v>
      </c>
      <c r="Z224" s="1">
        <v>57954</v>
      </c>
      <c r="AA224" s="1">
        <v>58457</v>
      </c>
      <c r="AB224" s="1">
        <v>59956</v>
      </c>
      <c r="AC224" s="1">
        <v>62251</v>
      </c>
      <c r="AD224" s="1">
        <v>63798</v>
      </c>
      <c r="AE224" s="1">
        <v>64092</v>
      </c>
      <c r="AF224" s="1">
        <v>65089</v>
      </c>
      <c r="AG224" s="1">
        <v>65677</v>
      </c>
      <c r="AH224" s="1">
        <v>64439</v>
      </c>
      <c r="AI224" s="1">
        <v>59983</v>
      </c>
      <c r="AJ224" s="1">
        <v>44443</v>
      </c>
      <c r="AK224" s="1">
        <v>39998.699999999997</v>
      </c>
      <c r="AL224" s="1">
        <v>39998.699999999997</v>
      </c>
      <c r="AM224">
        <v>2020</v>
      </c>
    </row>
    <row r="225" spans="1:39" hidden="1" x14ac:dyDescent="0.25">
      <c r="A225" t="s">
        <v>310</v>
      </c>
      <c r="B225" t="s">
        <v>12</v>
      </c>
      <c r="C225" t="s">
        <v>13</v>
      </c>
      <c r="E225" t="s">
        <v>312</v>
      </c>
      <c r="F225">
        <v>11.881</v>
      </c>
      <c r="G225">
        <v>17.835999999999999</v>
      </c>
      <c r="H225">
        <v>35.643999999999998</v>
      </c>
      <c r="I225">
        <v>44.460999999999999</v>
      </c>
      <c r="J225">
        <v>48.122999999999998</v>
      </c>
      <c r="K225">
        <v>53.07</v>
      </c>
      <c r="L225">
        <v>57.783000000000001</v>
      </c>
      <c r="M225">
        <v>62.26</v>
      </c>
      <c r="N225">
        <v>65.091999999999999</v>
      </c>
      <c r="O225">
        <v>65.248999999999995</v>
      </c>
      <c r="P225">
        <v>65.016999999999996</v>
      </c>
      <c r="Q225">
        <v>64.778000000000006</v>
      </c>
      <c r="R225">
        <v>65.917000000000002</v>
      </c>
      <c r="S225">
        <v>66.753</v>
      </c>
      <c r="T225">
        <v>67.869</v>
      </c>
      <c r="U225">
        <v>66.900999999999996</v>
      </c>
      <c r="V225">
        <v>69.638999999999996</v>
      </c>
      <c r="W225">
        <v>72.465000000000003</v>
      </c>
      <c r="X225">
        <v>80.216999999999999</v>
      </c>
      <c r="Y225">
        <v>81.191999999999993</v>
      </c>
      <c r="Z225">
        <v>84.408000000000001</v>
      </c>
      <c r="AA225">
        <v>88.617000000000004</v>
      </c>
      <c r="AB225">
        <v>94.441999999999993</v>
      </c>
      <c r="AC225">
        <v>99.691999999999993</v>
      </c>
      <c r="AD225">
        <v>100.81699999999999</v>
      </c>
      <c r="AE225">
        <v>97.025000000000006</v>
      </c>
      <c r="AF225">
        <v>96.242000000000004</v>
      </c>
      <c r="AG225">
        <v>100.55800000000001</v>
      </c>
      <c r="AH225">
        <v>106.65</v>
      </c>
      <c r="AI225">
        <v>109.733</v>
      </c>
      <c r="AJ225">
        <v>202.875</v>
      </c>
      <c r="AK225">
        <v>516.84199999999998</v>
      </c>
      <c r="AL225" s="1">
        <v>1401.6579999999999</v>
      </c>
      <c r="AM225">
        <v>2022</v>
      </c>
    </row>
    <row r="226" spans="1:39" x14ac:dyDescent="0.25">
      <c r="A226" t="s">
        <v>310</v>
      </c>
      <c r="B226" t="s">
        <v>15</v>
      </c>
      <c r="C226" t="s">
        <v>8</v>
      </c>
      <c r="D226" t="s">
        <v>9</v>
      </c>
      <c r="E226" t="s">
        <v>313</v>
      </c>
      <c r="F226">
        <v>778.3</v>
      </c>
      <c r="G226" s="1">
        <v>1450.877</v>
      </c>
      <c r="H226" s="1">
        <v>3385.1729999999998</v>
      </c>
      <c r="I226" s="1">
        <v>2982.3989999999999</v>
      </c>
      <c r="J226" s="1">
        <v>7144.5550000000003</v>
      </c>
      <c r="K226" s="1">
        <v>5532.09</v>
      </c>
      <c r="L226" s="1">
        <v>8779.8580000000002</v>
      </c>
      <c r="M226" s="1">
        <v>9696.9619999999995</v>
      </c>
      <c r="N226" s="1">
        <v>8970.1820000000007</v>
      </c>
      <c r="O226" s="1">
        <v>9209.2729999999992</v>
      </c>
      <c r="P226" s="1">
        <v>10991.882</v>
      </c>
      <c r="Q226" s="1">
        <v>10187.392</v>
      </c>
      <c r="R226" s="1">
        <v>10444.805</v>
      </c>
      <c r="S226" s="1">
        <v>10699.55</v>
      </c>
      <c r="T226" s="1">
        <v>10621.575000000001</v>
      </c>
      <c r="U226" s="1">
        <v>10183.187</v>
      </c>
      <c r="V226" s="1">
        <v>11995.81</v>
      </c>
      <c r="W226" s="1">
        <v>13171.951999999999</v>
      </c>
      <c r="X226" s="1">
        <v>15067.536</v>
      </c>
      <c r="Y226" s="1">
        <v>17122.839</v>
      </c>
      <c r="Z226" s="1">
        <v>16894.317999999999</v>
      </c>
      <c r="AA226" s="1">
        <v>17347.142</v>
      </c>
      <c r="AB226" s="1">
        <v>20058.556</v>
      </c>
      <c r="AC226" s="1">
        <v>20434.523000000001</v>
      </c>
      <c r="AD226" s="1">
        <v>20905.324000000001</v>
      </c>
      <c r="AE226" s="1">
        <v>20065.762999999999</v>
      </c>
      <c r="AF226" s="1">
        <v>21808</v>
      </c>
      <c r="AG226" s="1">
        <v>24438.62</v>
      </c>
      <c r="AH226" s="1">
        <v>26753.600999999999</v>
      </c>
      <c r="AI226" s="1">
        <v>25000.02</v>
      </c>
      <c r="AJ226" s="1">
        <v>18711.559000000001</v>
      </c>
      <c r="AK226" s="1">
        <v>18941.335999999999</v>
      </c>
      <c r="AL226" s="1">
        <v>61857.669000000002</v>
      </c>
      <c r="AM226">
        <v>2021</v>
      </c>
    </row>
    <row r="227" spans="1:39" hidden="1" x14ac:dyDescent="0.25">
      <c r="A227" t="s">
        <v>314</v>
      </c>
      <c r="B227" t="s">
        <v>7</v>
      </c>
      <c r="C227" t="s">
        <v>8</v>
      </c>
      <c r="D227" t="s">
        <v>9</v>
      </c>
      <c r="E227" t="s">
        <v>315</v>
      </c>
      <c r="F227">
        <v>8.9169999999999998</v>
      </c>
      <c r="G227">
        <v>9.59</v>
      </c>
      <c r="H227">
        <v>10.170999999999999</v>
      </c>
      <c r="I227">
        <v>10.576000000000001</v>
      </c>
      <c r="J227">
        <v>11.125999999999999</v>
      </c>
      <c r="K227">
        <v>11.579000000000001</v>
      </c>
      <c r="L227">
        <v>12.131</v>
      </c>
      <c r="M227">
        <v>12.526999999999999</v>
      </c>
      <c r="N227">
        <v>12.694000000000001</v>
      </c>
      <c r="O227">
        <v>12.877000000000001</v>
      </c>
      <c r="P227">
        <v>13.385999999999999</v>
      </c>
      <c r="Q227">
        <v>13.827</v>
      </c>
      <c r="R227">
        <v>14.162000000000001</v>
      </c>
      <c r="S227">
        <v>14.763</v>
      </c>
      <c r="T227">
        <v>15.068</v>
      </c>
      <c r="U227">
        <v>15.569000000000001</v>
      </c>
      <c r="V227">
        <v>16.222999999999999</v>
      </c>
      <c r="W227">
        <v>16.905000000000001</v>
      </c>
      <c r="X227">
        <v>17.54</v>
      </c>
      <c r="Y227">
        <v>17.603999999999999</v>
      </c>
      <c r="Z227">
        <v>18.501999999999999</v>
      </c>
      <c r="AA227">
        <v>19.437999999999999</v>
      </c>
      <c r="AB227">
        <v>20.437999999999999</v>
      </c>
      <c r="AC227">
        <v>20.8</v>
      </c>
      <c r="AD227">
        <v>21.23</v>
      </c>
      <c r="AE227">
        <v>21.92</v>
      </c>
      <c r="AF227">
        <v>22.331</v>
      </c>
      <c r="AG227">
        <v>21.721</v>
      </c>
      <c r="AH227">
        <v>21.437999999999999</v>
      </c>
      <c r="AI227">
        <v>21.015000000000001</v>
      </c>
      <c r="AJ227">
        <v>20.195</v>
      </c>
      <c r="AK227">
        <v>20.556999999999999</v>
      </c>
      <c r="AL227">
        <v>20.992999999999999</v>
      </c>
      <c r="AM227">
        <v>2021</v>
      </c>
    </row>
    <row r="228" spans="1:39" hidden="1" x14ac:dyDescent="0.25">
      <c r="A228" t="s">
        <v>314</v>
      </c>
      <c r="B228" t="s">
        <v>12</v>
      </c>
      <c r="C228" t="s">
        <v>13</v>
      </c>
      <c r="E228" t="s">
        <v>316</v>
      </c>
      <c r="F228">
        <v>13.73</v>
      </c>
      <c r="G228">
        <v>16.181000000000001</v>
      </c>
      <c r="H228">
        <v>18.940000000000001</v>
      </c>
      <c r="I228">
        <v>21.547999999999998</v>
      </c>
      <c r="J228">
        <v>23.11</v>
      </c>
      <c r="K228">
        <v>25.411999999999999</v>
      </c>
      <c r="L228">
        <v>27.713999999999999</v>
      </c>
      <c r="M228">
        <v>30.082999999999998</v>
      </c>
      <c r="N228">
        <v>32.421999999999997</v>
      </c>
      <c r="O228">
        <v>35.225000000000001</v>
      </c>
      <c r="P228">
        <v>37.384999999999998</v>
      </c>
      <c r="Q228">
        <v>39.972000000000001</v>
      </c>
      <c r="R228">
        <v>44.993000000000002</v>
      </c>
      <c r="S228">
        <v>48.216999999999999</v>
      </c>
      <c r="T228">
        <v>50.639000000000003</v>
      </c>
      <c r="U228">
        <v>52.38</v>
      </c>
      <c r="V228">
        <v>55.561</v>
      </c>
      <c r="W228">
        <v>60.012999999999998</v>
      </c>
      <c r="X228">
        <v>66.442999999999998</v>
      </c>
      <c r="Y228">
        <v>71.346999999999994</v>
      </c>
      <c r="Z228">
        <v>73.84</v>
      </c>
      <c r="AA228">
        <v>77.558999999999997</v>
      </c>
      <c r="AB228">
        <v>82.253</v>
      </c>
      <c r="AC228">
        <v>86.254000000000005</v>
      </c>
      <c r="AD228">
        <v>90.887</v>
      </c>
      <c r="AE228">
        <v>93.811999999999998</v>
      </c>
      <c r="AF228">
        <v>100</v>
      </c>
      <c r="AG228">
        <v>104.44799999999999</v>
      </c>
      <c r="AH228">
        <v>109.411</v>
      </c>
      <c r="AI228">
        <v>115.086</v>
      </c>
      <c r="AJ228">
        <v>120.815</v>
      </c>
      <c r="AK228">
        <v>128.12200000000001</v>
      </c>
      <c r="AL228">
        <v>138.68100000000001</v>
      </c>
      <c r="AM228">
        <v>2021</v>
      </c>
    </row>
    <row r="229" spans="1:39" x14ac:dyDescent="0.25">
      <c r="A229" t="s">
        <v>314</v>
      </c>
      <c r="B229" t="s">
        <v>15</v>
      </c>
      <c r="C229" t="s">
        <v>8</v>
      </c>
      <c r="D229" t="s">
        <v>9</v>
      </c>
      <c r="E229" t="s">
        <v>317</v>
      </c>
      <c r="F229">
        <v>0.57499999999999996</v>
      </c>
      <c r="G229">
        <v>0.66200000000000003</v>
      </c>
      <c r="H229">
        <v>0.89400000000000002</v>
      </c>
      <c r="I229">
        <v>1.0429999999999999</v>
      </c>
      <c r="J229">
        <v>1.3340000000000001</v>
      </c>
      <c r="K229">
        <v>1.603</v>
      </c>
      <c r="L229">
        <v>1.774</v>
      </c>
      <c r="M229">
        <v>2.1539999999999999</v>
      </c>
      <c r="N229">
        <v>2.7440000000000002</v>
      </c>
      <c r="O229">
        <v>2.94</v>
      </c>
      <c r="P229">
        <v>2.5110000000000001</v>
      </c>
      <c r="Q229">
        <v>3.0569999999999999</v>
      </c>
      <c r="R229">
        <v>3.431</v>
      </c>
      <c r="S229">
        <v>3.5819999999999999</v>
      </c>
      <c r="T229">
        <v>3.6240000000000001</v>
      </c>
      <c r="U229">
        <v>4.1639999999999997</v>
      </c>
      <c r="V229">
        <v>5.2320000000000002</v>
      </c>
      <c r="W229">
        <v>6.0330000000000004</v>
      </c>
      <c r="X229">
        <v>7.9139999999999997</v>
      </c>
      <c r="Y229">
        <v>10.068</v>
      </c>
      <c r="Z229">
        <v>9.3759999999999994</v>
      </c>
      <c r="AA229">
        <v>11.512</v>
      </c>
      <c r="AB229">
        <v>12.194000000000001</v>
      </c>
      <c r="AC229">
        <v>13.862</v>
      </c>
      <c r="AD229">
        <v>13.726000000000001</v>
      </c>
      <c r="AE229">
        <v>15.709</v>
      </c>
      <c r="AF229">
        <v>16.780999999999999</v>
      </c>
      <c r="AG229">
        <v>15.893000000000001</v>
      </c>
      <c r="AH229">
        <v>17.655000000000001</v>
      </c>
      <c r="AI229">
        <v>18.385000000000002</v>
      </c>
      <c r="AJ229">
        <v>18.638999999999999</v>
      </c>
      <c r="AK229">
        <v>18.908999999999999</v>
      </c>
      <c r="AL229">
        <v>20.533999999999999</v>
      </c>
      <c r="AM229">
        <v>2022</v>
      </c>
    </row>
    <row r="230" spans="1:39" hidden="1" x14ac:dyDescent="0.25">
      <c r="A230" t="s">
        <v>318</v>
      </c>
      <c r="B230" t="s">
        <v>7</v>
      </c>
      <c r="C230" t="s">
        <v>8</v>
      </c>
      <c r="D230" t="s">
        <v>9</v>
      </c>
      <c r="E230" t="s">
        <v>319</v>
      </c>
      <c r="F230" t="s">
        <v>11</v>
      </c>
      <c r="G230" t="s">
        <v>11</v>
      </c>
      <c r="H230" t="s">
        <v>11</v>
      </c>
      <c r="I230" t="s">
        <v>11</v>
      </c>
      <c r="J230" t="s">
        <v>11</v>
      </c>
      <c r="K230" t="s">
        <v>11</v>
      </c>
      <c r="L230" t="s">
        <v>11</v>
      </c>
      <c r="M230" t="s">
        <v>11</v>
      </c>
      <c r="N230" t="s">
        <v>11</v>
      </c>
      <c r="O230" t="s">
        <v>11</v>
      </c>
      <c r="P230">
        <v>2.0459999999999998</v>
      </c>
      <c r="Q230">
        <v>2.1019999999999999</v>
      </c>
      <c r="R230">
        <v>2.1949999999999998</v>
      </c>
      <c r="S230">
        <v>1.5589999999999999</v>
      </c>
      <c r="T230">
        <v>1.621</v>
      </c>
      <c r="U230">
        <v>1.716</v>
      </c>
      <c r="V230">
        <v>1.8620000000000001</v>
      </c>
      <c r="W230">
        <v>2.1059999999999999</v>
      </c>
      <c r="X230">
        <v>2.234</v>
      </c>
      <c r="Y230">
        <v>2.35</v>
      </c>
      <c r="Z230">
        <v>2.4990000000000001</v>
      </c>
      <c r="AA230">
        <v>2.6920000000000002</v>
      </c>
      <c r="AB230">
        <v>2.9180000000000001</v>
      </c>
      <c r="AC230">
        <v>3.1760000000000002</v>
      </c>
      <c r="AD230">
        <v>3.198</v>
      </c>
      <c r="AE230">
        <v>3.1989999999999998</v>
      </c>
      <c r="AF230">
        <v>3.1459999999999999</v>
      </c>
      <c r="AG230">
        <v>3.2240000000000002</v>
      </c>
      <c r="AH230">
        <v>3.2639999999999998</v>
      </c>
      <c r="AI230">
        <v>3.1819999999999999</v>
      </c>
      <c r="AJ230">
        <v>3.0880000000000001</v>
      </c>
      <c r="AK230">
        <v>3.242</v>
      </c>
      <c r="AL230">
        <v>3.3980000000000001</v>
      </c>
      <c r="AM230">
        <v>2021</v>
      </c>
    </row>
    <row r="231" spans="1:39" hidden="1" x14ac:dyDescent="0.25">
      <c r="A231" t="s">
        <v>318</v>
      </c>
      <c r="B231" t="s">
        <v>12</v>
      </c>
      <c r="C231" t="s">
        <v>13</v>
      </c>
      <c r="E231" t="s">
        <v>320</v>
      </c>
      <c r="F231" t="s">
        <v>11</v>
      </c>
      <c r="G231" t="s">
        <v>11</v>
      </c>
      <c r="H231" t="s">
        <v>11</v>
      </c>
      <c r="I231" t="s">
        <v>11</v>
      </c>
      <c r="J231" t="s">
        <v>11</v>
      </c>
      <c r="K231" t="s">
        <v>11</v>
      </c>
      <c r="L231" t="s">
        <v>11</v>
      </c>
      <c r="M231" t="s">
        <v>11</v>
      </c>
      <c r="N231">
        <v>93.120999999999995</v>
      </c>
      <c r="O231">
        <v>94.966999999999999</v>
      </c>
      <c r="P231">
        <v>100</v>
      </c>
      <c r="Q231">
        <v>112.149</v>
      </c>
      <c r="R231">
        <v>128.03</v>
      </c>
      <c r="S231">
        <v>141.256</v>
      </c>
      <c r="T231">
        <v>146.27699999999999</v>
      </c>
      <c r="U231">
        <v>156.43600000000001</v>
      </c>
      <c r="V231">
        <v>171.31899999999999</v>
      </c>
      <c r="W231">
        <v>190.834</v>
      </c>
      <c r="X231">
        <v>224.21199999999999</v>
      </c>
      <c r="Y231">
        <v>240.864</v>
      </c>
      <c r="Z231">
        <v>258.42599999999999</v>
      </c>
      <c r="AA231">
        <v>280.358</v>
      </c>
      <c r="AB231">
        <v>299.51100000000002</v>
      </c>
      <c r="AC231">
        <v>322.20800000000003</v>
      </c>
      <c r="AD231">
        <v>353.97199999999998</v>
      </c>
      <c r="AE231">
        <v>381.375</v>
      </c>
      <c r="AF231">
        <v>415.10399999999998</v>
      </c>
      <c r="AG231">
        <v>466.72</v>
      </c>
      <c r="AH231">
        <v>576.61800000000005</v>
      </c>
      <c r="AI231">
        <v>732.12900000000002</v>
      </c>
      <c r="AJ231">
        <v>856.24699999999996</v>
      </c>
      <c r="AK231">
        <v>923.17</v>
      </c>
      <c r="AL231">
        <v>993.26700000000005</v>
      </c>
      <c r="AM231">
        <v>2021</v>
      </c>
    </row>
    <row r="232" spans="1:39" x14ac:dyDescent="0.25">
      <c r="A232" t="s">
        <v>318</v>
      </c>
      <c r="B232" t="s">
        <v>15</v>
      </c>
      <c r="C232" t="s">
        <v>8</v>
      </c>
      <c r="D232" t="s">
        <v>9</v>
      </c>
      <c r="E232" t="s">
        <v>321</v>
      </c>
      <c r="F232" t="s">
        <v>11</v>
      </c>
      <c r="G232" t="s">
        <v>11</v>
      </c>
      <c r="H232" t="s">
        <v>11</v>
      </c>
      <c r="I232" t="s">
        <v>11</v>
      </c>
      <c r="J232" t="s">
        <v>11</v>
      </c>
      <c r="K232" t="s">
        <v>11</v>
      </c>
      <c r="L232" t="s">
        <v>11</v>
      </c>
      <c r="M232" t="s">
        <v>11</v>
      </c>
      <c r="N232" t="s">
        <v>11</v>
      </c>
      <c r="O232" t="s">
        <v>11</v>
      </c>
      <c r="P232">
        <v>0.13100000000000001</v>
      </c>
      <c r="Q232">
        <v>0.113</v>
      </c>
      <c r="R232">
        <v>0.125</v>
      </c>
      <c r="S232">
        <v>7.0000000000000007E-2</v>
      </c>
      <c r="T232">
        <v>0.109</v>
      </c>
      <c r="U232">
        <v>0.121</v>
      </c>
      <c r="V232">
        <v>0.123</v>
      </c>
      <c r="W232">
        <v>0.23200000000000001</v>
      </c>
      <c r="X232">
        <v>0.36199999999999999</v>
      </c>
      <c r="Y232">
        <v>0.41899999999999998</v>
      </c>
      <c r="Z232">
        <v>0.496</v>
      </c>
      <c r="AA232">
        <v>0.70399999999999996</v>
      </c>
      <c r="AB232">
        <v>0.82199999999999995</v>
      </c>
      <c r="AC232">
        <v>0.83499999999999996</v>
      </c>
      <c r="AD232">
        <v>1.034</v>
      </c>
      <c r="AE232">
        <v>1.1479999999999999</v>
      </c>
      <c r="AF232">
        <v>1.1639999999999999</v>
      </c>
      <c r="AG232">
        <v>1.165</v>
      </c>
      <c r="AH232">
        <v>1.0660000000000001</v>
      </c>
      <c r="AI232">
        <v>0.995</v>
      </c>
      <c r="AJ232">
        <v>1.0720000000000001</v>
      </c>
      <c r="AK232">
        <v>1.0449999999999999</v>
      </c>
      <c r="AL232">
        <v>1.07</v>
      </c>
      <c r="AM232">
        <v>2021</v>
      </c>
    </row>
    <row r="233" spans="1:39" hidden="1" x14ac:dyDescent="0.25">
      <c r="A233" t="s">
        <v>322</v>
      </c>
      <c r="B233" t="s">
        <v>7</v>
      </c>
      <c r="C233" t="s">
        <v>8</v>
      </c>
      <c r="D233" t="s">
        <v>9</v>
      </c>
      <c r="E233" t="s">
        <v>323</v>
      </c>
      <c r="F233">
        <v>92.171000000000006</v>
      </c>
      <c r="G233">
        <v>109.056</v>
      </c>
      <c r="H233">
        <v>104.099</v>
      </c>
      <c r="I233">
        <v>98.406999999999996</v>
      </c>
      <c r="J233">
        <v>101.575</v>
      </c>
      <c r="K233">
        <v>85.900999999999996</v>
      </c>
      <c r="L233">
        <v>87.412000000000006</v>
      </c>
      <c r="M233">
        <v>85.108999999999995</v>
      </c>
      <c r="N233">
        <v>84.533000000000001</v>
      </c>
      <c r="O233">
        <v>84.373000000000005</v>
      </c>
      <c r="P233">
        <v>87.784000000000006</v>
      </c>
      <c r="Q233">
        <v>90.088999999999999</v>
      </c>
      <c r="R233">
        <v>86.731999999999999</v>
      </c>
      <c r="S233">
        <v>100.735</v>
      </c>
      <c r="T233">
        <v>106.622</v>
      </c>
      <c r="U233">
        <v>117.94499999999999</v>
      </c>
      <c r="V233">
        <v>118.273</v>
      </c>
      <c r="W233">
        <v>125.642</v>
      </c>
      <c r="X233">
        <v>125.438</v>
      </c>
      <c r="Y233">
        <v>119.919</v>
      </c>
      <c r="Z233">
        <v>125.947</v>
      </c>
      <c r="AA233">
        <v>62.546999999999997</v>
      </c>
      <c r="AB233">
        <v>116.855</v>
      </c>
      <c r="AC233">
        <v>95.822999999999993</v>
      </c>
      <c r="AD233">
        <v>73.742999999999995</v>
      </c>
      <c r="AE233">
        <v>73.122</v>
      </c>
      <c r="AF233">
        <v>72.031000000000006</v>
      </c>
      <c r="AG233">
        <v>95.436000000000007</v>
      </c>
      <c r="AH233">
        <v>103.015</v>
      </c>
      <c r="AI233">
        <v>91.480999999999995</v>
      </c>
      <c r="AJ233">
        <v>64.534999999999997</v>
      </c>
      <c r="AK233">
        <v>82.82</v>
      </c>
      <c r="AL233">
        <v>74.852999999999994</v>
      </c>
      <c r="AM233">
        <v>2021</v>
      </c>
    </row>
    <row r="234" spans="1:39" hidden="1" x14ac:dyDescent="0.25">
      <c r="A234" t="s">
        <v>322</v>
      </c>
      <c r="B234" t="s">
        <v>12</v>
      </c>
      <c r="C234" t="s">
        <v>13</v>
      </c>
      <c r="E234" t="s">
        <v>324</v>
      </c>
      <c r="F234">
        <v>70.876999999999995</v>
      </c>
      <c r="G234">
        <v>79.17</v>
      </c>
      <c r="H234">
        <v>86.652000000000001</v>
      </c>
      <c r="I234">
        <v>93.128</v>
      </c>
      <c r="J234">
        <v>103.066</v>
      </c>
      <c r="K234">
        <v>111.664</v>
      </c>
      <c r="L234">
        <v>116.126</v>
      </c>
      <c r="M234">
        <v>120.291</v>
      </c>
      <c r="N234">
        <v>124.765</v>
      </c>
      <c r="O234">
        <v>127.977</v>
      </c>
      <c r="P234">
        <v>124.256</v>
      </c>
      <c r="Q234">
        <v>113.273</v>
      </c>
      <c r="R234">
        <v>102.101</v>
      </c>
      <c r="S234">
        <v>100</v>
      </c>
      <c r="T234">
        <v>101.252</v>
      </c>
      <c r="U234">
        <v>103.943</v>
      </c>
      <c r="V234">
        <v>105.46599999999999</v>
      </c>
      <c r="W234">
        <v>112.017</v>
      </c>
      <c r="X234">
        <v>123.667</v>
      </c>
      <c r="Y234">
        <v>126.69499999999999</v>
      </c>
      <c r="Z234">
        <v>129.80799999999999</v>
      </c>
      <c r="AA234">
        <v>150.44999999999999</v>
      </c>
      <c r="AB234">
        <v>159.58500000000001</v>
      </c>
      <c r="AC234">
        <v>163.72499999999999</v>
      </c>
      <c r="AD234">
        <v>167.708</v>
      </c>
      <c r="AE234">
        <v>184.49799999999999</v>
      </c>
      <c r="AF234">
        <v>232.232</v>
      </c>
      <c r="AG234">
        <v>292.28699999999998</v>
      </c>
      <c r="AH234">
        <v>333.13</v>
      </c>
      <c r="AI234">
        <v>323.56799999999998</v>
      </c>
      <c r="AJ234">
        <v>328.31799999999998</v>
      </c>
      <c r="AK234">
        <v>337.77199999999999</v>
      </c>
      <c r="AL234">
        <v>353.005</v>
      </c>
      <c r="AM234">
        <v>2022</v>
      </c>
    </row>
    <row r="235" spans="1:39" x14ac:dyDescent="0.25">
      <c r="A235" t="s">
        <v>322</v>
      </c>
      <c r="B235" t="s">
        <v>15</v>
      </c>
      <c r="C235" t="s">
        <v>8</v>
      </c>
      <c r="D235" t="s">
        <v>9</v>
      </c>
      <c r="E235" t="s">
        <v>325</v>
      </c>
      <c r="F235">
        <v>2.6840000000000002</v>
      </c>
      <c r="G235">
        <v>2.698</v>
      </c>
      <c r="H235">
        <v>2.6749999999999998</v>
      </c>
      <c r="I235">
        <v>3.0830000000000002</v>
      </c>
      <c r="J235">
        <v>3.109</v>
      </c>
      <c r="K235">
        <v>3.23</v>
      </c>
      <c r="L235">
        <v>4.0960000000000001</v>
      </c>
      <c r="M235">
        <v>4.9370000000000003</v>
      </c>
      <c r="N235">
        <v>4.7489999999999997</v>
      </c>
      <c r="O235">
        <v>4.6420000000000003</v>
      </c>
      <c r="P235">
        <v>5.415</v>
      </c>
      <c r="Q235">
        <v>7.8769999999999998</v>
      </c>
      <c r="R235">
        <v>10.973000000000001</v>
      </c>
      <c r="S235">
        <v>14.475</v>
      </c>
      <c r="T235">
        <v>18.245000000000001</v>
      </c>
      <c r="U235">
        <v>17.994</v>
      </c>
      <c r="V235">
        <v>22.492999999999999</v>
      </c>
      <c r="W235">
        <v>28.727</v>
      </c>
      <c r="X235">
        <v>43.533999999999999</v>
      </c>
      <c r="Y235">
        <v>45.947000000000003</v>
      </c>
      <c r="Z235">
        <v>50.552</v>
      </c>
      <c r="AA235">
        <v>23.366</v>
      </c>
      <c r="AB235">
        <v>45.976999999999997</v>
      </c>
      <c r="AC235">
        <v>70.391000000000005</v>
      </c>
      <c r="AD235">
        <v>43.814</v>
      </c>
      <c r="AE235">
        <v>36.015000000000001</v>
      </c>
      <c r="AF235">
        <v>29.170999999999999</v>
      </c>
      <c r="AG235">
        <v>32.692</v>
      </c>
      <c r="AH235">
        <v>39.311</v>
      </c>
      <c r="AI235">
        <v>45.813000000000002</v>
      </c>
      <c r="AJ235">
        <v>37.31</v>
      </c>
      <c r="AK235">
        <v>102.876</v>
      </c>
      <c r="AL235">
        <v>136.459</v>
      </c>
      <c r="AM235">
        <v>2022</v>
      </c>
    </row>
    <row r="236" spans="1:39" hidden="1" x14ac:dyDescent="0.25">
      <c r="A236" t="s">
        <v>326</v>
      </c>
      <c r="B236" t="s">
        <v>7</v>
      </c>
      <c r="C236" t="s">
        <v>8</v>
      </c>
      <c r="D236" t="s">
        <v>9</v>
      </c>
      <c r="E236" t="s">
        <v>327</v>
      </c>
      <c r="F236" s="1">
        <v>10773.235000000001</v>
      </c>
      <c r="G236" s="1">
        <v>10093.837</v>
      </c>
      <c r="H236" s="1">
        <v>10213.032999999999</v>
      </c>
      <c r="I236" s="1">
        <v>10427.499</v>
      </c>
      <c r="J236" s="1">
        <v>10423.109</v>
      </c>
      <c r="K236" s="1">
        <v>10598.071</v>
      </c>
      <c r="L236" s="1">
        <v>10826.375</v>
      </c>
      <c r="M236" s="1">
        <v>11226.245999999999</v>
      </c>
      <c r="N236" s="1">
        <v>11665.986999999999</v>
      </c>
      <c r="O236" s="1">
        <v>12214.198</v>
      </c>
      <c r="P236" s="1">
        <v>12758.566999999999</v>
      </c>
      <c r="Q236" s="1">
        <v>13521.56</v>
      </c>
      <c r="R236" s="1">
        <v>11843.808000000001</v>
      </c>
      <c r="S236" s="1">
        <v>13002.712</v>
      </c>
      <c r="T236" s="1">
        <v>13686.264999999999</v>
      </c>
      <c r="U236" s="1">
        <v>14337.163</v>
      </c>
      <c r="V236" s="1">
        <v>15111.156000000001</v>
      </c>
      <c r="W236" s="1">
        <v>15974.088</v>
      </c>
      <c r="X236" s="1">
        <v>17046.370999999999</v>
      </c>
      <c r="Y236" s="1">
        <v>16368.146000000001</v>
      </c>
      <c r="Z236" s="1">
        <v>16469.502</v>
      </c>
      <c r="AA236" s="1">
        <v>16729.460999999999</v>
      </c>
      <c r="AB236" s="1">
        <v>17233.21</v>
      </c>
      <c r="AC236" s="1">
        <v>17629.641</v>
      </c>
      <c r="AD236" s="1">
        <v>18218.330000000002</v>
      </c>
      <c r="AE236" s="1">
        <v>18788.982</v>
      </c>
      <c r="AF236" s="1">
        <v>19539.253000000001</v>
      </c>
      <c r="AG236" s="1">
        <v>20307.794000000002</v>
      </c>
      <c r="AH236" s="1">
        <v>20956.494999999999</v>
      </c>
      <c r="AI236" s="1">
        <v>21880.934000000001</v>
      </c>
      <c r="AJ236" s="1">
        <v>20319.145</v>
      </c>
      <c r="AK236" s="1">
        <v>21485.385999999999</v>
      </c>
      <c r="AL236" s="1">
        <v>22344.775000000001</v>
      </c>
      <c r="AM236">
        <v>2022</v>
      </c>
    </row>
    <row r="237" spans="1:39" hidden="1" x14ac:dyDescent="0.25">
      <c r="A237" t="s">
        <v>326</v>
      </c>
      <c r="B237" t="s">
        <v>12</v>
      </c>
      <c r="C237" t="s">
        <v>13</v>
      </c>
      <c r="E237" t="s">
        <v>328</v>
      </c>
      <c r="F237">
        <v>5.6639999999999997</v>
      </c>
      <c r="G237">
        <v>6.1470000000000002</v>
      </c>
      <c r="H237">
        <v>7.0430000000000001</v>
      </c>
      <c r="I237">
        <v>7.7460000000000004</v>
      </c>
      <c r="J237">
        <v>10.766999999999999</v>
      </c>
      <c r="K237">
        <v>16.045999999999999</v>
      </c>
      <c r="L237">
        <v>19.216999999999999</v>
      </c>
      <c r="M237">
        <v>20.081</v>
      </c>
      <c r="N237">
        <v>21.327999999999999</v>
      </c>
      <c r="O237">
        <v>22.861000000000001</v>
      </c>
      <c r="P237">
        <v>25.506</v>
      </c>
      <c r="Q237">
        <v>27.524999999999999</v>
      </c>
      <c r="R237">
        <v>32.066000000000003</v>
      </c>
      <c r="S237">
        <v>31.52</v>
      </c>
      <c r="T237">
        <v>35.918999999999997</v>
      </c>
      <c r="U237">
        <v>42.515000000000001</v>
      </c>
      <c r="V237">
        <v>47.091999999999999</v>
      </c>
      <c r="W237">
        <v>51.936999999999998</v>
      </c>
      <c r="X237">
        <v>56.765000000000001</v>
      </c>
      <c r="Y237">
        <v>61.847999999999999</v>
      </c>
      <c r="Z237">
        <v>67.566999999999993</v>
      </c>
      <c r="AA237">
        <v>73.974000000000004</v>
      </c>
      <c r="AB237">
        <v>78.200999999999993</v>
      </c>
      <c r="AC237">
        <v>82.757000000000005</v>
      </c>
      <c r="AD237">
        <v>87.789000000000001</v>
      </c>
      <c r="AE237">
        <v>94.29</v>
      </c>
      <c r="AF237">
        <v>100</v>
      </c>
      <c r="AG237">
        <v>108.59</v>
      </c>
      <c r="AH237">
        <v>117.92700000000001</v>
      </c>
      <c r="AI237">
        <v>124.55800000000001</v>
      </c>
      <c r="AJ237">
        <v>129.77500000000001</v>
      </c>
      <c r="AK237">
        <v>137.327</v>
      </c>
      <c r="AL237">
        <v>148.52799999999999</v>
      </c>
      <c r="AM237">
        <v>2022</v>
      </c>
    </row>
    <row r="238" spans="1:39" x14ac:dyDescent="0.25">
      <c r="A238" t="s">
        <v>326</v>
      </c>
      <c r="B238" t="s">
        <v>15</v>
      </c>
      <c r="C238" t="s">
        <v>8</v>
      </c>
      <c r="D238" t="s">
        <v>9</v>
      </c>
      <c r="E238" t="s">
        <v>329</v>
      </c>
      <c r="F238">
        <v>156.785</v>
      </c>
      <c r="G238">
        <v>161.08500000000001</v>
      </c>
      <c r="H238">
        <v>224.179</v>
      </c>
      <c r="I238">
        <v>265.57499999999999</v>
      </c>
      <c r="J238">
        <v>360.767</v>
      </c>
      <c r="K238">
        <v>474.75599999999997</v>
      </c>
      <c r="L238">
        <v>576.67999999999995</v>
      </c>
      <c r="M238">
        <v>627.33600000000001</v>
      </c>
      <c r="N238">
        <v>811.19100000000003</v>
      </c>
      <c r="O238">
        <v>832.11599999999999</v>
      </c>
      <c r="P238">
        <v>961.58</v>
      </c>
      <c r="Q238" s="1">
        <v>1097.1320000000001</v>
      </c>
      <c r="R238">
        <v>909.86199999999997</v>
      </c>
      <c r="S238" s="1">
        <v>1307.076</v>
      </c>
      <c r="T238" s="1">
        <v>2054.06</v>
      </c>
      <c r="U238" s="1">
        <v>2153.98</v>
      </c>
      <c r="V238" s="1">
        <v>2531.1999999999998</v>
      </c>
      <c r="W238" s="1">
        <v>2569.674</v>
      </c>
      <c r="X238" s="1">
        <v>2878.6779999999999</v>
      </c>
      <c r="Y238" s="1">
        <v>2353.1550000000002</v>
      </c>
      <c r="Z238" s="1">
        <v>2562.1289999999999</v>
      </c>
      <c r="AA238" s="1">
        <v>2816.857</v>
      </c>
      <c r="AB238" s="1">
        <v>2926.7820000000002</v>
      </c>
      <c r="AC238" s="1">
        <v>3482.625</v>
      </c>
      <c r="AD238" s="1">
        <v>3796.63</v>
      </c>
      <c r="AE238" s="1">
        <v>4327.7889999999998</v>
      </c>
      <c r="AF238" s="1">
        <v>5098.2240000000002</v>
      </c>
      <c r="AG238" s="1">
        <v>6135.1670000000004</v>
      </c>
      <c r="AH238" s="1">
        <v>6585.1769999999997</v>
      </c>
      <c r="AI238" s="1">
        <v>7839.79</v>
      </c>
      <c r="AJ238" s="1">
        <v>8085.23</v>
      </c>
      <c r="AK238" s="1">
        <v>7640.8239999999996</v>
      </c>
      <c r="AL238" s="1">
        <v>10752.183000000001</v>
      </c>
      <c r="AM238">
        <v>2022</v>
      </c>
    </row>
    <row r="239" spans="1:39" hidden="1" x14ac:dyDescent="0.25">
      <c r="A239" t="s">
        <v>330</v>
      </c>
      <c r="B239" t="s">
        <v>7</v>
      </c>
      <c r="C239" t="s">
        <v>8</v>
      </c>
      <c r="D239" t="s">
        <v>9</v>
      </c>
      <c r="E239" t="s">
        <v>331</v>
      </c>
      <c r="F239" s="1">
        <v>2241.067</v>
      </c>
      <c r="G239" s="1">
        <v>2436.7170000000001</v>
      </c>
      <c r="H239" s="1">
        <v>2258.0329999999999</v>
      </c>
      <c r="I239" s="1">
        <v>2476.8780000000002</v>
      </c>
      <c r="J239" s="1">
        <v>2221.4340000000002</v>
      </c>
      <c r="K239" s="1">
        <v>2528.6480000000001</v>
      </c>
      <c r="L239" s="1">
        <v>2780.9780000000001</v>
      </c>
      <c r="M239" s="1">
        <v>2964.1660000000002</v>
      </c>
      <c r="N239" s="1">
        <v>2995.616</v>
      </c>
      <c r="O239" s="1">
        <v>3101.6959999999999</v>
      </c>
      <c r="P239" s="1">
        <v>3125.748</v>
      </c>
      <c r="Q239" s="1">
        <v>2998.3530000000001</v>
      </c>
      <c r="R239" s="1">
        <v>3051.136</v>
      </c>
      <c r="S239" s="1">
        <v>3225.223</v>
      </c>
      <c r="T239" s="1">
        <v>3400.0459999999998</v>
      </c>
      <c r="U239" s="1">
        <v>3511.1849999999999</v>
      </c>
      <c r="V239" s="1">
        <v>3676.21</v>
      </c>
      <c r="W239" s="1">
        <v>4029.1260000000002</v>
      </c>
      <c r="X239" s="1">
        <v>4336.9409999999998</v>
      </c>
      <c r="Y239" s="1">
        <v>4698.1260000000002</v>
      </c>
      <c r="Z239" s="1">
        <v>5021.0789999999997</v>
      </c>
      <c r="AA239" s="1">
        <v>5264.8050000000003</v>
      </c>
      <c r="AB239" s="1">
        <v>5364.0879999999997</v>
      </c>
      <c r="AC239" s="1">
        <v>5643.0209999999997</v>
      </c>
      <c r="AD239" s="1">
        <v>5964.6729999999998</v>
      </c>
      <c r="AE239" s="1">
        <v>6140.6310000000003</v>
      </c>
      <c r="AF239" s="1">
        <v>6280.0230000000001</v>
      </c>
      <c r="AG239" s="1">
        <v>6531.2240000000002</v>
      </c>
      <c r="AH239" s="1">
        <v>6818.0550000000003</v>
      </c>
      <c r="AI239" s="1">
        <v>7189.5150000000003</v>
      </c>
      <c r="AJ239" s="1">
        <v>7255.1260000000002</v>
      </c>
      <c r="AK239" s="1">
        <v>7586.4489999999996</v>
      </c>
      <c r="AL239" s="1">
        <v>7647.1409999999996</v>
      </c>
      <c r="AM239">
        <v>2022</v>
      </c>
    </row>
    <row r="240" spans="1:39" hidden="1" x14ac:dyDescent="0.25">
      <c r="A240" t="s">
        <v>330</v>
      </c>
      <c r="B240" t="s">
        <v>12</v>
      </c>
      <c r="C240" t="s">
        <v>13</v>
      </c>
      <c r="E240" t="s">
        <v>332</v>
      </c>
      <c r="F240">
        <v>0.45</v>
      </c>
      <c r="G240">
        <v>0.48699999999999999</v>
      </c>
      <c r="H240">
        <v>0.6</v>
      </c>
      <c r="I240">
        <v>0.73699999999999999</v>
      </c>
      <c r="J240">
        <v>0.99199999999999999</v>
      </c>
      <c r="K240">
        <v>1.8169999999999999</v>
      </c>
      <c r="L240">
        <v>2.5030000000000001</v>
      </c>
      <c r="M240">
        <v>2.7320000000000002</v>
      </c>
      <c r="N240">
        <v>3.5449999999999999</v>
      </c>
      <c r="O240">
        <v>5.1319999999999997</v>
      </c>
      <c r="P240">
        <v>6.65</v>
      </c>
      <c r="Q240">
        <v>8.16</v>
      </c>
      <c r="R240">
        <v>9.3629999999999995</v>
      </c>
      <c r="S240">
        <v>10.26</v>
      </c>
      <c r="T240">
        <v>11.432</v>
      </c>
      <c r="U240">
        <v>13.2</v>
      </c>
      <c r="V240">
        <v>15.038</v>
      </c>
      <c r="W240">
        <v>16.231999999999999</v>
      </c>
      <c r="X240">
        <v>17.646999999999998</v>
      </c>
      <c r="Y240">
        <v>19.132000000000001</v>
      </c>
      <c r="Z240">
        <v>20.548999999999999</v>
      </c>
      <c r="AA240">
        <v>22.116</v>
      </c>
      <c r="AB240">
        <v>26.824999999999999</v>
      </c>
      <c r="AC240">
        <v>34.411000000000001</v>
      </c>
      <c r="AD240">
        <v>42.591999999999999</v>
      </c>
      <c r="AE240">
        <v>51.902999999999999</v>
      </c>
      <c r="AF240">
        <v>63.18</v>
      </c>
      <c r="AG240">
        <v>70.471000000000004</v>
      </c>
      <c r="AH240">
        <v>76.965000000000003</v>
      </c>
      <c r="AI240">
        <v>84.183000000000007</v>
      </c>
      <c r="AJ240">
        <v>91.454999999999998</v>
      </c>
      <c r="AK240">
        <v>100</v>
      </c>
      <c r="AL240">
        <v>120.839</v>
      </c>
      <c r="AM240">
        <v>2022</v>
      </c>
    </row>
    <row r="241" spans="1:39" x14ac:dyDescent="0.25">
      <c r="A241" t="s">
        <v>330</v>
      </c>
      <c r="B241" t="s">
        <v>15</v>
      </c>
      <c r="C241" t="s">
        <v>8</v>
      </c>
      <c r="D241" t="s">
        <v>9</v>
      </c>
      <c r="E241" t="s">
        <v>333</v>
      </c>
      <c r="F241" t="s">
        <v>11</v>
      </c>
      <c r="G241" t="s">
        <v>11</v>
      </c>
      <c r="H241" t="s">
        <v>11</v>
      </c>
      <c r="I241" t="s">
        <v>11</v>
      </c>
      <c r="J241" t="s">
        <v>11</v>
      </c>
      <c r="K241" t="s">
        <v>11</v>
      </c>
      <c r="L241" t="s">
        <v>11</v>
      </c>
      <c r="M241" t="s">
        <v>11</v>
      </c>
      <c r="N241" t="s">
        <v>11</v>
      </c>
      <c r="O241" t="s">
        <v>11</v>
      </c>
      <c r="P241" t="s">
        <v>11</v>
      </c>
      <c r="Q241" t="s">
        <v>11</v>
      </c>
      <c r="R241">
        <v>52.25</v>
      </c>
      <c r="S241">
        <v>67.774000000000001</v>
      </c>
      <c r="T241">
        <v>91.525000000000006</v>
      </c>
      <c r="U241">
        <v>106.283</v>
      </c>
      <c r="V241">
        <v>136.518</v>
      </c>
      <c r="W241">
        <v>181.035</v>
      </c>
      <c r="X241">
        <v>217.31</v>
      </c>
      <c r="Y241">
        <v>248.29300000000001</v>
      </c>
      <c r="Z241">
        <v>289.06599999999997</v>
      </c>
      <c r="AA241">
        <v>299.80500000000001</v>
      </c>
      <c r="AB241">
        <v>396.82400000000001</v>
      </c>
      <c r="AC241">
        <v>586.48</v>
      </c>
      <c r="AD241">
        <v>661.18899999999996</v>
      </c>
      <c r="AE241">
        <v>879.12400000000002</v>
      </c>
      <c r="AF241" s="1">
        <v>1096.3150000000001</v>
      </c>
      <c r="AG241" s="1">
        <v>1371.0609999999999</v>
      </c>
      <c r="AH241" s="1">
        <v>1402.424</v>
      </c>
      <c r="AI241" s="1">
        <v>1587.6220000000001</v>
      </c>
      <c r="AJ241" s="1">
        <v>2003.65</v>
      </c>
      <c r="AK241" s="1">
        <v>2359.3580000000002</v>
      </c>
      <c r="AL241" s="1">
        <v>3146.9940000000001</v>
      </c>
      <c r="AM241">
        <v>2022</v>
      </c>
    </row>
    <row r="242" spans="1:39" hidden="1" x14ac:dyDescent="0.25">
      <c r="A242" t="s">
        <v>334</v>
      </c>
      <c r="B242" t="s">
        <v>7</v>
      </c>
      <c r="C242" t="s">
        <v>8</v>
      </c>
      <c r="D242" t="s">
        <v>9</v>
      </c>
      <c r="E242" t="s">
        <v>335</v>
      </c>
      <c r="F242">
        <v>292.90499999999997</v>
      </c>
      <c r="G242">
        <v>320.87</v>
      </c>
      <c r="H242">
        <v>349.38299999999998</v>
      </c>
      <c r="I242">
        <v>383.95699999999999</v>
      </c>
      <c r="J242">
        <v>419.32400000000001</v>
      </c>
      <c r="K242">
        <v>460.54199999999997</v>
      </c>
      <c r="L242">
        <v>506.60599999999999</v>
      </c>
      <c r="M242">
        <v>543.72699999999998</v>
      </c>
      <c r="N242">
        <v>503.71499999999997</v>
      </c>
      <c r="O242">
        <v>534.59799999999996</v>
      </c>
      <c r="P242">
        <v>580.95100000000002</v>
      </c>
      <c r="Q242">
        <v>583.95799999999997</v>
      </c>
      <c r="R242">
        <v>615.44000000000005</v>
      </c>
      <c r="S242">
        <v>651.06600000000003</v>
      </c>
      <c r="T242">
        <v>695.226</v>
      </c>
      <c r="U242">
        <v>729.82</v>
      </c>
      <c r="V242">
        <v>770.57600000000002</v>
      </c>
      <c r="W242">
        <v>819.11500000000001</v>
      </c>
      <c r="X242">
        <v>858.69600000000003</v>
      </c>
      <c r="Y242">
        <v>845.697</v>
      </c>
      <c r="Z242">
        <v>909.36099999999999</v>
      </c>
      <c r="AA242">
        <v>957.49800000000005</v>
      </c>
      <c r="AB242" s="1">
        <v>1009.908</v>
      </c>
      <c r="AC242" s="1">
        <v>1057.31</v>
      </c>
      <c r="AD242" s="1">
        <v>1120.819</v>
      </c>
      <c r="AE242" s="1">
        <v>1176.94</v>
      </c>
      <c r="AF242" s="1">
        <v>1229.3119999999999</v>
      </c>
      <c r="AG242" s="1">
        <v>1300.768</v>
      </c>
      <c r="AH242" s="1">
        <v>1363.7660000000001</v>
      </c>
      <c r="AI242" s="1">
        <v>1423.952</v>
      </c>
      <c r="AJ242" s="1">
        <v>1346.249</v>
      </c>
      <c r="AK242" s="1">
        <v>1390.644</v>
      </c>
      <c r="AL242" s="1">
        <v>1510.9390000000001</v>
      </c>
      <c r="AM242">
        <v>2022</v>
      </c>
    </row>
    <row r="243" spans="1:39" hidden="1" x14ac:dyDescent="0.25">
      <c r="A243" t="s">
        <v>334</v>
      </c>
      <c r="B243" t="s">
        <v>12</v>
      </c>
      <c r="C243" t="s">
        <v>13</v>
      </c>
      <c r="E243" t="s">
        <v>336</v>
      </c>
      <c r="F243">
        <v>56.749000000000002</v>
      </c>
      <c r="G243">
        <v>59.204999999999998</v>
      </c>
      <c r="H243">
        <v>62.033999999999999</v>
      </c>
      <c r="I243">
        <v>64.233999999999995</v>
      </c>
      <c r="J243">
        <v>66.602999999999994</v>
      </c>
      <c r="K243">
        <v>68.912999999999997</v>
      </c>
      <c r="L243">
        <v>71.311000000000007</v>
      </c>
      <c r="M243">
        <v>73.203999999999994</v>
      </c>
      <c r="N243">
        <v>77.078000000000003</v>
      </c>
      <c r="O243">
        <v>79.183999999999997</v>
      </c>
      <c r="P243">
        <v>80.412000000000006</v>
      </c>
      <c r="Q243">
        <v>81.56</v>
      </c>
      <c r="R243">
        <v>83.022000000000006</v>
      </c>
      <c r="S243">
        <v>83.912999999999997</v>
      </c>
      <c r="T243">
        <v>85.105000000000004</v>
      </c>
      <c r="U243">
        <v>87.691999999999993</v>
      </c>
      <c r="V243">
        <v>90.867000000000004</v>
      </c>
      <c r="W243">
        <v>92.707999999999998</v>
      </c>
      <c r="X243">
        <v>97.742000000000004</v>
      </c>
      <c r="Y243">
        <v>98.325000000000003</v>
      </c>
      <c r="Z243">
        <v>100.017</v>
      </c>
      <c r="AA243">
        <v>103.19199999999999</v>
      </c>
      <c r="AB243">
        <v>104.908</v>
      </c>
      <c r="AC243">
        <v>107.117</v>
      </c>
      <c r="AD243">
        <v>110.483</v>
      </c>
      <c r="AE243">
        <v>112.80800000000001</v>
      </c>
      <c r="AF243">
        <v>115.15</v>
      </c>
      <c r="AG243">
        <v>119.52500000000001</v>
      </c>
      <c r="AH243">
        <v>120.68300000000001</v>
      </c>
      <c r="AI243">
        <v>121.483</v>
      </c>
      <c r="AJ243">
        <v>120.1</v>
      </c>
      <c r="AK243">
        <v>123.075</v>
      </c>
      <c r="AL243">
        <v>127.233</v>
      </c>
      <c r="AM243">
        <v>2022</v>
      </c>
    </row>
    <row r="244" spans="1:39" x14ac:dyDescent="0.25">
      <c r="A244" t="s">
        <v>334</v>
      </c>
      <c r="B244" t="s">
        <v>15</v>
      </c>
      <c r="C244" t="s">
        <v>8</v>
      </c>
      <c r="D244" t="s">
        <v>9</v>
      </c>
      <c r="E244" t="s">
        <v>337</v>
      </c>
      <c r="F244">
        <v>39.000999999999998</v>
      </c>
      <c r="G244">
        <v>40.314</v>
      </c>
      <c r="H244">
        <v>46.295000000000002</v>
      </c>
      <c r="I244">
        <v>46.161000000000001</v>
      </c>
      <c r="J244">
        <v>49.536999999999999</v>
      </c>
      <c r="K244">
        <v>54.753999999999998</v>
      </c>
      <c r="L244">
        <v>61.875999999999998</v>
      </c>
      <c r="M244">
        <v>64.927999999999997</v>
      </c>
      <c r="N244">
        <v>71.302999999999997</v>
      </c>
      <c r="O244">
        <v>80.721999999999994</v>
      </c>
      <c r="P244">
        <v>99.495999999999995</v>
      </c>
      <c r="Q244">
        <v>108.379</v>
      </c>
      <c r="R244">
        <v>113.29</v>
      </c>
      <c r="S244">
        <v>128.02199999999999</v>
      </c>
      <c r="T244">
        <v>133.642</v>
      </c>
      <c r="U244">
        <v>139.71100000000001</v>
      </c>
      <c r="V244">
        <v>159.86500000000001</v>
      </c>
      <c r="W244">
        <v>180.42099999999999</v>
      </c>
      <c r="X244">
        <v>217.10499999999999</v>
      </c>
      <c r="Y244">
        <v>230.643</v>
      </c>
      <c r="Z244">
        <v>221.643</v>
      </c>
      <c r="AA244">
        <v>250.477</v>
      </c>
      <c r="AB244">
        <v>280.79199999999997</v>
      </c>
      <c r="AC244">
        <v>286.99200000000002</v>
      </c>
      <c r="AD244">
        <v>291.279</v>
      </c>
      <c r="AE244">
        <v>290.80099999999999</v>
      </c>
      <c r="AF244">
        <v>285.65199999999999</v>
      </c>
      <c r="AG244">
        <v>302.49900000000002</v>
      </c>
      <c r="AH244">
        <v>330.08800000000002</v>
      </c>
      <c r="AI244">
        <v>356.65300000000002</v>
      </c>
      <c r="AJ244">
        <v>355.33600000000001</v>
      </c>
      <c r="AK244">
        <v>376.79</v>
      </c>
      <c r="AL244">
        <v>453.93299999999999</v>
      </c>
      <c r="AM244">
        <v>2022</v>
      </c>
    </row>
    <row r="245" spans="1:39" hidden="1" x14ac:dyDescent="0.25">
      <c r="A245" t="s">
        <v>338</v>
      </c>
      <c r="B245" t="s">
        <v>7</v>
      </c>
      <c r="C245" t="s">
        <v>8</v>
      </c>
      <c r="D245" t="s">
        <v>9</v>
      </c>
      <c r="E245" t="s">
        <v>339</v>
      </c>
      <c r="F245">
        <v>11.496</v>
      </c>
      <c r="G245">
        <v>12.289</v>
      </c>
      <c r="H245">
        <v>13.083</v>
      </c>
      <c r="I245">
        <v>13.792</v>
      </c>
      <c r="J245">
        <v>14.827</v>
      </c>
      <c r="K245">
        <v>15.920999999999999</v>
      </c>
      <c r="L245">
        <v>17.367000000000001</v>
      </c>
      <c r="M245">
        <v>19.173999999999999</v>
      </c>
      <c r="N245">
        <v>21.050999999999998</v>
      </c>
      <c r="O245">
        <v>22.573</v>
      </c>
      <c r="P245">
        <v>23.65</v>
      </c>
      <c r="Q245">
        <v>24.466000000000001</v>
      </c>
      <c r="R245">
        <v>25.957999999999998</v>
      </c>
      <c r="S245">
        <v>32.549999999999997</v>
      </c>
      <c r="T245">
        <v>34.512999999999998</v>
      </c>
      <c r="U245">
        <v>29.981999999999999</v>
      </c>
      <c r="V245">
        <v>37.811</v>
      </c>
      <c r="W245">
        <v>40.728000000000002</v>
      </c>
      <c r="X245">
        <v>44.591000000000001</v>
      </c>
      <c r="Y245">
        <v>41.366999999999997</v>
      </c>
      <c r="Z245">
        <v>44.372999999999998</v>
      </c>
      <c r="AA245">
        <v>48.174999999999997</v>
      </c>
      <c r="AB245">
        <v>49.387</v>
      </c>
      <c r="AC245">
        <v>52.982999999999997</v>
      </c>
      <c r="AD245">
        <v>56.866999999999997</v>
      </c>
      <c r="AE245">
        <v>58.506999999999998</v>
      </c>
      <c r="AF245">
        <v>62.215000000000003</v>
      </c>
      <c r="AG245">
        <v>66.700999999999993</v>
      </c>
      <c r="AH245">
        <v>72.119</v>
      </c>
      <c r="AI245">
        <v>77.084000000000003</v>
      </c>
      <c r="AJ245">
        <v>51.368000000000002</v>
      </c>
      <c r="AK245">
        <v>72.813000000000002</v>
      </c>
      <c r="AL245">
        <v>82.906999999999996</v>
      </c>
      <c r="AM245">
        <v>2022</v>
      </c>
    </row>
    <row r="246" spans="1:39" hidden="1" x14ac:dyDescent="0.25">
      <c r="A246" t="s">
        <v>338</v>
      </c>
      <c r="B246" t="s">
        <v>12</v>
      </c>
      <c r="C246" t="s">
        <v>13</v>
      </c>
      <c r="E246" t="s">
        <v>340</v>
      </c>
      <c r="F246">
        <v>24.152000000000001</v>
      </c>
      <c r="G246">
        <v>27.170999999999999</v>
      </c>
      <c r="H246">
        <v>31.751000000000001</v>
      </c>
      <c r="I246">
        <v>38.140999999999998</v>
      </c>
      <c r="J246">
        <v>39.432000000000002</v>
      </c>
      <c r="K246">
        <v>41.595999999999997</v>
      </c>
      <c r="L246">
        <v>44.194000000000003</v>
      </c>
      <c r="M246">
        <v>47.542999999999999</v>
      </c>
      <c r="N246">
        <v>46.872</v>
      </c>
      <c r="O246">
        <v>48.258000000000003</v>
      </c>
      <c r="P246">
        <v>47.69</v>
      </c>
      <c r="Q246">
        <v>48.011000000000003</v>
      </c>
      <c r="R246">
        <v>48.456000000000003</v>
      </c>
      <c r="S246">
        <v>47.097999999999999</v>
      </c>
      <c r="T246">
        <v>50.082999999999998</v>
      </c>
      <c r="U246">
        <v>51.314999999999998</v>
      </c>
      <c r="V246">
        <v>53.110999999999997</v>
      </c>
      <c r="W246">
        <v>56.72</v>
      </c>
      <c r="X246">
        <v>63.55</v>
      </c>
      <c r="Y246">
        <v>66.429000000000002</v>
      </c>
      <c r="Z246">
        <v>70.513999999999996</v>
      </c>
      <c r="AA246">
        <v>78.462999999999994</v>
      </c>
      <c r="AB246">
        <v>87.009</v>
      </c>
      <c r="AC246">
        <v>90.486999999999995</v>
      </c>
      <c r="AD246">
        <v>92.701999999999998</v>
      </c>
      <c r="AE246">
        <v>93.974000000000004</v>
      </c>
      <c r="AF246">
        <v>94.727000000000004</v>
      </c>
      <c r="AG246">
        <v>96.879000000000005</v>
      </c>
      <c r="AH246">
        <v>98.203000000000003</v>
      </c>
      <c r="AI246">
        <v>99.504999999999995</v>
      </c>
      <c r="AJ246">
        <v>97.918999999999997</v>
      </c>
      <c r="AK246">
        <v>98.128</v>
      </c>
      <c r="AL246">
        <v>100.68</v>
      </c>
      <c r="AM246">
        <v>2022</v>
      </c>
    </row>
    <row r="247" spans="1:39" x14ac:dyDescent="0.25">
      <c r="A247" t="s">
        <v>338</v>
      </c>
      <c r="B247" t="s">
        <v>15</v>
      </c>
      <c r="C247" t="s">
        <v>8</v>
      </c>
      <c r="D247" t="s">
        <v>9</v>
      </c>
      <c r="E247" t="s">
        <v>341</v>
      </c>
      <c r="F247">
        <v>0.73499999999999999</v>
      </c>
      <c r="G247">
        <v>1.014</v>
      </c>
      <c r="H247">
        <v>1.167</v>
      </c>
      <c r="I247">
        <v>1.3169999999999999</v>
      </c>
      <c r="J247">
        <v>1.3580000000000001</v>
      </c>
      <c r="K247">
        <v>1.718</v>
      </c>
      <c r="L247">
        <v>1.6930000000000001</v>
      </c>
      <c r="M247">
        <v>1.9370000000000001</v>
      </c>
      <c r="N247">
        <v>2.1139999999999999</v>
      </c>
      <c r="O247">
        <v>2.4950000000000001</v>
      </c>
      <c r="P247">
        <v>2.74</v>
      </c>
      <c r="Q247">
        <v>2.9119999999999999</v>
      </c>
      <c r="R247">
        <v>3.1360000000000001</v>
      </c>
      <c r="S247">
        <v>3.552</v>
      </c>
      <c r="T247">
        <v>3.7789999999999999</v>
      </c>
      <c r="U247">
        <v>5.7750000000000004</v>
      </c>
      <c r="V247">
        <v>7.0659999999999998</v>
      </c>
      <c r="W247">
        <v>8.3249999999999993</v>
      </c>
      <c r="X247">
        <v>10.342000000000001</v>
      </c>
      <c r="Y247">
        <v>11.103999999999999</v>
      </c>
      <c r="Z247">
        <v>10.996</v>
      </c>
      <c r="AA247">
        <v>12.664</v>
      </c>
      <c r="AB247">
        <v>13.2</v>
      </c>
      <c r="AC247">
        <v>13.666</v>
      </c>
      <c r="AD247">
        <v>16.539000000000001</v>
      </c>
      <c r="AE247">
        <v>21.440999999999999</v>
      </c>
      <c r="AF247">
        <v>25.306999999999999</v>
      </c>
      <c r="AG247">
        <v>22.498000000000001</v>
      </c>
      <c r="AH247">
        <v>26.521999999999998</v>
      </c>
      <c r="AI247">
        <v>28.995000000000001</v>
      </c>
      <c r="AJ247">
        <v>28.754000000000001</v>
      </c>
      <c r="AK247">
        <v>32.805999999999997</v>
      </c>
      <c r="AL247">
        <v>39.914000000000001</v>
      </c>
      <c r="AM247">
        <v>2022</v>
      </c>
    </row>
    <row r="248" spans="1:39" hidden="1" x14ac:dyDescent="0.25">
      <c r="A248" t="s">
        <v>342</v>
      </c>
      <c r="B248" t="s">
        <v>7</v>
      </c>
      <c r="C248" t="s">
        <v>8</v>
      </c>
      <c r="D248" t="s">
        <v>9</v>
      </c>
      <c r="E248" t="s">
        <v>343</v>
      </c>
      <c r="F248" s="1">
        <v>1467.68</v>
      </c>
      <c r="G248" s="1">
        <v>1580.3989999999999</v>
      </c>
      <c r="H248" s="1">
        <v>1555.711</v>
      </c>
      <c r="I248" s="1">
        <v>1611.1130000000001</v>
      </c>
      <c r="J248" s="1">
        <v>1672.365</v>
      </c>
      <c r="K248" s="1">
        <v>1722.492</v>
      </c>
      <c r="L248" s="1">
        <v>1847.9010000000001</v>
      </c>
      <c r="M248" s="1">
        <v>1936.537</v>
      </c>
      <c r="N248" s="1">
        <v>1993.192</v>
      </c>
      <c r="O248" s="1">
        <v>2117.674</v>
      </c>
      <c r="P248" s="1">
        <v>2116.386</v>
      </c>
      <c r="Q248" s="1">
        <v>2441.8069999999998</v>
      </c>
      <c r="R248" s="1">
        <v>2517.6570000000002</v>
      </c>
      <c r="S248" s="1">
        <v>2747.2429999999999</v>
      </c>
      <c r="T248" s="1">
        <v>2790.1</v>
      </c>
      <c r="U248" s="1">
        <v>2972.4259999999999</v>
      </c>
      <c r="V248" s="1">
        <v>3111.0059999999999</v>
      </c>
      <c r="W248" s="1">
        <v>3219.6930000000002</v>
      </c>
      <c r="X248" s="1">
        <v>3373.3809999999999</v>
      </c>
      <c r="Y248" s="1">
        <v>3531.2240000000002</v>
      </c>
      <c r="Z248" s="1">
        <v>3722.3850000000002</v>
      </c>
      <c r="AA248" s="1">
        <v>3843</v>
      </c>
      <c r="AB248" s="1">
        <v>3810.8649999999998</v>
      </c>
      <c r="AC248" s="1">
        <v>3898.3270000000002</v>
      </c>
      <c r="AD248" s="1">
        <v>4174.5119999999997</v>
      </c>
      <c r="AE248" s="1">
        <v>4432.1540000000005</v>
      </c>
      <c r="AF248" s="1">
        <v>4691.5370000000003</v>
      </c>
      <c r="AG248" s="1">
        <v>4940.4440000000004</v>
      </c>
      <c r="AH248" s="1">
        <v>5174.942</v>
      </c>
      <c r="AI248" s="1">
        <v>5421.518</v>
      </c>
      <c r="AJ248" s="1">
        <v>5354.0959999999995</v>
      </c>
      <c r="AK248" s="1">
        <v>5517.6549999999997</v>
      </c>
      <c r="AL248" s="1">
        <v>5722.0249999999996</v>
      </c>
      <c r="AM248">
        <v>2022</v>
      </c>
    </row>
    <row r="249" spans="1:39" hidden="1" x14ac:dyDescent="0.25">
      <c r="A249" t="s">
        <v>342</v>
      </c>
      <c r="B249" t="s">
        <v>12</v>
      </c>
      <c r="C249" t="s">
        <v>13</v>
      </c>
      <c r="E249" t="s">
        <v>344</v>
      </c>
      <c r="F249">
        <v>70.320999999999998</v>
      </c>
      <c r="G249">
        <v>71.381</v>
      </c>
      <c r="H249">
        <v>67.164000000000001</v>
      </c>
      <c r="I249">
        <v>66.783000000000001</v>
      </c>
      <c r="J249">
        <v>83.004000000000005</v>
      </c>
      <c r="K249">
        <v>92.668999999999997</v>
      </c>
      <c r="L249">
        <v>98.647000000000006</v>
      </c>
      <c r="M249">
        <v>97.983000000000004</v>
      </c>
      <c r="N249">
        <v>101.96899999999999</v>
      </c>
      <c r="O249">
        <v>100.783</v>
      </c>
      <c r="P249">
        <v>100</v>
      </c>
      <c r="Q249">
        <v>105.184</v>
      </c>
      <c r="R249">
        <v>110.476</v>
      </c>
      <c r="S249">
        <v>109.04</v>
      </c>
      <c r="T249">
        <v>105.63500000000001</v>
      </c>
      <c r="U249">
        <v>112.386</v>
      </c>
      <c r="V249">
        <v>114.13</v>
      </c>
      <c r="W249">
        <v>115.74299999999999</v>
      </c>
      <c r="X249">
        <v>126.36499999999999</v>
      </c>
      <c r="Y249">
        <v>129.36799999999999</v>
      </c>
      <c r="Z249">
        <v>130.91499999999999</v>
      </c>
      <c r="AA249">
        <v>134.785</v>
      </c>
      <c r="AB249">
        <v>141.93</v>
      </c>
      <c r="AC249">
        <v>141.107</v>
      </c>
      <c r="AD249">
        <v>142.36600000000001</v>
      </c>
      <c r="AE249">
        <v>144.405</v>
      </c>
      <c r="AF249">
        <v>141.803</v>
      </c>
      <c r="AG249">
        <v>145.18899999999999</v>
      </c>
      <c r="AH249">
        <v>147.965</v>
      </c>
      <c r="AI249">
        <v>143.482</v>
      </c>
      <c r="AJ249">
        <v>144.172</v>
      </c>
      <c r="AK249">
        <v>149.66300000000001</v>
      </c>
      <c r="AL249">
        <v>164.23099999999999</v>
      </c>
      <c r="AM249">
        <v>2022</v>
      </c>
    </row>
    <row r="250" spans="1:39" x14ac:dyDescent="0.25">
      <c r="A250" t="s">
        <v>342</v>
      </c>
      <c r="B250" t="s">
        <v>15</v>
      </c>
      <c r="C250" t="s">
        <v>8</v>
      </c>
      <c r="D250" t="s">
        <v>9</v>
      </c>
      <c r="E250" t="s">
        <v>345</v>
      </c>
      <c r="F250" t="s">
        <v>11</v>
      </c>
      <c r="G250" t="s">
        <v>11</v>
      </c>
      <c r="H250" t="s">
        <v>11</v>
      </c>
      <c r="I250" t="s">
        <v>11</v>
      </c>
      <c r="J250" t="s">
        <v>11</v>
      </c>
      <c r="K250" t="s">
        <v>11</v>
      </c>
      <c r="L250" t="s">
        <v>11</v>
      </c>
      <c r="M250" t="s">
        <v>11</v>
      </c>
      <c r="N250" t="s">
        <v>11</v>
      </c>
      <c r="O250" t="s">
        <v>11</v>
      </c>
      <c r="P250">
        <v>407.86200000000002</v>
      </c>
      <c r="Q250">
        <v>465.93299999999999</v>
      </c>
      <c r="R250">
        <v>540.57899999999995</v>
      </c>
      <c r="S250">
        <v>568.99</v>
      </c>
      <c r="T250">
        <v>625.83500000000004</v>
      </c>
      <c r="U250">
        <v>712.65599999999995</v>
      </c>
      <c r="V250">
        <v>796.30200000000002</v>
      </c>
      <c r="W250">
        <v>838.95</v>
      </c>
      <c r="X250">
        <v>828.24</v>
      </c>
      <c r="Y250" s="1">
        <v>1097.7919999999999</v>
      </c>
      <c r="Z250" s="1">
        <v>1071.6020000000001</v>
      </c>
      <c r="AA250" s="1">
        <v>1259.1859999999999</v>
      </c>
      <c r="AB250">
        <v>986.59100000000001</v>
      </c>
      <c r="AC250" s="1">
        <v>1292.3599999999999</v>
      </c>
      <c r="AD250" s="1">
        <v>1419.8589999999999</v>
      </c>
      <c r="AE250" s="1">
        <v>1622.2650000000001</v>
      </c>
      <c r="AF250" s="1">
        <v>1850.096</v>
      </c>
      <c r="AG250" s="1">
        <v>2045.0250000000001</v>
      </c>
      <c r="AH250" s="1">
        <v>1925.539</v>
      </c>
      <c r="AI250" s="1">
        <v>2343.8000000000002</v>
      </c>
      <c r="AJ250" s="1">
        <v>2625.2739999999999</v>
      </c>
      <c r="AK250" s="1">
        <v>2881.0340000000001</v>
      </c>
      <c r="AL250" s="1">
        <v>2931.5419999999999</v>
      </c>
      <c r="AM250">
        <v>2022</v>
      </c>
    </row>
    <row r="251" spans="1:39" hidden="1" x14ac:dyDescent="0.25">
      <c r="A251" t="s">
        <v>346</v>
      </c>
      <c r="B251" t="s">
        <v>7</v>
      </c>
      <c r="C251" t="s">
        <v>8</v>
      </c>
      <c r="D251" t="s">
        <v>9</v>
      </c>
      <c r="E251" t="s">
        <v>347</v>
      </c>
      <c r="F251" t="s">
        <v>11</v>
      </c>
      <c r="G251" t="s">
        <v>11</v>
      </c>
      <c r="H251" t="s">
        <v>11</v>
      </c>
      <c r="I251" t="s">
        <v>11</v>
      </c>
      <c r="J251" t="s">
        <v>11</v>
      </c>
      <c r="K251" t="s">
        <v>11</v>
      </c>
      <c r="L251" t="s">
        <v>11</v>
      </c>
      <c r="M251">
        <v>0.153</v>
      </c>
      <c r="N251">
        <v>0.152</v>
      </c>
      <c r="O251">
        <v>0.15</v>
      </c>
      <c r="P251">
        <v>0.154</v>
      </c>
      <c r="Q251">
        <v>0.16500000000000001</v>
      </c>
      <c r="R251">
        <v>0.17100000000000001</v>
      </c>
      <c r="S251">
        <v>0.16800000000000001</v>
      </c>
      <c r="T251">
        <v>0.16700000000000001</v>
      </c>
      <c r="U251">
        <v>0.17</v>
      </c>
      <c r="V251">
        <v>0.17</v>
      </c>
      <c r="W251">
        <v>0.17599999999999999</v>
      </c>
      <c r="X251">
        <v>0.16300000000000001</v>
      </c>
      <c r="Y251">
        <v>0.16900000000000001</v>
      </c>
      <c r="Z251">
        <v>0.17799999999999999</v>
      </c>
      <c r="AA251">
        <v>0.17799999999999999</v>
      </c>
      <c r="AB251">
        <v>0.17499999999999999</v>
      </c>
      <c r="AC251">
        <v>0.182</v>
      </c>
      <c r="AD251">
        <v>0.17899999999999999</v>
      </c>
      <c r="AE251">
        <v>0.183</v>
      </c>
      <c r="AF251">
        <v>0.187</v>
      </c>
      <c r="AG251">
        <v>0.19400000000000001</v>
      </c>
      <c r="AH251">
        <v>0.20499999999999999</v>
      </c>
      <c r="AI251">
        <v>0.22600000000000001</v>
      </c>
      <c r="AJ251">
        <v>0.22</v>
      </c>
      <c r="AK251">
        <v>0.222</v>
      </c>
      <c r="AL251">
        <v>0.21199999999999999</v>
      </c>
      <c r="AM251">
        <v>2022</v>
      </c>
    </row>
    <row r="252" spans="1:39" hidden="1" x14ac:dyDescent="0.25">
      <c r="A252" t="s">
        <v>346</v>
      </c>
      <c r="B252" t="s">
        <v>12</v>
      </c>
      <c r="C252" t="s">
        <v>13</v>
      </c>
      <c r="E252" t="s">
        <v>348</v>
      </c>
      <c r="F252" t="s">
        <v>11</v>
      </c>
      <c r="G252" t="s">
        <v>11</v>
      </c>
      <c r="H252" t="s">
        <v>11</v>
      </c>
      <c r="I252" t="s">
        <v>11</v>
      </c>
      <c r="J252" t="s">
        <v>11</v>
      </c>
      <c r="K252" t="s">
        <v>11</v>
      </c>
      <c r="L252" t="s">
        <v>11</v>
      </c>
      <c r="M252" t="s">
        <v>11</v>
      </c>
      <c r="N252" t="s">
        <v>11</v>
      </c>
      <c r="O252" t="s">
        <v>11</v>
      </c>
      <c r="P252" t="s">
        <v>11</v>
      </c>
      <c r="Q252" t="s">
        <v>11</v>
      </c>
      <c r="R252" t="s">
        <v>11</v>
      </c>
      <c r="S252">
        <v>100.498</v>
      </c>
      <c r="T252">
        <v>102.523</v>
      </c>
      <c r="U252">
        <v>106.099</v>
      </c>
      <c r="V252">
        <v>111.68</v>
      </c>
      <c r="W252">
        <v>114.614</v>
      </c>
      <c r="X252">
        <v>131.42699999999999</v>
      </c>
      <c r="Y252">
        <v>132.05799999999999</v>
      </c>
      <c r="Z252">
        <v>134.39500000000001</v>
      </c>
      <c r="AA252">
        <v>141.58699999999999</v>
      </c>
      <c r="AB252">
        <v>147.732</v>
      </c>
      <c r="AC252">
        <v>150.46600000000001</v>
      </c>
      <c r="AD252">
        <v>152.119</v>
      </c>
      <c r="AE252">
        <v>148.71600000000001</v>
      </c>
      <c r="AF252">
        <v>146.47499999999999</v>
      </c>
      <c r="AG252">
        <v>146.54900000000001</v>
      </c>
      <c r="AH252">
        <v>147.72300000000001</v>
      </c>
      <c r="AI252">
        <v>147.56100000000001</v>
      </c>
      <c r="AJ252">
        <v>146.59</v>
      </c>
      <c r="AK252">
        <v>149.88300000000001</v>
      </c>
      <c r="AL252">
        <v>154.73099999999999</v>
      </c>
      <c r="AM252">
        <v>2022</v>
      </c>
    </row>
    <row r="253" spans="1:39" x14ac:dyDescent="0.25">
      <c r="A253" t="s">
        <v>346</v>
      </c>
      <c r="B253" t="s">
        <v>15</v>
      </c>
      <c r="C253" t="s">
        <v>8</v>
      </c>
      <c r="D253" t="s">
        <v>9</v>
      </c>
      <c r="E253" t="s">
        <v>349</v>
      </c>
      <c r="F253" t="s">
        <v>11</v>
      </c>
      <c r="G253" t="s">
        <v>11</v>
      </c>
      <c r="H253" t="s">
        <v>11</v>
      </c>
      <c r="I253" t="s">
        <v>11</v>
      </c>
      <c r="J253" t="s">
        <v>11</v>
      </c>
      <c r="K253">
        <v>0.1</v>
      </c>
      <c r="L253">
        <v>0.06</v>
      </c>
      <c r="M253">
        <v>0.06</v>
      </c>
      <c r="N253">
        <v>5.7000000000000002E-2</v>
      </c>
      <c r="O253">
        <v>5.5E-2</v>
      </c>
      <c r="P253">
        <v>6.5000000000000002E-2</v>
      </c>
      <c r="Q253">
        <v>7.1999999999999995E-2</v>
      </c>
      <c r="R253">
        <v>7.2999999999999995E-2</v>
      </c>
      <c r="S253">
        <v>6.9000000000000006E-2</v>
      </c>
      <c r="T253">
        <v>7.1999999999999995E-2</v>
      </c>
      <c r="U253">
        <v>0.11799999999999999</v>
      </c>
      <c r="V253">
        <v>8.7999999999999995E-2</v>
      </c>
      <c r="W253">
        <v>0.10100000000000001</v>
      </c>
      <c r="X253">
        <v>9.4E-2</v>
      </c>
      <c r="Y253">
        <v>9.5000000000000001E-2</v>
      </c>
      <c r="Z253">
        <v>9.5000000000000001E-2</v>
      </c>
      <c r="AA253">
        <v>9.6000000000000002E-2</v>
      </c>
      <c r="AB253">
        <v>9.6000000000000002E-2</v>
      </c>
      <c r="AC253">
        <v>0.10299999999999999</v>
      </c>
      <c r="AD253">
        <v>9.1999999999999998E-2</v>
      </c>
      <c r="AE253">
        <v>0.10299999999999999</v>
      </c>
      <c r="AF253">
        <v>0.115</v>
      </c>
      <c r="AG253">
        <v>0.13600000000000001</v>
      </c>
      <c r="AH253">
        <v>0.13300000000000001</v>
      </c>
      <c r="AI253">
        <v>0.153</v>
      </c>
      <c r="AJ253">
        <v>0.16400000000000001</v>
      </c>
      <c r="AK253">
        <v>0.18099999999999999</v>
      </c>
      <c r="AL253">
        <v>0.17199999999999999</v>
      </c>
      <c r="AM253">
        <v>2022</v>
      </c>
    </row>
    <row r="254" spans="1:39" hidden="1" x14ac:dyDescent="0.25">
      <c r="A254" t="s">
        <v>350</v>
      </c>
      <c r="B254" t="s">
        <v>7</v>
      </c>
      <c r="C254" t="s">
        <v>8</v>
      </c>
      <c r="D254" t="s">
        <v>9</v>
      </c>
      <c r="E254" t="s">
        <v>351</v>
      </c>
      <c r="F254">
        <v>31.998000000000001</v>
      </c>
      <c r="G254">
        <v>31.998000000000001</v>
      </c>
      <c r="H254">
        <v>32.564999999999998</v>
      </c>
      <c r="I254">
        <v>34.478000000000002</v>
      </c>
      <c r="J254">
        <v>33.423000000000002</v>
      </c>
      <c r="K254">
        <v>36.704999999999998</v>
      </c>
      <c r="L254">
        <v>38.840000000000003</v>
      </c>
      <c r="M254">
        <v>37.270000000000003</v>
      </c>
      <c r="N254">
        <v>38.305</v>
      </c>
      <c r="O254">
        <v>39.712000000000003</v>
      </c>
      <c r="P254">
        <v>38.155999999999999</v>
      </c>
      <c r="Q254">
        <v>37.850999999999999</v>
      </c>
      <c r="R254">
        <v>38.374000000000002</v>
      </c>
      <c r="S254">
        <v>41.031999999999996</v>
      </c>
      <c r="T254">
        <v>42.973999999999997</v>
      </c>
      <c r="U254">
        <v>46.655999999999999</v>
      </c>
      <c r="V254">
        <v>55.209000000000003</v>
      </c>
      <c r="W254">
        <v>54.122</v>
      </c>
      <c r="X254">
        <v>53.942999999999998</v>
      </c>
      <c r="Y254">
        <v>53.994999999999997</v>
      </c>
      <c r="Z254">
        <v>55.41</v>
      </c>
      <c r="AA254">
        <v>57.722000000000001</v>
      </c>
      <c r="AB254">
        <v>60.302999999999997</v>
      </c>
      <c r="AC254">
        <v>62.805999999999997</v>
      </c>
      <c r="AD254">
        <v>65.491</v>
      </c>
      <c r="AE254">
        <v>69.012</v>
      </c>
      <c r="AF254">
        <v>69.882000000000005</v>
      </c>
      <c r="AG254">
        <v>74.263999999999996</v>
      </c>
      <c r="AH254">
        <v>77.808000000000007</v>
      </c>
      <c r="AI254">
        <v>82.031999999999996</v>
      </c>
      <c r="AJ254">
        <v>81.263000000000005</v>
      </c>
      <c r="AK254">
        <v>83.25</v>
      </c>
      <c r="AL254">
        <v>88.629000000000005</v>
      </c>
      <c r="AM254">
        <v>2021</v>
      </c>
    </row>
    <row r="255" spans="1:39" hidden="1" x14ac:dyDescent="0.25">
      <c r="A255" t="s">
        <v>350</v>
      </c>
      <c r="B255" t="s">
        <v>12</v>
      </c>
      <c r="C255" t="s">
        <v>13</v>
      </c>
      <c r="E255" t="s">
        <v>352</v>
      </c>
      <c r="F255">
        <v>39.353999999999999</v>
      </c>
      <c r="G255">
        <v>41.569000000000003</v>
      </c>
      <c r="H255">
        <v>45.784999999999997</v>
      </c>
      <c r="I255">
        <v>50.076000000000001</v>
      </c>
      <c r="J255">
        <v>52.143000000000001</v>
      </c>
      <c r="K255">
        <v>55.555</v>
      </c>
      <c r="L255">
        <v>58.155999999999999</v>
      </c>
      <c r="M255">
        <v>60.845999999999997</v>
      </c>
      <c r="N255">
        <v>65.731999999999999</v>
      </c>
      <c r="O255">
        <v>68.411000000000001</v>
      </c>
      <c r="P255">
        <v>70.637</v>
      </c>
      <c r="Q255">
        <v>73.966999999999999</v>
      </c>
      <c r="R255">
        <v>76.849000000000004</v>
      </c>
      <c r="S255">
        <v>80.808000000000007</v>
      </c>
      <c r="T255">
        <v>89.186000000000007</v>
      </c>
      <c r="U255">
        <v>100</v>
      </c>
      <c r="V255">
        <v>106.241</v>
      </c>
      <c r="W255">
        <v>113.94799999999999</v>
      </c>
      <c r="X255">
        <v>122.438</v>
      </c>
      <c r="Y255">
        <v>125.054</v>
      </c>
      <c r="Z255">
        <v>132.88499999999999</v>
      </c>
      <c r="AA255">
        <v>140.441</v>
      </c>
      <c r="AB255">
        <v>147.32599999999999</v>
      </c>
      <c r="AC255">
        <v>153.41300000000001</v>
      </c>
      <c r="AD255">
        <v>159.19999999999999</v>
      </c>
      <c r="AE255">
        <v>159.97399999999999</v>
      </c>
      <c r="AF255">
        <v>162.32900000000001</v>
      </c>
      <c r="AG255">
        <v>166.012</v>
      </c>
      <c r="AH255">
        <v>171.08099999999999</v>
      </c>
      <c r="AI255">
        <v>175.02600000000001</v>
      </c>
      <c r="AJ255">
        <v>179.19499999999999</v>
      </c>
      <c r="AK255">
        <v>185.572</v>
      </c>
      <c r="AL255">
        <v>203.3</v>
      </c>
      <c r="AM255">
        <v>2021</v>
      </c>
    </row>
    <row r="256" spans="1:39" x14ac:dyDescent="0.25">
      <c r="A256" t="s">
        <v>350</v>
      </c>
      <c r="B256" t="s">
        <v>15</v>
      </c>
      <c r="C256" t="s">
        <v>8</v>
      </c>
      <c r="D256" t="s">
        <v>9</v>
      </c>
      <c r="E256" t="s">
        <v>353</v>
      </c>
      <c r="F256" t="s">
        <v>11</v>
      </c>
      <c r="G256" t="s">
        <v>11</v>
      </c>
      <c r="H256" t="s">
        <v>11</v>
      </c>
      <c r="I256" t="s">
        <v>11</v>
      </c>
      <c r="J256" t="s">
        <v>11</v>
      </c>
      <c r="K256" t="s">
        <v>11</v>
      </c>
      <c r="L256" t="s">
        <v>11</v>
      </c>
      <c r="M256" t="s">
        <v>11</v>
      </c>
      <c r="N256" t="s">
        <v>11</v>
      </c>
      <c r="O256" t="s">
        <v>11</v>
      </c>
      <c r="P256" t="s">
        <v>11</v>
      </c>
      <c r="Q256" t="s">
        <v>11</v>
      </c>
      <c r="R256" t="s">
        <v>11</v>
      </c>
      <c r="S256" t="s">
        <v>11</v>
      </c>
      <c r="T256">
        <v>14.957000000000001</v>
      </c>
      <c r="U256">
        <v>16.625</v>
      </c>
      <c r="V256">
        <v>19.998999999999999</v>
      </c>
      <c r="W256">
        <v>22.094000000000001</v>
      </c>
      <c r="X256">
        <v>24.574000000000002</v>
      </c>
      <c r="Y256">
        <v>24.286000000000001</v>
      </c>
      <c r="Z256">
        <v>26.9</v>
      </c>
      <c r="AA256">
        <v>32.396999999999998</v>
      </c>
      <c r="AB256">
        <v>42.996000000000002</v>
      </c>
      <c r="AC256">
        <v>43.673999999999999</v>
      </c>
      <c r="AD256">
        <v>47.691000000000003</v>
      </c>
      <c r="AE256">
        <v>51.369</v>
      </c>
      <c r="AF256">
        <v>46.978000000000002</v>
      </c>
      <c r="AG256">
        <v>49.408000000000001</v>
      </c>
      <c r="AH256">
        <v>50.634</v>
      </c>
      <c r="AI256">
        <v>51.634</v>
      </c>
      <c r="AJ256">
        <v>56.933</v>
      </c>
      <c r="AK256">
        <v>69.113</v>
      </c>
      <c r="AL256">
        <v>101.32299999999999</v>
      </c>
      <c r="AM256">
        <v>2021</v>
      </c>
    </row>
    <row r="257" spans="1:39" hidden="1" x14ac:dyDescent="0.25">
      <c r="A257" t="s">
        <v>354</v>
      </c>
      <c r="B257" t="s">
        <v>7</v>
      </c>
      <c r="C257" t="s">
        <v>8</v>
      </c>
      <c r="D257" t="s">
        <v>9</v>
      </c>
      <c r="E257" t="s">
        <v>355</v>
      </c>
      <c r="F257">
        <v>150.779</v>
      </c>
      <c r="G257">
        <v>157.46700000000001</v>
      </c>
      <c r="H257">
        <v>167.72300000000001</v>
      </c>
      <c r="I257">
        <v>176.24600000000001</v>
      </c>
      <c r="J257">
        <v>183.536</v>
      </c>
      <c r="K257">
        <v>191.40600000000001</v>
      </c>
      <c r="L257">
        <v>202.101</v>
      </c>
      <c r="M257">
        <v>213.596</v>
      </c>
      <c r="N257">
        <v>226.565</v>
      </c>
      <c r="O257">
        <v>232.48</v>
      </c>
      <c r="P257">
        <v>251.52600000000001</v>
      </c>
      <c r="Q257">
        <v>259.61</v>
      </c>
      <c r="R257">
        <v>263.834</v>
      </c>
      <c r="S257">
        <v>279.62200000000001</v>
      </c>
      <c r="T257">
        <v>291.64400000000001</v>
      </c>
      <c r="U257">
        <v>295.88</v>
      </c>
      <c r="V257">
        <v>309.23500000000001</v>
      </c>
      <c r="W257">
        <v>326.94499999999999</v>
      </c>
      <c r="X257">
        <v>344.55799999999999</v>
      </c>
      <c r="Y257">
        <v>355.98</v>
      </c>
      <c r="Z257">
        <v>371.56200000000001</v>
      </c>
      <c r="AA257">
        <v>386.71300000000002</v>
      </c>
      <c r="AB257">
        <v>400.233</v>
      </c>
      <c r="AC257">
        <v>413.68200000000002</v>
      </c>
      <c r="AD257">
        <v>429.51400000000001</v>
      </c>
      <c r="AE257">
        <v>445.36500000000001</v>
      </c>
      <c r="AF257">
        <v>462.56700000000001</v>
      </c>
      <c r="AG257">
        <v>480.78300000000002</v>
      </c>
      <c r="AH257">
        <v>500.04700000000003</v>
      </c>
      <c r="AI257">
        <v>514.505</v>
      </c>
      <c r="AJ257">
        <v>439.4</v>
      </c>
      <c r="AK257">
        <v>454.33699999999999</v>
      </c>
      <c r="AL257">
        <v>493.822</v>
      </c>
      <c r="AM257">
        <v>2022</v>
      </c>
    </row>
    <row r="258" spans="1:39" hidden="1" x14ac:dyDescent="0.25">
      <c r="A258" t="s">
        <v>354</v>
      </c>
      <c r="B258" t="s">
        <v>12</v>
      </c>
      <c r="C258" t="s">
        <v>13</v>
      </c>
      <c r="E258" t="s">
        <v>356</v>
      </c>
      <c r="F258">
        <v>22.273</v>
      </c>
      <c r="G258">
        <v>25.128</v>
      </c>
      <c r="H258">
        <v>25.846</v>
      </c>
      <c r="I258">
        <v>29.797000000000001</v>
      </c>
      <c r="J258">
        <v>31.981999999999999</v>
      </c>
      <c r="K258">
        <v>33.909999999999997</v>
      </c>
      <c r="L258">
        <v>36.131999999999998</v>
      </c>
      <c r="M258">
        <v>38.6</v>
      </c>
      <c r="N258">
        <v>41.228000000000002</v>
      </c>
      <c r="O258">
        <v>44.064999999999998</v>
      </c>
      <c r="P258">
        <v>45.923999999999999</v>
      </c>
      <c r="Q258">
        <v>48.4</v>
      </c>
      <c r="R258">
        <v>51.503999999999998</v>
      </c>
      <c r="S258">
        <v>52.887</v>
      </c>
      <c r="T258">
        <v>55.378</v>
      </c>
      <c r="U258">
        <v>58.113</v>
      </c>
      <c r="V258">
        <v>63.292000000000002</v>
      </c>
      <c r="W258">
        <v>68.878</v>
      </c>
      <c r="X258">
        <v>75.575000000000003</v>
      </c>
      <c r="Y258">
        <v>77.481999999999999</v>
      </c>
      <c r="Z258">
        <v>79.747</v>
      </c>
      <c r="AA258">
        <v>84.956000000000003</v>
      </c>
      <c r="AB258">
        <v>88.234999999999999</v>
      </c>
      <c r="AC258">
        <v>91.353999999999999</v>
      </c>
      <c r="AD258">
        <v>94.3</v>
      </c>
      <c r="AE258">
        <v>95.501999999999995</v>
      </c>
      <c r="AF258">
        <v>96.456000000000003</v>
      </c>
      <c r="AG258">
        <v>100</v>
      </c>
      <c r="AH258">
        <v>103.23099999999999</v>
      </c>
      <c r="AI258">
        <v>103.7</v>
      </c>
      <c r="AJ258">
        <v>106.31399999999999</v>
      </c>
      <c r="AK258">
        <v>110.607</v>
      </c>
      <c r="AL258">
        <v>122.536</v>
      </c>
      <c r="AM258">
        <v>2022</v>
      </c>
    </row>
    <row r="259" spans="1:39" x14ac:dyDescent="0.25">
      <c r="A259" t="s">
        <v>354</v>
      </c>
      <c r="B259" t="s">
        <v>15</v>
      </c>
      <c r="C259" t="s">
        <v>8</v>
      </c>
      <c r="D259" t="s">
        <v>9</v>
      </c>
      <c r="E259" t="s">
        <v>357</v>
      </c>
      <c r="F259">
        <v>12.291</v>
      </c>
      <c r="G259">
        <v>12.845000000000001</v>
      </c>
      <c r="H259">
        <v>14.19</v>
      </c>
      <c r="I259">
        <v>15.148999999999999</v>
      </c>
      <c r="J259">
        <v>19.2</v>
      </c>
      <c r="K259">
        <v>21.081</v>
      </c>
      <c r="L259">
        <v>22.555</v>
      </c>
      <c r="M259">
        <v>24.995000000000001</v>
      </c>
      <c r="N259">
        <v>27.771999999999998</v>
      </c>
      <c r="O259">
        <v>31.791</v>
      </c>
      <c r="P259">
        <v>28.8</v>
      </c>
      <c r="Q259">
        <v>31.850999999999999</v>
      </c>
      <c r="R259">
        <v>35.738999999999997</v>
      </c>
      <c r="S259">
        <v>40.258000000000003</v>
      </c>
      <c r="T259">
        <v>43.174999999999997</v>
      </c>
      <c r="U259">
        <v>46.631</v>
      </c>
      <c r="V259">
        <v>50.054000000000002</v>
      </c>
      <c r="W259">
        <v>55.680999999999997</v>
      </c>
      <c r="X259">
        <v>65.388000000000005</v>
      </c>
      <c r="Y259">
        <v>74.366</v>
      </c>
      <c r="Z259">
        <v>75.049000000000007</v>
      </c>
      <c r="AA259">
        <v>79.569999999999993</v>
      </c>
      <c r="AB259">
        <v>80.114999999999995</v>
      </c>
      <c r="AC259">
        <v>91.048000000000002</v>
      </c>
      <c r="AD259">
        <v>92.213999999999999</v>
      </c>
      <c r="AE259">
        <v>102.94499999999999</v>
      </c>
      <c r="AF259">
        <v>107.27800000000001</v>
      </c>
      <c r="AG259">
        <v>114.68</v>
      </c>
      <c r="AH259">
        <v>121.604</v>
      </c>
      <c r="AI259">
        <v>142.453</v>
      </c>
      <c r="AJ259">
        <v>146.40100000000001</v>
      </c>
      <c r="AK259">
        <v>147.52000000000001</v>
      </c>
      <c r="AL259">
        <v>166.52600000000001</v>
      </c>
      <c r="AM259">
        <v>2022</v>
      </c>
    </row>
    <row r="260" spans="1:39" hidden="1" x14ac:dyDescent="0.25">
      <c r="A260" t="s">
        <v>358</v>
      </c>
      <c r="B260" t="s">
        <v>7</v>
      </c>
      <c r="C260" t="s">
        <v>8</v>
      </c>
      <c r="D260" t="s">
        <v>9</v>
      </c>
      <c r="E260" t="s">
        <v>359</v>
      </c>
      <c r="F260" s="1">
        <v>12545.486000000001</v>
      </c>
      <c r="G260" s="1">
        <v>13044.281999999999</v>
      </c>
      <c r="H260" s="1">
        <v>13509.781999999999</v>
      </c>
      <c r="I260" s="1">
        <v>13897.108</v>
      </c>
      <c r="J260" s="1">
        <v>14507.763999999999</v>
      </c>
      <c r="K260" s="1">
        <v>13650.312</v>
      </c>
      <c r="L260" s="1">
        <v>14499.129000000001</v>
      </c>
      <c r="M260" s="1">
        <v>15542.903</v>
      </c>
      <c r="N260" s="1">
        <v>16504.243999999999</v>
      </c>
      <c r="O260" s="1">
        <v>16958.940999999999</v>
      </c>
      <c r="P260" s="1">
        <v>17811.853999999999</v>
      </c>
      <c r="Q260" s="1">
        <v>17731.550999999999</v>
      </c>
      <c r="R260" s="1">
        <v>17689.599999999999</v>
      </c>
      <c r="S260" s="1">
        <v>17899.317999999999</v>
      </c>
      <c r="T260" s="1">
        <v>18537.508000000002</v>
      </c>
      <c r="U260" s="1">
        <v>18929.251</v>
      </c>
      <c r="V260" s="1">
        <v>19838.804</v>
      </c>
      <c r="W260" s="1">
        <v>20251.026999999998</v>
      </c>
      <c r="X260" s="1">
        <v>20442.062000000002</v>
      </c>
      <c r="Y260" s="1">
        <v>19155.183000000001</v>
      </c>
      <c r="Z260" s="1">
        <v>20107.451000000001</v>
      </c>
      <c r="AA260" s="1">
        <v>20799.960999999999</v>
      </c>
      <c r="AB260" s="1">
        <v>21539.026999999998</v>
      </c>
      <c r="AC260" s="1">
        <v>21722.561000000002</v>
      </c>
      <c r="AD260" s="1">
        <v>22266.442999999999</v>
      </c>
      <c r="AE260" s="1">
        <v>22868.153999999999</v>
      </c>
      <c r="AF260" s="1">
        <v>23273.491000000002</v>
      </c>
      <c r="AG260" s="1">
        <v>23709.108</v>
      </c>
      <c r="AH260" s="1">
        <v>24176.670999999998</v>
      </c>
      <c r="AI260" s="1">
        <v>24109.422999999999</v>
      </c>
      <c r="AJ260" s="1">
        <v>22023.576000000001</v>
      </c>
      <c r="AK260" s="1">
        <v>23309.274000000001</v>
      </c>
      <c r="AL260" s="1">
        <v>24217.923999999999</v>
      </c>
      <c r="AM260">
        <v>2022</v>
      </c>
    </row>
    <row r="261" spans="1:39" hidden="1" x14ac:dyDescent="0.25">
      <c r="A261" t="s">
        <v>358</v>
      </c>
      <c r="B261" t="s">
        <v>12</v>
      </c>
      <c r="C261" t="s">
        <v>13</v>
      </c>
      <c r="E261" t="s">
        <v>360</v>
      </c>
      <c r="F261">
        <v>8.6300000000000008</v>
      </c>
      <c r="G261">
        <v>10.581</v>
      </c>
      <c r="H261">
        <v>12.223000000000001</v>
      </c>
      <c r="I261">
        <v>13.417</v>
      </c>
      <c r="J261">
        <v>14.353999999999999</v>
      </c>
      <c r="K261">
        <v>19.387</v>
      </c>
      <c r="L261">
        <v>26.045999999999999</v>
      </c>
      <c r="M261">
        <v>31.411000000000001</v>
      </c>
      <c r="N261">
        <v>36.409999999999997</v>
      </c>
      <c r="O261">
        <v>42.442</v>
      </c>
      <c r="P261">
        <v>46.468000000000004</v>
      </c>
      <c r="Q261">
        <v>49.426000000000002</v>
      </c>
      <c r="R261">
        <v>51.915999999999997</v>
      </c>
      <c r="S261">
        <v>54.277999999999999</v>
      </c>
      <c r="T261">
        <v>56.826000000000001</v>
      </c>
      <c r="U261">
        <v>59.094000000000001</v>
      </c>
      <c r="V261">
        <v>61.241</v>
      </c>
      <c r="W261">
        <v>63.671999999999997</v>
      </c>
      <c r="X261">
        <v>66.938000000000002</v>
      </c>
      <c r="Y261">
        <v>70.483000000000004</v>
      </c>
      <c r="Z261">
        <v>73.411000000000001</v>
      </c>
      <c r="AA261">
        <v>75.91</v>
      </c>
      <c r="AB261">
        <v>79.031000000000006</v>
      </c>
      <c r="AC261">
        <v>82.037000000000006</v>
      </c>
      <c r="AD261">
        <v>85.334999999999994</v>
      </c>
      <c r="AE261">
        <v>87.655000000000001</v>
      </c>
      <c r="AF261">
        <v>90.126000000000005</v>
      </c>
      <c r="AG261">
        <v>95.572000000000003</v>
      </c>
      <c r="AH261">
        <v>100.252</v>
      </c>
      <c r="AI261">
        <v>103.896</v>
      </c>
      <c r="AJ261">
        <v>107.426</v>
      </c>
      <c r="AK261">
        <v>113.542</v>
      </c>
      <c r="AL261">
        <v>122.51</v>
      </c>
      <c r="AM261">
        <v>2022</v>
      </c>
    </row>
    <row r="262" spans="1:39" x14ac:dyDescent="0.25">
      <c r="A262" t="s">
        <v>358</v>
      </c>
      <c r="B262" t="s">
        <v>15</v>
      </c>
      <c r="C262" t="s">
        <v>8</v>
      </c>
      <c r="D262" t="s">
        <v>9</v>
      </c>
      <c r="E262" t="s">
        <v>361</v>
      </c>
      <c r="F262">
        <v>198.143</v>
      </c>
      <c r="G262">
        <v>223.73599999999999</v>
      </c>
      <c r="H262">
        <v>251.72900000000001</v>
      </c>
      <c r="I262">
        <v>301.30399999999997</v>
      </c>
      <c r="J262">
        <v>353.84500000000003</v>
      </c>
      <c r="K262">
        <v>460.12299999999999</v>
      </c>
      <c r="L262">
        <v>683.26099999999997</v>
      </c>
      <c r="M262">
        <v>859.54700000000003</v>
      </c>
      <c r="N262">
        <v>992.02300000000002</v>
      </c>
      <c r="O262" s="1">
        <v>1215.2639999999999</v>
      </c>
      <c r="P262" s="1">
        <v>1360.2750000000001</v>
      </c>
      <c r="Q262" s="1">
        <v>1453.7</v>
      </c>
      <c r="R262" s="1">
        <v>1547.3510000000001</v>
      </c>
      <c r="S262" s="1">
        <v>1776.2280000000001</v>
      </c>
      <c r="T262" s="1">
        <v>1892.1489999999999</v>
      </c>
      <c r="U262" s="1">
        <v>2115.5079999999998</v>
      </c>
      <c r="V262" s="1">
        <v>2399.3389999999999</v>
      </c>
      <c r="W262" s="1">
        <v>2713.05</v>
      </c>
      <c r="X262" s="1">
        <v>3426.1120000000001</v>
      </c>
      <c r="Y262" s="1">
        <v>3380.623</v>
      </c>
      <c r="Z262" s="1">
        <v>3699.0630000000001</v>
      </c>
      <c r="AA262" s="1">
        <v>4064.7739999999999</v>
      </c>
      <c r="AB262" s="1">
        <v>4462.8069999999998</v>
      </c>
      <c r="AC262" s="1">
        <v>4521.3810000000003</v>
      </c>
      <c r="AD262" s="1">
        <v>4887.991</v>
      </c>
      <c r="AE262" s="1">
        <v>5106.6149999999998</v>
      </c>
      <c r="AF262" s="1">
        <v>5505.7550000000001</v>
      </c>
      <c r="AG262" s="1">
        <v>5638.15</v>
      </c>
      <c r="AH262" s="1">
        <v>6036.8509999999997</v>
      </c>
      <c r="AI262" s="1">
        <v>6346.53</v>
      </c>
      <c r="AJ262" s="1">
        <v>6691.9840000000004</v>
      </c>
      <c r="AK262" s="1">
        <v>7121.93</v>
      </c>
      <c r="AL262" s="1">
        <v>8417.1810000000005</v>
      </c>
      <c r="AM262">
        <v>2022</v>
      </c>
    </row>
    <row r="263" spans="1:39" hidden="1" x14ac:dyDescent="0.25">
      <c r="A263" t="s">
        <v>362</v>
      </c>
      <c r="B263" t="s">
        <v>7</v>
      </c>
      <c r="C263" t="s">
        <v>8</v>
      </c>
      <c r="D263" t="s">
        <v>9</v>
      </c>
      <c r="E263" t="s">
        <v>363</v>
      </c>
      <c r="F263" t="s">
        <v>11</v>
      </c>
      <c r="G263" t="s">
        <v>11</v>
      </c>
      <c r="H263" t="s">
        <v>11</v>
      </c>
      <c r="I263" t="s">
        <v>11</v>
      </c>
      <c r="J263" t="s">
        <v>11</v>
      </c>
      <c r="K263">
        <v>0.23899999999999999</v>
      </c>
      <c r="L263">
        <v>0.23100000000000001</v>
      </c>
      <c r="M263">
        <v>0.217</v>
      </c>
      <c r="N263">
        <v>0.223</v>
      </c>
      <c r="O263">
        <v>0.22700000000000001</v>
      </c>
      <c r="P263">
        <v>0.23799999999999999</v>
      </c>
      <c r="Q263">
        <v>0.24299999999999999</v>
      </c>
      <c r="R263">
        <v>0.24399999999999999</v>
      </c>
      <c r="S263">
        <v>0.248</v>
      </c>
      <c r="T263">
        <v>0.24</v>
      </c>
      <c r="U263">
        <v>0.245</v>
      </c>
      <c r="V263">
        <v>0.245</v>
      </c>
      <c r="W263">
        <v>0.24</v>
      </c>
      <c r="X263">
        <v>0.23499999999999999</v>
      </c>
      <c r="Y263">
        <v>0.23699999999999999</v>
      </c>
      <c r="Z263">
        <v>0.24299999999999999</v>
      </c>
      <c r="AA263">
        <v>0.25</v>
      </c>
      <c r="AB263">
        <v>0.246</v>
      </c>
      <c r="AC263">
        <v>0.23699999999999999</v>
      </c>
      <c r="AD263">
        <v>0.23100000000000001</v>
      </c>
      <c r="AE263">
        <v>0.24199999999999999</v>
      </c>
      <c r="AF263">
        <v>0.24399999999999999</v>
      </c>
      <c r="AG263">
        <v>0.251</v>
      </c>
      <c r="AH263">
        <v>0.251</v>
      </c>
      <c r="AI263">
        <v>0.254</v>
      </c>
      <c r="AJ263">
        <v>0.247</v>
      </c>
      <c r="AK263">
        <v>0.24199999999999999</v>
      </c>
      <c r="AL263">
        <v>0.24</v>
      </c>
      <c r="AM263">
        <v>2018</v>
      </c>
    </row>
    <row r="264" spans="1:39" hidden="1" x14ac:dyDescent="0.25">
      <c r="A264" t="s">
        <v>362</v>
      </c>
      <c r="B264" t="s">
        <v>12</v>
      </c>
      <c r="C264" t="s">
        <v>13</v>
      </c>
      <c r="E264" t="s">
        <v>364</v>
      </c>
      <c r="F264" t="s">
        <v>11</v>
      </c>
      <c r="G264" t="s">
        <v>11</v>
      </c>
      <c r="H264" t="s">
        <v>11</v>
      </c>
      <c r="I264" t="s">
        <v>11</v>
      </c>
      <c r="J264" t="s">
        <v>11</v>
      </c>
      <c r="K264">
        <v>73.695999999999998</v>
      </c>
      <c r="L264">
        <v>75.756</v>
      </c>
      <c r="M264">
        <v>77.777000000000001</v>
      </c>
      <c r="N264">
        <v>79.046000000000006</v>
      </c>
      <c r="O264">
        <v>80.563000000000002</v>
      </c>
      <c r="P264">
        <v>82.045000000000002</v>
      </c>
      <c r="Q264">
        <v>83.126000000000005</v>
      </c>
      <c r="R264">
        <v>82.992999999999995</v>
      </c>
      <c r="S264">
        <v>82.79</v>
      </c>
      <c r="T264">
        <v>84.234999999999999</v>
      </c>
      <c r="U264">
        <v>87.677999999999997</v>
      </c>
      <c r="V264">
        <v>91.531999999999996</v>
      </c>
      <c r="W264">
        <v>94.863</v>
      </c>
      <c r="X264">
        <v>101.098</v>
      </c>
      <c r="Y264">
        <v>109.34099999999999</v>
      </c>
      <c r="Z264">
        <v>113.297</v>
      </c>
      <c r="AA264">
        <v>117.66</v>
      </c>
      <c r="AB264">
        <v>125.075</v>
      </c>
      <c r="AC264">
        <v>127.749</v>
      </c>
      <c r="AD264">
        <v>128.67400000000001</v>
      </c>
      <c r="AE264">
        <v>128.71700000000001</v>
      </c>
      <c r="AF264">
        <v>127.53700000000001</v>
      </c>
      <c r="AG264">
        <v>127.66200000000001</v>
      </c>
      <c r="AH264">
        <v>128.99</v>
      </c>
      <c r="AI264">
        <v>131.84</v>
      </c>
      <c r="AJ264">
        <v>133.11099999999999</v>
      </c>
      <c r="AK264">
        <v>135.47</v>
      </c>
      <c r="AL264">
        <v>142.27099999999999</v>
      </c>
      <c r="AM264">
        <v>2022</v>
      </c>
    </row>
    <row r="265" spans="1:39" x14ac:dyDescent="0.25">
      <c r="A265" t="s">
        <v>362</v>
      </c>
      <c r="B265" t="s">
        <v>15</v>
      </c>
      <c r="C265" t="s">
        <v>8</v>
      </c>
      <c r="D265" t="s">
        <v>9</v>
      </c>
      <c r="E265" t="s">
        <v>365</v>
      </c>
      <c r="F265" t="s">
        <v>11</v>
      </c>
      <c r="G265" t="s">
        <v>11</v>
      </c>
      <c r="H265" t="s">
        <v>11</v>
      </c>
      <c r="I265" t="s">
        <v>11</v>
      </c>
      <c r="J265" t="s">
        <v>11</v>
      </c>
      <c r="K265">
        <v>0.17100000000000001</v>
      </c>
      <c r="L265">
        <v>0.158</v>
      </c>
      <c r="M265">
        <v>0.13300000000000001</v>
      </c>
      <c r="N265">
        <v>0.159</v>
      </c>
      <c r="O265">
        <v>0.161</v>
      </c>
      <c r="P265">
        <v>0.157</v>
      </c>
      <c r="Q265">
        <v>0.154</v>
      </c>
      <c r="R265">
        <v>0.14299999999999999</v>
      </c>
      <c r="S265">
        <v>0.16400000000000001</v>
      </c>
      <c r="T265">
        <v>0.17</v>
      </c>
      <c r="U265">
        <v>0.14799999999999999</v>
      </c>
      <c r="V265">
        <v>0.152</v>
      </c>
      <c r="W265">
        <v>0.152</v>
      </c>
      <c r="X265">
        <v>0.155</v>
      </c>
      <c r="Y265">
        <v>0.17799999999999999</v>
      </c>
      <c r="Z265">
        <v>0.19900000000000001</v>
      </c>
      <c r="AA265">
        <v>0.20399999999999999</v>
      </c>
      <c r="AB265">
        <v>0.21299999999999999</v>
      </c>
      <c r="AC265">
        <v>0.187</v>
      </c>
      <c r="AD265">
        <v>0.17</v>
      </c>
      <c r="AE265">
        <v>0.17499999999999999</v>
      </c>
      <c r="AF265">
        <v>0.20200000000000001</v>
      </c>
      <c r="AG265">
        <v>0.22900000000000001</v>
      </c>
      <c r="AH265">
        <v>0.217</v>
      </c>
      <c r="AI265">
        <v>0.223</v>
      </c>
      <c r="AJ265">
        <v>0.22700000000000001</v>
      </c>
      <c r="AK265">
        <v>0.25700000000000001</v>
      </c>
      <c r="AL265">
        <v>0.24399999999999999</v>
      </c>
      <c r="AM265">
        <v>2021</v>
      </c>
    </row>
    <row r="266" spans="1:39" hidden="1" x14ac:dyDescent="0.25">
      <c r="A266" t="s">
        <v>366</v>
      </c>
      <c r="B266" t="s">
        <v>7</v>
      </c>
      <c r="C266" t="s">
        <v>8</v>
      </c>
      <c r="D266" t="s">
        <v>9</v>
      </c>
      <c r="E266" t="s">
        <v>367</v>
      </c>
      <c r="F266" t="s">
        <v>11</v>
      </c>
      <c r="G266" t="s">
        <v>11</v>
      </c>
      <c r="H266">
        <v>9.6289999999999996</v>
      </c>
      <c r="I266">
        <v>9.5129999999999999</v>
      </c>
      <c r="J266">
        <v>6.5739999999999998</v>
      </c>
      <c r="K266">
        <v>6.48</v>
      </c>
      <c r="L266">
        <v>6.0970000000000004</v>
      </c>
      <c r="M266">
        <v>6.1950000000000003</v>
      </c>
      <c r="N266">
        <v>5.7919999999999998</v>
      </c>
      <c r="O266">
        <v>5.5949999999999998</v>
      </c>
      <c r="P266">
        <v>5.7130000000000001</v>
      </c>
      <c r="Q266">
        <v>6.0609999999999999</v>
      </c>
      <c r="R266">
        <v>6.5339999999999998</v>
      </c>
      <c r="S266">
        <v>6.9649999999999999</v>
      </c>
      <c r="T266">
        <v>7.4809999999999999</v>
      </c>
      <c r="U266">
        <v>8.0419999999999998</v>
      </c>
      <c r="V266">
        <v>8.4280000000000008</v>
      </c>
      <c r="W266">
        <v>8.6809999999999992</v>
      </c>
      <c r="X266">
        <v>9.3580000000000005</v>
      </c>
      <c r="Y266">
        <v>8.7959999999999994</v>
      </c>
      <c r="Z266">
        <v>9.4209999999999994</v>
      </c>
      <c r="AA266">
        <v>9.9689999999999994</v>
      </c>
      <c r="AB266">
        <v>9.91</v>
      </c>
      <c r="AC266">
        <v>10.807</v>
      </c>
      <c r="AD266">
        <v>11.347</v>
      </c>
      <c r="AE266">
        <v>11.308</v>
      </c>
      <c r="AF266">
        <v>11.807</v>
      </c>
      <c r="AG266">
        <v>12.303000000000001</v>
      </c>
      <c r="AH266">
        <v>12.807</v>
      </c>
      <c r="AI266">
        <v>13.268000000000001</v>
      </c>
      <c r="AJ266">
        <v>12.167</v>
      </c>
      <c r="AK266">
        <v>13.858000000000001</v>
      </c>
      <c r="AL266">
        <v>13.167999999999999</v>
      </c>
      <c r="AM266">
        <v>2022</v>
      </c>
    </row>
    <row r="267" spans="1:39" hidden="1" x14ac:dyDescent="0.25">
      <c r="A267" t="s">
        <v>366</v>
      </c>
      <c r="B267" t="s">
        <v>12</v>
      </c>
      <c r="C267" t="s">
        <v>13</v>
      </c>
      <c r="E267" t="s">
        <v>368</v>
      </c>
      <c r="F267" t="s">
        <v>11</v>
      </c>
      <c r="G267" t="s">
        <v>11</v>
      </c>
      <c r="H267">
        <v>100</v>
      </c>
      <c r="I267">
        <v>888.50300000000004</v>
      </c>
      <c r="J267" s="1">
        <v>3817.3249999999998</v>
      </c>
      <c r="K267" s="1">
        <v>4970.7560000000003</v>
      </c>
      <c r="L267" s="1">
        <v>6139.1660000000002</v>
      </c>
      <c r="M267" s="1">
        <v>6861.9189999999999</v>
      </c>
      <c r="N267" s="1">
        <v>7389.9970000000003</v>
      </c>
      <c r="O267" s="1">
        <v>10291.462</v>
      </c>
      <c r="P267" s="1">
        <v>13502.972</v>
      </c>
      <c r="Q267" s="1">
        <v>14804.83</v>
      </c>
      <c r="R267" s="1">
        <v>15577.433000000001</v>
      </c>
      <c r="S267" s="1">
        <v>17394.830999999998</v>
      </c>
      <c r="T267" s="1">
        <v>19556.241000000002</v>
      </c>
      <c r="U267" s="1">
        <v>21873.897000000001</v>
      </c>
      <c r="V267" s="1">
        <v>24653.455999999998</v>
      </c>
      <c r="W267" s="1">
        <v>27705.976999999999</v>
      </c>
      <c r="X267" s="1">
        <v>31225.828000000001</v>
      </c>
      <c r="Y267" s="1">
        <v>31227.59</v>
      </c>
      <c r="Z267" s="1">
        <v>33525.167000000001</v>
      </c>
      <c r="AA267" s="1">
        <v>36089.711000000003</v>
      </c>
      <c r="AB267" s="1">
        <v>37734.790999999997</v>
      </c>
      <c r="AC267" s="1">
        <v>39458.957000000002</v>
      </c>
      <c r="AD267" s="1">
        <v>41454.860999999997</v>
      </c>
      <c r="AE267" s="1">
        <v>45446.03</v>
      </c>
      <c r="AF267" s="1">
        <v>48335.523000000001</v>
      </c>
      <c r="AG267" s="1">
        <v>51480.345000000001</v>
      </c>
      <c r="AH267" s="1">
        <v>53328.614000000001</v>
      </c>
      <c r="AI267" s="1">
        <v>55912.692999999999</v>
      </c>
      <c r="AJ267" s="1">
        <v>58021.226000000002</v>
      </c>
      <c r="AK267" s="1">
        <v>60979.786999999997</v>
      </c>
      <c r="AL267" s="1">
        <v>78400.13</v>
      </c>
      <c r="AM267">
        <v>2022</v>
      </c>
    </row>
    <row r="268" spans="1:39" x14ac:dyDescent="0.25">
      <c r="A268" t="s">
        <v>366</v>
      </c>
      <c r="B268" t="s">
        <v>15</v>
      </c>
      <c r="C268" t="s">
        <v>8</v>
      </c>
      <c r="D268" t="s">
        <v>9</v>
      </c>
      <c r="E268" t="s">
        <v>369</v>
      </c>
      <c r="F268" t="s">
        <v>11</v>
      </c>
      <c r="G268" t="s">
        <v>11</v>
      </c>
      <c r="H268" t="s">
        <v>11</v>
      </c>
      <c r="I268" t="s">
        <v>11</v>
      </c>
      <c r="J268" t="s">
        <v>11</v>
      </c>
      <c r="K268">
        <v>2.7229999999999999</v>
      </c>
      <c r="L268">
        <v>3.3759999999999999</v>
      </c>
      <c r="M268">
        <v>4.0970000000000004</v>
      </c>
      <c r="N268">
        <v>3.5659999999999998</v>
      </c>
      <c r="O268">
        <v>4.0679999999999996</v>
      </c>
      <c r="P268">
        <v>5.5609999999999999</v>
      </c>
      <c r="Q268">
        <v>5.6219999999999999</v>
      </c>
      <c r="R268">
        <v>6.9340000000000002</v>
      </c>
      <c r="S268">
        <v>9.2530000000000001</v>
      </c>
      <c r="T268">
        <v>11.15</v>
      </c>
      <c r="U268">
        <v>13.976000000000001</v>
      </c>
      <c r="V268">
        <v>18.035</v>
      </c>
      <c r="W268">
        <v>22.821000000000002</v>
      </c>
      <c r="X268">
        <v>26.111000000000001</v>
      </c>
      <c r="Y268">
        <v>27.375</v>
      </c>
      <c r="Z268">
        <v>29.417000000000002</v>
      </c>
      <c r="AA268">
        <v>32.162999999999997</v>
      </c>
      <c r="AB268">
        <v>35.512999999999998</v>
      </c>
      <c r="AC268">
        <v>38.779000000000003</v>
      </c>
      <c r="AD268">
        <v>44.572000000000003</v>
      </c>
      <c r="AE268">
        <v>46.502000000000002</v>
      </c>
      <c r="AF268">
        <v>48.433999999999997</v>
      </c>
      <c r="AG268">
        <v>54.524000000000001</v>
      </c>
      <c r="AH268">
        <v>59.609000000000002</v>
      </c>
      <c r="AI268">
        <v>65.971999999999994</v>
      </c>
      <c r="AJ268">
        <v>73.275000000000006</v>
      </c>
      <c r="AK268">
        <v>83.713999999999999</v>
      </c>
      <c r="AL268">
        <v>100.374</v>
      </c>
      <c r="AM268">
        <v>2022</v>
      </c>
    </row>
    <row r="269" spans="1:39" hidden="1" x14ac:dyDescent="0.25">
      <c r="A269" t="s">
        <v>370</v>
      </c>
      <c r="B269" t="s">
        <v>7</v>
      </c>
      <c r="C269" t="s">
        <v>8</v>
      </c>
      <c r="D269" t="s">
        <v>9</v>
      </c>
      <c r="E269" t="s">
        <v>371</v>
      </c>
      <c r="F269" s="1">
        <v>7731.2709999999997</v>
      </c>
      <c r="G269" s="1">
        <v>7020.0969999999998</v>
      </c>
      <c r="H269" s="1">
        <v>6370.2839999999997</v>
      </c>
      <c r="I269" s="1">
        <v>6168.4229999999998</v>
      </c>
      <c r="J269" s="1">
        <v>6300.0810000000001</v>
      </c>
      <c r="K269" s="1">
        <v>6701.8010000000004</v>
      </c>
      <c r="L269" s="1">
        <v>6851.5919999999996</v>
      </c>
      <c r="M269" s="1">
        <v>7118.5789999999997</v>
      </c>
      <c r="N269" s="1">
        <v>7356.335</v>
      </c>
      <c r="O269" s="1">
        <v>7582.2020000000002</v>
      </c>
      <c r="P269" s="1">
        <v>7669.0990000000002</v>
      </c>
      <c r="Q269" s="1">
        <v>8024.8379999999997</v>
      </c>
      <c r="R269" s="1">
        <v>8447.4989999999998</v>
      </c>
      <c r="S269" s="1">
        <v>9069.0149999999994</v>
      </c>
      <c r="T269" s="1">
        <v>9923.7690000000002</v>
      </c>
      <c r="U269" s="1">
        <v>10569.536</v>
      </c>
      <c r="V269" s="1">
        <v>11432.317999999999</v>
      </c>
      <c r="W269" s="1">
        <v>12433.418</v>
      </c>
      <c r="X269" s="1">
        <v>13405.578</v>
      </c>
      <c r="Y269" s="1">
        <v>13128.151</v>
      </c>
      <c r="Z269" s="1">
        <v>14088.218000000001</v>
      </c>
      <c r="AA269" s="1">
        <v>16524.181</v>
      </c>
      <c r="AB269" s="1">
        <v>18559.93</v>
      </c>
      <c r="AC269" s="1">
        <v>20721.960999999999</v>
      </c>
      <c r="AD269" s="1">
        <v>22355.934000000001</v>
      </c>
      <c r="AE269" s="1">
        <v>22894.780999999999</v>
      </c>
      <c r="AF269" s="1">
        <v>23235.864000000001</v>
      </c>
      <c r="AG269" s="1">
        <v>24545.641</v>
      </c>
      <c r="AH269" s="1">
        <v>26446.670999999998</v>
      </c>
      <c r="AI269" s="1">
        <v>27928.278999999999</v>
      </c>
      <c r="AJ269" s="1">
        <v>26655.377</v>
      </c>
      <c r="AK269" s="1">
        <v>27091.664000000001</v>
      </c>
      <c r="AL269" s="1">
        <v>28455.109</v>
      </c>
      <c r="AM269">
        <v>2022</v>
      </c>
    </row>
    <row r="270" spans="1:39" hidden="1" x14ac:dyDescent="0.25">
      <c r="A270" t="s">
        <v>370</v>
      </c>
      <c r="B270" t="s">
        <v>12</v>
      </c>
      <c r="C270" t="s">
        <v>13</v>
      </c>
      <c r="E270" t="s">
        <v>372</v>
      </c>
      <c r="F270">
        <v>0.114</v>
      </c>
      <c r="G270">
        <v>0.251</v>
      </c>
      <c r="H270">
        <v>0.76100000000000001</v>
      </c>
      <c r="I270">
        <v>2.802</v>
      </c>
      <c r="J270">
        <v>8.2219999999999995</v>
      </c>
      <c r="K270">
        <v>8.24</v>
      </c>
      <c r="L270">
        <v>12.099</v>
      </c>
      <c r="M270">
        <v>15.733000000000001</v>
      </c>
      <c r="N270">
        <v>17.241</v>
      </c>
      <c r="O270">
        <v>18.532</v>
      </c>
      <c r="P270">
        <v>20.638000000000002</v>
      </c>
      <c r="Q270">
        <v>21.928999999999998</v>
      </c>
      <c r="R270">
        <v>22.163</v>
      </c>
      <c r="S270">
        <v>23.283999999999999</v>
      </c>
      <c r="T270">
        <v>25.204000000000001</v>
      </c>
      <c r="U270">
        <v>28.407</v>
      </c>
      <c r="V270">
        <v>29.641999999999999</v>
      </c>
      <c r="W270">
        <v>32.5</v>
      </c>
      <c r="X270">
        <v>41.591999999999999</v>
      </c>
      <c r="Y270">
        <v>44.75</v>
      </c>
      <c r="Z270">
        <v>48.466999999999999</v>
      </c>
      <c r="AA270">
        <v>52.692</v>
      </c>
      <c r="AB270">
        <v>60.008000000000003</v>
      </c>
      <c r="AC270">
        <v>66.358000000000004</v>
      </c>
      <c r="AD270">
        <v>74.95</v>
      </c>
      <c r="AE270">
        <v>80.042000000000002</v>
      </c>
      <c r="AF270">
        <v>80.641999999999996</v>
      </c>
      <c r="AG270">
        <v>84.1</v>
      </c>
      <c r="AH270">
        <v>89.825000000000003</v>
      </c>
      <c r="AI270">
        <v>96.4</v>
      </c>
      <c r="AJ270">
        <v>99.992000000000004</v>
      </c>
      <c r="AK270">
        <v>107.35</v>
      </c>
      <c r="AL270">
        <v>123.617</v>
      </c>
      <c r="AM270">
        <v>2022</v>
      </c>
    </row>
    <row r="271" spans="1:39" x14ac:dyDescent="0.25">
      <c r="A271" t="s">
        <v>370</v>
      </c>
      <c r="B271" t="s">
        <v>15</v>
      </c>
      <c r="C271" t="s">
        <v>8</v>
      </c>
      <c r="D271" t="s">
        <v>9</v>
      </c>
      <c r="E271" t="s">
        <v>373</v>
      </c>
      <c r="F271">
        <v>6.4669999999999996</v>
      </c>
      <c r="G271">
        <v>10.404</v>
      </c>
      <c r="H271">
        <v>16.347999999999999</v>
      </c>
      <c r="I271">
        <v>87.188000000000002</v>
      </c>
      <c r="J271">
        <v>122.949</v>
      </c>
      <c r="K271">
        <v>173.26499999999999</v>
      </c>
      <c r="L271">
        <v>211.23099999999999</v>
      </c>
      <c r="M271">
        <v>287.64800000000002</v>
      </c>
      <c r="N271">
        <v>342.14600000000002</v>
      </c>
      <c r="O271">
        <v>358.75900000000001</v>
      </c>
      <c r="P271">
        <v>422.65</v>
      </c>
      <c r="Q271">
        <v>489.73</v>
      </c>
      <c r="R271">
        <v>550.48099999999999</v>
      </c>
      <c r="S271">
        <v>615.75300000000004</v>
      </c>
      <c r="T271">
        <v>751.31600000000003</v>
      </c>
      <c r="U271">
        <v>763.81</v>
      </c>
      <c r="V271" s="1">
        <v>1054.924</v>
      </c>
      <c r="W271" s="1">
        <v>1749.701</v>
      </c>
      <c r="X271" s="1">
        <v>2466.7739999999999</v>
      </c>
      <c r="Y271" s="1">
        <v>2336.63</v>
      </c>
      <c r="Z271" s="1">
        <v>3080.6849999999999</v>
      </c>
      <c r="AA271" s="1">
        <v>4997.04</v>
      </c>
      <c r="AB271" s="1">
        <v>6017.8010000000004</v>
      </c>
      <c r="AC271" s="1">
        <v>6164.6850000000004</v>
      </c>
      <c r="AD271" s="1">
        <v>7144.5680000000002</v>
      </c>
      <c r="AE271" s="1">
        <v>7137.9740000000002</v>
      </c>
      <c r="AF271" s="1">
        <v>9495.3330000000005</v>
      </c>
      <c r="AG271" s="1">
        <v>9012.9920000000002</v>
      </c>
      <c r="AH271" s="1">
        <v>9255.2759999999998</v>
      </c>
      <c r="AI271" s="1">
        <v>11661.700999999999</v>
      </c>
      <c r="AJ271" s="1">
        <v>13904.272000000001</v>
      </c>
      <c r="AK271" s="1">
        <v>15632.791999999999</v>
      </c>
      <c r="AL271" s="1">
        <v>18168.428</v>
      </c>
      <c r="AM271">
        <v>2022</v>
      </c>
    </row>
    <row r="272" spans="1:39" hidden="1" x14ac:dyDescent="0.25">
      <c r="A272" t="s">
        <v>374</v>
      </c>
      <c r="B272" t="s">
        <v>7</v>
      </c>
      <c r="C272" t="s">
        <v>8</v>
      </c>
      <c r="D272" t="s">
        <v>9</v>
      </c>
      <c r="E272" t="s">
        <v>375</v>
      </c>
      <c r="F272" t="s">
        <v>11</v>
      </c>
      <c r="G272" t="s">
        <v>11</v>
      </c>
      <c r="H272" t="s">
        <v>11</v>
      </c>
      <c r="I272" t="s">
        <v>11</v>
      </c>
      <c r="J272" t="s">
        <v>11</v>
      </c>
      <c r="K272" t="s">
        <v>11</v>
      </c>
      <c r="L272" t="s">
        <v>11</v>
      </c>
      <c r="M272" t="s">
        <v>11</v>
      </c>
      <c r="N272" t="s">
        <v>11</v>
      </c>
      <c r="O272" t="s">
        <v>11</v>
      </c>
      <c r="P272">
        <v>1.7390000000000001</v>
      </c>
      <c r="Q272">
        <v>1.758</v>
      </c>
      <c r="R272">
        <v>1.792</v>
      </c>
      <c r="S272">
        <v>1.8360000000000001</v>
      </c>
      <c r="T272">
        <v>1.917</v>
      </c>
      <c r="U272">
        <v>1.998</v>
      </c>
      <c r="V272">
        <v>2.17</v>
      </c>
      <c r="W272">
        <v>2.3170000000000002</v>
      </c>
      <c r="X272">
        <v>2.484</v>
      </c>
      <c r="Y272">
        <v>2.34</v>
      </c>
      <c r="Z272">
        <v>2.403</v>
      </c>
      <c r="AA272">
        <v>2.48</v>
      </c>
      <c r="AB272">
        <v>2.4119999999999999</v>
      </c>
      <c r="AC272">
        <v>2.4980000000000002</v>
      </c>
      <c r="AD272">
        <v>2.5430000000000001</v>
      </c>
      <c r="AE272">
        <v>2.629</v>
      </c>
      <c r="AF272">
        <v>2.706</v>
      </c>
      <c r="AG272">
        <v>2.8340000000000001</v>
      </c>
      <c r="AH272">
        <v>2.9780000000000002</v>
      </c>
      <c r="AI272">
        <v>3.0990000000000002</v>
      </c>
      <c r="AJ272">
        <v>2.625</v>
      </c>
      <c r="AK272">
        <v>2.9670000000000001</v>
      </c>
      <c r="AL272">
        <v>3.149</v>
      </c>
      <c r="AM272">
        <v>2021</v>
      </c>
    </row>
    <row r="273" spans="1:39" hidden="1" x14ac:dyDescent="0.25">
      <c r="A273" t="s">
        <v>374</v>
      </c>
      <c r="B273" t="s">
        <v>12</v>
      </c>
      <c r="C273" t="s">
        <v>13</v>
      </c>
      <c r="E273" t="s">
        <v>376</v>
      </c>
      <c r="F273" t="s">
        <v>11</v>
      </c>
      <c r="G273" t="s">
        <v>11</v>
      </c>
      <c r="H273" t="s">
        <v>11</v>
      </c>
      <c r="I273" t="s">
        <v>11</v>
      </c>
      <c r="J273" t="s">
        <v>11</v>
      </c>
      <c r="K273" t="s">
        <v>11</v>
      </c>
      <c r="L273" t="s">
        <v>11</v>
      </c>
      <c r="M273" t="s">
        <v>11</v>
      </c>
      <c r="N273" t="s">
        <v>11</v>
      </c>
      <c r="O273">
        <v>100</v>
      </c>
      <c r="P273">
        <v>129.864</v>
      </c>
      <c r="Q273">
        <v>160.68</v>
      </c>
      <c r="R273">
        <v>192.33600000000001</v>
      </c>
      <c r="S273">
        <v>206.76400000000001</v>
      </c>
      <c r="T273">
        <v>213.172</v>
      </c>
      <c r="U273">
        <v>220.518</v>
      </c>
      <c r="V273">
        <v>225.18299999999999</v>
      </c>
      <c r="W273">
        <v>232.762</v>
      </c>
      <c r="X273">
        <v>253.71</v>
      </c>
      <c r="Y273">
        <v>262.71899999999999</v>
      </c>
      <c r="Z273">
        <v>263.71899999999999</v>
      </c>
      <c r="AA273">
        <v>272.82100000000003</v>
      </c>
      <c r="AB273">
        <v>284.11799999999999</v>
      </c>
      <c r="AC273">
        <v>290.38900000000001</v>
      </c>
      <c r="AD273">
        <v>288.315</v>
      </c>
      <c r="AE273">
        <v>292.77999999999997</v>
      </c>
      <c r="AF273">
        <v>292.024</v>
      </c>
      <c r="AG273">
        <v>298.95400000000001</v>
      </c>
      <c r="AH273">
        <v>306.73700000000002</v>
      </c>
      <c r="AI273">
        <v>307.86</v>
      </c>
      <c r="AJ273">
        <v>307.12799999999999</v>
      </c>
      <c r="AK273">
        <v>314.49700000000001</v>
      </c>
      <c r="AL273">
        <v>355.53800000000001</v>
      </c>
      <c r="AM273">
        <v>2022</v>
      </c>
    </row>
    <row r="274" spans="1:39" x14ac:dyDescent="0.25">
      <c r="A274" t="s">
        <v>374</v>
      </c>
      <c r="B274" t="s">
        <v>15</v>
      </c>
      <c r="C274" t="s">
        <v>8</v>
      </c>
      <c r="D274" t="s">
        <v>9</v>
      </c>
      <c r="E274" t="s">
        <v>377</v>
      </c>
      <c r="F274" t="s">
        <v>11</v>
      </c>
      <c r="G274" t="s">
        <v>11</v>
      </c>
      <c r="H274" t="s">
        <v>11</v>
      </c>
      <c r="I274" t="s">
        <v>11</v>
      </c>
      <c r="J274" t="s">
        <v>11</v>
      </c>
      <c r="K274" t="s">
        <v>11</v>
      </c>
      <c r="L274" t="s">
        <v>11</v>
      </c>
      <c r="M274" t="s">
        <v>11</v>
      </c>
      <c r="N274" t="s">
        <v>11</v>
      </c>
      <c r="O274" t="s">
        <v>11</v>
      </c>
      <c r="P274" t="s">
        <v>11</v>
      </c>
      <c r="Q274" t="s">
        <v>11</v>
      </c>
      <c r="R274">
        <v>0.503</v>
      </c>
      <c r="S274">
        <v>0.64300000000000002</v>
      </c>
      <c r="T274">
        <v>0.66500000000000004</v>
      </c>
      <c r="U274">
        <v>0.69299999999999995</v>
      </c>
      <c r="V274">
        <v>0.92300000000000004</v>
      </c>
      <c r="W274">
        <v>1.179</v>
      </c>
      <c r="X274">
        <v>1.5860000000000001</v>
      </c>
      <c r="Y274">
        <v>1.5369999999999999</v>
      </c>
      <c r="Z274">
        <v>1.458</v>
      </c>
      <c r="AA274">
        <v>1.478</v>
      </c>
      <c r="AB274">
        <v>1.454</v>
      </c>
      <c r="AC274">
        <v>1.5409999999999999</v>
      </c>
      <c r="AD274">
        <v>1.5289999999999999</v>
      </c>
      <c r="AE274">
        <v>1.6950000000000001</v>
      </c>
      <c r="AF274">
        <v>1.879</v>
      </c>
      <c r="AG274">
        <v>2.0249999999999999</v>
      </c>
      <c r="AH274">
        <v>2.2000000000000002</v>
      </c>
      <c r="AI274">
        <v>2.177</v>
      </c>
      <c r="AJ274">
        <v>2.2749999999999999</v>
      </c>
      <c r="AK274">
        <v>2.2210000000000001</v>
      </c>
      <c r="AL274">
        <v>2.5030000000000001</v>
      </c>
      <c r="AM274">
        <v>2022</v>
      </c>
    </row>
    <row r="275" spans="1:39" hidden="1" x14ac:dyDescent="0.25">
      <c r="A275" t="s">
        <v>378</v>
      </c>
      <c r="B275" t="s">
        <v>7</v>
      </c>
      <c r="C275" t="s">
        <v>8</v>
      </c>
      <c r="D275" t="s">
        <v>9</v>
      </c>
      <c r="E275" t="s">
        <v>379</v>
      </c>
      <c r="F275">
        <v>401.98200000000003</v>
      </c>
      <c r="G275">
        <v>432.31799999999998</v>
      </c>
      <c r="H275">
        <v>419.74799999999999</v>
      </c>
      <c r="I275">
        <v>415.53800000000001</v>
      </c>
      <c r="J275">
        <v>463.30099999999999</v>
      </c>
      <c r="K275">
        <v>433.98200000000003</v>
      </c>
      <c r="L275">
        <v>492.39400000000001</v>
      </c>
      <c r="M275">
        <v>482.488</v>
      </c>
      <c r="N275">
        <v>520.98699999999997</v>
      </c>
      <c r="O275">
        <v>523.745</v>
      </c>
      <c r="P275">
        <v>532.08600000000001</v>
      </c>
      <c r="Q275">
        <v>572.26900000000001</v>
      </c>
      <c r="R275">
        <v>591.24599999999998</v>
      </c>
      <c r="S275">
        <v>628.59400000000005</v>
      </c>
      <c r="T275">
        <v>658.779</v>
      </c>
      <c r="U275">
        <v>678.4</v>
      </c>
      <c r="V275">
        <v>731.04399999999998</v>
      </c>
      <c r="W275">
        <v>750.82399999999996</v>
      </c>
      <c r="X275">
        <v>795.29700000000003</v>
      </c>
      <c r="Y275">
        <v>829.04700000000003</v>
      </c>
      <c r="Z275">
        <v>860.68100000000004</v>
      </c>
      <c r="AA275">
        <v>905.83100000000002</v>
      </c>
      <c r="AB275">
        <v>933.096</v>
      </c>
      <c r="AC275">
        <v>975.41600000000005</v>
      </c>
      <c r="AD275" s="1">
        <v>1001.454</v>
      </c>
      <c r="AE275" s="1">
        <v>1044.963</v>
      </c>
      <c r="AF275" s="1">
        <v>1050.4090000000001</v>
      </c>
      <c r="AG275" s="1">
        <v>1103.538</v>
      </c>
      <c r="AH275" s="1">
        <v>1137.3679999999999</v>
      </c>
      <c r="AI275" s="1">
        <v>1170.249</v>
      </c>
      <c r="AJ275" s="1">
        <v>1086.2460000000001</v>
      </c>
      <c r="AK275" s="1">
        <v>1173.374</v>
      </c>
      <c r="AL275" s="1">
        <v>1188.1420000000001</v>
      </c>
      <c r="AM275">
        <v>2022</v>
      </c>
    </row>
    <row r="276" spans="1:39" hidden="1" x14ac:dyDescent="0.25">
      <c r="A276" t="s">
        <v>378</v>
      </c>
      <c r="B276" t="s">
        <v>12</v>
      </c>
      <c r="C276" t="s">
        <v>13</v>
      </c>
      <c r="E276" t="s">
        <v>380</v>
      </c>
      <c r="F276">
        <v>52.9</v>
      </c>
      <c r="G276">
        <v>57.1</v>
      </c>
      <c r="H276">
        <v>60.4</v>
      </c>
      <c r="I276">
        <v>63.6</v>
      </c>
      <c r="J276">
        <v>66.8</v>
      </c>
      <c r="K276">
        <v>71</v>
      </c>
      <c r="L276">
        <v>73</v>
      </c>
      <c r="M276">
        <v>73.8</v>
      </c>
      <c r="N276">
        <v>75.8</v>
      </c>
      <c r="O276">
        <v>76.400000000000006</v>
      </c>
      <c r="P276">
        <v>77.8</v>
      </c>
      <c r="Q276">
        <v>78.3</v>
      </c>
      <c r="R276">
        <v>80.5</v>
      </c>
      <c r="S276">
        <v>81.400000000000006</v>
      </c>
      <c r="T276">
        <v>82.6</v>
      </c>
      <c r="U276">
        <v>83.5</v>
      </c>
      <c r="V276">
        <v>86.2</v>
      </c>
      <c r="W276">
        <v>87.9</v>
      </c>
      <c r="X276">
        <v>91.2</v>
      </c>
      <c r="Y276">
        <v>92.114999999999995</v>
      </c>
      <c r="Z276">
        <v>92.978999999999999</v>
      </c>
      <c r="AA276">
        <v>93.697000000000003</v>
      </c>
      <c r="AB276">
        <v>94.486999999999995</v>
      </c>
      <c r="AC276">
        <v>96.013000000000005</v>
      </c>
      <c r="AD276">
        <v>96.393000000000001</v>
      </c>
      <c r="AE276">
        <v>97.772000000000006</v>
      </c>
      <c r="AF276">
        <v>99.266999999999996</v>
      </c>
      <c r="AG276">
        <v>100</v>
      </c>
      <c r="AH276">
        <v>101.6</v>
      </c>
      <c r="AI276">
        <v>101.8</v>
      </c>
      <c r="AJ276">
        <v>102.5</v>
      </c>
      <c r="AK276">
        <v>103.9</v>
      </c>
      <c r="AL276">
        <v>110.8</v>
      </c>
      <c r="AM276">
        <v>2022</v>
      </c>
    </row>
    <row r="277" spans="1:39" x14ac:dyDescent="0.25">
      <c r="A277" t="s">
        <v>378</v>
      </c>
      <c r="B277" t="s">
        <v>15</v>
      </c>
      <c r="C277" t="s">
        <v>8</v>
      </c>
      <c r="D277" t="s">
        <v>9</v>
      </c>
      <c r="E277" t="s">
        <v>381</v>
      </c>
      <c r="F277">
        <v>60.805999999999997</v>
      </c>
      <c r="G277">
        <v>63.27</v>
      </c>
      <c r="H277">
        <v>69.403999999999996</v>
      </c>
      <c r="I277">
        <v>73.62</v>
      </c>
      <c r="J277">
        <v>77.087999999999994</v>
      </c>
      <c r="K277">
        <v>76.730999999999995</v>
      </c>
      <c r="L277">
        <v>71.608000000000004</v>
      </c>
      <c r="M277">
        <v>75.066999999999993</v>
      </c>
      <c r="N277">
        <v>81.471000000000004</v>
      </c>
      <c r="O277">
        <v>81.421000000000006</v>
      </c>
      <c r="P277">
        <v>101.676</v>
      </c>
      <c r="Q277">
        <v>114.404</v>
      </c>
      <c r="R277">
        <v>130.041</v>
      </c>
      <c r="S277">
        <v>130.01</v>
      </c>
      <c r="T277">
        <v>140.072</v>
      </c>
      <c r="U277">
        <v>171.27600000000001</v>
      </c>
      <c r="V277">
        <v>169.74199999999999</v>
      </c>
      <c r="W277">
        <v>185.214</v>
      </c>
      <c r="X277">
        <v>219.23099999999999</v>
      </c>
      <c r="Y277">
        <v>227.66300000000001</v>
      </c>
      <c r="Z277">
        <v>243.78</v>
      </c>
      <c r="AA277">
        <v>277.17099999999999</v>
      </c>
      <c r="AB277">
        <v>298.59100000000001</v>
      </c>
      <c r="AC277">
        <v>295.71100000000001</v>
      </c>
      <c r="AD277">
        <v>307.21300000000002</v>
      </c>
      <c r="AE277">
        <v>306.33</v>
      </c>
      <c r="AF277">
        <v>312.42200000000003</v>
      </c>
      <c r="AG277">
        <v>319.51900000000001</v>
      </c>
      <c r="AH277">
        <v>330.76799999999997</v>
      </c>
      <c r="AI277">
        <v>339.245</v>
      </c>
      <c r="AJ277">
        <v>393.51600000000002</v>
      </c>
      <c r="AK277">
        <v>398.72500000000002</v>
      </c>
      <c r="AL277">
        <v>428.69200000000001</v>
      </c>
      <c r="AM277">
        <v>2022</v>
      </c>
    </row>
    <row r="278" spans="1:39" hidden="1" x14ac:dyDescent="0.25">
      <c r="A278" t="s">
        <v>382</v>
      </c>
      <c r="B278" t="s">
        <v>7</v>
      </c>
      <c r="C278" t="s">
        <v>8</v>
      </c>
      <c r="D278" t="s">
        <v>9</v>
      </c>
      <c r="E278" t="s">
        <v>383</v>
      </c>
      <c r="F278">
        <v>104.654</v>
      </c>
      <c r="G278">
        <v>111.51</v>
      </c>
      <c r="H278">
        <v>104.68</v>
      </c>
      <c r="I278">
        <v>115.77500000000001</v>
      </c>
      <c r="J278">
        <v>123.339</v>
      </c>
      <c r="K278">
        <v>126.126</v>
      </c>
      <c r="L278">
        <v>140.255</v>
      </c>
      <c r="M278">
        <v>156.10499999999999</v>
      </c>
      <c r="N278">
        <v>171.60900000000001</v>
      </c>
      <c r="O278">
        <v>191.684</v>
      </c>
      <c r="P278">
        <v>193.947</v>
      </c>
      <c r="Q278">
        <v>217.38900000000001</v>
      </c>
      <c r="R278">
        <v>237.58699999999999</v>
      </c>
      <c r="S278">
        <v>253.929</v>
      </c>
      <c r="T278">
        <v>274.03100000000001</v>
      </c>
      <c r="U278">
        <v>292.24299999999999</v>
      </c>
      <c r="V278">
        <v>320.57400000000001</v>
      </c>
      <c r="W278">
        <v>345.35399999999998</v>
      </c>
      <c r="X278">
        <v>370.62599999999998</v>
      </c>
      <c r="Y278">
        <v>394.04300000000001</v>
      </c>
      <c r="Z278">
        <v>419.66500000000002</v>
      </c>
      <c r="AA278">
        <v>450.79300000000001</v>
      </c>
      <c r="AB278">
        <v>483.51299999999998</v>
      </c>
      <c r="AC278">
        <v>517.18299999999999</v>
      </c>
      <c r="AD278">
        <v>555.447</v>
      </c>
      <c r="AE278">
        <v>592.79200000000003</v>
      </c>
      <c r="AF278">
        <v>615.46100000000001</v>
      </c>
      <c r="AG278">
        <v>638.48800000000006</v>
      </c>
      <c r="AH278">
        <v>660.47500000000002</v>
      </c>
      <c r="AI278">
        <v>675.76199999999994</v>
      </c>
      <c r="AJ278">
        <v>667.66300000000001</v>
      </c>
      <c r="AK278">
        <v>683.41200000000003</v>
      </c>
      <c r="AL278">
        <v>712.05100000000004</v>
      </c>
      <c r="AM278">
        <v>2022</v>
      </c>
    </row>
    <row r="279" spans="1:39" hidden="1" x14ac:dyDescent="0.25">
      <c r="A279" t="s">
        <v>382</v>
      </c>
      <c r="B279" t="s">
        <v>12</v>
      </c>
      <c r="C279" t="s">
        <v>13</v>
      </c>
      <c r="E279" t="s">
        <v>384</v>
      </c>
      <c r="F279">
        <v>1.8759999999999999</v>
      </c>
      <c r="G279">
        <v>2.4990000000000001</v>
      </c>
      <c r="H279">
        <v>3.6259999999999999</v>
      </c>
      <c r="I279">
        <v>5.1580000000000004</v>
      </c>
      <c r="J279">
        <v>8.4139999999999997</v>
      </c>
      <c r="K279">
        <v>12.423999999999999</v>
      </c>
      <c r="L279">
        <v>18.449000000000002</v>
      </c>
      <c r="M279">
        <v>19.806999999999999</v>
      </c>
      <c r="N279">
        <v>20.100999999999999</v>
      </c>
      <c r="O279">
        <v>20.678999999999998</v>
      </c>
      <c r="P279">
        <v>23.308</v>
      </c>
      <c r="Q279">
        <v>25.42</v>
      </c>
      <c r="R279">
        <v>29.681999999999999</v>
      </c>
      <c r="S279">
        <v>33.676000000000002</v>
      </c>
      <c r="T279">
        <v>37.930999999999997</v>
      </c>
      <c r="U279">
        <v>40.369</v>
      </c>
      <c r="V279">
        <v>45.716000000000001</v>
      </c>
      <c r="W279">
        <v>50.472999999999999</v>
      </c>
      <c r="X279">
        <v>57.792999999999999</v>
      </c>
      <c r="Y279">
        <v>59.981000000000002</v>
      </c>
      <c r="Z279">
        <v>67.435000000000002</v>
      </c>
      <c r="AA279">
        <v>74.963999999999999</v>
      </c>
      <c r="AB279">
        <v>76.915000000000006</v>
      </c>
      <c r="AC279">
        <v>80.192999999999998</v>
      </c>
      <c r="AD279">
        <v>82.245999999999995</v>
      </c>
      <c r="AE279">
        <v>85.168000000000006</v>
      </c>
      <c r="AF279">
        <v>100.001</v>
      </c>
      <c r="AG279">
        <v>115.114</v>
      </c>
      <c r="AH279">
        <v>119.617</v>
      </c>
      <c r="AI279">
        <v>122.943</v>
      </c>
      <c r="AJ279">
        <v>126.806</v>
      </c>
      <c r="AK279">
        <v>134.01900000000001</v>
      </c>
      <c r="AL279">
        <v>147.113</v>
      </c>
      <c r="AM279">
        <v>2022</v>
      </c>
    </row>
    <row r="280" spans="1:39" x14ac:dyDescent="0.25">
      <c r="A280" t="s">
        <v>382</v>
      </c>
      <c r="B280" t="s">
        <v>15</v>
      </c>
      <c r="C280" t="s">
        <v>8</v>
      </c>
      <c r="D280" t="s">
        <v>9</v>
      </c>
      <c r="E280" t="s">
        <v>385</v>
      </c>
      <c r="F280">
        <v>0.69</v>
      </c>
      <c r="G280">
        <v>0.95799999999999996</v>
      </c>
      <c r="H280">
        <v>1.4830000000000001</v>
      </c>
      <c r="I280">
        <v>2.3069999999999999</v>
      </c>
      <c r="J280">
        <v>4.0979999999999999</v>
      </c>
      <c r="K280">
        <v>5.1820000000000004</v>
      </c>
      <c r="L280">
        <v>6.7729999999999997</v>
      </c>
      <c r="M280">
        <v>9.3089999999999993</v>
      </c>
      <c r="N280">
        <v>9.8510000000000009</v>
      </c>
      <c r="O280">
        <v>12.532999999999999</v>
      </c>
      <c r="P280">
        <v>15.526999999999999</v>
      </c>
      <c r="Q280">
        <v>24.294</v>
      </c>
      <c r="R280">
        <v>26.231000000000002</v>
      </c>
      <c r="S280">
        <v>29.134</v>
      </c>
      <c r="T280">
        <v>31.844999999999999</v>
      </c>
      <c r="U280">
        <v>34.734000000000002</v>
      </c>
      <c r="V280">
        <v>48.649000000000001</v>
      </c>
      <c r="W280">
        <v>58.447000000000003</v>
      </c>
      <c r="X280">
        <v>66.861999999999995</v>
      </c>
      <c r="Y280">
        <v>86.700999999999993</v>
      </c>
      <c r="Z280">
        <v>103.158</v>
      </c>
      <c r="AA280">
        <v>122.80800000000001</v>
      </c>
      <c r="AB280">
        <v>133.12100000000001</v>
      </c>
      <c r="AC280">
        <v>164.185</v>
      </c>
      <c r="AD280">
        <v>223.964</v>
      </c>
      <c r="AE280">
        <v>208.458</v>
      </c>
      <c r="AF280">
        <v>218.59899999999999</v>
      </c>
      <c r="AG280">
        <v>244.30600000000001</v>
      </c>
      <c r="AH280">
        <v>280.72699999999998</v>
      </c>
      <c r="AI280">
        <v>271.66800000000001</v>
      </c>
      <c r="AJ280">
        <v>323.31400000000002</v>
      </c>
      <c r="AK280">
        <v>325.63400000000001</v>
      </c>
      <c r="AL280">
        <v>395.303</v>
      </c>
      <c r="AM280">
        <v>2022</v>
      </c>
    </row>
    <row r="281" spans="1:39" hidden="1" x14ac:dyDescent="0.25">
      <c r="A281" t="s">
        <v>386</v>
      </c>
      <c r="B281" t="s">
        <v>7</v>
      </c>
      <c r="C281" t="s">
        <v>8</v>
      </c>
      <c r="D281" t="s">
        <v>9</v>
      </c>
      <c r="E281" t="s">
        <v>387</v>
      </c>
      <c r="F281" t="s">
        <v>11</v>
      </c>
      <c r="G281" t="s">
        <v>11</v>
      </c>
      <c r="H281" t="s">
        <v>11</v>
      </c>
      <c r="I281" t="s">
        <v>11</v>
      </c>
      <c r="J281" t="s">
        <v>11</v>
      </c>
      <c r="K281" t="s">
        <v>11</v>
      </c>
      <c r="L281" t="s">
        <v>11</v>
      </c>
      <c r="M281" t="s">
        <v>11</v>
      </c>
      <c r="N281" s="1">
        <v>14707.663</v>
      </c>
      <c r="O281" s="1">
        <v>15947.793</v>
      </c>
      <c r="P281" s="1">
        <v>17928.22</v>
      </c>
      <c r="Q281" s="1">
        <v>20163.457999999999</v>
      </c>
      <c r="R281" s="1">
        <v>22165.196</v>
      </c>
      <c r="S281" s="1">
        <v>25090.131000000001</v>
      </c>
      <c r="T281" s="1">
        <v>28933.324000000001</v>
      </c>
      <c r="U281" s="1">
        <v>32858.695</v>
      </c>
      <c r="V281" s="1">
        <v>37231.161999999997</v>
      </c>
      <c r="W281" s="1">
        <v>41885.239000000001</v>
      </c>
      <c r="X281" s="1">
        <v>45051.087</v>
      </c>
      <c r="Y281" s="1">
        <v>47026.77</v>
      </c>
      <c r="Z281" s="1">
        <v>49494.103000000003</v>
      </c>
      <c r="AA281" s="1">
        <v>52202.076999999997</v>
      </c>
      <c r="AB281" s="1">
        <v>55587.775999999998</v>
      </c>
      <c r="AC281" s="1">
        <v>59978.47</v>
      </c>
      <c r="AD281" s="1">
        <v>64896.608</v>
      </c>
      <c r="AE281" s="1">
        <v>69746.131999999998</v>
      </c>
      <c r="AF281" s="1">
        <v>74215.745999999999</v>
      </c>
      <c r="AG281" s="1">
        <v>78483.198999999993</v>
      </c>
      <c r="AH281" s="1">
        <v>83510.03</v>
      </c>
      <c r="AI281" s="1">
        <v>89147.341</v>
      </c>
      <c r="AJ281" s="1">
        <v>91990.620999999999</v>
      </c>
      <c r="AK281" s="1">
        <v>75489.532000000007</v>
      </c>
      <c r="AL281" s="1">
        <v>76977.400999999998</v>
      </c>
      <c r="AM281">
        <v>2020</v>
      </c>
    </row>
    <row r="282" spans="1:39" hidden="1" x14ac:dyDescent="0.25">
      <c r="A282" t="s">
        <v>386</v>
      </c>
      <c r="B282" t="s">
        <v>12</v>
      </c>
      <c r="C282" t="s">
        <v>13</v>
      </c>
      <c r="E282" t="s">
        <v>388</v>
      </c>
      <c r="F282" t="s">
        <v>11</v>
      </c>
      <c r="G282" t="s">
        <v>11</v>
      </c>
      <c r="H282" t="s">
        <v>11</v>
      </c>
      <c r="I282" t="s">
        <v>11</v>
      </c>
      <c r="J282" t="s">
        <v>11</v>
      </c>
      <c r="K282" t="s">
        <v>11</v>
      </c>
      <c r="L282" t="s">
        <v>11</v>
      </c>
      <c r="M282">
        <v>13.298999999999999</v>
      </c>
      <c r="N282">
        <v>19.588000000000001</v>
      </c>
      <c r="O282">
        <v>24.835999999999999</v>
      </c>
      <c r="P282">
        <v>25.893000000000001</v>
      </c>
      <c r="Q282">
        <v>20.768000000000001</v>
      </c>
      <c r="R282">
        <v>25.32</v>
      </c>
      <c r="S282">
        <v>37.338999999999999</v>
      </c>
      <c r="T282">
        <v>40.328000000000003</v>
      </c>
      <c r="U282">
        <v>43.104999999999997</v>
      </c>
      <c r="V282">
        <v>50.238999999999997</v>
      </c>
      <c r="W282">
        <v>67.540000000000006</v>
      </c>
      <c r="X282">
        <v>81.662999999999997</v>
      </c>
      <c r="Y282">
        <v>84.679000000000002</v>
      </c>
      <c r="Z282">
        <v>89.694999999999993</v>
      </c>
      <c r="AA282">
        <v>95.82</v>
      </c>
      <c r="AB282">
        <v>96.165000000000006</v>
      </c>
      <c r="AC282">
        <v>102.30200000000001</v>
      </c>
      <c r="AD282">
        <v>108.17400000000001</v>
      </c>
      <c r="AE282">
        <v>116.026</v>
      </c>
      <c r="AF282">
        <v>126.583</v>
      </c>
      <c r="AG282">
        <v>132.435</v>
      </c>
      <c r="AH282">
        <v>140.30699999999999</v>
      </c>
      <c r="AI282">
        <v>152.411</v>
      </c>
      <c r="AJ282">
        <v>161.137</v>
      </c>
      <c r="AK282">
        <v>167.006</v>
      </c>
      <c r="AL282">
        <v>194.102</v>
      </c>
      <c r="AM282">
        <v>2021</v>
      </c>
    </row>
    <row r="283" spans="1:39" x14ac:dyDescent="0.25">
      <c r="A283" t="s">
        <v>386</v>
      </c>
      <c r="B283" t="s">
        <v>15</v>
      </c>
      <c r="C283" t="s">
        <v>8</v>
      </c>
      <c r="D283" t="s">
        <v>9</v>
      </c>
      <c r="E283" t="s">
        <v>389</v>
      </c>
      <c r="F283" t="s">
        <v>11</v>
      </c>
      <c r="G283" t="s">
        <v>11</v>
      </c>
      <c r="H283" t="s">
        <v>11</v>
      </c>
      <c r="I283" t="s">
        <v>11</v>
      </c>
      <c r="J283" t="s">
        <v>11</v>
      </c>
      <c r="K283" t="s">
        <v>11</v>
      </c>
      <c r="L283" t="s">
        <v>11</v>
      </c>
      <c r="M283" t="s">
        <v>11</v>
      </c>
      <c r="N283">
        <v>355.346</v>
      </c>
      <c r="O283">
        <v>447.36399999999998</v>
      </c>
      <c r="P283">
        <v>525.22699999999998</v>
      </c>
      <c r="Q283">
        <v>601.23199999999997</v>
      </c>
      <c r="R283">
        <v>725.78399999999999</v>
      </c>
      <c r="S283">
        <v>988.43700000000001</v>
      </c>
      <c r="T283" s="1">
        <v>1262.636</v>
      </c>
      <c r="U283" s="1">
        <v>1616.2280000000001</v>
      </c>
      <c r="V283" s="1">
        <v>2348.4659999999999</v>
      </c>
      <c r="W283" s="1">
        <v>3263.4349999999999</v>
      </c>
      <c r="X283" s="1">
        <v>3778.2809999999999</v>
      </c>
      <c r="Y283" s="1">
        <v>4310.1469999999999</v>
      </c>
      <c r="Z283" s="1">
        <v>5283.1329999999998</v>
      </c>
      <c r="AA283" s="1">
        <v>5999.6030000000001</v>
      </c>
      <c r="AB283" s="1">
        <v>8842.6710000000003</v>
      </c>
      <c r="AC283" s="1">
        <v>12326.398999999999</v>
      </c>
      <c r="AD283" s="1">
        <v>14655.476000000001</v>
      </c>
      <c r="AE283" s="1">
        <v>16700.763999999999</v>
      </c>
      <c r="AF283" s="1">
        <v>17390.909</v>
      </c>
      <c r="AG283" s="1">
        <v>17174.066999999999</v>
      </c>
      <c r="AH283" s="1">
        <v>19514.904999999999</v>
      </c>
      <c r="AI283" s="1">
        <v>21321.135999999999</v>
      </c>
      <c r="AJ283" s="1">
        <v>24917.789000000001</v>
      </c>
      <c r="AK283" s="1">
        <v>23815.867999999999</v>
      </c>
      <c r="AL283" s="1">
        <v>21627.039000000001</v>
      </c>
      <c r="AM283">
        <v>2020</v>
      </c>
    </row>
    <row r="284" spans="1:39" hidden="1" x14ac:dyDescent="0.25">
      <c r="A284" t="s">
        <v>390</v>
      </c>
      <c r="B284" t="s">
        <v>7</v>
      </c>
      <c r="C284" t="s">
        <v>8</v>
      </c>
      <c r="D284" t="s">
        <v>9</v>
      </c>
      <c r="E284" t="s">
        <v>391</v>
      </c>
      <c r="F284">
        <v>52.859000000000002</v>
      </c>
      <c r="G284">
        <v>55.683</v>
      </c>
      <c r="H284">
        <v>60.844000000000001</v>
      </c>
      <c r="I284">
        <v>59.859000000000002</v>
      </c>
      <c r="J284">
        <v>61.656999999999996</v>
      </c>
      <c r="K284">
        <v>64.194000000000003</v>
      </c>
      <c r="L284">
        <v>66.245999999999995</v>
      </c>
      <c r="M284">
        <v>69.039000000000001</v>
      </c>
      <c r="N284">
        <v>71.311000000000007</v>
      </c>
      <c r="O284">
        <v>73.712000000000003</v>
      </c>
      <c r="P284">
        <v>76.290000000000006</v>
      </c>
      <c r="Q284">
        <v>78.114999999999995</v>
      </c>
      <c r="R284">
        <v>83.332999999999998</v>
      </c>
      <c r="S284">
        <v>86.230999999999995</v>
      </c>
      <c r="T284">
        <v>91.95</v>
      </c>
      <c r="U284">
        <v>96.245000000000005</v>
      </c>
      <c r="V284">
        <v>100.044</v>
      </c>
      <c r="W284">
        <v>103.69199999999999</v>
      </c>
      <c r="X284">
        <v>106.43899999999999</v>
      </c>
      <c r="Y284">
        <v>106.754</v>
      </c>
      <c r="Z284">
        <v>113.202</v>
      </c>
      <c r="AA284">
        <v>118.965</v>
      </c>
      <c r="AB284">
        <v>124.98699999999999</v>
      </c>
      <c r="AC284">
        <v>132.00399999999999</v>
      </c>
      <c r="AD284">
        <v>140.047</v>
      </c>
      <c r="AE284">
        <v>146.01900000000001</v>
      </c>
      <c r="AF284">
        <v>146.06800000000001</v>
      </c>
      <c r="AG284">
        <v>144.56800000000001</v>
      </c>
      <c r="AH284">
        <v>146.1</v>
      </c>
      <c r="AI284">
        <v>144.874</v>
      </c>
      <c r="AJ284">
        <v>133.137</v>
      </c>
      <c r="AK284">
        <v>137.83000000000001</v>
      </c>
      <c r="AL284">
        <v>144.11500000000001</v>
      </c>
      <c r="AM284">
        <v>2022</v>
      </c>
    </row>
    <row r="285" spans="1:39" hidden="1" x14ac:dyDescent="0.25">
      <c r="A285" t="s">
        <v>390</v>
      </c>
      <c r="B285" t="s">
        <v>12</v>
      </c>
      <c r="C285" t="s">
        <v>13</v>
      </c>
      <c r="E285" t="s">
        <v>392</v>
      </c>
      <c r="F285">
        <v>15.23</v>
      </c>
      <c r="G285">
        <v>17.288</v>
      </c>
      <c r="H285">
        <v>21.013999999999999</v>
      </c>
      <c r="I285">
        <v>22.974</v>
      </c>
      <c r="J285">
        <v>25.744</v>
      </c>
      <c r="K285">
        <v>28.606999999999999</v>
      </c>
      <c r="L285">
        <v>31.097000000000001</v>
      </c>
      <c r="M285">
        <v>34.106999999999999</v>
      </c>
      <c r="N285">
        <v>36.363999999999997</v>
      </c>
      <c r="O285">
        <v>39.774999999999999</v>
      </c>
      <c r="P285">
        <v>43.838000000000001</v>
      </c>
      <c r="Q285">
        <v>48.314999999999998</v>
      </c>
      <c r="R285">
        <v>54.459000000000003</v>
      </c>
      <c r="S285">
        <v>58.389000000000003</v>
      </c>
      <c r="T285">
        <v>60.804000000000002</v>
      </c>
      <c r="U285">
        <v>62.191000000000003</v>
      </c>
      <c r="V285">
        <v>65.277000000000001</v>
      </c>
      <c r="W285">
        <v>69.551000000000002</v>
      </c>
      <c r="X285">
        <v>75.876000000000005</v>
      </c>
      <c r="Y285">
        <v>83.048000000000002</v>
      </c>
      <c r="Z285">
        <v>87.096999999999994</v>
      </c>
      <c r="AA285">
        <v>91.456000000000003</v>
      </c>
      <c r="AB285">
        <v>97.603999999999999</v>
      </c>
      <c r="AC285">
        <v>103.071</v>
      </c>
      <c r="AD285">
        <v>108.583</v>
      </c>
      <c r="AE285">
        <v>112.271</v>
      </c>
      <c r="AF285">
        <v>119.82299999999999</v>
      </c>
      <c r="AG285">
        <v>127.18899999999999</v>
      </c>
      <c r="AH285">
        <v>132.65</v>
      </c>
      <c r="AI285">
        <v>137.58600000000001</v>
      </c>
      <c r="AJ285">
        <v>140.626</v>
      </c>
      <c r="AK285">
        <v>145.71700000000001</v>
      </c>
      <c r="AL285">
        <v>154.571</v>
      </c>
      <c r="AM285">
        <v>2022</v>
      </c>
    </row>
    <row r="286" spans="1:39" x14ac:dyDescent="0.25">
      <c r="A286" t="s">
        <v>390</v>
      </c>
      <c r="B286" t="s">
        <v>15</v>
      </c>
      <c r="C286" t="s">
        <v>8</v>
      </c>
      <c r="D286" t="s">
        <v>9</v>
      </c>
      <c r="E286" t="s">
        <v>393</v>
      </c>
      <c r="F286">
        <v>2.0089999999999999</v>
      </c>
      <c r="G286">
        <v>2.59</v>
      </c>
      <c r="H286">
        <v>3.0830000000000002</v>
      </c>
      <c r="I286">
        <v>3.3460000000000001</v>
      </c>
      <c r="J286">
        <v>3.6040000000000001</v>
      </c>
      <c r="K286">
        <v>4.2430000000000003</v>
      </c>
      <c r="L286">
        <v>5.17</v>
      </c>
      <c r="M286">
        <v>5.8559999999999999</v>
      </c>
      <c r="N286">
        <v>6.6260000000000003</v>
      </c>
      <c r="O286">
        <v>7.44</v>
      </c>
      <c r="P286">
        <v>8.2330000000000005</v>
      </c>
      <c r="Q286">
        <v>9.4559999999999995</v>
      </c>
      <c r="R286">
        <v>10.657999999999999</v>
      </c>
      <c r="S286">
        <v>11.696999999999999</v>
      </c>
      <c r="T286">
        <v>12.22</v>
      </c>
      <c r="U286">
        <v>12.906000000000001</v>
      </c>
      <c r="V286">
        <v>14.285</v>
      </c>
      <c r="W286">
        <v>16.061</v>
      </c>
      <c r="X286">
        <v>19.907</v>
      </c>
      <c r="Y286">
        <v>24.04</v>
      </c>
      <c r="Z286">
        <v>27.645</v>
      </c>
      <c r="AA286">
        <v>34.665999999999997</v>
      </c>
      <c r="AB286">
        <v>37.445999999999998</v>
      </c>
      <c r="AC286">
        <v>44.982999999999997</v>
      </c>
      <c r="AD286">
        <v>56.350999999999999</v>
      </c>
      <c r="AE286">
        <v>63.771999999999998</v>
      </c>
      <c r="AF286">
        <v>65.861999999999995</v>
      </c>
      <c r="AG286">
        <v>65.355999999999995</v>
      </c>
      <c r="AH286">
        <v>65.781000000000006</v>
      </c>
      <c r="AI286">
        <v>67.8</v>
      </c>
      <c r="AJ286">
        <v>72.271000000000001</v>
      </c>
      <c r="AK286">
        <v>72.090999999999994</v>
      </c>
      <c r="AL286">
        <v>75.319000000000003</v>
      </c>
      <c r="AM286">
        <v>2022</v>
      </c>
    </row>
    <row r="287" spans="1:39" hidden="1" x14ac:dyDescent="0.25">
      <c r="A287" t="s">
        <v>394</v>
      </c>
      <c r="B287" t="s">
        <v>7</v>
      </c>
      <c r="C287" t="s">
        <v>8</v>
      </c>
      <c r="D287" t="s">
        <v>9</v>
      </c>
      <c r="E287" t="s">
        <v>395</v>
      </c>
      <c r="F287" t="s">
        <v>11</v>
      </c>
      <c r="G287" t="s">
        <v>11</v>
      </c>
      <c r="H287" t="s">
        <v>11</v>
      </c>
      <c r="I287" t="s">
        <v>11</v>
      </c>
      <c r="J287" t="s">
        <v>11</v>
      </c>
      <c r="K287" t="s">
        <v>11</v>
      </c>
      <c r="L287" t="s">
        <v>11</v>
      </c>
      <c r="M287" t="s">
        <v>11</v>
      </c>
      <c r="N287" t="s">
        <v>11</v>
      </c>
      <c r="O287" t="s">
        <v>11</v>
      </c>
      <c r="P287" t="s">
        <v>11</v>
      </c>
      <c r="Q287" t="s">
        <v>11</v>
      </c>
      <c r="R287" t="s">
        <v>11</v>
      </c>
      <c r="S287" t="s">
        <v>11</v>
      </c>
      <c r="T287">
        <v>5.0999999999999997E-2</v>
      </c>
      <c r="U287">
        <v>4.7E-2</v>
      </c>
      <c r="V287">
        <v>4.2999999999999997E-2</v>
      </c>
      <c r="W287">
        <v>0.04</v>
      </c>
      <c r="X287">
        <v>6.6000000000000003E-2</v>
      </c>
      <c r="Y287">
        <v>6.2E-2</v>
      </c>
      <c r="Z287">
        <v>6.0999999999999999E-2</v>
      </c>
      <c r="AA287">
        <v>6.7000000000000004E-2</v>
      </c>
      <c r="AB287">
        <v>8.7999999999999995E-2</v>
      </c>
      <c r="AC287">
        <v>9.1999999999999998E-2</v>
      </c>
      <c r="AD287">
        <v>0.106</v>
      </c>
      <c r="AE287">
        <v>0.1</v>
      </c>
      <c r="AF287">
        <v>0.108</v>
      </c>
      <c r="AG287">
        <v>0.10100000000000001</v>
      </c>
      <c r="AH287">
        <v>0.109</v>
      </c>
      <c r="AI287">
        <v>0.11799999999999999</v>
      </c>
      <c r="AJ287">
        <v>0.123</v>
      </c>
      <c r="AK287">
        <v>0.127</v>
      </c>
      <c r="AL287">
        <v>0.129</v>
      </c>
      <c r="AM287">
        <v>2020</v>
      </c>
    </row>
    <row r="288" spans="1:39" hidden="1" x14ac:dyDescent="0.25">
      <c r="A288" t="s">
        <v>394</v>
      </c>
      <c r="B288" t="s">
        <v>12</v>
      </c>
      <c r="C288" t="s">
        <v>13</v>
      </c>
      <c r="E288" t="s">
        <v>396</v>
      </c>
      <c r="F288" t="s">
        <v>11</v>
      </c>
      <c r="G288" t="s">
        <v>11</v>
      </c>
      <c r="H288" t="s">
        <v>11</v>
      </c>
      <c r="I288" t="s">
        <v>11</v>
      </c>
      <c r="J288" t="s">
        <v>11</v>
      </c>
      <c r="K288" t="s">
        <v>11</v>
      </c>
      <c r="L288" t="s">
        <v>11</v>
      </c>
      <c r="M288" t="s">
        <v>11</v>
      </c>
      <c r="N288" t="s">
        <v>11</v>
      </c>
      <c r="O288" t="s">
        <v>11</v>
      </c>
      <c r="P288" t="s">
        <v>11</v>
      </c>
      <c r="Q288" t="s">
        <v>11</v>
      </c>
      <c r="R288" t="s">
        <v>11</v>
      </c>
      <c r="S288" t="s">
        <v>11</v>
      </c>
      <c r="T288">
        <v>61.619</v>
      </c>
      <c r="U288">
        <v>66.956000000000003</v>
      </c>
      <c r="V288">
        <v>79.88</v>
      </c>
      <c r="W288">
        <v>84.353999999999999</v>
      </c>
      <c r="X288">
        <v>85.227000000000004</v>
      </c>
      <c r="Y288">
        <v>104.337</v>
      </c>
      <c r="Z288">
        <v>102.283</v>
      </c>
      <c r="AA288">
        <v>98.835999999999999</v>
      </c>
      <c r="AB288">
        <v>99.094999999999999</v>
      </c>
      <c r="AC288">
        <v>98</v>
      </c>
      <c r="AD288">
        <v>98.27</v>
      </c>
      <c r="AE288">
        <v>107.88500000000001</v>
      </c>
      <c r="AF288">
        <v>116.678</v>
      </c>
      <c r="AG288">
        <v>122.607</v>
      </c>
      <c r="AH288">
        <v>104.919</v>
      </c>
      <c r="AI288">
        <v>109.33799999999999</v>
      </c>
      <c r="AJ288">
        <v>110.4</v>
      </c>
      <c r="AK288">
        <v>112.625</v>
      </c>
      <c r="AL288">
        <v>118.033</v>
      </c>
      <c r="AM288">
        <v>2021</v>
      </c>
    </row>
    <row r="289" spans="1:39" x14ac:dyDescent="0.25">
      <c r="A289" t="s">
        <v>394</v>
      </c>
      <c r="B289" t="s">
        <v>15</v>
      </c>
      <c r="C289" t="s">
        <v>8</v>
      </c>
      <c r="D289" t="s">
        <v>9</v>
      </c>
      <c r="E289" t="s">
        <v>397</v>
      </c>
      <c r="F289" t="s">
        <v>11</v>
      </c>
      <c r="G289" t="s">
        <v>11</v>
      </c>
      <c r="H289" t="s">
        <v>11</v>
      </c>
      <c r="I289" t="s">
        <v>11</v>
      </c>
      <c r="J289" t="s">
        <v>11</v>
      </c>
      <c r="K289" t="s">
        <v>11</v>
      </c>
      <c r="L289" t="s">
        <v>11</v>
      </c>
      <c r="M289" t="s">
        <v>11</v>
      </c>
      <c r="N289" t="s">
        <v>11</v>
      </c>
      <c r="O289" t="s">
        <v>11</v>
      </c>
      <c r="P289" t="s">
        <v>11</v>
      </c>
      <c r="Q289" t="s">
        <v>11</v>
      </c>
      <c r="R289" t="s">
        <v>11</v>
      </c>
      <c r="S289" t="s">
        <v>11</v>
      </c>
      <c r="T289" t="s">
        <v>11</v>
      </c>
      <c r="U289" t="s">
        <v>11</v>
      </c>
      <c r="V289" t="s">
        <v>11</v>
      </c>
      <c r="W289" t="s">
        <v>11</v>
      </c>
      <c r="X289" t="s">
        <v>11</v>
      </c>
      <c r="Y289">
        <v>4.1000000000000002E-2</v>
      </c>
      <c r="Z289">
        <v>0.04</v>
      </c>
      <c r="AA289">
        <v>0.03</v>
      </c>
      <c r="AB289">
        <v>4.4999999999999998E-2</v>
      </c>
      <c r="AC289">
        <v>6.0999999999999999E-2</v>
      </c>
      <c r="AD289">
        <v>6.6000000000000003E-2</v>
      </c>
      <c r="AE289">
        <v>8.6999999999999994E-2</v>
      </c>
      <c r="AF289">
        <v>0.128</v>
      </c>
      <c r="AG289">
        <v>0.14799999999999999</v>
      </c>
      <c r="AH289">
        <v>0.153</v>
      </c>
      <c r="AI289">
        <v>0.19700000000000001</v>
      </c>
      <c r="AJ289">
        <v>0.22900000000000001</v>
      </c>
      <c r="AK289">
        <v>0.24199999999999999</v>
      </c>
      <c r="AL289">
        <v>0.27</v>
      </c>
      <c r="AM289">
        <v>2021</v>
      </c>
    </row>
    <row r="290" spans="1:39" hidden="1" x14ac:dyDescent="0.25">
      <c r="A290" t="s">
        <v>398</v>
      </c>
      <c r="B290" t="s">
        <v>7</v>
      </c>
      <c r="C290" t="s">
        <v>8</v>
      </c>
      <c r="D290" t="s">
        <v>9</v>
      </c>
      <c r="E290" t="s">
        <v>399</v>
      </c>
      <c r="F290">
        <v>625.22400000000005</v>
      </c>
      <c r="G290">
        <v>665.029</v>
      </c>
      <c r="H290">
        <v>692.34900000000005</v>
      </c>
      <c r="I290">
        <v>718.98099999999999</v>
      </c>
      <c r="J290">
        <v>778.07600000000002</v>
      </c>
      <c r="K290">
        <v>805.06299999999999</v>
      </c>
      <c r="L290">
        <v>848.03499999999997</v>
      </c>
      <c r="M290">
        <v>892.649</v>
      </c>
      <c r="N290">
        <v>918.91600000000005</v>
      </c>
      <c r="O290">
        <v>960.11</v>
      </c>
      <c r="P290" s="1">
        <v>1018.833</v>
      </c>
      <c r="Q290" s="1">
        <v>1076.1790000000001</v>
      </c>
      <c r="R290" s="1">
        <v>1077.472</v>
      </c>
      <c r="S290" s="1">
        <v>1119.979</v>
      </c>
      <c r="T290" s="1">
        <v>1172.424</v>
      </c>
      <c r="U290" s="1">
        <v>1213.213</v>
      </c>
      <c r="V290" s="1">
        <v>1254.0329999999999</v>
      </c>
      <c r="W290" s="1">
        <v>1296.816</v>
      </c>
      <c r="X290" s="1">
        <v>1375.981</v>
      </c>
      <c r="Y290" s="1">
        <v>1438.356</v>
      </c>
      <c r="Z290" s="1">
        <v>1507.633</v>
      </c>
      <c r="AA290" s="1">
        <v>1559.222</v>
      </c>
      <c r="AB290" s="1">
        <v>1632.04</v>
      </c>
      <c r="AC290" s="1">
        <v>1689.5719999999999</v>
      </c>
      <c r="AD290" s="1">
        <v>1791.1410000000001</v>
      </c>
      <c r="AE290" s="1">
        <v>1862.357</v>
      </c>
      <c r="AF290" s="1">
        <v>1870.424</v>
      </c>
      <c r="AG290" s="1">
        <v>2038.337</v>
      </c>
      <c r="AH290" s="1">
        <v>2193.7060000000001</v>
      </c>
      <c r="AI290" s="1">
        <v>2339.7429999999999</v>
      </c>
      <c r="AJ290" s="1">
        <v>2284.3000000000002</v>
      </c>
      <c r="AK290" s="1">
        <v>2394.8180000000002</v>
      </c>
      <c r="AL290" s="1">
        <v>2529.2429999999999</v>
      </c>
      <c r="AM290">
        <v>2023</v>
      </c>
    </row>
    <row r="291" spans="1:39" hidden="1" x14ac:dyDescent="0.25">
      <c r="A291" t="s">
        <v>398</v>
      </c>
      <c r="B291" t="s">
        <v>12</v>
      </c>
      <c r="C291" t="s">
        <v>13</v>
      </c>
      <c r="E291" t="s">
        <v>400</v>
      </c>
      <c r="F291">
        <v>15.019</v>
      </c>
      <c r="G291">
        <v>16.212</v>
      </c>
      <c r="H291">
        <v>19.626000000000001</v>
      </c>
      <c r="I291">
        <v>21.367000000000001</v>
      </c>
      <c r="J291">
        <v>23.28</v>
      </c>
      <c r="K291">
        <v>25.067</v>
      </c>
      <c r="L291">
        <v>26.867000000000001</v>
      </c>
      <c r="M291">
        <v>29.042999999999999</v>
      </c>
      <c r="N291">
        <v>31.460999999999999</v>
      </c>
      <c r="O291">
        <v>35.040999999999997</v>
      </c>
      <c r="P291">
        <v>36.229999999999997</v>
      </c>
      <c r="Q291">
        <v>37.112000000000002</v>
      </c>
      <c r="R291">
        <v>38.186999999999998</v>
      </c>
      <c r="S291">
        <v>39.997999999999998</v>
      </c>
      <c r="T291">
        <v>41.582999999999998</v>
      </c>
      <c r="U291">
        <v>43.470999999999997</v>
      </c>
      <c r="V291">
        <v>46.932000000000002</v>
      </c>
      <c r="W291">
        <v>49.843000000000004</v>
      </c>
      <c r="X291">
        <v>53.170999999999999</v>
      </c>
      <c r="Y291">
        <v>59.883000000000003</v>
      </c>
      <c r="Z291">
        <v>65.611999999999995</v>
      </c>
      <c r="AA291">
        <v>71.888000000000005</v>
      </c>
      <c r="AB291">
        <v>77.858999999999995</v>
      </c>
      <c r="AC291">
        <v>85.546000000000006</v>
      </c>
      <c r="AD291">
        <v>93.278000000000006</v>
      </c>
      <c r="AE291">
        <v>100.006</v>
      </c>
      <c r="AF291">
        <v>109.938</v>
      </c>
      <c r="AG291">
        <v>114.83499999999999</v>
      </c>
      <c r="AH291">
        <v>119.59699999999999</v>
      </c>
      <c r="AI291">
        <v>125.145</v>
      </c>
      <c r="AJ291">
        <v>132.84100000000001</v>
      </c>
      <c r="AK291">
        <v>137.62200000000001</v>
      </c>
      <c r="AL291">
        <v>146.238</v>
      </c>
      <c r="AM291">
        <v>2022</v>
      </c>
    </row>
    <row r="292" spans="1:39" x14ac:dyDescent="0.25">
      <c r="A292" t="s">
        <v>398</v>
      </c>
      <c r="B292" t="s">
        <v>15</v>
      </c>
      <c r="C292" t="s">
        <v>8</v>
      </c>
      <c r="D292" t="s">
        <v>9</v>
      </c>
      <c r="E292" t="s">
        <v>401</v>
      </c>
      <c r="F292" t="s">
        <v>11</v>
      </c>
      <c r="G292" t="s">
        <v>11</v>
      </c>
      <c r="H292" t="s">
        <v>11</v>
      </c>
      <c r="I292" t="s">
        <v>11</v>
      </c>
      <c r="J292" t="s">
        <v>11</v>
      </c>
      <c r="K292" t="s">
        <v>11</v>
      </c>
      <c r="L292" t="s">
        <v>11</v>
      </c>
      <c r="M292" t="s">
        <v>11</v>
      </c>
      <c r="N292" t="s">
        <v>11</v>
      </c>
      <c r="O292" t="s">
        <v>11</v>
      </c>
      <c r="P292">
        <v>53.122</v>
      </c>
      <c r="Q292">
        <v>64.983000000000004</v>
      </c>
      <c r="R292">
        <v>68.09</v>
      </c>
      <c r="S292">
        <v>67.137</v>
      </c>
      <c r="T292">
        <v>72.239000000000004</v>
      </c>
      <c r="U292">
        <v>81.006</v>
      </c>
      <c r="V292">
        <v>83.332999999999998</v>
      </c>
      <c r="W292">
        <v>108.79300000000001</v>
      </c>
      <c r="X292">
        <v>124.584</v>
      </c>
      <c r="Y292">
        <v>191.41800000000001</v>
      </c>
      <c r="Z292">
        <v>223.86799999999999</v>
      </c>
      <c r="AA292">
        <v>254.86099999999999</v>
      </c>
      <c r="AB292">
        <v>294.851</v>
      </c>
      <c r="AC292">
        <v>302.05399999999997</v>
      </c>
      <c r="AD292">
        <v>370.226</v>
      </c>
      <c r="AE292">
        <v>428.25099999999998</v>
      </c>
      <c r="AF292">
        <v>494.54899999999998</v>
      </c>
      <c r="AG292">
        <v>727.27599999999995</v>
      </c>
      <c r="AH292">
        <v>967.63400000000001</v>
      </c>
      <c r="AI292" s="1">
        <v>1055.009</v>
      </c>
      <c r="AJ292" s="1">
        <v>1073.6179999999999</v>
      </c>
      <c r="AK292" s="1">
        <v>1185.9949999999999</v>
      </c>
      <c r="AL292" s="1">
        <v>1296.759</v>
      </c>
      <c r="AM292">
        <v>2022</v>
      </c>
    </row>
    <row r="293" spans="1:39" hidden="1" x14ac:dyDescent="0.25">
      <c r="A293" t="s">
        <v>402</v>
      </c>
      <c r="B293" t="s">
        <v>7</v>
      </c>
      <c r="C293" t="s">
        <v>8</v>
      </c>
      <c r="D293" t="s">
        <v>9</v>
      </c>
      <c r="E293" t="s">
        <v>403</v>
      </c>
      <c r="F293">
        <v>69.090999999999994</v>
      </c>
      <c r="G293">
        <v>68.983999999999995</v>
      </c>
      <c r="H293">
        <v>69.260000000000005</v>
      </c>
      <c r="I293">
        <v>68.983000000000004</v>
      </c>
      <c r="J293">
        <v>72.432000000000002</v>
      </c>
      <c r="K293">
        <v>76.715000000000003</v>
      </c>
      <c r="L293">
        <v>81.581999999999994</v>
      </c>
      <c r="M293">
        <v>84.817999999999998</v>
      </c>
      <c r="N293">
        <v>87.965999999999994</v>
      </c>
      <c r="O293">
        <v>94.155000000000001</v>
      </c>
      <c r="P293">
        <v>98.016999999999996</v>
      </c>
      <c r="Q293">
        <v>100.919</v>
      </c>
      <c r="R293">
        <v>101.68</v>
      </c>
      <c r="S293">
        <v>104.24299999999999</v>
      </c>
      <c r="T293">
        <v>109.821</v>
      </c>
      <c r="U293">
        <v>114.482</v>
      </c>
      <c r="V293">
        <v>118.83799999999999</v>
      </c>
      <c r="W293">
        <v>124.87</v>
      </c>
      <c r="X293">
        <v>129.161</v>
      </c>
      <c r="Y293">
        <v>124.908</v>
      </c>
      <c r="Z293">
        <v>130.416</v>
      </c>
      <c r="AA293">
        <v>138.654</v>
      </c>
      <c r="AB293">
        <v>147.661</v>
      </c>
      <c r="AC293">
        <v>154.93700000000001</v>
      </c>
      <c r="AD293">
        <v>162.351</v>
      </c>
      <c r="AE293">
        <v>170.13200000000001</v>
      </c>
      <c r="AF293">
        <v>178.29499999999999</v>
      </c>
      <c r="AG293">
        <v>186.13399999999999</v>
      </c>
      <c r="AH293">
        <v>179.87299999999999</v>
      </c>
      <c r="AI293">
        <v>174.66300000000001</v>
      </c>
      <c r="AJ293">
        <v>171.578</v>
      </c>
      <c r="AK293">
        <v>189.33099999999999</v>
      </c>
      <c r="AL293">
        <v>196.43299999999999</v>
      </c>
      <c r="AM293">
        <v>2022</v>
      </c>
    </row>
    <row r="294" spans="1:39" hidden="1" x14ac:dyDescent="0.25">
      <c r="A294" t="s">
        <v>402</v>
      </c>
      <c r="B294" t="s">
        <v>12</v>
      </c>
      <c r="C294" t="s">
        <v>13</v>
      </c>
      <c r="E294" t="s">
        <v>404</v>
      </c>
      <c r="F294">
        <v>10.63</v>
      </c>
      <c r="G294">
        <v>23.024999999999999</v>
      </c>
      <c r="H294">
        <v>28.067</v>
      </c>
      <c r="I294">
        <v>31.856000000000002</v>
      </c>
      <c r="J294">
        <v>33.034999999999997</v>
      </c>
      <c r="K294">
        <v>36.707999999999998</v>
      </c>
      <c r="L294">
        <v>40.984999999999999</v>
      </c>
      <c r="M294">
        <v>44.750999999999998</v>
      </c>
      <c r="N294">
        <v>50.588999999999999</v>
      </c>
      <c r="O294">
        <v>56.262</v>
      </c>
      <c r="P294">
        <v>62.758000000000003</v>
      </c>
      <c r="Q294">
        <v>67.375</v>
      </c>
      <c r="R294">
        <v>69.902000000000001</v>
      </c>
      <c r="S294">
        <v>73.608999999999995</v>
      </c>
      <c r="T294">
        <v>79.843000000000004</v>
      </c>
      <c r="U294">
        <v>87.507999999999996</v>
      </c>
      <c r="V294">
        <v>95.506</v>
      </c>
      <c r="W294">
        <v>106.133</v>
      </c>
      <c r="X294">
        <v>127.175</v>
      </c>
      <c r="Y294">
        <v>131.864</v>
      </c>
      <c r="Z294">
        <v>139.05699999999999</v>
      </c>
      <c r="AA294">
        <v>150.29599999999999</v>
      </c>
      <c r="AB294">
        <v>161.108</v>
      </c>
      <c r="AC294">
        <v>172.60400000000001</v>
      </c>
      <c r="AD294">
        <v>183.02199999999999</v>
      </c>
      <c r="AE294">
        <v>190.33799999999999</v>
      </c>
      <c r="AF294">
        <v>197.04499999999999</v>
      </c>
      <c r="AG294">
        <v>204.63200000000001</v>
      </c>
      <c r="AH294">
        <v>214.756</v>
      </c>
      <c r="AI294">
        <v>226.30199999999999</v>
      </c>
      <c r="AJ294">
        <v>234.63399999999999</v>
      </c>
      <c r="AK294">
        <v>246.197</v>
      </c>
      <c r="AL294">
        <v>271.97300000000001</v>
      </c>
      <c r="AM294">
        <v>2022</v>
      </c>
    </row>
    <row r="295" spans="1:39" x14ac:dyDescent="0.25">
      <c r="A295" t="s">
        <v>402</v>
      </c>
      <c r="B295" t="s">
        <v>15</v>
      </c>
      <c r="C295" t="s">
        <v>8</v>
      </c>
      <c r="D295" t="s">
        <v>9</v>
      </c>
      <c r="E295" t="s">
        <v>405</v>
      </c>
      <c r="F295" t="s">
        <v>11</v>
      </c>
      <c r="G295" t="s">
        <v>11</v>
      </c>
      <c r="H295" t="s">
        <v>11</v>
      </c>
      <c r="I295" t="s">
        <v>11</v>
      </c>
      <c r="J295" t="s">
        <v>11</v>
      </c>
      <c r="K295" t="s">
        <v>11</v>
      </c>
      <c r="L295" t="s">
        <v>11</v>
      </c>
      <c r="M295" t="s">
        <v>11</v>
      </c>
      <c r="N295" t="s">
        <v>11</v>
      </c>
      <c r="O295" t="s">
        <v>11</v>
      </c>
      <c r="P295">
        <v>13.327999999999999</v>
      </c>
      <c r="Q295">
        <v>13.759</v>
      </c>
      <c r="R295">
        <v>13.942</v>
      </c>
      <c r="S295">
        <v>16.789000000000001</v>
      </c>
      <c r="T295">
        <v>19.222000000000001</v>
      </c>
      <c r="U295">
        <v>22.495999999999999</v>
      </c>
      <c r="V295">
        <v>25.375</v>
      </c>
      <c r="W295">
        <v>29.417999999999999</v>
      </c>
      <c r="X295">
        <v>36.012</v>
      </c>
      <c r="Y295">
        <v>38.381999999999998</v>
      </c>
      <c r="Z295">
        <v>42.253</v>
      </c>
      <c r="AA295">
        <v>51.584000000000003</v>
      </c>
      <c r="AB295">
        <v>59.728999999999999</v>
      </c>
      <c r="AC295">
        <v>65.718000000000004</v>
      </c>
      <c r="AD295">
        <v>75.828000000000003</v>
      </c>
      <c r="AE295">
        <v>88.1</v>
      </c>
      <c r="AF295">
        <v>101.72199999999999</v>
      </c>
      <c r="AG295">
        <v>112.925</v>
      </c>
      <c r="AH295">
        <v>113.536</v>
      </c>
      <c r="AI295">
        <v>116.255</v>
      </c>
      <c r="AJ295">
        <v>126.60299999999999</v>
      </c>
      <c r="AK295">
        <v>150.75800000000001</v>
      </c>
      <c r="AL295">
        <v>159.83699999999999</v>
      </c>
      <c r="AM295">
        <v>2022</v>
      </c>
    </row>
    <row r="296" spans="1:39" hidden="1" x14ac:dyDescent="0.25">
      <c r="A296" t="s">
        <v>406</v>
      </c>
      <c r="B296" t="s">
        <v>7</v>
      </c>
      <c r="C296" t="s">
        <v>8</v>
      </c>
      <c r="D296" t="s">
        <v>9</v>
      </c>
      <c r="E296" t="s">
        <v>407</v>
      </c>
      <c r="F296" s="1">
        <v>2282.2440000000001</v>
      </c>
      <c r="G296" s="1">
        <v>2272.1999999999998</v>
      </c>
      <c r="H296" s="1">
        <v>2317.6579999999999</v>
      </c>
      <c r="I296" s="1">
        <v>2325.143</v>
      </c>
      <c r="J296" s="1">
        <v>2368.3440000000001</v>
      </c>
      <c r="K296" s="1">
        <v>2426.4690000000001</v>
      </c>
      <c r="L296" s="1">
        <v>2428.8890000000001</v>
      </c>
      <c r="M296" s="1">
        <v>2465.9670000000001</v>
      </c>
      <c r="N296" s="1">
        <v>2711.9569999999999</v>
      </c>
      <c r="O296" s="1">
        <v>2705.9259999999999</v>
      </c>
      <c r="P296" s="1">
        <v>2673.2220000000002</v>
      </c>
      <c r="Q296" s="1">
        <v>2867.547</v>
      </c>
      <c r="R296" s="1">
        <v>3008.627</v>
      </c>
      <c r="S296" s="1">
        <v>3074.3209999999999</v>
      </c>
      <c r="T296" s="1">
        <v>3085.4369999999999</v>
      </c>
      <c r="U296" s="1">
        <v>3311.7420000000002</v>
      </c>
      <c r="V296" s="1">
        <v>3508.2139999999999</v>
      </c>
      <c r="W296" s="1">
        <v>3618.4949999999999</v>
      </c>
      <c r="X296" s="1">
        <v>3898.3040000000001</v>
      </c>
      <c r="Y296" s="1">
        <v>3974.819</v>
      </c>
      <c r="Z296" s="1">
        <v>4315.8900000000003</v>
      </c>
      <c r="AA296" s="1">
        <v>4417.5730000000003</v>
      </c>
      <c r="AB296" s="1">
        <v>4883.2629999999999</v>
      </c>
      <c r="AC296" s="1">
        <v>5142.598</v>
      </c>
      <c r="AD296" s="1">
        <v>5484.2709999999997</v>
      </c>
      <c r="AE296" s="1">
        <v>5725.2160000000003</v>
      </c>
      <c r="AF296" s="1">
        <v>6053.8940000000002</v>
      </c>
      <c r="AG296" s="1">
        <v>6356.6719999999996</v>
      </c>
      <c r="AH296" s="1">
        <v>6802.1109999999999</v>
      </c>
      <c r="AI296" s="1">
        <v>7219.9409999999998</v>
      </c>
      <c r="AJ296" s="1">
        <v>7476.2430000000004</v>
      </c>
      <c r="AK296" s="1">
        <v>7580.8580000000002</v>
      </c>
      <c r="AL296" s="1">
        <v>8483.2540000000008</v>
      </c>
      <c r="AM296">
        <v>2021</v>
      </c>
    </row>
    <row r="297" spans="1:39" hidden="1" x14ac:dyDescent="0.25">
      <c r="A297" t="s">
        <v>406</v>
      </c>
      <c r="B297" t="s">
        <v>12</v>
      </c>
      <c r="C297" t="s">
        <v>13</v>
      </c>
      <c r="E297" t="s">
        <v>108</v>
      </c>
      <c r="F297">
        <v>45.631</v>
      </c>
      <c r="G297">
        <v>46.314999999999998</v>
      </c>
      <c r="H297">
        <v>43.576999999999998</v>
      </c>
      <c r="I297">
        <v>43.435000000000002</v>
      </c>
      <c r="J297">
        <v>58.869</v>
      </c>
      <c r="K297">
        <v>65.260999999999996</v>
      </c>
      <c r="L297">
        <v>68.745000000000005</v>
      </c>
      <c r="M297">
        <v>70.759</v>
      </c>
      <c r="N297">
        <v>73.992999999999995</v>
      </c>
      <c r="O297">
        <v>72.468999999999994</v>
      </c>
      <c r="P297">
        <v>74.427999999999997</v>
      </c>
      <c r="Q297">
        <v>77.358000000000004</v>
      </c>
      <c r="R297">
        <v>79.296000000000006</v>
      </c>
      <c r="S297">
        <v>78.126000000000005</v>
      </c>
      <c r="T297">
        <v>78.316999999999993</v>
      </c>
      <c r="U297">
        <v>84.433999999999997</v>
      </c>
      <c r="V297">
        <v>84.468000000000004</v>
      </c>
      <c r="W297">
        <v>84.513000000000005</v>
      </c>
      <c r="X297">
        <v>94.072000000000003</v>
      </c>
      <c r="Y297">
        <v>94.5</v>
      </c>
      <c r="Z297">
        <v>95.391999999999996</v>
      </c>
      <c r="AA297">
        <v>98.186999999999998</v>
      </c>
      <c r="AB297">
        <v>98.644000000000005</v>
      </c>
      <c r="AC297">
        <v>100.898</v>
      </c>
      <c r="AD297">
        <v>100</v>
      </c>
      <c r="AE297">
        <v>100.961</v>
      </c>
      <c r="AF297">
        <v>101.142</v>
      </c>
      <c r="AG297">
        <v>101.334</v>
      </c>
      <c r="AH297">
        <v>104.124</v>
      </c>
      <c r="AI297">
        <v>101.5</v>
      </c>
      <c r="AJ297">
        <v>104.44199999999999</v>
      </c>
      <c r="AK297">
        <v>108.45</v>
      </c>
      <c r="AL297">
        <v>113.033</v>
      </c>
      <c r="AM297">
        <v>2022</v>
      </c>
    </row>
    <row r="298" spans="1:39" x14ac:dyDescent="0.25">
      <c r="A298" t="s">
        <v>406</v>
      </c>
      <c r="B298" t="s">
        <v>15</v>
      </c>
      <c r="C298" t="s">
        <v>8</v>
      </c>
      <c r="D298" t="s">
        <v>9</v>
      </c>
      <c r="E298" t="s">
        <v>408</v>
      </c>
      <c r="F298" t="s">
        <v>11</v>
      </c>
      <c r="G298" t="s">
        <v>11</v>
      </c>
      <c r="H298" t="s">
        <v>11</v>
      </c>
      <c r="I298" t="s">
        <v>11</v>
      </c>
      <c r="J298" t="s">
        <v>11</v>
      </c>
      <c r="K298">
        <v>143.06299999999999</v>
      </c>
      <c r="L298">
        <v>133.38</v>
      </c>
      <c r="M298">
        <v>171.82</v>
      </c>
      <c r="N298">
        <v>211.94</v>
      </c>
      <c r="O298">
        <v>232.96</v>
      </c>
      <c r="P298">
        <v>214.28800000000001</v>
      </c>
      <c r="Q298">
        <v>245.56299999999999</v>
      </c>
      <c r="R298">
        <v>278.07900000000001</v>
      </c>
      <c r="S298">
        <v>275.36500000000001</v>
      </c>
      <c r="T298">
        <v>317.61700000000002</v>
      </c>
      <c r="U298">
        <v>358.32100000000003</v>
      </c>
      <c r="V298">
        <v>376.54599999999999</v>
      </c>
      <c r="W298">
        <v>475.94200000000001</v>
      </c>
      <c r="X298">
        <v>547.86699999999996</v>
      </c>
      <c r="Y298">
        <v>609.87900000000002</v>
      </c>
      <c r="Z298">
        <v>553.91399999999999</v>
      </c>
      <c r="AA298">
        <v>632.49699999999996</v>
      </c>
      <c r="AB298">
        <v>799.19</v>
      </c>
      <c r="AC298" s="1">
        <v>1030.742</v>
      </c>
      <c r="AD298" s="1">
        <v>1263.7349999999999</v>
      </c>
      <c r="AE298" s="1">
        <v>1387.586</v>
      </c>
      <c r="AF298" s="1">
        <v>1187.914</v>
      </c>
      <c r="AG298" s="1">
        <v>1267.069</v>
      </c>
      <c r="AH298" s="1">
        <v>1505.3230000000001</v>
      </c>
      <c r="AI298" s="1">
        <v>1631.7729999999999</v>
      </c>
      <c r="AJ298" s="1">
        <v>1769.3920000000001</v>
      </c>
      <c r="AK298" s="1">
        <v>2006.4939999999999</v>
      </c>
      <c r="AL298" s="1">
        <v>2075.67</v>
      </c>
      <c r="AM298">
        <v>2021</v>
      </c>
    </row>
    <row r="299" spans="1:39" hidden="1" x14ac:dyDescent="0.25">
      <c r="A299" t="s">
        <v>409</v>
      </c>
      <c r="B299" t="s">
        <v>7</v>
      </c>
      <c r="C299" t="s">
        <v>8</v>
      </c>
      <c r="D299" t="s">
        <v>9</v>
      </c>
      <c r="E299" t="s">
        <v>410</v>
      </c>
      <c r="F299" s="1">
        <v>19305.633000000002</v>
      </c>
      <c r="G299" s="1">
        <v>19199.060000000001</v>
      </c>
      <c r="H299" s="1">
        <v>19620.189999999999</v>
      </c>
      <c r="I299" s="1">
        <v>19927.992999999999</v>
      </c>
      <c r="J299" s="1">
        <v>19979.123</v>
      </c>
      <c r="K299" s="1">
        <v>20353.202000000001</v>
      </c>
      <c r="L299" s="1">
        <v>21177.920999999998</v>
      </c>
      <c r="M299" s="1">
        <v>21789.098000000002</v>
      </c>
      <c r="N299" s="1">
        <v>22332.866999999998</v>
      </c>
      <c r="O299" s="1">
        <v>22449.41</v>
      </c>
      <c r="P299" s="1">
        <v>23688.28</v>
      </c>
      <c r="Q299" s="1">
        <v>25267.542000000001</v>
      </c>
      <c r="R299" s="1">
        <v>28957.71</v>
      </c>
      <c r="S299" s="1">
        <v>31709.447</v>
      </c>
      <c r="T299" s="1">
        <v>35020.548999999999</v>
      </c>
      <c r="U299" s="1">
        <v>37474.949000000001</v>
      </c>
      <c r="V299" s="1">
        <v>39995.504999999997</v>
      </c>
      <c r="W299" s="1">
        <v>42922.408000000003</v>
      </c>
      <c r="X299" s="1">
        <v>46012.514999999999</v>
      </c>
      <c r="Y299" s="1">
        <v>49856.099000000002</v>
      </c>
      <c r="Z299" s="1">
        <v>55469.351000000002</v>
      </c>
      <c r="AA299" s="1">
        <v>58180.353000000003</v>
      </c>
      <c r="AB299" s="1">
        <v>60670.052000000003</v>
      </c>
      <c r="AC299" s="1">
        <v>63942.847000000002</v>
      </c>
      <c r="AD299" s="1">
        <v>67977.460000000006</v>
      </c>
      <c r="AE299" s="1">
        <v>69780.692999999999</v>
      </c>
      <c r="AF299" s="1">
        <v>68652.430999999997</v>
      </c>
      <c r="AG299" s="1">
        <v>69205.691999999995</v>
      </c>
      <c r="AH299" s="1">
        <v>70536.350000000006</v>
      </c>
      <c r="AI299" s="1">
        <v>72094.095000000001</v>
      </c>
      <c r="AJ299" s="1">
        <v>70800.543999999994</v>
      </c>
      <c r="AK299" s="1">
        <v>73382.771999999997</v>
      </c>
      <c r="AL299" s="1">
        <v>75768.945999999996</v>
      </c>
      <c r="AM299">
        <v>2022</v>
      </c>
    </row>
    <row r="300" spans="1:39" hidden="1" x14ac:dyDescent="0.25">
      <c r="A300" t="s">
        <v>409</v>
      </c>
      <c r="B300" t="s">
        <v>12</v>
      </c>
      <c r="C300" t="s">
        <v>13</v>
      </c>
      <c r="E300" t="s">
        <v>411</v>
      </c>
      <c r="F300" t="s">
        <v>11</v>
      </c>
      <c r="G300" t="s">
        <v>11</v>
      </c>
      <c r="H300" t="s">
        <v>11</v>
      </c>
      <c r="I300" t="s">
        <v>11</v>
      </c>
      <c r="J300" t="s">
        <v>11</v>
      </c>
      <c r="K300">
        <v>18.321999999999999</v>
      </c>
      <c r="L300">
        <v>23.689</v>
      </c>
      <c r="M300">
        <v>26.216999999999999</v>
      </c>
      <c r="N300">
        <v>28.277999999999999</v>
      </c>
      <c r="O300">
        <v>30.149000000000001</v>
      </c>
      <c r="P300">
        <v>32.241</v>
      </c>
      <c r="Q300">
        <v>38.323999999999998</v>
      </c>
      <c r="R300">
        <v>43.262</v>
      </c>
      <c r="S300">
        <v>49.332999999999998</v>
      </c>
      <c r="T300">
        <v>56.732999999999997</v>
      </c>
      <c r="U300">
        <v>66.864000000000004</v>
      </c>
      <c r="V300">
        <v>72.358000000000004</v>
      </c>
      <c r="W300">
        <v>76.266999999999996</v>
      </c>
      <c r="X300">
        <v>85.099000000000004</v>
      </c>
      <c r="Y300">
        <v>95.768000000000001</v>
      </c>
      <c r="Z300">
        <v>108.928</v>
      </c>
      <c r="AA300">
        <v>120.71899999999999</v>
      </c>
      <c r="AB300">
        <v>135.47800000000001</v>
      </c>
      <c r="AC300">
        <v>146.98599999999999</v>
      </c>
      <c r="AD300">
        <v>158.815</v>
      </c>
      <c r="AE300">
        <v>173.125</v>
      </c>
      <c r="AF300">
        <v>200.298</v>
      </c>
      <c r="AG300">
        <v>233.352</v>
      </c>
      <c r="AH300">
        <v>261.57400000000001</v>
      </c>
      <c r="AI300">
        <v>291.38600000000002</v>
      </c>
      <c r="AJ300">
        <v>329.98500000000001</v>
      </c>
      <c r="AK300">
        <v>385.92700000000002</v>
      </c>
      <c r="AL300">
        <v>458.66199999999998</v>
      </c>
      <c r="AM300">
        <v>2022</v>
      </c>
    </row>
    <row r="301" spans="1:39" x14ac:dyDescent="0.25">
      <c r="A301" t="s">
        <v>409</v>
      </c>
      <c r="B301" t="s">
        <v>15</v>
      </c>
      <c r="C301" t="s">
        <v>8</v>
      </c>
      <c r="D301" t="s">
        <v>9</v>
      </c>
      <c r="E301" t="s">
        <v>412</v>
      </c>
      <c r="F301">
        <v>99.769000000000005</v>
      </c>
      <c r="G301">
        <v>114.241</v>
      </c>
      <c r="H301">
        <v>204.31800000000001</v>
      </c>
      <c r="I301">
        <v>354.63299999999998</v>
      </c>
      <c r="J301">
        <v>299.41899999999998</v>
      </c>
      <c r="K301">
        <v>361.81099999999998</v>
      </c>
      <c r="L301">
        <v>418.613</v>
      </c>
      <c r="M301">
        <v>560.50199999999995</v>
      </c>
      <c r="N301">
        <v>721.38499999999999</v>
      </c>
      <c r="O301" s="1">
        <v>1114.942</v>
      </c>
      <c r="P301" s="1">
        <v>1706.5619999999999</v>
      </c>
      <c r="Q301" s="1">
        <v>2509.9650000000001</v>
      </c>
      <c r="R301" s="1">
        <v>2196.3139999999999</v>
      </c>
      <c r="S301" s="1">
        <v>3086.7570000000001</v>
      </c>
      <c r="T301" s="1">
        <v>3176.6660000000002</v>
      </c>
      <c r="U301" s="1">
        <v>3966.701</v>
      </c>
      <c r="V301" s="1">
        <v>3530.2539999999999</v>
      </c>
      <c r="W301" s="1">
        <v>5983.4970000000003</v>
      </c>
      <c r="X301" s="1">
        <v>5630.6970000000001</v>
      </c>
      <c r="Y301" s="1">
        <v>6833.6790000000001</v>
      </c>
      <c r="Z301" s="1">
        <v>9203.4750000000004</v>
      </c>
      <c r="AA301" s="1">
        <v>11020.638000000001</v>
      </c>
      <c r="AB301" s="1">
        <v>10774.536</v>
      </c>
      <c r="AC301" s="1">
        <v>11458.800999999999</v>
      </c>
      <c r="AD301" s="1">
        <v>12047.475</v>
      </c>
      <c r="AE301" s="1">
        <v>10516.706</v>
      </c>
      <c r="AF301" s="1">
        <v>10012.084000000001</v>
      </c>
      <c r="AG301" s="1">
        <v>13777.067999999999</v>
      </c>
      <c r="AH301" s="1">
        <v>16548.560000000001</v>
      </c>
      <c r="AI301" s="1">
        <v>18237.811000000002</v>
      </c>
      <c r="AJ301" s="1">
        <v>18635.113000000001</v>
      </c>
      <c r="AK301" s="1">
        <v>23487.357</v>
      </c>
      <c r="AL301" s="1">
        <v>29125.794999999998</v>
      </c>
      <c r="AM301">
        <v>2022</v>
      </c>
    </row>
    <row r="302" spans="1:39" hidden="1" x14ac:dyDescent="0.25">
      <c r="A302" t="s">
        <v>413</v>
      </c>
      <c r="B302" t="s">
        <v>7</v>
      </c>
      <c r="C302" t="s">
        <v>8</v>
      </c>
      <c r="D302" t="s">
        <v>9</v>
      </c>
      <c r="E302" t="s">
        <v>414</v>
      </c>
      <c r="F302" t="s">
        <v>11</v>
      </c>
      <c r="G302" t="s">
        <v>11</v>
      </c>
      <c r="H302">
        <v>269.26499999999999</v>
      </c>
      <c r="I302">
        <v>249.07</v>
      </c>
      <c r="J302">
        <v>244.58699999999999</v>
      </c>
      <c r="K302">
        <v>241.89699999999999</v>
      </c>
      <c r="L302">
        <v>244.79900000000001</v>
      </c>
      <c r="M302">
        <v>248.10599999999999</v>
      </c>
      <c r="N302">
        <v>256.49400000000003</v>
      </c>
      <c r="O302">
        <v>267.64600000000002</v>
      </c>
      <c r="P302">
        <v>279.79399999999998</v>
      </c>
      <c r="Q302">
        <v>271.21199999999999</v>
      </c>
      <c r="R302">
        <v>275.26299999999998</v>
      </c>
      <c r="S302">
        <v>281.38099999999997</v>
      </c>
      <c r="T302">
        <v>294.53300000000002</v>
      </c>
      <c r="U302">
        <v>308.447</v>
      </c>
      <c r="V302">
        <v>324.29199999999997</v>
      </c>
      <c r="W302">
        <v>345.28500000000003</v>
      </c>
      <c r="X302">
        <v>364.17899999999997</v>
      </c>
      <c r="Y302">
        <v>362.87299999999999</v>
      </c>
      <c r="Z302">
        <v>375.06200000000001</v>
      </c>
      <c r="AA302">
        <v>383.83699999999999</v>
      </c>
      <c r="AB302">
        <v>382.08600000000001</v>
      </c>
      <c r="AC302">
        <v>393.26299999999998</v>
      </c>
      <c r="AD302">
        <v>407.53500000000003</v>
      </c>
      <c r="AE302">
        <v>423.24900000000002</v>
      </c>
      <c r="AF302">
        <v>435.30399999999997</v>
      </c>
      <c r="AG302">
        <v>440.01299999999998</v>
      </c>
      <c r="AH302">
        <v>452.68799999999999</v>
      </c>
      <c r="AI302">
        <v>470.38900000000001</v>
      </c>
      <c r="AJ302">
        <v>448.33600000000001</v>
      </c>
      <c r="AK302">
        <v>465.96199999999999</v>
      </c>
      <c r="AL302">
        <v>475.96499999999997</v>
      </c>
      <c r="AM302">
        <v>2022</v>
      </c>
    </row>
    <row r="303" spans="1:39" hidden="1" x14ac:dyDescent="0.25">
      <c r="A303" t="s">
        <v>413</v>
      </c>
      <c r="B303" t="s">
        <v>12</v>
      </c>
      <c r="C303" t="s">
        <v>13</v>
      </c>
      <c r="E303" t="s">
        <v>415</v>
      </c>
      <c r="F303" t="s">
        <v>11</v>
      </c>
      <c r="G303" t="s">
        <v>11</v>
      </c>
      <c r="H303">
        <v>6.367</v>
      </c>
      <c r="I303">
        <v>27.931999999999999</v>
      </c>
      <c r="J303">
        <v>63.287999999999997</v>
      </c>
      <c r="K303">
        <v>73.650999999999996</v>
      </c>
      <c r="L303">
        <v>75.466999999999999</v>
      </c>
      <c r="M303">
        <v>76.444000000000003</v>
      </c>
      <c r="N303">
        <v>76.86</v>
      </c>
      <c r="O303">
        <v>75.876999999999995</v>
      </c>
      <c r="P303">
        <v>80.89</v>
      </c>
      <c r="Q303">
        <v>85.096000000000004</v>
      </c>
      <c r="R303">
        <v>86.006</v>
      </c>
      <c r="S303">
        <v>86.742000000000004</v>
      </c>
      <c r="T303">
        <v>86.352999999999994</v>
      </c>
      <c r="U303">
        <v>86.805000000000007</v>
      </c>
      <c r="V303">
        <v>89.596000000000004</v>
      </c>
      <c r="W303">
        <v>91.613</v>
      </c>
      <c r="X303">
        <v>99.245999999999995</v>
      </c>
      <c r="Y303">
        <v>98.513000000000005</v>
      </c>
      <c r="Z303">
        <v>99.998000000000005</v>
      </c>
      <c r="AA303">
        <v>103.90300000000001</v>
      </c>
      <c r="AB303">
        <v>107.35</v>
      </c>
      <c r="AC303">
        <v>110.34</v>
      </c>
      <c r="AD303">
        <v>110.029</v>
      </c>
      <c r="AE303">
        <v>109.699</v>
      </c>
      <c r="AF303">
        <v>109.437</v>
      </c>
      <c r="AG303">
        <v>110.916</v>
      </c>
      <c r="AH303">
        <v>112.533</v>
      </c>
      <c r="AI303">
        <v>113.396</v>
      </c>
      <c r="AJ303">
        <v>114.75700000000001</v>
      </c>
      <c r="AK303">
        <v>118.464</v>
      </c>
      <c r="AL303">
        <v>135.292</v>
      </c>
      <c r="AM303">
        <v>2022</v>
      </c>
    </row>
    <row r="304" spans="1:39" x14ac:dyDescent="0.25">
      <c r="A304" t="s">
        <v>413</v>
      </c>
      <c r="B304" t="s">
        <v>15</v>
      </c>
      <c r="C304" t="s">
        <v>8</v>
      </c>
      <c r="D304" t="s">
        <v>9</v>
      </c>
      <c r="E304" t="s">
        <v>416</v>
      </c>
      <c r="F304" t="s">
        <v>11</v>
      </c>
      <c r="G304" t="s">
        <v>11</v>
      </c>
      <c r="H304" t="s">
        <v>11</v>
      </c>
      <c r="I304" t="s">
        <v>11</v>
      </c>
      <c r="J304" t="s">
        <v>11</v>
      </c>
      <c r="K304" t="s">
        <v>11</v>
      </c>
      <c r="L304" t="s">
        <v>11</v>
      </c>
      <c r="M304">
        <v>64.408000000000001</v>
      </c>
      <c r="N304">
        <v>67.274000000000001</v>
      </c>
      <c r="O304">
        <v>72.962000000000003</v>
      </c>
      <c r="P304">
        <v>79.628</v>
      </c>
      <c r="Q304">
        <v>94.299000000000007</v>
      </c>
      <c r="R304">
        <v>98.757999999999996</v>
      </c>
      <c r="S304">
        <v>96.728999999999999</v>
      </c>
      <c r="T304">
        <v>95.795000000000002</v>
      </c>
      <c r="U304">
        <v>100.217</v>
      </c>
      <c r="V304">
        <v>105.31699999999999</v>
      </c>
      <c r="W304">
        <v>117.26900000000001</v>
      </c>
      <c r="X304">
        <v>140.07400000000001</v>
      </c>
      <c r="Y304">
        <v>139.15600000000001</v>
      </c>
      <c r="Z304">
        <v>142.167</v>
      </c>
      <c r="AA304">
        <v>147.87</v>
      </c>
      <c r="AB304">
        <v>155.21100000000001</v>
      </c>
      <c r="AC304">
        <v>158.964</v>
      </c>
      <c r="AD304">
        <v>167.33500000000001</v>
      </c>
      <c r="AE304">
        <v>180.108</v>
      </c>
      <c r="AF304">
        <v>185.024</v>
      </c>
      <c r="AG304">
        <v>196.33099999999999</v>
      </c>
      <c r="AH304">
        <v>200.024</v>
      </c>
      <c r="AI304">
        <v>217.542</v>
      </c>
      <c r="AJ304">
        <v>243.636</v>
      </c>
      <c r="AK304">
        <v>257.28800000000001</v>
      </c>
      <c r="AL304">
        <v>278.69799999999998</v>
      </c>
      <c r="AM304">
        <v>2022</v>
      </c>
    </row>
    <row r="305" spans="1:39" hidden="1" x14ac:dyDescent="0.25">
      <c r="A305" t="s">
        <v>417</v>
      </c>
      <c r="B305" t="s">
        <v>7</v>
      </c>
      <c r="C305" t="s">
        <v>8</v>
      </c>
      <c r="D305" t="s">
        <v>9</v>
      </c>
      <c r="E305" t="s">
        <v>418</v>
      </c>
      <c r="F305">
        <v>11.962</v>
      </c>
      <c r="G305">
        <v>12.685</v>
      </c>
      <c r="H305">
        <v>13.763</v>
      </c>
      <c r="I305">
        <v>14.608000000000001</v>
      </c>
      <c r="J305">
        <v>15.17</v>
      </c>
      <c r="K305">
        <v>15.903</v>
      </c>
      <c r="L305">
        <v>16.361999999999998</v>
      </c>
      <c r="M305">
        <v>17.373000000000001</v>
      </c>
      <c r="N305">
        <v>17.843</v>
      </c>
      <c r="O305">
        <v>17.896000000000001</v>
      </c>
      <c r="P305">
        <v>19.004000000000001</v>
      </c>
      <c r="Q305">
        <v>19.881</v>
      </c>
      <c r="R305">
        <v>19.725000000000001</v>
      </c>
      <c r="S305">
        <v>19.292000000000002</v>
      </c>
      <c r="T305">
        <v>19.677</v>
      </c>
      <c r="U305">
        <v>20.224</v>
      </c>
      <c r="V305">
        <v>21.167999999999999</v>
      </c>
      <c r="W305">
        <v>22.222000000000001</v>
      </c>
      <c r="X305">
        <v>24.210999999999999</v>
      </c>
      <c r="Y305">
        <v>25.658999999999999</v>
      </c>
      <c r="Z305">
        <v>26.294</v>
      </c>
      <c r="AA305">
        <v>27.055</v>
      </c>
      <c r="AB305">
        <v>29.452999999999999</v>
      </c>
      <c r="AC305">
        <v>30.992000000000001</v>
      </c>
      <c r="AD305">
        <v>31.393000000000001</v>
      </c>
      <c r="AE305">
        <v>32.968000000000004</v>
      </c>
      <c r="AF305">
        <v>34.631999999999998</v>
      </c>
      <c r="AG305">
        <v>34.737000000000002</v>
      </c>
      <c r="AH305">
        <v>35.183999999999997</v>
      </c>
      <c r="AI305">
        <v>34.786999999999999</v>
      </c>
      <c r="AJ305">
        <v>33.610999999999997</v>
      </c>
      <c r="AK305">
        <v>34.651000000000003</v>
      </c>
      <c r="AL305">
        <v>36.143999999999998</v>
      </c>
      <c r="AM305">
        <v>2022</v>
      </c>
    </row>
    <row r="306" spans="1:39" hidden="1" x14ac:dyDescent="0.25">
      <c r="A306" t="s">
        <v>417</v>
      </c>
      <c r="B306" t="s">
        <v>12</v>
      </c>
      <c r="C306" t="s">
        <v>13</v>
      </c>
      <c r="E306" t="s">
        <v>419</v>
      </c>
      <c r="F306">
        <v>66.67</v>
      </c>
      <c r="G306">
        <v>69.736999999999995</v>
      </c>
      <c r="H306">
        <v>70.403999999999996</v>
      </c>
      <c r="I306">
        <v>71.203999999999994</v>
      </c>
      <c r="J306">
        <v>70.736999999999995</v>
      </c>
      <c r="K306">
        <v>69.936999999999998</v>
      </c>
      <c r="L306">
        <v>70.284000000000006</v>
      </c>
      <c r="M306">
        <v>70.031000000000006</v>
      </c>
      <c r="N306">
        <v>70.331000000000003</v>
      </c>
      <c r="O306">
        <v>70.691000000000003</v>
      </c>
      <c r="P306">
        <v>69.844999999999999</v>
      </c>
      <c r="Q306">
        <v>69.257000000000005</v>
      </c>
      <c r="R306">
        <v>69.06</v>
      </c>
      <c r="S306">
        <v>69.188000000000002</v>
      </c>
      <c r="T306">
        <v>69.710999999999999</v>
      </c>
      <c r="U306">
        <v>71.009</v>
      </c>
      <c r="V306">
        <v>73.284000000000006</v>
      </c>
      <c r="W306">
        <v>77.602000000000004</v>
      </c>
      <c r="X306">
        <v>87.349000000000004</v>
      </c>
      <c r="Y306">
        <v>90.438999999999993</v>
      </c>
      <c r="Z306">
        <v>93.382999999999996</v>
      </c>
      <c r="AA306">
        <v>97.174999999999997</v>
      </c>
      <c r="AB306">
        <v>100.033</v>
      </c>
      <c r="AC306">
        <v>101.075</v>
      </c>
      <c r="AD306">
        <v>102.108</v>
      </c>
      <c r="AE306">
        <v>102.175</v>
      </c>
      <c r="AF306">
        <v>103.30800000000001</v>
      </c>
      <c r="AG306">
        <v>104.958</v>
      </c>
      <c r="AH306">
        <v>105.883</v>
      </c>
      <c r="AI306">
        <v>106.02500000000001</v>
      </c>
      <c r="AJ306">
        <v>105.06699999999999</v>
      </c>
      <c r="AK306">
        <v>106.69199999999999</v>
      </c>
      <c r="AL306">
        <v>109.69199999999999</v>
      </c>
      <c r="AM306">
        <v>2022</v>
      </c>
    </row>
    <row r="307" spans="1:39" x14ac:dyDescent="0.25">
      <c r="A307" t="s">
        <v>417</v>
      </c>
      <c r="B307" t="s">
        <v>15</v>
      </c>
      <c r="C307" t="s">
        <v>8</v>
      </c>
      <c r="D307" t="s">
        <v>9</v>
      </c>
      <c r="E307" t="s">
        <v>420</v>
      </c>
      <c r="F307">
        <v>1.88</v>
      </c>
      <c r="G307">
        <v>1.8720000000000001</v>
      </c>
      <c r="H307">
        <v>2.2029999999999998</v>
      </c>
      <c r="I307">
        <v>2.206</v>
      </c>
      <c r="J307">
        <v>2.2629999999999999</v>
      </c>
      <c r="K307">
        <v>2.327</v>
      </c>
      <c r="L307">
        <v>2.2549999999999999</v>
      </c>
      <c r="M307">
        <v>2.2400000000000002</v>
      </c>
      <c r="N307">
        <v>2.2290000000000001</v>
      </c>
      <c r="O307">
        <v>2.343</v>
      </c>
      <c r="P307">
        <v>2.6720000000000002</v>
      </c>
      <c r="Q307">
        <v>2.8410000000000002</v>
      </c>
      <c r="R307">
        <v>3.028</v>
      </c>
      <c r="S307">
        <v>3.2290000000000001</v>
      </c>
      <c r="T307">
        <v>3.718</v>
      </c>
      <c r="U307">
        <v>4.181</v>
      </c>
      <c r="V307">
        <v>4.92</v>
      </c>
      <c r="W307">
        <v>5.7060000000000004</v>
      </c>
      <c r="X307">
        <v>6.867</v>
      </c>
      <c r="Y307">
        <v>7.1159999999999997</v>
      </c>
      <c r="Z307">
        <v>7.6429999999999998</v>
      </c>
      <c r="AA307">
        <v>10.279</v>
      </c>
      <c r="AB307">
        <v>12.983000000000001</v>
      </c>
      <c r="AC307">
        <v>13.587999999999999</v>
      </c>
      <c r="AD307">
        <v>14.762</v>
      </c>
      <c r="AE307">
        <v>13.48</v>
      </c>
      <c r="AF307">
        <v>12.888</v>
      </c>
      <c r="AG307">
        <v>12.257999999999999</v>
      </c>
      <c r="AH307">
        <v>13.483000000000001</v>
      </c>
      <c r="AI307">
        <v>13.13</v>
      </c>
      <c r="AJ307">
        <v>12.999000000000001</v>
      </c>
      <c r="AK307">
        <v>12.253</v>
      </c>
      <c r="AL307">
        <v>13.093</v>
      </c>
      <c r="AM307">
        <v>2022</v>
      </c>
    </row>
    <row r="308" spans="1:39" hidden="1" x14ac:dyDescent="0.25">
      <c r="A308" t="s">
        <v>421</v>
      </c>
      <c r="B308" t="s">
        <v>7</v>
      </c>
      <c r="C308" t="s">
        <v>8</v>
      </c>
      <c r="D308" t="s">
        <v>9</v>
      </c>
      <c r="E308" t="s">
        <v>422</v>
      </c>
      <c r="F308" s="1">
        <v>10279.651</v>
      </c>
      <c r="G308" s="1">
        <v>10806.671</v>
      </c>
      <c r="H308" s="1">
        <v>11624.620999999999</v>
      </c>
      <c r="I308" s="1">
        <v>11868.447</v>
      </c>
      <c r="J308" s="1">
        <v>12386.925999999999</v>
      </c>
      <c r="K308" s="1">
        <v>13013.947</v>
      </c>
      <c r="L308" s="1">
        <v>13872.751</v>
      </c>
      <c r="M308" s="1">
        <v>14108.96</v>
      </c>
      <c r="N308" s="1">
        <v>14601.915999999999</v>
      </c>
      <c r="O308" s="1">
        <v>15212.587</v>
      </c>
      <c r="P308" s="1">
        <v>15807.076999999999</v>
      </c>
      <c r="Q308" s="1">
        <v>16382.114</v>
      </c>
      <c r="R308" s="1">
        <v>16811.857</v>
      </c>
      <c r="S308" s="1">
        <v>17680.556</v>
      </c>
      <c r="T308" s="1">
        <v>19040.335999999999</v>
      </c>
      <c r="U308" s="1">
        <v>20563.083999999999</v>
      </c>
      <c r="V308" s="1">
        <v>21727.753000000001</v>
      </c>
      <c r="W308" s="1">
        <v>22838.183000000001</v>
      </c>
      <c r="X308" s="1">
        <v>23853.32</v>
      </c>
      <c r="Y308" s="1">
        <v>24106.914000000001</v>
      </c>
      <c r="Z308" s="1">
        <v>24652.815999999999</v>
      </c>
      <c r="AA308" s="1">
        <v>25442.796999999999</v>
      </c>
      <c r="AB308" s="1">
        <v>26256.027999999998</v>
      </c>
      <c r="AC308" s="1">
        <v>27268.548999999999</v>
      </c>
      <c r="AD308" s="1">
        <v>28238.304</v>
      </c>
      <c r="AE308" s="1">
        <v>29314.628000000001</v>
      </c>
      <c r="AF308" s="1">
        <v>30508.205000000002</v>
      </c>
      <c r="AG308" s="1">
        <v>31914.206999999999</v>
      </c>
      <c r="AH308" s="1">
        <v>33859.620000000003</v>
      </c>
      <c r="AI308" s="1">
        <v>34916.040999999997</v>
      </c>
      <c r="AJ308" s="1">
        <v>34586.665000000001</v>
      </c>
      <c r="AK308" s="1">
        <v>36582.482000000004</v>
      </c>
      <c r="AL308" s="1">
        <v>38814.987999999998</v>
      </c>
      <c r="AM308">
        <v>2022</v>
      </c>
    </row>
    <row r="309" spans="1:39" hidden="1" x14ac:dyDescent="0.25">
      <c r="A309" t="s">
        <v>421</v>
      </c>
      <c r="B309" t="s">
        <v>12</v>
      </c>
      <c r="C309" t="s">
        <v>13</v>
      </c>
      <c r="E309" t="s">
        <v>423</v>
      </c>
      <c r="F309">
        <v>12.305999999999999</v>
      </c>
      <c r="G309">
        <v>13.86</v>
      </c>
      <c r="H309">
        <v>14.532</v>
      </c>
      <c r="I309">
        <v>15.96</v>
      </c>
      <c r="J309">
        <v>17.759</v>
      </c>
      <c r="K309">
        <v>20.071999999999999</v>
      </c>
      <c r="L309">
        <v>22.236000000000001</v>
      </c>
      <c r="M309">
        <v>25.088000000000001</v>
      </c>
      <c r="N309">
        <v>26.803000000000001</v>
      </c>
      <c r="O309">
        <v>28.341000000000001</v>
      </c>
      <c r="P309">
        <v>29.356999999999999</v>
      </c>
      <c r="Q309">
        <v>30.652000000000001</v>
      </c>
      <c r="R309">
        <v>31.736000000000001</v>
      </c>
      <c r="S309">
        <v>32.720999999999997</v>
      </c>
      <c r="T309">
        <v>34.213999999999999</v>
      </c>
      <c r="U309">
        <v>37.387999999999998</v>
      </c>
      <c r="V309">
        <v>40.350999999999999</v>
      </c>
      <c r="W309">
        <v>43.485999999999997</v>
      </c>
      <c r="X309">
        <v>48.701999999999998</v>
      </c>
      <c r="Y309">
        <v>58.231000000000002</v>
      </c>
      <c r="Z309">
        <v>64.114000000000004</v>
      </c>
      <c r="AA309">
        <v>72.873000000000005</v>
      </c>
      <c r="AB309">
        <v>80.891999999999996</v>
      </c>
      <c r="AC309">
        <v>86.846999999999994</v>
      </c>
      <c r="AD309">
        <v>94.334000000000003</v>
      </c>
      <c r="AE309">
        <v>98.602000000000004</v>
      </c>
      <c r="AF309">
        <v>101.426</v>
      </c>
      <c r="AG309">
        <v>105.633</v>
      </c>
      <c r="AH309">
        <v>109.779</v>
      </c>
      <c r="AI309">
        <v>117.17700000000001</v>
      </c>
      <c r="AJ309">
        <v>129.76300000000001</v>
      </c>
      <c r="AK309">
        <v>141.31399999999999</v>
      </c>
      <c r="AL309">
        <v>158.48099999999999</v>
      </c>
      <c r="AM309">
        <v>2023</v>
      </c>
    </row>
    <row r="310" spans="1:39" x14ac:dyDescent="0.25">
      <c r="A310" t="s">
        <v>421</v>
      </c>
      <c r="B310" t="s">
        <v>15</v>
      </c>
      <c r="C310" t="s">
        <v>8</v>
      </c>
      <c r="D310" t="s">
        <v>9</v>
      </c>
      <c r="E310" t="s">
        <v>424</v>
      </c>
      <c r="F310" t="s">
        <v>11</v>
      </c>
      <c r="G310" t="s">
        <v>11</v>
      </c>
      <c r="H310" t="s">
        <v>11</v>
      </c>
      <c r="I310">
        <v>370.49299999999999</v>
      </c>
      <c r="J310">
        <v>370.49299999999999</v>
      </c>
      <c r="K310">
        <v>426.37299999999999</v>
      </c>
      <c r="L310">
        <v>520.83699999999999</v>
      </c>
      <c r="M310">
        <v>545.18700000000001</v>
      </c>
      <c r="N310">
        <v>618.41899999999998</v>
      </c>
      <c r="O310">
        <v>636.07500000000005</v>
      </c>
      <c r="P310">
        <v>711.32899999999995</v>
      </c>
      <c r="Q310">
        <v>732.34500000000003</v>
      </c>
      <c r="R310">
        <v>866.221</v>
      </c>
      <c r="S310">
        <v>845.97799999999995</v>
      </c>
      <c r="T310">
        <v>922.94600000000003</v>
      </c>
      <c r="U310" s="1">
        <v>1116.539</v>
      </c>
      <c r="V310" s="1">
        <v>1401.818</v>
      </c>
      <c r="W310" s="1">
        <v>1800.0029999999999</v>
      </c>
      <c r="X310" s="1">
        <v>2280.9720000000002</v>
      </c>
      <c r="Y310" s="1">
        <v>2544.1999999999998</v>
      </c>
      <c r="Z310" s="1">
        <v>3023.5230000000001</v>
      </c>
      <c r="AA310" s="1">
        <v>3536.36</v>
      </c>
      <c r="AB310" s="1">
        <v>4341.2190000000001</v>
      </c>
      <c r="AC310" s="1">
        <v>4884.7929999999997</v>
      </c>
      <c r="AD310" s="1">
        <v>5057.7449999999999</v>
      </c>
      <c r="AE310" s="1">
        <v>5425.8270000000002</v>
      </c>
      <c r="AF310" s="1">
        <v>5796.2650000000003</v>
      </c>
      <c r="AG310" s="1">
        <v>6800.5219999999999</v>
      </c>
      <c r="AH310" s="1">
        <v>7488.3220000000001</v>
      </c>
      <c r="AI310" s="1">
        <v>8345.2379999999994</v>
      </c>
      <c r="AJ310" s="1">
        <v>9649</v>
      </c>
      <c r="AK310" s="1">
        <v>10306.4</v>
      </c>
      <c r="AL310" s="1">
        <v>13291.483</v>
      </c>
      <c r="AM310">
        <v>2023</v>
      </c>
    </row>
    <row r="311" spans="1:39" hidden="1" x14ac:dyDescent="0.25">
      <c r="A311" t="s">
        <v>425</v>
      </c>
      <c r="B311" t="s">
        <v>7</v>
      </c>
      <c r="C311" t="s">
        <v>8</v>
      </c>
      <c r="D311" t="s">
        <v>9</v>
      </c>
      <c r="E311" t="s">
        <v>426</v>
      </c>
      <c r="F311" t="s">
        <v>11</v>
      </c>
      <c r="G311" t="s">
        <v>11</v>
      </c>
      <c r="H311" t="s">
        <v>11</v>
      </c>
      <c r="I311" t="s">
        <v>11</v>
      </c>
      <c r="J311" t="s">
        <v>11</v>
      </c>
      <c r="K311" t="s">
        <v>11</v>
      </c>
      <c r="L311" t="s">
        <v>11</v>
      </c>
      <c r="M311" t="s">
        <v>11</v>
      </c>
      <c r="N311" t="s">
        <v>11</v>
      </c>
      <c r="O311" t="s">
        <v>11</v>
      </c>
      <c r="P311">
        <v>0.22900000000000001</v>
      </c>
      <c r="Q311">
        <v>0.24299999999999999</v>
      </c>
      <c r="R311">
        <v>0.25600000000000001</v>
      </c>
      <c r="S311">
        <v>0.247</v>
      </c>
      <c r="T311">
        <v>0.25700000000000001</v>
      </c>
      <c r="U311">
        <v>0.26700000000000002</v>
      </c>
      <c r="V311">
        <v>0.26700000000000002</v>
      </c>
      <c r="W311">
        <v>0.26900000000000002</v>
      </c>
      <c r="X311">
        <v>0.255</v>
      </c>
      <c r="Y311">
        <v>0.23799999999999999</v>
      </c>
      <c r="Z311">
        <v>0.23499999999999999</v>
      </c>
      <c r="AA311">
        <v>0.245</v>
      </c>
      <c r="AB311">
        <v>0.249</v>
      </c>
      <c r="AC311">
        <v>0.245</v>
      </c>
      <c r="AD311">
        <v>0.25600000000000001</v>
      </c>
      <c r="AE311">
        <v>0.28100000000000003</v>
      </c>
      <c r="AF311">
        <v>0.28499999999999998</v>
      </c>
      <c r="AG311">
        <v>0.27500000000000002</v>
      </c>
      <c r="AH311">
        <v>0.27800000000000002</v>
      </c>
      <c r="AI311">
        <v>0.28199999999999997</v>
      </c>
      <c r="AJ311">
        <v>0.26200000000000001</v>
      </c>
      <c r="AK311">
        <v>0.22700000000000001</v>
      </c>
      <c r="AL311">
        <v>0.223</v>
      </c>
      <c r="AM311">
        <v>2022</v>
      </c>
    </row>
    <row r="312" spans="1:39" hidden="1" x14ac:dyDescent="0.25">
      <c r="A312" t="s">
        <v>425</v>
      </c>
      <c r="B312" t="s">
        <v>12</v>
      </c>
      <c r="C312" t="s">
        <v>13</v>
      </c>
      <c r="E312" t="s">
        <v>427</v>
      </c>
      <c r="F312" t="s">
        <v>11</v>
      </c>
      <c r="G312" t="s">
        <v>11</v>
      </c>
      <c r="H312" t="s">
        <v>11</v>
      </c>
      <c r="I312" t="s">
        <v>11</v>
      </c>
      <c r="J312" t="s">
        <v>11</v>
      </c>
      <c r="K312" t="s">
        <v>11</v>
      </c>
      <c r="L312" t="s">
        <v>11</v>
      </c>
      <c r="M312" t="s">
        <v>11</v>
      </c>
      <c r="N312" t="s">
        <v>11</v>
      </c>
      <c r="O312" t="s">
        <v>11</v>
      </c>
      <c r="P312">
        <v>65.658000000000001</v>
      </c>
      <c r="Q312">
        <v>65.180999999999997</v>
      </c>
      <c r="R312">
        <v>65.003</v>
      </c>
      <c r="S312">
        <v>65.424000000000007</v>
      </c>
      <c r="T312">
        <v>65.775000000000006</v>
      </c>
      <c r="U312">
        <v>68.114999999999995</v>
      </c>
      <c r="V312">
        <v>71.003</v>
      </c>
      <c r="W312">
        <v>73.147000000000006</v>
      </c>
      <c r="X312">
        <v>80.411000000000001</v>
      </c>
      <c r="Y312">
        <v>84.177000000000007</v>
      </c>
      <c r="Z312">
        <v>85.096999999999994</v>
      </c>
      <c r="AA312">
        <v>87.337999999999994</v>
      </c>
      <c r="AB312">
        <v>92.087999999999994</v>
      </c>
      <c r="AC312">
        <v>94.707999999999998</v>
      </c>
      <c r="AD312">
        <v>98.460999999999999</v>
      </c>
      <c r="AE312">
        <v>100.626</v>
      </c>
      <c r="AF312">
        <v>99.281999999999996</v>
      </c>
      <c r="AG312">
        <v>100.375</v>
      </c>
      <c r="AH312">
        <v>102.825</v>
      </c>
      <c r="AI312">
        <v>103.27500000000001</v>
      </c>
      <c r="AJ312">
        <v>104</v>
      </c>
      <c r="AK312">
        <v>103.5</v>
      </c>
      <c r="AL312">
        <v>117.15</v>
      </c>
      <c r="AM312">
        <v>2022</v>
      </c>
    </row>
    <row r="313" spans="1:39" x14ac:dyDescent="0.25">
      <c r="A313" t="s">
        <v>425</v>
      </c>
      <c r="B313" t="s">
        <v>15</v>
      </c>
      <c r="C313" t="s">
        <v>8</v>
      </c>
      <c r="D313" t="s">
        <v>9</v>
      </c>
      <c r="E313" t="s">
        <v>428</v>
      </c>
      <c r="F313" t="s">
        <v>11</v>
      </c>
      <c r="G313" t="s">
        <v>11</v>
      </c>
      <c r="H313" t="s">
        <v>11</v>
      </c>
      <c r="I313" t="s">
        <v>11</v>
      </c>
      <c r="J313" t="s">
        <v>11</v>
      </c>
      <c r="K313" t="s">
        <v>11</v>
      </c>
      <c r="L313" t="s">
        <v>11</v>
      </c>
      <c r="M313" t="s">
        <v>11</v>
      </c>
      <c r="N313" t="s">
        <v>11</v>
      </c>
      <c r="O313" t="s">
        <v>11</v>
      </c>
      <c r="P313">
        <v>8.5000000000000006E-2</v>
      </c>
      <c r="Q313">
        <v>7.9000000000000001E-2</v>
      </c>
      <c r="R313">
        <v>7.9000000000000001E-2</v>
      </c>
      <c r="S313">
        <v>7.4999999999999997E-2</v>
      </c>
      <c r="T313">
        <v>8.1000000000000003E-2</v>
      </c>
      <c r="U313">
        <v>7.4999999999999997E-2</v>
      </c>
      <c r="V313">
        <v>8.6999999999999994E-2</v>
      </c>
      <c r="W313">
        <v>9.6000000000000002E-2</v>
      </c>
      <c r="X313">
        <v>8.7999999999999995E-2</v>
      </c>
      <c r="Y313">
        <v>7.8E-2</v>
      </c>
      <c r="Z313">
        <v>8.7999999999999995E-2</v>
      </c>
      <c r="AA313">
        <v>8.5000000000000006E-2</v>
      </c>
      <c r="AB313">
        <v>9.2999999999999999E-2</v>
      </c>
      <c r="AC313">
        <v>9.0999999999999998E-2</v>
      </c>
      <c r="AD313">
        <v>9.8000000000000004E-2</v>
      </c>
      <c r="AE313">
        <v>0.1</v>
      </c>
      <c r="AF313">
        <v>0.114</v>
      </c>
      <c r="AG313">
        <v>0.10100000000000001</v>
      </c>
      <c r="AH313">
        <v>0.109</v>
      </c>
      <c r="AI313">
        <v>0.124</v>
      </c>
      <c r="AJ313">
        <v>0.158</v>
      </c>
      <c r="AK313">
        <v>0.158</v>
      </c>
      <c r="AL313">
        <v>0.152</v>
      </c>
      <c r="AM313">
        <v>2022</v>
      </c>
    </row>
    <row r="314" spans="1:39" hidden="1" x14ac:dyDescent="0.25">
      <c r="A314" t="s">
        <v>429</v>
      </c>
      <c r="B314" t="s">
        <v>7</v>
      </c>
      <c r="C314" t="s">
        <v>8</v>
      </c>
      <c r="D314" t="s">
        <v>9</v>
      </c>
      <c r="E314" t="s">
        <v>430</v>
      </c>
      <c r="F314">
        <v>13.335000000000001</v>
      </c>
      <c r="G314">
        <v>14.590999999999999</v>
      </c>
      <c r="H314">
        <v>15.787000000000001</v>
      </c>
      <c r="I314">
        <v>16.649000000000001</v>
      </c>
      <c r="J314">
        <v>17.123000000000001</v>
      </c>
      <c r="K314">
        <v>17.422999999999998</v>
      </c>
      <c r="L314">
        <v>18.707000000000001</v>
      </c>
      <c r="M314">
        <v>19.920000000000002</v>
      </c>
      <c r="N314">
        <v>21.38</v>
      </c>
      <c r="O314">
        <v>22.21</v>
      </c>
      <c r="P314">
        <v>22.818000000000001</v>
      </c>
      <c r="Q314">
        <v>22.945</v>
      </c>
      <c r="R314">
        <v>23.460999999999999</v>
      </c>
      <c r="S314">
        <v>24.452000000000002</v>
      </c>
      <c r="T314">
        <v>26.288</v>
      </c>
      <c r="U314">
        <v>28.175999999999998</v>
      </c>
      <c r="V314">
        <v>30.582000000000001</v>
      </c>
      <c r="W314">
        <v>34.286000000000001</v>
      </c>
      <c r="X314">
        <v>37.664999999999999</v>
      </c>
      <c r="Y314">
        <v>38.133000000000003</v>
      </c>
      <c r="Z314">
        <v>40.354999999999997</v>
      </c>
      <c r="AA314">
        <v>44.920999999999999</v>
      </c>
      <c r="AB314">
        <v>49.314</v>
      </c>
      <c r="AC314">
        <v>52.718000000000004</v>
      </c>
      <c r="AD314">
        <v>55.389000000000003</v>
      </c>
      <c r="AE314">
        <v>58.564999999999998</v>
      </c>
      <c r="AF314">
        <v>61.466000000000001</v>
      </c>
      <c r="AG314">
        <v>64.902000000000001</v>
      </c>
      <c r="AH314">
        <v>67.293999999999997</v>
      </c>
      <c r="AI314">
        <v>69.503</v>
      </c>
      <c r="AJ314">
        <v>57.222999999999999</v>
      </c>
      <c r="AK314">
        <v>66.284000000000006</v>
      </c>
      <c r="AL314">
        <v>73.448999999999998</v>
      </c>
      <c r="AM314">
        <v>2022</v>
      </c>
    </row>
    <row r="315" spans="1:39" hidden="1" x14ac:dyDescent="0.25">
      <c r="A315" t="s">
        <v>429</v>
      </c>
      <c r="B315" t="s">
        <v>12</v>
      </c>
      <c r="C315" t="s">
        <v>13</v>
      </c>
      <c r="E315" t="s">
        <v>431</v>
      </c>
      <c r="F315">
        <v>59.192</v>
      </c>
      <c r="G315">
        <v>60.107999999999997</v>
      </c>
      <c r="H315">
        <v>61.16</v>
      </c>
      <c r="I315">
        <v>61.453000000000003</v>
      </c>
      <c r="J315">
        <v>62.271000000000001</v>
      </c>
      <c r="K315">
        <v>62.856000000000002</v>
      </c>
      <c r="L315">
        <v>63.65</v>
      </c>
      <c r="M315">
        <v>64.448999999999998</v>
      </c>
      <c r="N315">
        <v>64.853999999999999</v>
      </c>
      <c r="O315">
        <v>65.697000000000003</v>
      </c>
      <c r="P315">
        <v>66.647000000000006</v>
      </c>
      <c r="Q315">
        <v>66.855999999999995</v>
      </c>
      <c r="R315">
        <v>67.524000000000001</v>
      </c>
      <c r="S315">
        <v>67.563000000000002</v>
      </c>
      <c r="T315">
        <v>67.884</v>
      </c>
      <c r="U315">
        <v>69.825000000000003</v>
      </c>
      <c r="V315">
        <v>71.542000000000002</v>
      </c>
      <c r="W315">
        <v>74.524000000000001</v>
      </c>
      <c r="X315">
        <v>81.051000000000002</v>
      </c>
      <c r="Y315">
        <v>83.004000000000005</v>
      </c>
      <c r="Z315">
        <v>85.902000000000001</v>
      </c>
      <c r="AA315">
        <v>90.948999999999998</v>
      </c>
      <c r="AB315">
        <v>96.131</v>
      </c>
      <c r="AC315">
        <v>100.003</v>
      </c>
      <c r="AD315">
        <v>102.626</v>
      </c>
      <c r="AE315">
        <v>102.767</v>
      </c>
      <c r="AF315">
        <v>103.527</v>
      </c>
      <c r="AG315">
        <v>104.43300000000001</v>
      </c>
      <c r="AH315">
        <v>105.229</v>
      </c>
      <c r="AI315">
        <v>104.855</v>
      </c>
      <c r="AJ315">
        <v>103.229</v>
      </c>
      <c r="AK315">
        <v>104.913</v>
      </c>
      <c r="AL315">
        <v>107.913</v>
      </c>
      <c r="AM315">
        <v>2022</v>
      </c>
    </row>
    <row r="316" spans="1:39" x14ac:dyDescent="0.25">
      <c r="A316" t="s">
        <v>429</v>
      </c>
      <c r="B316" t="s">
        <v>15</v>
      </c>
      <c r="C316" t="s">
        <v>8</v>
      </c>
      <c r="D316" t="s">
        <v>9</v>
      </c>
      <c r="E316" t="s">
        <v>432</v>
      </c>
      <c r="F316" t="s">
        <v>11</v>
      </c>
      <c r="G316" t="s">
        <v>11</v>
      </c>
      <c r="H316" t="s">
        <v>11</v>
      </c>
      <c r="I316" t="s">
        <v>11</v>
      </c>
      <c r="J316">
        <v>2.077</v>
      </c>
      <c r="K316">
        <v>2.226</v>
      </c>
      <c r="L316">
        <v>1.855</v>
      </c>
      <c r="M316">
        <v>2.367</v>
      </c>
      <c r="N316">
        <v>2.7669999999999999</v>
      </c>
      <c r="O316">
        <v>2.92</v>
      </c>
      <c r="P316">
        <v>2.9529999999999998</v>
      </c>
      <c r="Q316">
        <v>3.085</v>
      </c>
      <c r="R316">
        <v>3.2120000000000002</v>
      </c>
      <c r="S316">
        <v>3.4929999999999999</v>
      </c>
      <c r="T316">
        <v>3.6880000000000002</v>
      </c>
      <c r="U316">
        <v>3.8559999999999999</v>
      </c>
      <c r="V316">
        <v>4.1859999999999999</v>
      </c>
      <c r="W316">
        <v>4.8179999999999996</v>
      </c>
      <c r="X316">
        <v>5.9169999999999998</v>
      </c>
      <c r="Y316">
        <v>6.37</v>
      </c>
      <c r="Z316">
        <v>7.3220000000000001</v>
      </c>
      <c r="AA316">
        <v>8.4160000000000004</v>
      </c>
      <c r="AB316">
        <v>9.5329999999999995</v>
      </c>
      <c r="AC316">
        <v>10.962</v>
      </c>
      <c r="AD316">
        <v>11.614000000000001</v>
      </c>
      <c r="AE316">
        <v>11.965</v>
      </c>
      <c r="AF316">
        <v>12.79</v>
      </c>
      <c r="AG316">
        <v>13.788</v>
      </c>
      <c r="AH316">
        <v>14.913</v>
      </c>
      <c r="AI316">
        <v>14.67</v>
      </c>
      <c r="AJ316">
        <v>15.561</v>
      </c>
      <c r="AK316">
        <v>15.95</v>
      </c>
      <c r="AL316">
        <v>16.279</v>
      </c>
      <c r="AM316">
        <v>2022</v>
      </c>
    </row>
    <row r="317" spans="1:39" hidden="1" x14ac:dyDescent="0.25">
      <c r="A317" t="s">
        <v>433</v>
      </c>
      <c r="B317" t="s">
        <v>7</v>
      </c>
      <c r="C317" t="s">
        <v>8</v>
      </c>
      <c r="D317" t="s">
        <v>9</v>
      </c>
      <c r="E317" t="s">
        <v>434</v>
      </c>
      <c r="F317">
        <v>18.774999999999999</v>
      </c>
      <c r="G317">
        <v>20.571000000000002</v>
      </c>
      <c r="H317">
        <v>23.414999999999999</v>
      </c>
      <c r="I317">
        <v>26.538</v>
      </c>
      <c r="J317">
        <v>29.321999999999999</v>
      </c>
      <c r="K317">
        <v>28.311</v>
      </c>
      <c r="L317">
        <v>30.18</v>
      </c>
      <c r="M317">
        <v>28.265000000000001</v>
      </c>
      <c r="N317">
        <v>29.588999999999999</v>
      </c>
      <c r="O317">
        <v>30.138000000000002</v>
      </c>
      <c r="P317">
        <v>29.385999999999999</v>
      </c>
      <c r="Q317">
        <v>29.35</v>
      </c>
      <c r="R317">
        <v>29.303000000000001</v>
      </c>
      <c r="S317">
        <v>31.954000000000001</v>
      </c>
      <c r="T317">
        <v>32.139000000000003</v>
      </c>
      <c r="U317">
        <v>33.505000000000003</v>
      </c>
      <c r="V317">
        <v>34.354999999999997</v>
      </c>
      <c r="W317">
        <v>37.04</v>
      </c>
      <c r="X317">
        <v>36.930999999999997</v>
      </c>
      <c r="Y317">
        <v>39.442</v>
      </c>
      <c r="Z317">
        <v>43.436999999999998</v>
      </c>
      <c r="AA317">
        <v>43.917999999999999</v>
      </c>
      <c r="AB317">
        <v>45.963000000000001</v>
      </c>
      <c r="AC317">
        <v>47.720999999999997</v>
      </c>
      <c r="AD317">
        <v>54.185000000000002</v>
      </c>
      <c r="AE317">
        <v>57.747</v>
      </c>
      <c r="AF317">
        <v>60.918999999999997</v>
      </c>
      <c r="AG317">
        <v>63.072000000000003</v>
      </c>
      <c r="AH317">
        <v>62.896000000000001</v>
      </c>
      <c r="AI317">
        <v>65.713999999999999</v>
      </c>
      <c r="AJ317">
        <v>63.633000000000003</v>
      </c>
      <c r="AK317">
        <v>63.677</v>
      </c>
      <c r="AL317">
        <v>66.445999999999998</v>
      </c>
      <c r="AM317">
        <v>2020</v>
      </c>
    </row>
    <row r="318" spans="1:39" hidden="1" x14ac:dyDescent="0.25">
      <c r="A318" t="s">
        <v>433</v>
      </c>
      <c r="B318" t="s">
        <v>12</v>
      </c>
      <c r="C318" t="s">
        <v>13</v>
      </c>
      <c r="E318" t="s">
        <v>435</v>
      </c>
      <c r="F318">
        <v>19.914000000000001</v>
      </c>
      <c r="G318">
        <v>21.302</v>
      </c>
      <c r="H318">
        <v>22.22</v>
      </c>
      <c r="I318">
        <v>23.326000000000001</v>
      </c>
      <c r="J318">
        <v>23.99</v>
      </c>
      <c r="K318">
        <v>28.135999999999999</v>
      </c>
      <c r="L318">
        <v>31.408999999999999</v>
      </c>
      <c r="M318">
        <v>32.646999999999998</v>
      </c>
      <c r="N318">
        <v>37.084000000000003</v>
      </c>
      <c r="O318">
        <v>42.621000000000002</v>
      </c>
      <c r="P318">
        <v>49.268000000000001</v>
      </c>
      <c r="Q318">
        <v>53.848999999999997</v>
      </c>
      <c r="R318">
        <v>60.203000000000003</v>
      </c>
      <c r="S318">
        <v>69.058999999999997</v>
      </c>
      <c r="T318">
        <v>70.55</v>
      </c>
      <c r="U318">
        <v>71.805999999999997</v>
      </c>
      <c r="V318">
        <v>73.507000000000005</v>
      </c>
      <c r="W318">
        <v>74.176000000000002</v>
      </c>
      <c r="X318">
        <v>82.162999999999997</v>
      </c>
      <c r="Y318">
        <v>87.843000000000004</v>
      </c>
      <c r="Z318">
        <v>92.325000000000003</v>
      </c>
      <c r="AA318">
        <v>96.424999999999997</v>
      </c>
      <c r="AB318">
        <v>100.8</v>
      </c>
      <c r="AC318">
        <v>105.8</v>
      </c>
      <c r="AD318">
        <v>111.325</v>
      </c>
      <c r="AE318">
        <v>118</v>
      </c>
      <c r="AF318">
        <v>125.875</v>
      </c>
      <c r="AG318">
        <v>132.69999999999999</v>
      </c>
      <c r="AH318">
        <v>138.554</v>
      </c>
      <c r="AI318">
        <v>143.946</v>
      </c>
      <c r="AJ318">
        <v>150.959</v>
      </c>
      <c r="AK318">
        <v>157.727</v>
      </c>
      <c r="AL318">
        <v>166.01300000000001</v>
      </c>
      <c r="AM318">
        <v>2022</v>
      </c>
    </row>
    <row r="319" spans="1:39" x14ac:dyDescent="0.25">
      <c r="A319" t="s">
        <v>433</v>
      </c>
      <c r="B319" t="s">
        <v>15</v>
      </c>
      <c r="C319" t="s">
        <v>8</v>
      </c>
      <c r="D319" t="s">
        <v>9</v>
      </c>
      <c r="E319" t="s">
        <v>436</v>
      </c>
      <c r="F319">
        <v>1.115</v>
      </c>
      <c r="G319">
        <v>1.1919999999999999</v>
      </c>
      <c r="H319">
        <v>1.4219999999999999</v>
      </c>
      <c r="I319">
        <v>1.6930000000000001</v>
      </c>
      <c r="J319">
        <v>1.5760000000000001</v>
      </c>
      <c r="K319">
        <v>1.5640000000000001</v>
      </c>
      <c r="L319">
        <v>1.7629999999999999</v>
      </c>
      <c r="M319">
        <v>2.15</v>
      </c>
      <c r="N319">
        <v>2.3090000000000002</v>
      </c>
      <c r="O319">
        <v>2.7959999999999998</v>
      </c>
      <c r="P319">
        <v>2.9420000000000002</v>
      </c>
      <c r="Q319">
        <v>3.3109999999999999</v>
      </c>
      <c r="R319">
        <v>3.5569999999999999</v>
      </c>
      <c r="S319">
        <v>3.6509999999999998</v>
      </c>
      <c r="T319">
        <v>3.9329999999999998</v>
      </c>
      <c r="U319">
        <v>4.6920000000000002</v>
      </c>
      <c r="V319">
        <v>4.9660000000000002</v>
      </c>
      <c r="W319">
        <v>5.101</v>
      </c>
      <c r="X319">
        <v>6.2249999999999996</v>
      </c>
      <c r="Y319">
        <v>7.8920000000000003</v>
      </c>
      <c r="Z319">
        <v>7.1280000000000001</v>
      </c>
      <c r="AA319">
        <v>8.3949999999999996</v>
      </c>
      <c r="AB319">
        <v>9.9469999999999992</v>
      </c>
      <c r="AC319">
        <v>13.176</v>
      </c>
      <c r="AD319">
        <v>15.454000000000001</v>
      </c>
      <c r="AE319">
        <v>13.739000000000001</v>
      </c>
      <c r="AF319">
        <v>13.571999999999999</v>
      </c>
      <c r="AG319">
        <v>13.32</v>
      </c>
      <c r="AH319">
        <v>16.134</v>
      </c>
      <c r="AI319">
        <v>17.396000000000001</v>
      </c>
      <c r="AJ319">
        <v>19.398</v>
      </c>
      <c r="AK319">
        <v>20.131</v>
      </c>
      <c r="AL319">
        <v>24.39</v>
      </c>
      <c r="AM319">
        <v>2022</v>
      </c>
    </row>
    <row r="320" spans="1:39" hidden="1" x14ac:dyDescent="0.25">
      <c r="A320" t="s">
        <v>437</v>
      </c>
      <c r="B320" t="s">
        <v>7</v>
      </c>
      <c r="C320" t="s">
        <v>8</v>
      </c>
      <c r="D320" t="s">
        <v>9</v>
      </c>
      <c r="E320" t="s">
        <v>438</v>
      </c>
      <c r="F320" s="1">
        <v>83935.164000000004</v>
      </c>
      <c r="G320" s="1">
        <v>86864.501000000004</v>
      </c>
      <c r="H320" s="1">
        <v>88338.095000000001</v>
      </c>
      <c r="I320" s="1">
        <v>92698.781000000003</v>
      </c>
      <c r="J320" s="1">
        <v>97628.426000000007</v>
      </c>
      <c r="K320" s="1">
        <v>104289.428</v>
      </c>
      <c r="L320" s="1">
        <v>105930.72</v>
      </c>
      <c r="M320" s="1">
        <v>110424.848</v>
      </c>
      <c r="N320" s="1">
        <v>110499.978</v>
      </c>
      <c r="O320" s="1">
        <v>108990.46</v>
      </c>
      <c r="P320" s="1">
        <v>106468.268</v>
      </c>
      <c r="Q320" s="1">
        <v>105580.264</v>
      </c>
      <c r="R320" s="1">
        <v>105557.66499999999</v>
      </c>
      <c r="S320" s="1">
        <v>110118.54300000001</v>
      </c>
      <c r="T320" s="1">
        <v>114586.51300000001</v>
      </c>
      <c r="U320" s="1">
        <v>117031.20600000001</v>
      </c>
      <c r="V320" s="1">
        <v>122657.033</v>
      </c>
      <c r="W320" s="1">
        <v>129307.035</v>
      </c>
      <c r="X320" s="1">
        <v>137707.198</v>
      </c>
      <c r="Y320" s="1">
        <v>137347.59299999999</v>
      </c>
      <c r="Z320" s="1">
        <v>152586.62599999999</v>
      </c>
      <c r="AA320" s="1">
        <v>159127.05499999999</v>
      </c>
      <c r="AB320" s="1">
        <v>158000.367</v>
      </c>
      <c r="AC320" s="1">
        <v>171103.45800000001</v>
      </c>
      <c r="AD320" s="1">
        <v>180174.06099999999</v>
      </c>
      <c r="AE320" s="1">
        <v>185502.08100000001</v>
      </c>
      <c r="AF320" s="1">
        <v>193419.35800000001</v>
      </c>
      <c r="AG320" s="1">
        <v>202722.98199999999</v>
      </c>
      <c r="AH320" s="1">
        <v>209218.73300000001</v>
      </c>
      <c r="AI320" s="1">
        <v>208377.97700000001</v>
      </c>
      <c r="AJ320" s="1">
        <v>206669.72500000001</v>
      </c>
      <c r="AK320" s="1">
        <v>214971.10500000001</v>
      </c>
      <c r="AL320" s="1">
        <v>215133.27799999999</v>
      </c>
      <c r="AM320">
        <v>2022</v>
      </c>
    </row>
    <row r="321" spans="1:39" hidden="1" x14ac:dyDescent="0.25">
      <c r="A321" t="s">
        <v>437</v>
      </c>
      <c r="B321" t="s">
        <v>12</v>
      </c>
      <c r="C321" t="s">
        <v>13</v>
      </c>
      <c r="E321" t="s">
        <v>439</v>
      </c>
      <c r="F321">
        <v>9.7609999999999992</v>
      </c>
      <c r="G321">
        <v>12.131</v>
      </c>
      <c r="H321">
        <v>13.962999999999999</v>
      </c>
      <c r="I321">
        <v>16.515999999999998</v>
      </c>
      <c r="J321">
        <v>19.917000000000002</v>
      </c>
      <c r="K321">
        <v>22.582999999999998</v>
      </c>
      <c r="L321">
        <v>24.795999999999999</v>
      </c>
      <c r="M321">
        <v>26.518999999999998</v>
      </c>
      <c r="N321">
        <v>29.582999999999998</v>
      </c>
      <c r="O321">
        <v>31.581</v>
      </c>
      <c r="P321">
        <v>34.417999999999999</v>
      </c>
      <c r="Q321">
        <v>36.918999999999997</v>
      </c>
      <c r="R321">
        <v>40.798999999999999</v>
      </c>
      <c r="S321">
        <v>46.603999999999999</v>
      </c>
      <c r="T321">
        <v>48.622999999999998</v>
      </c>
      <c r="U321">
        <v>51.926000000000002</v>
      </c>
      <c r="V321">
        <v>56.908999999999999</v>
      </c>
      <c r="W321">
        <v>61.534999999999997</v>
      </c>
      <c r="X321">
        <v>67.784000000000006</v>
      </c>
      <c r="Y321">
        <v>69.540999999999997</v>
      </c>
      <c r="Z321">
        <v>72.775999999999996</v>
      </c>
      <c r="AA321">
        <v>78.783000000000001</v>
      </c>
      <c r="AB321">
        <v>81.677999999999997</v>
      </c>
      <c r="AC321">
        <v>83.870999999999995</v>
      </c>
      <c r="AD321">
        <v>88.087999999999994</v>
      </c>
      <c r="AE321">
        <v>90.844999999999999</v>
      </c>
      <c r="AF321">
        <v>94.557000000000002</v>
      </c>
      <c r="AG321">
        <v>97.963999999999999</v>
      </c>
      <c r="AH321">
        <v>101.858</v>
      </c>
      <c r="AI321">
        <v>104.667</v>
      </c>
      <c r="AJ321">
        <v>106.517</v>
      </c>
      <c r="AK321">
        <v>111.617</v>
      </c>
      <c r="AL321">
        <v>122.517</v>
      </c>
      <c r="AM321">
        <v>2022</v>
      </c>
    </row>
    <row r="322" spans="1:39" x14ac:dyDescent="0.25">
      <c r="A322" t="s">
        <v>437</v>
      </c>
      <c r="B322" t="s">
        <v>15</v>
      </c>
      <c r="C322" t="s">
        <v>8</v>
      </c>
      <c r="D322" t="s">
        <v>9</v>
      </c>
      <c r="E322" t="s">
        <v>440</v>
      </c>
      <c r="F322">
        <v>599.12199999999996</v>
      </c>
      <c r="G322" s="1">
        <v>1041.722</v>
      </c>
      <c r="H322" s="1">
        <v>1380.88</v>
      </c>
      <c r="I322" s="1">
        <v>1613.268</v>
      </c>
      <c r="J322" s="1">
        <v>2188.7689999999998</v>
      </c>
      <c r="K322" s="1">
        <v>2846.47</v>
      </c>
      <c r="L322" s="1">
        <v>3476.873</v>
      </c>
      <c r="M322" s="1">
        <v>3995.0749999999998</v>
      </c>
      <c r="N322" s="1">
        <v>4664.393</v>
      </c>
      <c r="O322" s="1">
        <v>5403.6639999999998</v>
      </c>
      <c r="P322" s="1">
        <v>6141.4070000000002</v>
      </c>
      <c r="Q322" s="1">
        <v>6733.24</v>
      </c>
      <c r="R322" s="1">
        <v>7401.982</v>
      </c>
      <c r="S322" s="1">
        <v>7999.8389999999999</v>
      </c>
      <c r="T322" s="1">
        <v>9058.2170000000006</v>
      </c>
      <c r="U322" s="1">
        <v>9837.3960000000006</v>
      </c>
      <c r="V322" s="1">
        <v>11527.918</v>
      </c>
      <c r="W322" s="1">
        <v>12673.977999999999</v>
      </c>
      <c r="X322" s="1">
        <v>13770.732</v>
      </c>
      <c r="Y322" s="1">
        <v>16882.751</v>
      </c>
      <c r="Z322" s="1">
        <v>19063.669000000002</v>
      </c>
      <c r="AA322" s="1">
        <v>22426.377</v>
      </c>
      <c r="AB322" s="1">
        <v>27510.067999999999</v>
      </c>
      <c r="AC322" s="1">
        <v>29384.422999999999</v>
      </c>
      <c r="AD322" s="1">
        <v>32364.821</v>
      </c>
      <c r="AE322" s="1">
        <v>38555.180999999997</v>
      </c>
      <c r="AF322" s="1">
        <v>39816.968999999997</v>
      </c>
      <c r="AG322" s="1">
        <v>42664.82</v>
      </c>
      <c r="AH322" s="1">
        <v>47490.544000000002</v>
      </c>
      <c r="AI322" s="1">
        <v>54346.258000000002</v>
      </c>
      <c r="AJ322" s="1">
        <v>62022.250999999997</v>
      </c>
      <c r="AK322" s="1">
        <v>67115.748999999996</v>
      </c>
      <c r="AL322" s="1">
        <v>68833.301999999996</v>
      </c>
      <c r="AM322">
        <v>2022</v>
      </c>
    </row>
    <row r="323" spans="1:39" hidden="1" x14ac:dyDescent="0.25">
      <c r="A323" t="s">
        <v>441</v>
      </c>
      <c r="B323" t="s">
        <v>7</v>
      </c>
      <c r="C323" t="s">
        <v>8</v>
      </c>
      <c r="D323" t="s">
        <v>9</v>
      </c>
      <c r="E323" t="s">
        <v>442</v>
      </c>
      <c r="F323">
        <v>151.49299999999999</v>
      </c>
      <c r="G323">
        <v>154.85400000000001</v>
      </c>
      <c r="H323">
        <v>154.017</v>
      </c>
      <c r="I323">
        <v>162.09399999999999</v>
      </c>
      <c r="J323">
        <v>182.04400000000001</v>
      </c>
      <c r="K323">
        <v>195.536</v>
      </c>
      <c r="L323">
        <v>201.01</v>
      </c>
      <c r="M323">
        <v>214.02799999999999</v>
      </c>
      <c r="N323">
        <v>213.19</v>
      </c>
      <c r="O323">
        <v>216.37700000000001</v>
      </c>
      <c r="P323">
        <v>222.208</v>
      </c>
      <c r="Q323">
        <v>223.57900000000001</v>
      </c>
      <c r="R323">
        <v>235.773</v>
      </c>
      <c r="S323">
        <v>245.59200000000001</v>
      </c>
      <c r="T323">
        <v>257.77100000000002</v>
      </c>
      <c r="U323">
        <v>273.971</v>
      </c>
      <c r="V323">
        <v>294.59800000000001</v>
      </c>
      <c r="W323">
        <v>319.69299999999998</v>
      </c>
      <c r="X323">
        <v>348.846</v>
      </c>
      <c r="Y323">
        <v>352.67</v>
      </c>
      <c r="Z323">
        <v>382.06299999999999</v>
      </c>
      <c r="AA323">
        <v>406.22800000000001</v>
      </c>
      <c r="AB323">
        <v>431.17899999999997</v>
      </c>
      <c r="AC323">
        <v>456.41199999999998</v>
      </c>
      <c r="AD323">
        <v>467.291</v>
      </c>
      <c r="AE323">
        <v>482.48599999999999</v>
      </c>
      <c r="AF323">
        <v>501.56400000000002</v>
      </c>
      <c r="AG323">
        <v>514.21500000000003</v>
      </c>
      <c r="AH323">
        <v>534.62699999999995</v>
      </c>
      <c r="AI323">
        <v>546.60500000000002</v>
      </c>
      <c r="AJ323">
        <v>486.73599999999999</v>
      </c>
      <c r="AK323">
        <v>551.71400000000006</v>
      </c>
      <c r="AL323">
        <v>566.51499999999999</v>
      </c>
      <c r="AM323">
        <v>2022</v>
      </c>
    </row>
    <row r="324" spans="1:39" hidden="1" x14ac:dyDescent="0.25">
      <c r="A324" t="s">
        <v>441</v>
      </c>
      <c r="B324" t="s">
        <v>12</v>
      </c>
      <c r="C324" t="s">
        <v>13</v>
      </c>
      <c r="E324" t="s">
        <v>443</v>
      </c>
      <c r="F324">
        <v>2.2160000000000002</v>
      </c>
      <c r="G324">
        <v>11.29</v>
      </c>
      <c r="H324">
        <v>19.591999999999999</v>
      </c>
      <c r="I324">
        <v>29.109000000000002</v>
      </c>
      <c r="J324">
        <v>36.018000000000001</v>
      </c>
      <c r="K324">
        <v>40.027000000000001</v>
      </c>
      <c r="L324">
        <v>44.65</v>
      </c>
      <c r="M324">
        <v>48.466000000000001</v>
      </c>
      <c r="N324">
        <v>51.981999999999999</v>
      </c>
      <c r="O324">
        <v>53.786000000000001</v>
      </c>
      <c r="P324">
        <v>55.807000000000002</v>
      </c>
      <c r="Q324">
        <v>56.91</v>
      </c>
      <c r="R324">
        <v>57.018999999999998</v>
      </c>
      <c r="S324">
        <v>58.308</v>
      </c>
      <c r="T324">
        <v>60.442999999999998</v>
      </c>
      <c r="U324">
        <v>61.420999999999999</v>
      </c>
      <c r="V324">
        <v>62.65</v>
      </c>
      <c r="W324">
        <v>63.764000000000003</v>
      </c>
      <c r="X324">
        <v>67.454999999999998</v>
      </c>
      <c r="Y324">
        <v>69.435000000000002</v>
      </c>
      <c r="Z324">
        <v>70.497</v>
      </c>
      <c r="AA324">
        <v>72.872</v>
      </c>
      <c r="AB324">
        <v>75.536000000000001</v>
      </c>
      <c r="AC324">
        <v>77.656000000000006</v>
      </c>
      <c r="AD324">
        <v>80.176000000000002</v>
      </c>
      <c r="AE324">
        <v>83.021000000000001</v>
      </c>
      <c r="AF324">
        <v>86.004000000000005</v>
      </c>
      <c r="AG324">
        <v>88.415999999999997</v>
      </c>
      <c r="AH324">
        <v>89.58</v>
      </c>
      <c r="AI324">
        <v>91.492999999999995</v>
      </c>
      <c r="AJ324">
        <v>93.165000000000006</v>
      </c>
      <c r="AK324">
        <v>96.872</v>
      </c>
      <c r="AL324">
        <v>104.496</v>
      </c>
      <c r="AM324">
        <v>2022</v>
      </c>
    </row>
    <row r="325" spans="1:39" x14ac:dyDescent="0.25">
      <c r="A325" t="s">
        <v>441</v>
      </c>
      <c r="B325" t="s">
        <v>15</v>
      </c>
      <c r="C325" t="s">
        <v>8</v>
      </c>
      <c r="D325" t="s">
        <v>9</v>
      </c>
      <c r="E325" t="s">
        <v>444</v>
      </c>
      <c r="F325" t="s">
        <v>11</v>
      </c>
      <c r="G325" t="s">
        <v>11</v>
      </c>
      <c r="H325" t="s">
        <v>11</v>
      </c>
      <c r="I325" t="s">
        <v>11</v>
      </c>
      <c r="J325" t="s">
        <v>11</v>
      </c>
      <c r="K325" t="s">
        <v>11</v>
      </c>
      <c r="L325" t="s">
        <v>11</v>
      </c>
      <c r="M325" t="s">
        <v>11</v>
      </c>
      <c r="N325" t="s">
        <v>11</v>
      </c>
      <c r="O325" t="s">
        <v>11</v>
      </c>
      <c r="P325">
        <v>38.223999999999997</v>
      </c>
      <c r="Q325">
        <v>37.466000000000001</v>
      </c>
      <c r="R325">
        <v>37.281999999999996</v>
      </c>
      <c r="S325">
        <v>40.953000000000003</v>
      </c>
      <c r="T325">
        <v>44.140999999999998</v>
      </c>
      <c r="U325">
        <v>49.856999999999999</v>
      </c>
      <c r="V325">
        <v>54.863999999999997</v>
      </c>
      <c r="W325">
        <v>59.441000000000003</v>
      </c>
      <c r="X325">
        <v>70.331999999999994</v>
      </c>
      <c r="Y325">
        <v>78.290999999999997</v>
      </c>
      <c r="Z325">
        <v>88.159000000000006</v>
      </c>
      <c r="AA325">
        <v>92.968999999999994</v>
      </c>
      <c r="AB325">
        <v>103.357</v>
      </c>
      <c r="AC325">
        <v>117.727</v>
      </c>
      <c r="AD325">
        <v>129.89400000000001</v>
      </c>
      <c r="AE325">
        <v>136.50899999999999</v>
      </c>
      <c r="AF325">
        <v>138.20099999999999</v>
      </c>
      <c r="AG325">
        <v>148.31700000000001</v>
      </c>
      <c r="AH325">
        <v>158.601</v>
      </c>
      <c r="AI325">
        <v>163.97300000000001</v>
      </c>
      <c r="AJ325">
        <v>193.262</v>
      </c>
      <c r="AK325">
        <v>206.44499999999999</v>
      </c>
      <c r="AL325">
        <v>219.982</v>
      </c>
      <c r="AM325">
        <v>2022</v>
      </c>
    </row>
    <row r="326" spans="1:39" hidden="1" x14ac:dyDescent="0.25">
      <c r="A326" t="s">
        <v>445</v>
      </c>
      <c r="B326" t="s">
        <v>7</v>
      </c>
      <c r="C326" t="s">
        <v>8</v>
      </c>
      <c r="D326" t="s">
        <v>9</v>
      </c>
      <c r="E326" t="s">
        <v>446</v>
      </c>
      <c r="F326" s="1">
        <v>5239.6279999999997</v>
      </c>
      <c r="G326" s="1">
        <v>5216.7640000000001</v>
      </c>
      <c r="H326" s="1">
        <v>5238.5510000000004</v>
      </c>
      <c r="I326" s="1">
        <v>5352.8509999999997</v>
      </c>
      <c r="J326" s="1">
        <v>5586.9650000000001</v>
      </c>
      <c r="K326" s="1">
        <v>5845.375</v>
      </c>
      <c r="L326" s="1">
        <v>6187.9359999999997</v>
      </c>
      <c r="M326" s="1">
        <v>6508.866</v>
      </c>
      <c r="N326" s="1">
        <v>6475.4049999999997</v>
      </c>
      <c r="O326" s="1">
        <v>6692.1</v>
      </c>
      <c r="P326" s="1">
        <v>6985.384</v>
      </c>
      <c r="Q326" s="1">
        <v>7198.3819999999996</v>
      </c>
      <c r="R326" s="1">
        <v>7465.8940000000002</v>
      </c>
      <c r="S326" s="1">
        <v>7845.6769999999997</v>
      </c>
      <c r="T326" s="1">
        <v>8361.0779999999995</v>
      </c>
      <c r="U326" s="1">
        <v>8774.3240000000005</v>
      </c>
      <c r="V326" s="1">
        <v>9240.8040000000001</v>
      </c>
      <c r="W326" s="1">
        <v>9843.2389999999996</v>
      </c>
      <c r="X326" s="1">
        <v>10270.878000000001</v>
      </c>
      <c r="Y326" s="1">
        <v>10419.632</v>
      </c>
      <c r="Z326" s="1">
        <v>11183.86</v>
      </c>
      <c r="AA326" s="1">
        <v>11615.36</v>
      </c>
      <c r="AB326" s="1">
        <v>12416.467000000001</v>
      </c>
      <c r="AC326" s="1">
        <v>13254.644</v>
      </c>
      <c r="AD326" s="1">
        <v>14096.047</v>
      </c>
      <c r="AE326" s="1">
        <v>14990.906999999999</v>
      </c>
      <c r="AF326" s="1">
        <v>16062.675999999999</v>
      </c>
      <c r="AG326" s="1">
        <v>17175.978999999999</v>
      </c>
      <c r="AH326" s="1">
        <v>18265.191999999999</v>
      </c>
      <c r="AI326" s="1">
        <v>19382.751</v>
      </c>
      <c r="AJ326" s="1">
        <v>17537.842000000001</v>
      </c>
      <c r="AK326" s="1">
        <v>18540.081999999999</v>
      </c>
      <c r="AL326" s="1">
        <v>19943.631000000001</v>
      </c>
      <c r="AM326">
        <v>2022</v>
      </c>
    </row>
    <row r="327" spans="1:39" hidden="1" x14ac:dyDescent="0.25">
      <c r="A327" t="s">
        <v>445</v>
      </c>
      <c r="B327" t="s">
        <v>12</v>
      </c>
      <c r="C327" t="s">
        <v>13</v>
      </c>
      <c r="E327" t="s">
        <v>447</v>
      </c>
      <c r="F327">
        <v>21.317</v>
      </c>
      <c r="G327">
        <v>25.442</v>
      </c>
      <c r="H327">
        <v>27.625</v>
      </c>
      <c r="I327">
        <v>29.492000000000001</v>
      </c>
      <c r="J327">
        <v>33.174999999999997</v>
      </c>
      <c r="K327">
        <v>35.466999999999999</v>
      </c>
      <c r="L327">
        <v>38.408000000000001</v>
      </c>
      <c r="M327">
        <v>40.558</v>
      </c>
      <c r="N327">
        <v>44.357999999999997</v>
      </c>
      <c r="O327">
        <v>47.107999999999997</v>
      </c>
      <c r="P327">
        <v>50.192</v>
      </c>
      <c r="Q327">
        <v>52.9</v>
      </c>
      <c r="R327">
        <v>54.357999999999997</v>
      </c>
      <c r="S327">
        <v>55.567</v>
      </c>
      <c r="T327">
        <v>58.232999999999997</v>
      </c>
      <c r="U327">
        <v>62.1</v>
      </c>
      <c r="V327">
        <v>65.483000000000004</v>
      </c>
      <c r="W327">
        <v>67.391999999999996</v>
      </c>
      <c r="X327">
        <v>72.924999999999997</v>
      </c>
      <c r="Y327">
        <v>76.016999999999996</v>
      </c>
      <c r="Z327">
        <v>78.858000000000004</v>
      </c>
      <c r="AA327">
        <v>82.6</v>
      </c>
      <c r="AB327">
        <v>85.207999999999998</v>
      </c>
      <c r="AC327">
        <v>87.417000000000002</v>
      </c>
      <c r="AD327">
        <v>90.558000000000007</v>
      </c>
      <c r="AE327">
        <v>91.183000000000007</v>
      </c>
      <c r="AF327">
        <v>92.308000000000007</v>
      </c>
      <c r="AG327">
        <v>94.941999999999993</v>
      </c>
      <c r="AH327">
        <v>99.983000000000004</v>
      </c>
      <c r="AI327">
        <v>102.375</v>
      </c>
      <c r="AJ327">
        <v>104.825</v>
      </c>
      <c r="AK327">
        <v>108.94199999999999</v>
      </c>
      <c r="AL327">
        <v>115.283</v>
      </c>
      <c r="AM327">
        <v>2022</v>
      </c>
    </row>
    <row r="328" spans="1:39" x14ac:dyDescent="0.25">
      <c r="A328" t="s">
        <v>445</v>
      </c>
      <c r="B328" t="s">
        <v>15</v>
      </c>
      <c r="C328" t="s">
        <v>8</v>
      </c>
      <c r="D328" t="s">
        <v>9</v>
      </c>
      <c r="E328" t="s">
        <v>448</v>
      </c>
      <c r="F328">
        <v>230.971</v>
      </c>
      <c r="G328">
        <v>256.73500000000001</v>
      </c>
      <c r="H328">
        <v>283.96899999999999</v>
      </c>
      <c r="I328">
        <v>295.94900000000001</v>
      </c>
      <c r="J328">
        <v>380.39800000000002</v>
      </c>
      <c r="K328">
        <v>415.78399999999999</v>
      </c>
      <c r="L328">
        <v>486.84500000000003</v>
      </c>
      <c r="M328">
        <v>562.63499999999999</v>
      </c>
      <c r="N328">
        <v>619.50800000000004</v>
      </c>
      <c r="O328">
        <v>694.59400000000005</v>
      </c>
      <c r="P328">
        <v>769.43100000000004</v>
      </c>
      <c r="Q328">
        <v>845.78899999999999</v>
      </c>
      <c r="R328">
        <v>894.36599999999999</v>
      </c>
      <c r="S328">
        <v>962.96299999999997</v>
      </c>
      <c r="T328" s="1">
        <v>1031.2339999999999</v>
      </c>
      <c r="U328" s="1">
        <v>1108.9559999999999</v>
      </c>
      <c r="V328" s="1">
        <v>1197.566</v>
      </c>
      <c r="W328" s="1">
        <v>1308.915</v>
      </c>
      <c r="X328" s="1">
        <v>1439.71</v>
      </c>
      <c r="Y328" s="1">
        <v>1611.742</v>
      </c>
      <c r="Z328" s="1">
        <v>1724.6320000000001</v>
      </c>
      <c r="AA328" s="1">
        <v>1746.6969999999999</v>
      </c>
      <c r="AB328" s="1">
        <v>1958.39</v>
      </c>
      <c r="AC328" s="1">
        <v>2087.8049999999998</v>
      </c>
      <c r="AD328" s="1">
        <v>2222.9059999999999</v>
      </c>
      <c r="AE328" s="1">
        <v>2480.172</v>
      </c>
      <c r="AF328" s="1">
        <v>2876.8319999999999</v>
      </c>
      <c r="AG328" s="1">
        <v>3221.4949999999999</v>
      </c>
      <c r="AH328" s="1">
        <v>3819.8780000000002</v>
      </c>
      <c r="AI328" s="1">
        <v>4239.3779999999997</v>
      </c>
      <c r="AJ328" s="1">
        <v>4653.0680000000002</v>
      </c>
      <c r="AK328" s="1">
        <v>5279.6139999999996</v>
      </c>
      <c r="AL328" s="1">
        <v>5702.3779999999997</v>
      </c>
      <c r="AM328">
        <v>2022</v>
      </c>
    </row>
    <row r="329" spans="1:39" hidden="1" x14ac:dyDescent="0.25">
      <c r="A329" t="s">
        <v>449</v>
      </c>
      <c r="B329" t="s">
        <v>7</v>
      </c>
      <c r="C329" t="s">
        <v>8</v>
      </c>
      <c r="D329" t="s">
        <v>9</v>
      </c>
      <c r="E329" t="s">
        <v>450</v>
      </c>
      <c r="F329">
        <v>736.82</v>
      </c>
      <c r="G329">
        <v>685.202</v>
      </c>
      <c r="H329">
        <v>699.13099999999997</v>
      </c>
      <c r="I329">
        <v>729.10500000000002</v>
      </c>
      <c r="J329">
        <v>767.303</v>
      </c>
      <c r="K329">
        <v>818.92499999999995</v>
      </c>
      <c r="L329">
        <v>870.01900000000001</v>
      </c>
      <c r="M329">
        <v>931.67200000000003</v>
      </c>
      <c r="N329">
        <v>978.08500000000004</v>
      </c>
      <c r="O329" s="1">
        <v>1022.336</v>
      </c>
      <c r="P329" s="1">
        <v>1065.885</v>
      </c>
      <c r="Q329" s="1">
        <v>1078.732</v>
      </c>
      <c r="R329" s="1">
        <v>1094.3030000000001</v>
      </c>
      <c r="S329" s="1">
        <v>1132.586</v>
      </c>
      <c r="T329" s="1">
        <v>1189.021</v>
      </c>
      <c r="U329" s="1">
        <v>1230.7159999999999</v>
      </c>
      <c r="V329" s="1">
        <v>1306.173</v>
      </c>
      <c r="W329" s="1">
        <v>1398.4079999999999</v>
      </c>
      <c r="X329" s="1">
        <v>1457.1410000000001</v>
      </c>
      <c r="Y329" s="1">
        <v>1498.4110000000001</v>
      </c>
      <c r="Z329" s="1">
        <v>1542.385</v>
      </c>
      <c r="AA329" s="1">
        <v>1620.154</v>
      </c>
      <c r="AB329" s="1">
        <v>1645.19</v>
      </c>
      <c r="AC329" s="1">
        <v>1659.2819999999999</v>
      </c>
      <c r="AD329" s="1">
        <v>1722.9490000000001</v>
      </c>
      <c r="AE329" s="1">
        <v>1798.471</v>
      </c>
      <c r="AF329" s="1">
        <v>1851.5889999999999</v>
      </c>
      <c r="AG329" s="1">
        <v>1946.761</v>
      </c>
      <c r="AH329" s="1">
        <v>2062.4989999999998</v>
      </c>
      <c r="AI329" s="1">
        <v>2154.2800000000002</v>
      </c>
      <c r="AJ329" s="1">
        <v>2110.761</v>
      </c>
      <c r="AK329" s="1">
        <v>2257.143</v>
      </c>
      <c r="AL329" s="1">
        <v>2373.0309999999999</v>
      </c>
      <c r="AM329">
        <v>2022</v>
      </c>
    </row>
    <row r="330" spans="1:39" hidden="1" x14ac:dyDescent="0.25">
      <c r="A330" t="s">
        <v>449</v>
      </c>
      <c r="B330" t="s">
        <v>12</v>
      </c>
      <c r="C330" t="s">
        <v>13</v>
      </c>
      <c r="E330" t="s">
        <v>451</v>
      </c>
      <c r="F330">
        <v>11.656000000000001</v>
      </c>
      <c r="G330">
        <v>19.850000000000001</v>
      </c>
      <c r="H330">
        <v>28.385999999999999</v>
      </c>
      <c r="I330">
        <v>38.405999999999999</v>
      </c>
      <c r="J330">
        <v>50.773000000000003</v>
      </c>
      <c r="K330">
        <v>64.926000000000002</v>
      </c>
      <c r="L330">
        <v>77.846000000000004</v>
      </c>
      <c r="M330">
        <v>89.444999999999993</v>
      </c>
      <c r="N330">
        <v>100</v>
      </c>
      <c r="O330">
        <v>107.3</v>
      </c>
      <c r="P330">
        <v>118.137</v>
      </c>
      <c r="Q330">
        <v>124.63500000000001</v>
      </c>
      <c r="R330">
        <v>127.003</v>
      </c>
      <c r="S330">
        <v>127.93600000000001</v>
      </c>
      <c r="T330">
        <v>132.46299999999999</v>
      </c>
      <c r="U330">
        <v>135.38999999999999</v>
      </c>
      <c r="V330">
        <v>137.01</v>
      </c>
      <c r="W330">
        <v>140.39699999999999</v>
      </c>
      <c r="X330">
        <v>146.49199999999999</v>
      </c>
      <c r="Y330">
        <v>152.03700000000001</v>
      </c>
      <c r="Z330">
        <v>155.97499999999999</v>
      </c>
      <c r="AA330">
        <v>162.56700000000001</v>
      </c>
      <c r="AB330">
        <v>168.625</v>
      </c>
      <c r="AC330">
        <v>170.50899999999999</v>
      </c>
      <c r="AD330">
        <v>170.68700000000001</v>
      </c>
      <c r="AE330">
        <v>169.11099999999999</v>
      </c>
      <c r="AF330">
        <v>167.965</v>
      </c>
      <c r="AG330">
        <v>171.27099999999999</v>
      </c>
      <c r="AH330">
        <v>174.29599999999999</v>
      </c>
      <c r="AI330">
        <v>178.20400000000001</v>
      </c>
      <c r="AJ330">
        <v>184.221</v>
      </c>
      <c r="AK330">
        <v>193.65799999999999</v>
      </c>
      <c r="AL330">
        <v>221.46600000000001</v>
      </c>
      <c r="AM330">
        <v>2022</v>
      </c>
    </row>
    <row r="331" spans="1:39" x14ac:dyDescent="0.25">
      <c r="A331" t="s">
        <v>449</v>
      </c>
      <c r="B331" t="s">
        <v>15</v>
      </c>
      <c r="C331" t="s">
        <v>8</v>
      </c>
      <c r="D331" t="s">
        <v>9</v>
      </c>
      <c r="E331" t="s">
        <v>452</v>
      </c>
      <c r="F331" t="s">
        <v>11</v>
      </c>
      <c r="G331" t="s">
        <v>11</v>
      </c>
      <c r="H331" t="s">
        <v>11</v>
      </c>
      <c r="I331" t="s">
        <v>11</v>
      </c>
      <c r="J331" t="s">
        <v>11</v>
      </c>
      <c r="K331">
        <v>160.905</v>
      </c>
      <c r="L331">
        <v>215.46899999999999</v>
      </c>
      <c r="M331">
        <v>238.86600000000001</v>
      </c>
      <c r="N331">
        <v>266.01299999999998</v>
      </c>
      <c r="O331">
        <v>284.36900000000003</v>
      </c>
      <c r="P331">
        <v>322.16000000000003</v>
      </c>
      <c r="Q331">
        <v>350.46600000000001</v>
      </c>
      <c r="R331">
        <v>367.19400000000002</v>
      </c>
      <c r="S331">
        <v>386.435</v>
      </c>
      <c r="T331">
        <v>405.48700000000002</v>
      </c>
      <c r="U331">
        <v>438.17</v>
      </c>
      <c r="V331">
        <v>475.37799999999999</v>
      </c>
      <c r="W331">
        <v>509.44499999999999</v>
      </c>
      <c r="X331">
        <v>567.86099999999999</v>
      </c>
      <c r="Y331">
        <v>617.59900000000005</v>
      </c>
      <c r="Z331">
        <v>663.31799999999998</v>
      </c>
      <c r="AA331">
        <v>690.053</v>
      </c>
      <c r="AB331">
        <v>700.43799999999999</v>
      </c>
      <c r="AC331">
        <v>707.71900000000005</v>
      </c>
      <c r="AD331">
        <v>729.66399999999999</v>
      </c>
      <c r="AE331">
        <v>750.62300000000005</v>
      </c>
      <c r="AF331">
        <v>766.00599999999997</v>
      </c>
      <c r="AG331">
        <v>821.255</v>
      </c>
      <c r="AH331">
        <v>881.37300000000005</v>
      </c>
      <c r="AI331">
        <v>958.32600000000002</v>
      </c>
      <c r="AJ331" s="1">
        <v>1127.866</v>
      </c>
      <c r="AK331" s="1">
        <v>1160.1880000000001</v>
      </c>
      <c r="AL331" s="1">
        <v>1340.17</v>
      </c>
      <c r="AM331">
        <v>2022</v>
      </c>
    </row>
    <row r="332" spans="1:39" hidden="1" x14ac:dyDescent="0.25">
      <c r="A332" t="s">
        <v>453</v>
      </c>
      <c r="B332" t="s">
        <v>7</v>
      </c>
      <c r="C332" t="s">
        <v>8</v>
      </c>
      <c r="D332" t="s">
        <v>9</v>
      </c>
      <c r="E332" t="s">
        <v>454</v>
      </c>
      <c r="F332">
        <v>75.349000000000004</v>
      </c>
      <c r="G332">
        <v>74.200999999999993</v>
      </c>
      <c r="H332">
        <v>81.935000000000002</v>
      </c>
      <c r="I332">
        <v>81.206000000000003</v>
      </c>
      <c r="J332">
        <v>82.772000000000006</v>
      </c>
      <c r="K332">
        <v>83.070999999999998</v>
      </c>
      <c r="L332">
        <v>86.584000000000003</v>
      </c>
      <c r="M332">
        <v>110.607</v>
      </c>
      <c r="N332">
        <v>121.947</v>
      </c>
      <c r="O332">
        <v>126.541</v>
      </c>
      <c r="P332">
        <v>135.33000000000001</v>
      </c>
      <c r="Q332">
        <v>141.41999999999999</v>
      </c>
      <c r="R332">
        <v>151.13999999999999</v>
      </c>
      <c r="S332">
        <v>157.166</v>
      </c>
      <c r="T332">
        <v>187.381</v>
      </c>
      <c r="U332">
        <v>201.98099999999999</v>
      </c>
      <c r="V332">
        <v>258.70299999999997</v>
      </c>
      <c r="W332">
        <v>305.762</v>
      </c>
      <c r="X332">
        <v>359.25299999999999</v>
      </c>
      <c r="Y332">
        <v>406.18099999999998</v>
      </c>
      <c r="Z332">
        <v>478.26100000000002</v>
      </c>
      <c r="AA332">
        <v>532.31600000000003</v>
      </c>
      <c r="AB332">
        <v>557.495</v>
      </c>
      <c r="AC332">
        <v>588.47</v>
      </c>
      <c r="AD332">
        <v>619.86099999999999</v>
      </c>
      <c r="AE332">
        <v>649.32500000000005</v>
      </c>
      <c r="AF332">
        <v>669.221</v>
      </c>
      <c r="AG332">
        <v>659.19899999999996</v>
      </c>
      <c r="AH332">
        <v>667.33900000000006</v>
      </c>
      <c r="AI332">
        <v>671.93200000000002</v>
      </c>
      <c r="AJ332">
        <v>648.02700000000004</v>
      </c>
      <c r="AK332">
        <v>657.899</v>
      </c>
      <c r="AL332">
        <v>690.125</v>
      </c>
      <c r="AM332">
        <v>2022</v>
      </c>
    </row>
    <row r="333" spans="1:39" hidden="1" x14ac:dyDescent="0.25">
      <c r="A333" t="s">
        <v>453</v>
      </c>
      <c r="B333" t="s">
        <v>12</v>
      </c>
      <c r="C333" t="s">
        <v>13</v>
      </c>
      <c r="E333" t="s">
        <v>455</v>
      </c>
      <c r="F333">
        <v>39.804000000000002</v>
      </c>
      <c r="G333">
        <v>41.6</v>
      </c>
      <c r="H333">
        <v>42.796999999999997</v>
      </c>
      <c r="I333">
        <v>42.497999999999998</v>
      </c>
      <c r="J333">
        <v>43.097000000000001</v>
      </c>
      <c r="K333">
        <v>44.393000000000001</v>
      </c>
      <c r="L333">
        <v>47.485999999999997</v>
      </c>
      <c r="M333">
        <v>48.783000000000001</v>
      </c>
      <c r="N333">
        <v>50.18</v>
      </c>
      <c r="O333">
        <v>51.277000000000001</v>
      </c>
      <c r="P333">
        <v>52.075000000000003</v>
      </c>
      <c r="Q333">
        <v>52.972999999999999</v>
      </c>
      <c r="R333">
        <v>53.1</v>
      </c>
      <c r="S333">
        <v>54.3</v>
      </c>
      <c r="T333">
        <v>58</v>
      </c>
      <c r="U333">
        <v>63.2</v>
      </c>
      <c r="V333">
        <v>70.599999999999994</v>
      </c>
      <c r="W333">
        <v>80.3</v>
      </c>
      <c r="X333">
        <v>92.4</v>
      </c>
      <c r="Y333">
        <v>87.9</v>
      </c>
      <c r="Z333">
        <v>85.8</v>
      </c>
      <c r="AA333">
        <v>87.5</v>
      </c>
      <c r="AB333">
        <v>89.1</v>
      </c>
      <c r="AC333">
        <v>91.9</v>
      </c>
      <c r="AD333">
        <v>95.8</v>
      </c>
      <c r="AE333">
        <v>96.7</v>
      </c>
      <c r="AF333">
        <v>99.3</v>
      </c>
      <c r="AG333">
        <v>99.9</v>
      </c>
      <c r="AH333">
        <v>100</v>
      </c>
      <c r="AI333">
        <v>99.1</v>
      </c>
      <c r="AJ333">
        <v>96.6</v>
      </c>
      <c r="AK333">
        <v>98.8</v>
      </c>
      <c r="AL333">
        <v>103.7</v>
      </c>
      <c r="AM333">
        <v>2022</v>
      </c>
    </row>
    <row r="334" spans="1:39" x14ac:dyDescent="0.25">
      <c r="A334" t="s">
        <v>453</v>
      </c>
      <c r="B334" t="s">
        <v>15</v>
      </c>
      <c r="C334" t="s">
        <v>8</v>
      </c>
      <c r="D334" t="s">
        <v>9</v>
      </c>
      <c r="E334" t="s">
        <v>456</v>
      </c>
      <c r="F334">
        <v>11.398999999999999</v>
      </c>
      <c r="G334">
        <v>11.683</v>
      </c>
      <c r="H334">
        <v>12.593</v>
      </c>
      <c r="I334">
        <v>13.268000000000001</v>
      </c>
      <c r="J334">
        <v>12.936</v>
      </c>
      <c r="K334">
        <v>13.047000000000001</v>
      </c>
      <c r="L334">
        <v>15.581</v>
      </c>
      <c r="M334">
        <v>17.303000000000001</v>
      </c>
      <c r="N334">
        <v>17.027000000000001</v>
      </c>
      <c r="O334">
        <v>17.370999999999999</v>
      </c>
      <c r="P334">
        <v>19.606999999999999</v>
      </c>
      <c r="Q334">
        <v>20.451000000000001</v>
      </c>
      <c r="R334">
        <v>22.225000000000001</v>
      </c>
      <c r="S334">
        <v>24.609000000000002</v>
      </c>
      <c r="T334">
        <v>33.380000000000003</v>
      </c>
      <c r="U334">
        <v>47.101999999999997</v>
      </c>
      <c r="V334">
        <v>63.052</v>
      </c>
      <c r="W334">
        <v>81.474000000000004</v>
      </c>
      <c r="X334">
        <v>96.531000000000006</v>
      </c>
      <c r="Y334">
        <v>116.959</v>
      </c>
      <c r="Z334">
        <v>139.41999999999999</v>
      </c>
      <c r="AA334">
        <v>174.03399999999999</v>
      </c>
      <c r="AB334">
        <v>210.71199999999999</v>
      </c>
      <c r="AC334">
        <v>204.66399999999999</v>
      </c>
      <c r="AD334">
        <v>242.577</v>
      </c>
      <c r="AE334">
        <v>227.01300000000001</v>
      </c>
      <c r="AF334">
        <v>221.685</v>
      </c>
      <c r="AG334">
        <v>203.26499999999999</v>
      </c>
      <c r="AH334">
        <v>192.83500000000001</v>
      </c>
      <c r="AI334">
        <v>208.41800000000001</v>
      </c>
      <c r="AJ334">
        <v>182.4</v>
      </c>
      <c r="AK334">
        <v>191.935</v>
      </c>
      <c r="AL334">
        <v>208.7</v>
      </c>
      <c r="AM334">
        <v>2022</v>
      </c>
    </row>
    <row r="335" spans="1:39" hidden="1" x14ac:dyDescent="0.25">
      <c r="A335" t="s">
        <v>457</v>
      </c>
      <c r="B335" t="s">
        <v>7</v>
      </c>
      <c r="C335" t="s">
        <v>8</v>
      </c>
      <c r="D335" t="s">
        <v>9</v>
      </c>
      <c r="E335" t="s">
        <v>458</v>
      </c>
      <c r="F335">
        <v>484.68</v>
      </c>
      <c r="G335">
        <v>422.02499999999998</v>
      </c>
      <c r="H335">
        <v>385.03</v>
      </c>
      <c r="I335">
        <v>390.911</v>
      </c>
      <c r="J335">
        <v>406.28199999999998</v>
      </c>
      <c r="K335">
        <v>435.28300000000002</v>
      </c>
      <c r="L335">
        <v>452.46899999999999</v>
      </c>
      <c r="M335">
        <v>425.08100000000002</v>
      </c>
      <c r="N335">
        <v>404.60199999999998</v>
      </c>
      <c r="O335">
        <v>399.94900000000001</v>
      </c>
      <c r="P335">
        <v>411.63099999999997</v>
      </c>
      <c r="Q335">
        <v>432.54899999999998</v>
      </c>
      <c r="R335">
        <v>457.11500000000001</v>
      </c>
      <c r="S335">
        <v>467.69400000000002</v>
      </c>
      <c r="T335">
        <v>516.00699999999995</v>
      </c>
      <c r="U335">
        <v>540.18799999999999</v>
      </c>
      <c r="V335">
        <v>583.53200000000004</v>
      </c>
      <c r="W335">
        <v>625.53300000000002</v>
      </c>
      <c r="X335">
        <v>684.37599999999998</v>
      </c>
      <c r="Y335">
        <v>646.38099999999997</v>
      </c>
      <c r="Z335">
        <v>621.08900000000006</v>
      </c>
      <c r="AA335">
        <v>649.24699999999996</v>
      </c>
      <c r="AB335">
        <v>661.65200000000004</v>
      </c>
      <c r="AC335">
        <v>663.30200000000002</v>
      </c>
      <c r="AD335">
        <v>690.69500000000005</v>
      </c>
      <c r="AE335">
        <v>712.54399999999998</v>
      </c>
      <c r="AF335">
        <v>732.87400000000002</v>
      </c>
      <c r="AG335">
        <v>793.06200000000001</v>
      </c>
      <c r="AH335">
        <v>840.88400000000001</v>
      </c>
      <c r="AI335">
        <v>873.21</v>
      </c>
      <c r="AJ335">
        <v>840.97199999999998</v>
      </c>
      <c r="AK335">
        <v>890.36800000000005</v>
      </c>
      <c r="AL335">
        <v>932.59500000000003</v>
      </c>
      <c r="AM335">
        <v>2022</v>
      </c>
    </row>
    <row r="336" spans="1:39" hidden="1" x14ac:dyDescent="0.25">
      <c r="A336" t="s">
        <v>457</v>
      </c>
      <c r="B336" t="s">
        <v>12</v>
      </c>
      <c r="C336" t="s">
        <v>13</v>
      </c>
      <c r="E336" t="s">
        <v>459</v>
      </c>
      <c r="F336">
        <v>0.03</v>
      </c>
      <c r="G336">
        <v>7.6999999999999999E-2</v>
      </c>
      <c r="H336">
        <v>0.24</v>
      </c>
      <c r="I336">
        <v>0.85399999999999998</v>
      </c>
      <c r="J336">
        <v>2.0230000000000001</v>
      </c>
      <c r="K336">
        <v>2.6749999999999998</v>
      </c>
      <c r="L336">
        <v>3.714</v>
      </c>
      <c r="M336">
        <v>9.4610000000000003</v>
      </c>
      <c r="N336">
        <v>15.053000000000001</v>
      </c>
      <c r="O336">
        <v>21.948</v>
      </c>
      <c r="P336">
        <v>31.97</v>
      </c>
      <c r="Q336">
        <v>42.984999999999999</v>
      </c>
      <c r="R336">
        <v>52.655999999999999</v>
      </c>
      <c r="S336">
        <v>60.75</v>
      </c>
      <c r="T336">
        <v>67.950999999999993</v>
      </c>
      <c r="U336">
        <v>74.063999999999993</v>
      </c>
      <c r="V336">
        <v>78.944999999999993</v>
      </c>
      <c r="W336">
        <v>82.762</v>
      </c>
      <c r="X336">
        <v>89.254999999999995</v>
      </c>
      <c r="Y336">
        <v>94.239000000000004</v>
      </c>
      <c r="Z336">
        <v>100</v>
      </c>
      <c r="AA336">
        <v>105.795</v>
      </c>
      <c r="AB336">
        <v>109.328</v>
      </c>
      <c r="AC336">
        <v>113.703</v>
      </c>
      <c r="AD336">
        <v>114.926</v>
      </c>
      <c r="AE336">
        <v>114.241</v>
      </c>
      <c r="AF336">
        <v>112.465</v>
      </c>
      <c r="AG336">
        <v>113.977</v>
      </c>
      <c r="AH336">
        <v>119.254</v>
      </c>
      <c r="AI336">
        <v>123.816</v>
      </c>
      <c r="AJ336">
        <v>127.092</v>
      </c>
      <c r="AK336">
        <v>133.506</v>
      </c>
      <c r="AL336">
        <v>151.93</v>
      </c>
      <c r="AM336">
        <v>2022</v>
      </c>
    </row>
    <row r="337" spans="1:39" x14ac:dyDescent="0.25">
      <c r="A337" t="s">
        <v>457</v>
      </c>
      <c r="B337" t="s">
        <v>15</v>
      </c>
      <c r="C337" t="s">
        <v>8</v>
      </c>
      <c r="D337" t="s">
        <v>9</v>
      </c>
      <c r="E337" t="s">
        <v>460</v>
      </c>
      <c r="F337">
        <v>3.3000000000000002E-2</v>
      </c>
      <c r="G337">
        <v>8.5000000000000006E-2</v>
      </c>
      <c r="H337">
        <v>0.253</v>
      </c>
      <c r="I337">
        <v>0.67700000000000005</v>
      </c>
      <c r="J337">
        <v>1.6639999999999999</v>
      </c>
      <c r="K337">
        <v>2.5059999999999998</v>
      </c>
      <c r="L337">
        <v>3.681</v>
      </c>
      <c r="M337">
        <v>8.5640000000000001</v>
      </c>
      <c r="N337">
        <v>13.112</v>
      </c>
      <c r="O337">
        <v>19.356999999999999</v>
      </c>
      <c r="P337">
        <v>28.335000000000001</v>
      </c>
      <c r="Q337">
        <v>38.932000000000002</v>
      </c>
      <c r="R337">
        <v>48.851999999999997</v>
      </c>
      <c r="S337">
        <v>61.06</v>
      </c>
      <c r="T337">
        <v>82.349000000000004</v>
      </c>
      <c r="U337">
        <v>92.66</v>
      </c>
      <c r="V337">
        <v>116.05</v>
      </c>
      <c r="W337">
        <v>147.14099999999999</v>
      </c>
      <c r="X337">
        <v>190.40700000000001</v>
      </c>
      <c r="Y337">
        <v>192.78200000000001</v>
      </c>
      <c r="Z337">
        <v>202.256</v>
      </c>
      <c r="AA337">
        <v>205.404</v>
      </c>
      <c r="AB337">
        <v>207.92099999999999</v>
      </c>
      <c r="AC337">
        <v>215.81</v>
      </c>
      <c r="AD337">
        <v>225.77600000000001</v>
      </c>
      <c r="AE337">
        <v>243.42599999999999</v>
      </c>
      <c r="AF337">
        <v>239.27099999999999</v>
      </c>
      <c r="AG337">
        <v>264.161</v>
      </c>
      <c r="AH337">
        <v>304.303</v>
      </c>
      <c r="AI337">
        <v>354.35500000000002</v>
      </c>
      <c r="AJ337">
        <v>407.32600000000002</v>
      </c>
      <c r="AK337">
        <v>441.65499999999997</v>
      </c>
      <c r="AL337">
        <v>519.09100000000001</v>
      </c>
      <c r="AM337">
        <v>2022</v>
      </c>
    </row>
    <row r="338" spans="1:39" hidden="1" x14ac:dyDescent="0.25">
      <c r="A338" t="s">
        <v>461</v>
      </c>
      <c r="B338" t="s">
        <v>7</v>
      </c>
      <c r="C338" t="s">
        <v>8</v>
      </c>
      <c r="D338" t="s">
        <v>9</v>
      </c>
      <c r="E338" t="s">
        <v>462</v>
      </c>
      <c r="F338" t="s">
        <v>11</v>
      </c>
      <c r="G338" t="s">
        <v>11</v>
      </c>
      <c r="H338" s="1">
        <v>85156.665999999997</v>
      </c>
      <c r="I338" s="1">
        <v>77748.035999999993</v>
      </c>
      <c r="J338" s="1">
        <v>67874.035000000003</v>
      </c>
      <c r="K338" s="1">
        <v>65091.199999999997</v>
      </c>
      <c r="L338" s="1">
        <v>62760.1</v>
      </c>
      <c r="M338" s="1">
        <v>63623.6</v>
      </c>
      <c r="N338" s="1">
        <v>60239.5</v>
      </c>
      <c r="O338" s="1">
        <v>64063.199999999997</v>
      </c>
      <c r="P338" s="1">
        <v>70504.399999999994</v>
      </c>
      <c r="Q338" s="1">
        <v>74087.199999999997</v>
      </c>
      <c r="R338" s="1">
        <v>77603.5</v>
      </c>
      <c r="S338" s="1">
        <v>83311.8</v>
      </c>
      <c r="T338" s="1">
        <v>89264.8</v>
      </c>
      <c r="U338" s="1">
        <v>94974.7</v>
      </c>
      <c r="V338" s="1">
        <v>102729.60000000001</v>
      </c>
      <c r="W338" s="1">
        <v>111513.3</v>
      </c>
      <c r="X338" s="1">
        <v>117364.5</v>
      </c>
      <c r="Y338" s="1">
        <v>108185.5</v>
      </c>
      <c r="Z338" s="1">
        <v>113067.2</v>
      </c>
      <c r="AA338" s="1">
        <v>117449.3</v>
      </c>
      <c r="AB338" s="1">
        <v>122175.6</v>
      </c>
      <c r="AC338" s="1">
        <v>124320.3</v>
      </c>
      <c r="AD338" s="1">
        <v>125235.6</v>
      </c>
      <c r="AE338" s="1">
        <v>122765</v>
      </c>
      <c r="AF338" s="1">
        <v>123002.8</v>
      </c>
      <c r="AG338" s="1">
        <v>125249.7</v>
      </c>
      <c r="AH338" s="1">
        <v>128764.6</v>
      </c>
      <c r="AI338" s="1">
        <v>131595</v>
      </c>
      <c r="AJ338" s="1">
        <v>128102.9</v>
      </c>
      <c r="AK338" s="1">
        <v>135295</v>
      </c>
      <c r="AL338" s="1">
        <v>132494.79999999999</v>
      </c>
      <c r="AM338">
        <v>2022</v>
      </c>
    </row>
    <row r="339" spans="1:39" hidden="1" x14ac:dyDescent="0.25">
      <c r="A339" t="s">
        <v>461</v>
      </c>
      <c r="B339" t="s">
        <v>12</v>
      </c>
      <c r="C339" t="s">
        <v>13</v>
      </c>
      <c r="E339" t="s">
        <v>463</v>
      </c>
      <c r="F339" t="s">
        <v>11</v>
      </c>
      <c r="G339" t="s">
        <v>11</v>
      </c>
      <c r="H339">
        <v>3.5000000000000003E-2</v>
      </c>
      <c r="I339">
        <v>0.34499999999999997</v>
      </c>
      <c r="J339">
        <v>1.4059999999999999</v>
      </c>
      <c r="K339">
        <v>4.1790000000000003</v>
      </c>
      <c r="L339">
        <v>6.1740000000000004</v>
      </c>
      <c r="M339">
        <v>7.085</v>
      </c>
      <c r="N339">
        <v>9.0470000000000006</v>
      </c>
      <c r="O339">
        <v>16.803999999999998</v>
      </c>
      <c r="P339">
        <v>20.298999999999999</v>
      </c>
      <c r="Q339">
        <v>24.658999999999999</v>
      </c>
      <c r="R339">
        <v>28.552</v>
      </c>
      <c r="S339">
        <v>32.454000000000001</v>
      </c>
      <c r="T339">
        <v>35.987000000000002</v>
      </c>
      <c r="U339">
        <v>40.552999999999997</v>
      </c>
      <c r="V339">
        <v>44.472999999999999</v>
      </c>
      <c r="W339">
        <v>48.478999999999999</v>
      </c>
      <c r="X339">
        <v>55.32</v>
      </c>
      <c r="Y339">
        <v>61.762999999999998</v>
      </c>
      <c r="Z339">
        <v>65.994</v>
      </c>
      <c r="AA339">
        <v>71.563999999999993</v>
      </c>
      <c r="AB339">
        <v>75.195999999999998</v>
      </c>
      <c r="AC339">
        <v>80.274000000000001</v>
      </c>
      <c r="AD339">
        <v>86.554000000000002</v>
      </c>
      <c r="AE339">
        <v>100</v>
      </c>
      <c r="AF339">
        <v>107.042</v>
      </c>
      <c r="AG339">
        <v>110.985</v>
      </c>
      <c r="AH339">
        <v>114.18</v>
      </c>
      <c r="AI339">
        <v>119.28400000000001</v>
      </c>
      <c r="AJ339">
        <v>123.318</v>
      </c>
      <c r="AK339">
        <v>131.57300000000001</v>
      </c>
      <c r="AL339">
        <v>149.68700000000001</v>
      </c>
      <c r="AM339">
        <v>2022</v>
      </c>
    </row>
    <row r="340" spans="1:39" x14ac:dyDescent="0.25">
      <c r="A340" t="s">
        <v>461</v>
      </c>
      <c r="B340" t="s">
        <v>15</v>
      </c>
      <c r="C340" t="s">
        <v>8</v>
      </c>
      <c r="D340" t="s">
        <v>9</v>
      </c>
      <c r="E340" t="s">
        <v>464</v>
      </c>
      <c r="F340" t="s">
        <v>11</v>
      </c>
      <c r="G340" t="s">
        <v>11</v>
      </c>
      <c r="H340" t="s">
        <v>11</v>
      </c>
      <c r="I340" t="s">
        <v>11</v>
      </c>
      <c r="J340" t="s">
        <v>11</v>
      </c>
      <c r="K340" t="s">
        <v>11</v>
      </c>
      <c r="L340" t="s">
        <v>11</v>
      </c>
      <c r="M340" t="s">
        <v>11</v>
      </c>
      <c r="N340" s="1">
        <v>1118.106</v>
      </c>
      <c r="O340" s="1">
        <v>1771.877</v>
      </c>
      <c r="P340" s="1">
        <v>2399.1759999999999</v>
      </c>
      <c r="Q340" s="1">
        <v>3015.076</v>
      </c>
      <c r="R340" s="1">
        <v>3924.3919999999998</v>
      </c>
      <c r="S340" s="1">
        <v>4613.4089999999997</v>
      </c>
      <c r="T340" s="1">
        <v>5405.393</v>
      </c>
      <c r="U340" s="1">
        <v>6820.6450000000004</v>
      </c>
      <c r="V340" s="1">
        <v>8375.2279999999992</v>
      </c>
      <c r="W340" s="1">
        <v>11378.578</v>
      </c>
      <c r="X340" s="1">
        <v>14157.027</v>
      </c>
      <c r="Y340" s="1">
        <v>16048.335999999999</v>
      </c>
      <c r="Z340" s="1">
        <v>17616.655999999999</v>
      </c>
      <c r="AA340" s="1">
        <v>19994.645</v>
      </c>
      <c r="AB340" s="1">
        <v>23174.718000000001</v>
      </c>
      <c r="AC340" s="1">
        <v>25290.909</v>
      </c>
      <c r="AD340" s="1">
        <v>27611.666000000001</v>
      </c>
      <c r="AE340" s="1">
        <v>29307.780999999999</v>
      </c>
      <c r="AF340" s="1">
        <v>31323.68</v>
      </c>
      <c r="AG340" s="1">
        <v>31989.128000000001</v>
      </c>
      <c r="AH340" s="1">
        <v>33880.686000000002</v>
      </c>
      <c r="AI340" s="1">
        <v>36995.283000000003</v>
      </c>
      <c r="AJ340" s="1">
        <v>42150.921000000002</v>
      </c>
      <c r="AK340" s="1">
        <v>47072.610999999997</v>
      </c>
      <c r="AL340" s="1">
        <v>55237.046999999999</v>
      </c>
      <c r="AM340">
        <v>2022</v>
      </c>
    </row>
    <row r="341" spans="1:39" hidden="1" x14ac:dyDescent="0.25">
      <c r="A341" t="s">
        <v>465</v>
      </c>
      <c r="B341" t="s">
        <v>7</v>
      </c>
      <c r="C341" t="s">
        <v>8</v>
      </c>
      <c r="D341" t="s">
        <v>9</v>
      </c>
      <c r="E341" t="s">
        <v>466</v>
      </c>
      <c r="F341" s="1">
        <v>2175.6750000000002</v>
      </c>
      <c r="G341" s="1">
        <v>2082.1210000000001</v>
      </c>
      <c r="H341" s="1">
        <v>2219.5410000000002</v>
      </c>
      <c r="I341" s="1">
        <v>1989.1949999999999</v>
      </c>
      <c r="J341" s="1">
        <v>1155.922</v>
      </c>
      <c r="K341" s="1">
        <v>1439.598</v>
      </c>
      <c r="L341" s="1">
        <v>1606.527</v>
      </c>
      <c r="M341" s="1">
        <v>1845.8989999999999</v>
      </c>
      <c r="N341" s="1">
        <v>1999.845</v>
      </c>
      <c r="O341" s="1">
        <v>2066</v>
      </c>
      <c r="P341" s="1">
        <v>2239</v>
      </c>
      <c r="Q341" s="1">
        <v>2429</v>
      </c>
      <c r="R341" s="1">
        <v>2749</v>
      </c>
      <c r="S341" s="1">
        <v>2810</v>
      </c>
      <c r="T341" s="1">
        <v>3019</v>
      </c>
      <c r="U341" s="1">
        <v>3301</v>
      </c>
      <c r="V341" s="1">
        <v>3605</v>
      </c>
      <c r="W341" s="1">
        <v>3882</v>
      </c>
      <c r="X341" s="1">
        <v>4315</v>
      </c>
      <c r="Y341" s="1">
        <v>4585</v>
      </c>
      <c r="Z341" s="1">
        <v>4921</v>
      </c>
      <c r="AA341" s="1">
        <v>5313</v>
      </c>
      <c r="AB341" s="1">
        <v>5772</v>
      </c>
      <c r="AC341" s="1">
        <v>6045</v>
      </c>
      <c r="AD341" s="1">
        <v>6417</v>
      </c>
      <c r="AE341" s="1">
        <v>6986</v>
      </c>
      <c r="AF341" s="1">
        <v>7403</v>
      </c>
      <c r="AG341" s="1">
        <v>7694</v>
      </c>
      <c r="AH341" s="1">
        <v>8351</v>
      </c>
      <c r="AI341" s="1">
        <v>9142</v>
      </c>
      <c r="AJ341" s="1">
        <v>8833</v>
      </c>
      <c r="AK341" s="1">
        <v>9794</v>
      </c>
      <c r="AL341" s="1">
        <v>10593</v>
      </c>
      <c r="AM341">
        <v>2021</v>
      </c>
    </row>
    <row r="342" spans="1:39" hidden="1" x14ac:dyDescent="0.25">
      <c r="A342" t="s">
        <v>465</v>
      </c>
      <c r="B342" t="s">
        <v>12</v>
      </c>
      <c r="C342" t="s">
        <v>13</v>
      </c>
      <c r="E342" t="s">
        <v>467</v>
      </c>
      <c r="F342">
        <v>10.391</v>
      </c>
      <c r="G342">
        <v>12.428000000000001</v>
      </c>
      <c r="H342">
        <v>13.608000000000001</v>
      </c>
      <c r="I342">
        <v>15.305</v>
      </c>
      <c r="J342">
        <v>18.518999999999998</v>
      </c>
      <c r="K342">
        <v>28.882999999999999</v>
      </c>
      <c r="L342">
        <v>32.692999999999998</v>
      </c>
      <c r="M342">
        <v>36.536000000000001</v>
      </c>
      <c r="N342">
        <v>38.896999999999998</v>
      </c>
      <c r="O342">
        <v>37.956000000000003</v>
      </c>
      <c r="P342">
        <v>39.44</v>
      </c>
      <c r="Q342">
        <v>40.765000000000001</v>
      </c>
      <c r="R342">
        <v>41.572000000000003</v>
      </c>
      <c r="S342">
        <v>44.667000000000002</v>
      </c>
      <c r="T342">
        <v>50.018999999999998</v>
      </c>
      <c r="U342">
        <v>54.581000000000003</v>
      </c>
      <c r="V342">
        <v>59.401000000000003</v>
      </c>
      <c r="W342">
        <v>64.795000000000002</v>
      </c>
      <c r="X342">
        <v>74.8</v>
      </c>
      <c r="Y342">
        <v>82.539000000000001</v>
      </c>
      <c r="Z342">
        <v>84.441999999999993</v>
      </c>
      <c r="AA342">
        <v>89.227999999999994</v>
      </c>
      <c r="AB342">
        <v>94.837000000000003</v>
      </c>
      <c r="AC342">
        <v>98.840999999999994</v>
      </c>
      <c r="AD342">
        <v>100.605</v>
      </c>
      <c r="AE342">
        <v>103.127</v>
      </c>
      <c r="AF342">
        <v>109.03</v>
      </c>
      <c r="AG342">
        <v>114.303</v>
      </c>
      <c r="AH342">
        <v>115.86199999999999</v>
      </c>
      <c r="AI342">
        <v>118.673</v>
      </c>
      <c r="AJ342">
        <v>127.82899999999999</v>
      </c>
      <c r="AK342">
        <v>128.875</v>
      </c>
      <c r="AL342">
        <v>146.77799999999999</v>
      </c>
      <c r="AM342">
        <v>2021</v>
      </c>
    </row>
    <row r="343" spans="1:39" x14ac:dyDescent="0.25">
      <c r="A343" t="s">
        <v>465</v>
      </c>
      <c r="B343" t="s">
        <v>15</v>
      </c>
      <c r="C343" t="s">
        <v>8</v>
      </c>
      <c r="D343" t="s">
        <v>9</v>
      </c>
      <c r="E343" t="s">
        <v>468</v>
      </c>
      <c r="F343" t="s">
        <v>11</v>
      </c>
      <c r="G343" t="s">
        <v>11</v>
      </c>
      <c r="H343">
        <v>66.616</v>
      </c>
      <c r="I343">
        <v>65.251999999999995</v>
      </c>
      <c r="J343">
        <v>26.59</v>
      </c>
      <c r="K343">
        <v>69.393000000000001</v>
      </c>
      <c r="L343">
        <v>95.277000000000001</v>
      </c>
      <c r="M343">
        <v>110.197</v>
      </c>
      <c r="N343">
        <v>117.592</v>
      </c>
      <c r="O343">
        <v>161.101</v>
      </c>
      <c r="P343">
        <v>146.995</v>
      </c>
      <c r="Q343">
        <v>166.06</v>
      </c>
      <c r="R343">
        <v>191.23599999999999</v>
      </c>
      <c r="S343">
        <v>212.71799999999999</v>
      </c>
      <c r="T343">
        <v>245.249</v>
      </c>
      <c r="U343">
        <v>326.53800000000001</v>
      </c>
      <c r="V343">
        <v>376.96</v>
      </c>
      <c r="W343">
        <v>498.815</v>
      </c>
      <c r="X343">
        <v>636.25599999999997</v>
      </c>
      <c r="Y343">
        <v>719.60599999999999</v>
      </c>
      <c r="Z343">
        <v>851.06100000000004</v>
      </c>
      <c r="AA343" s="1">
        <v>1020.354</v>
      </c>
      <c r="AB343" s="1">
        <v>1155.348</v>
      </c>
      <c r="AC343" s="1">
        <v>1322.623</v>
      </c>
      <c r="AD343" s="1">
        <v>1545.0350000000001</v>
      </c>
      <c r="AE343" s="1">
        <v>1635.3920000000001</v>
      </c>
      <c r="AF343" s="1">
        <v>1720.5260000000001</v>
      </c>
      <c r="AG343" s="1">
        <v>1930.5740000000001</v>
      </c>
      <c r="AH343" s="1">
        <v>2188.8969999999999</v>
      </c>
      <c r="AI343" s="1">
        <v>2624.91</v>
      </c>
      <c r="AJ343" s="1">
        <v>3211.17</v>
      </c>
      <c r="AK343" s="1">
        <v>3453.9319999999998</v>
      </c>
      <c r="AL343" s="1">
        <v>4071.1849999999999</v>
      </c>
      <c r="AM343">
        <v>2021</v>
      </c>
    </row>
    <row r="344" spans="1:39" hidden="1" x14ac:dyDescent="0.25">
      <c r="A344" t="s">
        <v>469</v>
      </c>
      <c r="B344" t="s">
        <v>7</v>
      </c>
      <c r="C344" t="s">
        <v>8</v>
      </c>
      <c r="D344" t="s">
        <v>9</v>
      </c>
      <c r="E344" t="s">
        <v>470</v>
      </c>
      <c r="F344">
        <v>0.96899999999999997</v>
      </c>
      <c r="G344">
        <v>0.94499999999999995</v>
      </c>
      <c r="H344">
        <v>0.98399999999999999</v>
      </c>
      <c r="I344">
        <v>1.0009999999999999</v>
      </c>
      <c r="J344">
        <v>1.0649999999999999</v>
      </c>
      <c r="K344">
        <v>1.1339999999999999</v>
      </c>
      <c r="L344">
        <v>1.2170000000000001</v>
      </c>
      <c r="M344">
        <v>1.2270000000000001</v>
      </c>
      <c r="N344">
        <v>1.24</v>
      </c>
      <c r="O344">
        <v>1.232</v>
      </c>
      <c r="P344">
        <v>1.2949999999999999</v>
      </c>
      <c r="Q344">
        <v>1.391</v>
      </c>
      <c r="R344">
        <v>1.4690000000000001</v>
      </c>
      <c r="S344">
        <v>1.546</v>
      </c>
      <c r="T344">
        <v>1.5940000000000001</v>
      </c>
      <c r="U344">
        <v>1.6990000000000001</v>
      </c>
      <c r="V344">
        <v>1.736</v>
      </c>
      <c r="W344">
        <v>1.744</v>
      </c>
      <c r="X344">
        <v>1.806</v>
      </c>
      <c r="Y344">
        <v>1.796</v>
      </c>
      <c r="Z344">
        <v>1.8420000000000001</v>
      </c>
      <c r="AA344">
        <v>1.913</v>
      </c>
      <c r="AB344">
        <v>1.841</v>
      </c>
      <c r="AC344">
        <v>1.843</v>
      </c>
      <c r="AD344">
        <v>1.8560000000000001</v>
      </c>
      <c r="AE344">
        <v>1.927</v>
      </c>
      <c r="AF344">
        <v>2.081</v>
      </c>
      <c r="AG344">
        <v>2.11</v>
      </c>
      <c r="AH344">
        <v>2.097</v>
      </c>
      <c r="AI344">
        <v>2.1909999999999998</v>
      </c>
      <c r="AJ344">
        <v>2.1230000000000002</v>
      </c>
      <c r="AK344">
        <v>1.972</v>
      </c>
      <c r="AL344">
        <v>1.8680000000000001</v>
      </c>
      <c r="AM344">
        <v>2022</v>
      </c>
    </row>
    <row r="345" spans="1:39" hidden="1" x14ac:dyDescent="0.25">
      <c r="A345" t="s">
        <v>469</v>
      </c>
      <c r="B345" t="s">
        <v>12</v>
      </c>
      <c r="C345" t="s">
        <v>13</v>
      </c>
      <c r="E345" t="s">
        <v>471</v>
      </c>
      <c r="F345">
        <v>37.103999999999999</v>
      </c>
      <c r="G345">
        <v>36.427999999999997</v>
      </c>
      <c r="H345">
        <v>39.72</v>
      </c>
      <c r="I345">
        <v>40.399000000000001</v>
      </c>
      <c r="J345">
        <v>45.280999999999999</v>
      </c>
      <c r="K345">
        <v>43.956000000000003</v>
      </c>
      <c r="L345">
        <v>46.338000000000001</v>
      </c>
      <c r="M345">
        <v>49.534999999999997</v>
      </c>
      <c r="N345">
        <v>52.21</v>
      </c>
      <c r="O345">
        <v>52.405000000000001</v>
      </c>
      <c r="P345">
        <v>52.317999999999998</v>
      </c>
      <c r="Q345">
        <v>53.308</v>
      </c>
      <c r="R345">
        <v>57.268999999999998</v>
      </c>
      <c r="S345">
        <v>59.768999999999998</v>
      </c>
      <c r="T345">
        <v>64.459000000000003</v>
      </c>
      <c r="U345">
        <v>69.5</v>
      </c>
      <c r="V345">
        <v>71.745999999999995</v>
      </c>
      <c r="W345">
        <v>74.962000000000003</v>
      </c>
      <c r="X345">
        <v>79.659000000000006</v>
      </c>
      <c r="Y345">
        <v>91.322999999999993</v>
      </c>
      <c r="Z345">
        <v>91.14</v>
      </c>
      <c r="AA345">
        <v>93.76</v>
      </c>
      <c r="AB345">
        <v>99.564999999999998</v>
      </c>
      <c r="AC345">
        <v>99.358000000000004</v>
      </c>
      <c r="AD345">
        <v>98.129000000000005</v>
      </c>
      <c r="AE345">
        <v>100.015</v>
      </c>
      <c r="AF345">
        <v>100.089</v>
      </c>
      <c r="AG345">
        <v>101.43600000000001</v>
      </c>
      <c r="AH345">
        <v>105.172</v>
      </c>
      <c r="AI345">
        <v>107.47499999999999</v>
      </c>
      <c r="AJ345">
        <v>109.065</v>
      </c>
      <c r="AK345">
        <v>105.782</v>
      </c>
      <c r="AL345">
        <v>115.03400000000001</v>
      </c>
      <c r="AM345">
        <v>2022</v>
      </c>
    </row>
    <row r="346" spans="1:39" x14ac:dyDescent="0.25">
      <c r="A346" t="s">
        <v>469</v>
      </c>
      <c r="B346" t="s">
        <v>15</v>
      </c>
      <c r="C346" t="s">
        <v>8</v>
      </c>
      <c r="D346" t="s">
        <v>9</v>
      </c>
      <c r="E346" t="s">
        <v>472</v>
      </c>
      <c r="F346" t="s">
        <v>11</v>
      </c>
      <c r="G346" t="s">
        <v>11</v>
      </c>
      <c r="H346">
        <v>0.20599999999999999</v>
      </c>
      <c r="I346">
        <v>0.252</v>
      </c>
      <c r="J346">
        <v>0.216</v>
      </c>
      <c r="K346">
        <v>0.252</v>
      </c>
      <c r="L346">
        <v>0.247</v>
      </c>
      <c r="M346">
        <v>0.222</v>
      </c>
      <c r="N346">
        <v>0.222</v>
      </c>
      <c r="O346">
        <v>0.26600000000000001</v>
      </c>
      <c r="P346">
        <v>0.25600000000000001</v>
      </c>
      <c r="Q346">
        <v>0.28100000000000003</v>
      </c>
      <c r="R346">
        <v>0.309</v>
      </c>
      <c r="S346">
        <v>0.309</v>
      </c>
      <c r="T346">
        <v>0.32700000000000001</v>
      </c>
      <c r="U346">
        <v>0.40500000000000003</v>
      </c>
      <c r="V346">
        <v>0.39500000000000002</v>
      </c>
      <c r="W346">
        <v>0.47799999999999998</v>
      </c>
      <c r="X346">
        <v>0.48199999999999998</v>
      </c>
      <c r="Y346">
        <v>0.55300000000000005</v>
      </c>
      <c r="Z346">
        <v>0.50700000000000001</v>
      </c>
      <c r="AA346">
        <v>0.59799999999999998</v>
      </c>
      <c r="AB346">
        <v>0.59799999999999998</v>
      </c>
      <c r="AC346">
        <v>0.56000000000000005</v>
      </c>
      <c r="AD346">
        <v>0.65400000000000003</v>
      </c>
      <c r="AE346">
        <v>0.61</v>
      </c>
      <c r="AF346">
        <v>0.60299999999999998</v>
      </c>
      <c r="AG346">
        <v>0.69299999999999995</v>
      </c>
      <c r="AH346">
        <v>0.67600000000000005</v>
      </c>
      <c r="AI346">
        <v>0.75900000000000001</v>
      </c>
      <c r="AJ346">
        <v>0.71499999999999997</v>
      </c>
      <c r="AK346">
        <v>0.753</v>
      </c>
      <c r="AL346">
        <v>0.71899999999999997</v>
      </c>
      <c r="AM346">
        <v>2022</v>
      </c>
    </row>
    <row r="347" spans="1:39" hidden="1" x14ac:dyDescent="0.25">
      <c r="A347" t="s">
        <v>473</v>
      </c>
      <c r="B347" t="s">
        <v>7</v>
      </c>
      <c r="C347" t="s">
        <v>8</v>
      </c>
      <c r="D347" t="s">
        <v>9</v>
      </c>
      <c r="E347" t="s">
        <v>474</v>
      </c>
      <c r="F347">
        <v>1.57</v>
      </c>
      <c r="G347">
        <v>1.589</v>
      </c>
      <c r="H347">
        <v>1.6</v>
      </c>
      <c r="I347">
        <v>1.6180000000000001</v>
      </c>
      <c r="J347">
        <v>1.6539999999999999</v>
      </c>
      <c r="K347">
        <v>1.6870000000000001</v>
      </c>
      <c r="L347">
        <v>1.712</v>
      </c>
      <c r="M347">
        <v>1.7290000000000001</v>
      </c>
      <c r="N347">
        <v>1.772</v>
      </c>
      <c r="O347">
        <v>1.8160000000000001</v>
      </c>
      <c r="P347">
        <v>1.825</v>
      </c>
      <c r="Q347">
        <v>1.8680000000000001</v>
      </c>
      <c r="R347">
        <v>1.913</v>
      </c>
      <c r="S347">
        <v>2.0390000000000001</v>
      </c>
      <c r="T347">
        <v>2.117</v>
      </c>
      <c r="U347">
        <v>2.2669999999999999</v>
      </c>
      <c r="V347">
        <v>2.4729999999999999</v>
      </c>
      <c r="W347">
        <v>2.5539999999999998</v>
      </c>
      <c r="X347">
        <v>2.7629999999999999</v>
      </c>
      <c r="Y347">
        <v>2.8540000000000001</v>
      </c>
      <c r="Z347">
        <v>2.8959999999999999</v>
      </c>
      <c r="AA347">
        <v>2.9529999999999998</v>
      </c>
      <c r="AB347">
        <v>3.04</v>
      </c>
      <c r="AC347">
        <v>3.1960000000000002</v>
      </c>
      <c r="AD347">
        <v>3.3530000000000002</v>
      </c>
      <c r="AE347">
        <v>3.4049999999999998</v>
      </c>
      <c r="AF347">
        <v>3.581</v>
      </c>
      <c r="AG347">
        <v>3.7280000000000002</v>
      </c>
      <c r="AH347">
        <v>3.891</v>
      </c>
      <c r="AI347">
        <v>3.97</v>
      </c>
      <c r="AJ347">
        <v>4.0739999999999998</v>
      </c>
      <c r="AK347">
        <v>4.1509999999999998</v>
      </c>
      <c r="AL347">
        <v>4.1539999999999999</v>
      </c>
      <c r="AM347">
        <v>2020</v>
      </c>
    </row>
    <row r="348" spans="1:39" hidden="1" x14ac:dyDescent="0.25">
      <c r="A348" t="s">
        <v>473</v>
      </c>
      <c r="B348" t="s">
        <v>12</v>
      </c>
      <c r="C348" t="s">
        <v>13</v>
      </c>
      <c r="E348" t="s">
        <v>475</v>
      </c>
      <c r="F348">
        <v>0.66600000000000004</v>
      </c>
      <c r="G348">
        <v>0.97499999999999998</v>
      </c>
      <c r="H348">
        <v>1.304</v>
      </c>
      <c r="I348">
        <v>1.6359999999999999</v>
      </c>
      <c r="J348">
        <v>2.4729999999999999</v>
      </c>
      <c r="K348">
        <v>3.383</v>
      </c>
      <c r="L348">
        <v>4.806</v>
      </c>
      <c r="M348">
        <v>8.1240000000000006</v>
      </c>
      <c r="N348">
        <v>11.545</v>
      </c>
      <c r="O348">
        <v>12.816000000000001</v>
      </c>
      <c r="P348">
        <v>14.227</v>
      </c>
      <c r="Q348">
        <v>15.539</v>
      </c>
      <c r="R348">
        <v>17.113</v>
      </c>
      <c r="S348">
        <v>18.789000000000001</v>
      </c>
      <c r="T348">
        <v>21.285</v>
      </c>
      <c r="U348">
        <v>24.936</v>
      </c>
      <c r="V348">
        <v>30.69</v>
      </c>
      <c r="W348">
        <v>36.383000000000003</v>
      </c>
      <c r="X348">
        <v>48.021999999999998</v>
      </c>
      <c r="Y348">
        <v>56.164999999999999</v>
      </c>
      <c r="Z348">
        <v>63.656999999999996</v>
      </c>
      <c r="AA348">
        <v>72.772999999999996</v>
      </c>
      <c r="AB348">
        <v>80.515000000000001</v>
      </c>
      <c r="AC348">
        <v>87.042000000000002</v>
      </c>
      <c r="AD348">
        <v>93.123999999999995</v>
      </c>
      <c r="AE348">
        <v>98.832999999999998</v>
      </c>
      <c r="AF348">
        <v>104.17700000000001</v>
      </c>
      <c r="AG348">
        <v>110.104</v>
      </c>
      <c r="AH348">
        <v>118.77200000000001</v>
      </c>
      <c r="AI348">
        <v>127.937</v>
      </c>
      <c r="AJ348">
        <v>140.5</v>
      </c>
      <c r="AK348">
        <v>151.934</v>
      </c>
      <c r="AL348">
        <v>179.291</v>
      </c>
      <c r="AM348">
        <v>2020</v>
      </c>
    </row>
    <row r="349" spans="1:39" x14ac:dyDescent="0.25">
      <c r="A349" t="s">
        <v>473</v>
      </c>
      <c r="B349" t="s">
        <v>15</v>
      </c>
      <c r="C349" t="s">
        <v>8</v>
      </c>
      <c r="D349" t="s">
        <v>9</v>
      </c>
      <c r="E349" t="s">
        <v>476</v>
      </c>
      <c r="F349" t="s">
        <v>11</v>
      </c>
      <c r="G349" t="s">
        <v>11</v>
      </c>
      <c r="H349" t="s">
        <v>11</v>
      </c>
      <c r="I349" t="s">
        <v>11</v>
      </c>
      <c r="J349" t="s">
        <v>11</v>
      </c>
      <c r="K349" t="s">
        <v>11</v>
      </c>
      <c r="L349" t="s">
        <v>11</v>
      </c>
      <c r="M349" t="s">
        <v>11</v>
      </c>
      <c r="N349" t="s">
        <v>11</v>
      </c>
      <c r="O349" t="s">
        <v>11</v>
      </c>
      <c r="P349">
        <v>6.6000000000000003E-2</v>
      </c>
      <c r="Q349">
        <v>0.33400000000000002</v>
      </c>
      <c r="R349">
        <v>0.32100000000000001</v>
      </c>
      <c r="S349">
        <v>0.46300000000000002</v>
      </c>
      <c r="T349">
        <v>0.627</v>
      </c>
      <c r="U349">
        <v>0.57699999999999996</v>
      </c>
      <c r="V349">
        <v>0.53900000000000003</v>
      </c>
      <c r="W349">
        <v>0.76200000000000001</v>
      </c>
      <c r="X349">
        <v>0.84099999999999997</v>
      </c>
      <c r="Y349">
        <v>1.581</v>
      </c>
      <c r="Z349">
        <v>1.8240000000000001</v>
      </c>
      <c r="AA349">
        <v>2.145</v>
      </c>
      <c r="AB349">
        <v>2.2250000000000001</v>
      </c>
      <c r="AC349">
        <v>1.7629999999999999</v>
      </c>
      <c r="AD349">
        <v>1.96</v>
      </c>
      <c r="AE349">
        <v>2.4049999999999998</v>
      </c>
      <c r="AF349">
        <v>2.4940000000000002</v>
      </c>
      <c r="AG349">
        <v>2.2530000000000001</v>
      </c>
      <c r="AH349">
        <v>2.2429999999999999</v>
      </c>
      <c r="AI349">
        <v>2.0790000000000002</v>
      </c>
      <c r="AJ349">
        <v>2.367</v>
      </c>
      <c r="AK349">
        <v>2.8050000000000002</v>
      </c>
      <c r="AL349">
        <v>3.516</v>
      </c>
      <c r="AM349">
        <v>2020</v>
      </c>
    </row>
    <row r="350" spans="1:39" hidden="1" x14ac:dyDescent="0.25">
      <c r="A350" t="s">
        <v>477</v>
      </c>
      <c r="B350" t="s">
        <v>7</v>
      </c>
      <c r="C350" t="s">
        <v>8</v>
      </c>
      <c r="D350" t="s">
        <v>9</v>
      </c>
      <c r="E350" t="s">
        <v>478</v>
      </c>
      <c r="F350" s="1">
        <v>1102.2280000000001</v>
      </c>
      <c r="G350" s="1">
        <v>1267.6479999999999</v>
      </c>
      <c r="H350" s="1">
        <v>1318.1969999999999</v>
      </c>
      <c r="I350" s="1">
        <v>1300.22</v>
      </c>
      <c r="J350" s="1">
        <v>1307.4849999999999</v>
      </c>
      <c r="K350" s="1">
        <v>1310.2570000000001</v>
      </c>
      <c r="L350" s="1">
        <v>1344.8150000000001</v>
      </c>
      <c r="M350" s="1">
        <v>1359.6590000000001</v>
      </c>
      <c r="N350" s="1">
        <v>1398.998</v>
      </c>
      <c r="O350" s="1">
        <v>1346.35</v>
      </c>
      <c r="P350" s="1">
        <v>1422.088</v>
      </c>
      <c r="Q350" s="1">
        <v>1404.87</v>
      </c>
      <c r="R350" s="1">
        <v>1365.2639999999999</v>
      </c>
      <c r="S350" s="1">
        <v>1518.748</v>
      </c>
      <c r="T350" s="1">
        <v>1639.616</v>
      </c>
      <c r="U350" s="1">
        <v>1731.0070000000001</v>
      </c>
      <c r="V350" s="1">
        <v>1779.2739999999999</v>
      </c>
      <c r="W350" s="1">
        <v>1812.14</v>
      </c>
      <c r="X350" s="1">
        <v>1925.394</v>
      </c>
      <c r="Y350" s="1">
        <v>1885.7460000000001</v>
      </c>
      <c r="Z350" s="1">
        <v>1980.778</v>
      </c>
      <c r="AA350" s="1">
        <v>2198.5390000000002</v>
      </c>
      <c r="AB350" s="1">
        <v>2317.8629999999998</v>
      </c>
      <c r="AC350" s="1">
        <v>2383.9290000000001</v>
      </c>
      <c r="AD350" s="1">
        <v>2479.9470000000001</v>
      </c>
      <c r="AE350" s="1">
        <v>2596.2600000000002</v>
      </c>
      <c r="AF350" s="1">
        <v>2657.6109999999999</v>
      </c>
      <c r="AG350" s="1">
        <v>2655.7579999999998</v>
      </c>
      <c r="AH350" s="1">
        <v>2729.1170000000002</v>
      </c>
      <c r="AI350" s="1">
        <v>2751.8310000000001</v>
      </c>
      <c r="AJ350" s="1">
        <v>2632.3629999999998</v>
      </c>
      <c r="AK350" s="1">
        <v>2735.5970000000002</v>
      </c>
      <c r="AL350" s="1">
        <v>2974.8020000000001</v>
      </c>
      <c r="AM350">
        <v>2022</v>
      </c>
    </row>
    <row r="351" spans="1:39" hidden="1" x14ac:dyDescent="0.25">
      <c r="A351" t="s">
        <v>477</v>
      </c>
      <c r="B351" t="s">
        <v>12</v>
      </c>
      <c r="C351" t="s">
        <v>13</v>
      </c>
      <c r="E351" t="s">
        <v>479</v>
      </c>
      <c r="F351">
        <v>64.010000000000005</v>
      </c>
      <c r="G351">
        <v>66.492999999999995</v>
      </c>
      <c r="H351">
        <v>65.81</v>
      </c>
      <c r="I351">
        <v>66.626999999999995</v>
      </c>
      <c r="J351">
        <v>67.534999999999997</v>
      </c>
      <c r="K351">
        <v>71.003</v>
      </c>
      <c r="L351">
        <v>71.194999999999993</v>
      </c>
      <c r="M351">
        <v>71.02</v>
      </c>
      <c r="N351">
        <v>70.72</v>
      </c>
      <c r="O351">
        <v>69.218000000000004</v>
      </c>
      <c r="P351">
        <v>68.501999999999995</v>
      </c>
      <c r="Q351">
        <v>67.734999999999999</v>
      </c>
      <c r="R351">
        <v>67.81</v>
      </c>
      <c r="S351">
        <v>68.135000000000005</v>
      </c>
      <c r="T351">
        <v>68.334999999999994</v>
      </c>
      <c r="U351">
        <v>68.727000000000004</v>
      </c>
      <c r="V351">
        <v>70.034999999999997</v>
      </c>
      <c r="W351">
        <v>73.52</v>
      </c>
      <c r="X351">
        <v>78.02</v>
      </c>
      <c r="Y351">
        <v>81.344999999999999</v>
      </c>
      <c r="Z351">
        <v>84.352999999999994</v>
      </c>
      <c r="AA351">
        <v>87.512</v>
      </c>
      <c r="AB351">
        <v>90.02</v>
      </c>
      <c r="AC351">
        <v>93.197999999999993</v>
      </c>
      <c r="AD351">
        <v>95.281999999999996</v>
      </c>
      <c r="AE351">
        <v>96.430999999999997</v>
      </c>
      <c r="AF351">
        <v>98.426000000000002</v>
      </c>
      <c r="AG351">
        <v>97.600999999999999</v>
      </c>
      <c r="AH351">
        <v>100</v>
      </c>
      <c r="AI351">
        <v>97.906999999999996</v>
      </c>
      <c r="AJ351">
        <v>101.28</v>
      </c>
      <c r="AK351">
        <v>104.383</v>
      </c>
      <c r="AL351">
        <v>106.965</v>
      </c>
      <c r="AM351">
        <v>2022</v>
      </c>
    </row>
    <row r="352" spans="1:39" x14ac:dyDescent="0.25">
      <c r="A352" t="s">
        <v>477</v>
      </c>
      <c r="B352" t="s">
        <v>15</v>
      </c>
      <c r="C352" t="s">
        <v>8</v>
      </c>
      <c r="D352" t="s">
        <v>9</v>
      </c>
      <c r="E352" t="s">
        <v>480</v>
      </c>
      <c r="F352">
        <v>173.04400000000001</v>
      </c>
      <c r="G352">
        <v>173.04400000000001</v>
      </c>
      <c r="H352">
        <v>211.34</v>
      </c>
      <c r="I352">
        <v>187.89</v>
      </c>
      <c r="J352">
        <v>171.07599999999999</v>
      </c>
      <c r="K352">
        <v>174</v>
      </c>
      <c r="L352">
        <v>198.11699999999999</v>
      </c>
      <c r="M352">
        <v>221.25399999999999</v>
      </c>
      <c r="N352">
        <v>190.06</v>
      </c>
      <c r="O352">
        <v>183.84100000000001</v>
      </c>
      <c r="P352">
        <v>235.471</v>
      </c>
      <c r="Q352">
        <v>255.071</v>
      </c>
      <c r="R352">
        <v>255</v>
      </c>
      <c r="S352">
        <v>268</v>
      </c>
      <c r="T352">
        <v>301.7</v>
      </c>
      <c r="U352">
        <v>346.471</v>
      </c>
      <c r="V352">
        <v>384.9</v>
      </c>
      <c r="W352">
        <v>459.12</v>
      </c>
      <c r="X352">
        <v>520.04999999999995</v>
      </c>
      <c r="Y352">
        <v>596.43100000000004</v>
      </c>
      <c r="Z352">
        <v>653.88599999999997</v>
      </c>
      <c r="AA352">
        <v>826.7</v>
      </c>
      <c r="AB352">
        <v>917.19799999999998</v>
      </c>
      <c r="AC352">
        <v>994.73400000000004</v>
      </c>
      <c r="AD352" s="1">
        <v>1140.6030000000001</v>
      </c>
      <c r="AE352" s="1">
        <v>1001.292</v>
      </c>
      <c r="AF352">
        <v>860.51099999999997</v>
      </c>
      <c r="AG352">
        <v>859.79300000000001</v>
      </c>
      <c r="AH352" s="1">
        <v>1078.75</v>
      </c>
      <c r="AI352" s="1">
        <v>1059</v>
      </c>
      <c r="AJ352" s="1">
        <v>1075.7339999999999</v>
      </c>
      <c r="AK352" s="1">
        <v>1038.933</v>
      </c>
      <c r="AL352" s="1">
        <v>1173.0160000000001</v>
      </c>
      <c r="AM352">
        <v>2022</v>
      </c>
    </row>
    <row r="353" spans="1:39" hidden="1" x14ac:dyDescent="0.25">
      <c r="A353" t="s">
        <v>481</v>
      </c>
      <c r="B353" t="s">
        <v>7</v>
      </c>
      <c r="C353" t="s">
        <v>8</v>
      </c>
      <c r="D353" t="s">
        <v>9</v>
      </c>
      <c r="E353" t="s">
        <v>482</v>
      </c>
      <c r="F353" s="1">
        <v>4496.8590000000004</v>
      </c>
      <c r="G353" s="1">
        <v>4611.79</v>
      </c>
      <c r="H353" s="1">
        <v>4669.0990000000002</v>
      </c>
      <c r="I353" s="1">
        <v>4730.3270000000002</v>
      </c>
      <c r="J353" s="1">
        <v>4719.5290000000005</v>
      </c>
      <c r="K353" s="1">
        <v>5007.0879999999997</v>
      </c>
      <c r="L353" s="1">
        <v>5100.9070000000002</v>
      </c>
      <c r="M353" s="1">
        <v>5239.4939999999997</v>
      </c>
      <c r="N353" s="1">
        <v>5552.4049999999997</v>
      </c>
      <c r="O353" s="1">
        <v>5884.3090000000002</v>
      </c>
      <c r="P353" s="1">
        <v>6113.0450000000001</v>
      </c>
      <c r="Q353" s="1">
        <v>6376.5690000000004</v>
      </c>
      <c r="R353" s="1">
        <v>6380.95</v>
      </c>
      <c r="S353" s="1">
        <v>6737.8969999999999</v>
      </c>
      <c r="T353" s="1">
        <v>7050.7569999999996</v>
      </c>
      <c r="U353" s="1">
        <v>7354.6620000000003</v>
      </c>
      <c r="V353" s="1">
        <v>7526.0820000000003</v>
      </c>
      <c r="W353" s="1">
        <v>7738.8530000000001</v>
      </c>
      <c r="X353" s="1">
        <v>8025.4359999999997</v>
      </c>
      <c r="Y353" s="1">
        <v>8246.3040000000001</v>
      </c>
      <c r="Z353" s="1">
        <v>8525.9279999999999</v>
      </c>
      <c r="AA353" s="1">
        <v>8639.6710000000003</v>
      </c>
      <c r="AB353" s="1">
        <v>8985.5169999999998</v>
      </c>
      <c r="AC353" s="1">
        <v>9202.2819999999992</v>
      </c>
      <c r="AD353" s="1">
        <v>9775.0390000000007</v>
      </c>
      <c r="AE353" s="1">
        <v>10397.42</v>
      </c>
      <c r="AF353" s="1">
        <v>11058.287</v>
      </c>
      <c r="AG353" s="1">
        <v>11877.428</v>
      </c>
      <c r="AH353" s="1">
        <v>12614.925999999999</v>
      </c>
      <c r="AI353" s="1">
        <v>13196.95</v>
      </c>
      <c r="AJ353" s="1">
        <v>13374.045</v>
      </c>
      <c r="AK353" s="1">
        <v>14248.664000000001</v>
      </c>
      <c r="AL353" s="1">
        <v>14818.587</v>
      </c>
      <c r="AM353">
        <v>2021</v>
      </c>
    </row>
    <row r="354" spans="1:39" hidden="1" x14ac:dyDescent="0.25">
      <c r="A354" t="s">
        <v>481</v>
      </c>
      <c r="B354" t="s">
        <v>12</v>
      </c>
      <c r="C354" t="s">
        <v>13</v>
      </c>
      <c r="E354" t="s">
        <v>483</v>
      </c>
      <c r="F354">
        <v>52.215000000000003</v>
      </c>
      <c r="G354">
        <v>51.298999999999999</v>
      </c>
      <c r="H354">
        <v>51.295999999999999</v>
      </c>
      <c r="I354">
        <v>50.914000000000001</v>
      </c>
      <c r="J354">
        <v>67.260000000000005</v>
      </c>
      <c r="K354">
        <v>72.691999999999993</v>
      </c>
      <c r="L354">
        <v>74.751999999999995</v>
      </c>
      <c r="M354">
        <v>76.085999999999999</v>
      </c>
      <c r="N354">
        <v>76.838999999999999</v>
      </c>
      <c r="O354">
        <v>77.466999999999999</v>
      </c>
      <c r="P354">
        <v>78.051000000000002</v>
      </c>
      <c r="Q354">
        <v>80.433999999999997</v>
      </c>
      <c r="R354">
        <v>82.363</v>
      </c>
      <c r="S354">
        <v>82.322999999999993</v>
      </c>
      <c r="T354">
        <v>82.747</v>
      </c>
      <c r="U354">
        <v>84.159000000000006</v>
      </c>
      <c r="V354">
        <v>85.938000000000002</v>
      </c>
      <c r="W354">
        <v>90.977000000000004</v>
      </c>
      <c r="X354">
        <v>96.74</v>
      </c>
      <c r="Y354">
        <v>94.566000000000003</v>
      </c>
      <c r="Z354">
        <v>95.727000000000004</v>
      </c>
      <c r="AA354">
        <v>98.986000000000004</v>
      </c>
      <c r="AB354">
        <v>100.389</v>
      </c>
      <c r="AC354">
        <v>101.101</v>
      </c>
      <c r="AD354">
        <v>100</v>
      </c>
      <c r="AE354">
        <v>100.858</v>
      </c>
      <c r="AF354">
        <v>102.06</v>
      </c>
      <c r="AG354">
        <v>103.227</v>
      </c>
      <c r="AH354">
        <v>103.696</v>
      </c>
      <c r="AI354">
        <v>104.753</v>
      </c>
      <c r="AJ354">
        <v>107.40300000000001</v>
      </c>
      <c r="AK354">
        <v>109.74299999999999</v>
      </c>
      <c r="AL354">
        <v>120.375</v>
      </c>
      <c r="AM354">
        <v>2021</v>
      </c>
    </row>
    <row r="355" spans="1:39" x14ac:dyDescent="0.25">
      <c r="A355" t="s">
        <v>481</v>
      </c>
      <c r="B355" t="s">
        <v>15</v>
      </c>
      <c r="C355" t="s">
        <v>8</v>
      </c>
      <c r="D355" t="s">
        <v>9</v>
      </c>
      <c r="E355" t="s">
        <v>484</v>
      </c>
      <c r="F355" t="s">
        <v>11</v>
      </c>
      <c r="G355" t="s">
        <v>11</v>
      </c>
      <c r="H355" t="s">
        <v>11</v>
      </c>
      <c r="I355" t="s">
        <v>11</v>
      </c>
      <c r="J355">
        <v>418.94200000000001</v>
      </c>
      <c r="K355">
        <v>434.3</v>
      </c>
      <c r="L355">
        <v>495.6</v>
      </c>
      <c r="M355">
        <v>481.43400000000003</v>
      </c>
      <c r="N355">
        <v>507</v>
      </c>
      <c r="O355">
        <v>593.4</v>
      </c>
      <c r="P355">
        <v>597.1</v>
      </c>
      <c r="Q355">
        <v>748.9</v>
      </c>
      <c r="R355">
        <v>754.1</v>
      </c>
      <c r="S355">
        <v>868</v>
      </c>
      <c r="T355">
        <v>964.2</v>
      </c>
      <c r="U355" s="1">
        <v>1083.663</v>
      </c>
      <c r="V355" s="1">
        <v>1300.7</v>
      </c>
      <c r="W355" s="1">
        <v>1485.1010000000001</v>
      </c>
      <c r="X355" s="1">
        <v>1573.9280000000001</v>
      </c>
      <c r="Y355" s="1">
        <v>1603.597</v>
      </c>
      <c r="Z355" s="1">
        <v>1730.847</v>
      </c>
      <c r="AA355" s="1">
        <v>1951.95</v>
      </c>
      <c r="AB355" s="1">
        <v>2071.3119999999999</v>
      </c>
      <c r="AC355" s="1">
        <v>2064.1</v>
      </c>
      <c r="AD355" s="1">
        <v>2258.0210000000002</v>
      </c>
      <c r="AE355" s="1">
        <v>2411.41</v>
      </c>
      <c r="AF355" s="1">
        <v>2703.8510000000001</v>
      </c>
      <c r="AG355" s="1">
        <v>2738.6460000000002</v>
      </c>
      <c r="AH355" s="1">
        <v>2895.7420000000002</v>
      </c>
      <c r="AI355" s="1">
        <v>3317.4319999999998</v>
      </c>
      <c r="AJ355" s="1">
        <v>3745.748</v>
      </c>
      <c r="AK355" s="1">
        <v>3943.6550000000002</v>
      </c>
      <c r="AL355" s="1">
        <v>4588.6499999999996</v>
      </c>
      <c r="AM355">
        <v>2021</v>
      </c>
    </row>
    <row r="356" spans="1:39" hidden="1" x14ac:dyDescent="0.25">
      <c r="A356" t="s">
        <v>485</v>
      </c>
      <c r="B356" t="s">
        <v>7</v>
      </c>
      <c r="C356" t="s">
        <v>8</v>
      </c>
      <c r="D356" t="s">
        <v>9</v>
      </c>
      <c r="E356" t="s">
        <v>486</v>
      </c>
      <c r="F356" t="s">
        <v>11</v>
      </c>
      <c r="G356" t="s">
        <v>11</v>
      </c>
      <c r="H356" t="s">
        <v>11</v>
      </c>
      <c r="I356" t="s">
        <v>11</v>
      </c>
      <c r="J356" t="s">
        <v>11</v>
      </c>
      <c r="K356" t="s">
        <v>11</v>
      </c>
      <c r="L356" t="s">
        <v>11</v>
      </c>
      <c r="M356" t="s">
        <v>11</v>
      </c>
      <c r="N356" s="1">
        <v>2716.799</v>
      </c>
      <c r="O356" s="1">
        <v>2460.7629999999999</v>
      </c>
      <c r="P356" s="1">
        <v>2611.6529999999998</v>
      </c>
      <c r="Q356" s="1">
        <v>2791.3020000000001</v>
      </c>
      <c r="R356" s="1">
        <v>2969.3989999999999</v>
      </c>
      <c r="S356" s="1">
        <v>3099.6889999999999</v>
      </c>
      <c r="T356" s="1">
        <v>3379.5349999999999</v>
      </c>
      <c r="U356" s="1">
        <v>3566.4349999999999</v>
      </c>
      <c r="V356" s="1">
        <v>3748.6010000000001</v>
      </c>
      <c r="W356" s="1">
        <v>3989.9929999999999</v>
      </c>
      <c r="X356" s="1">
        <v>4215.6499999999996</v>
      </c>
      <c r="Y356" s="1">
        <v>4100.4889999999996</v>
      </c>
      <c r="Z356" s="1">
        <v>4130.4650000000001</v>
      </c>
      <c r="AA356" s="1">
        <v>4214.5730000000003</v>
      </c>
      <c r="AB356" s="1">
        <v>4185.8490000000002</v>
      </c>
      <c r="AC356" s="1">
        <v>4306.93</v>
      </c>
      <c r="AD356" s="1">
        <v>4238.4709999999995</v>
      </c>
      <c r="AE356" s="1">
        <v>4315.0209999999997</v>
      </c>
      <c r="AF356" s="1">
        <v>4459.0810000000001</v>
      </c>
      <c r="AG356" s="1">
        <v>4552.7740000000003</v>
      </c>
      <c r="AH356" s="1">
        <v>4757.4260000000004</v>
      </c>
      <c r="AI356" s="1">
        <v>4963.5060000000003</v>
      </c>
      <c r="AJ356" s="1">
        <v>4918.674</v>
      </c>
      <c r="AK356" s="1">
        <v>5290.03</v>
      </c>
      <c r="AL356" s="1">
        <v>5409.1319999999996</v>
      </c>
      <c r="AM356">
        <v>2022</v>
      </c>
    </row>
    <row r="357" spans="1:39" hidden="1" x14ac:dyDescent="0.25">
      <c r="A357" t="s">
        <v>485</v>
      </c>
      <c r="B357" t="s">
        <v>12</v>
      </c>
      <c r="C357" t="s">
        <v>13</v>
      </c>
      <c r="E357" t="s">
        <v>487</v>
      </c>
      <c r="F357" t="s">
        <v>11</v>
      </c>
      <c r="G357" t="s">
        <v>11</v>
      </c>
      <c r="H357" t="s">
        <v>11</v>
      </c>
      <c r="I357" t="s">
        <v>11</v>
      </c>
      <c r="J357" t="s">
        <v>11</v>
      </c>
      <c r="K357" t="s">
        <v>11</v>
      </c>
      <c r="L357" t="s">
        <v>11</v>
      </c>
      <c r="M357">
        <v>11.124000000000001</v>
      </c>
      <c r="N357">
        <v>14.461</v>
      </c>
      <c r="O357">
        <v>20.405000000000001</v>
      </c>
      <c r="P357">
        <v>34.688000000000002</v>
      </c>
      <c r="Q357">
        <v>62.695999999999998</v>
      </c>
      <c r="R357">
        <v>68.256</v>
      </c>
      <c r="S357">
        <v>70.236000000000004</v>
      </c>
      <c r="T357">
        <v>77.683000000000007</v>
      </c>
      <c r="U357">
        <v>90.308000000000007</v>
      </c>
      <c r="V357">
        <v>100</v>
      </c>
      <c r="W357">
        <v>106.002</v>
      </c>
      <c r="X357">
        <v>119.158</v>
      </c>
      <c r="Y357">
        <v>128.83000000000001</v>
      </c>
      <c r="Z357">
        <v>136.744</v>
      </c>
      <c r="AA357">
        <v>151.97300000000001</v>
      </c>
      <c r="AB357">
        <v>163.114</v>
      </c>
      <c r="AC357">
        <v>175.66399999999999</v>
      </c>
      <c r="AD357">
        <v>179.322</v>
      </c>
      <c r="AE357">
        <v>181.81899999999999</v>
      </c>
      <c r="AF357">
        <v>183.86</v>
      </c>
      <c r="AG357">
        <v>189.61600000000001</v>
      </c>
      <c r="AH357">
        <v>193.333</v>
      </c>
      <c r="AI357">
        <v>196.90799999999999</v>
      </c>
      <c r="AJ357">
        <v>200.01</v>
      </c>
      <c r="AK357">
        <v>208.18100000000001</v>
      </c>
      <c r="AL357">
        <v>233.124</v>
      </c>
      <c r="AM357">
        <v>2022</v>
      </c>
    </row>
    <row r="358" spans="1:39" x14ac:dyDescent="0.25">
      <c r="A358" t="s">
        <v>485</v>
      </c>
      <c r="B358" t="s">
        <v>15</v>
      </c>
      <c r="C358" t="s">
        <v>8</v>
      </c>
      <c r="D358" t="s">
        <v>9</v>
      </c>
      <c r="E358" t="s">
        <v>488</v>
      </c>
      <c r="F358" t="s">
        <v>11</v>
      </c>
      <c r="G358" t="s">
        <v>11</v>
      </c>
      <c r="H358" t="s">
        <v>11</v>
      </c>
      <c r="I358" t="s">
        <v>11</v>
      </c>
      <c r="J358" t="s">
        <v>11</v>
      </c>
      <c r="K358" t="s">
        <v>11</v>
      </c>
      <c r="L358" t="s">
        <v>11</v>
      </c>
      <c r="M358" t="s">
        <v>11</v>
      </c>
      <c r="N358" t="s">
        <v>11</v>
      </c>
      <c r="O358" t="s">
        <v>11</v>
      </c>
      <c r="P358">
        <v>129.577</v>
      </c>
      <c r="Q358">
        <v>277.52699999999999</v>
      </c>
      <c r="R358">
        <v>445.279</v>
      </c>
      <c r="S358">
        <v>511.24799999999999</v>
      </c>
      <c r="T358">
        <v>592.56799999999998</v>
      </c>
      <c r="U358">
        <v>735.35199999999998</v>
      </c>
      <c r="V358">
        <v>923.83699999999999</v>
      </c>
      <c r="W358" s="1">
        <v>1064.837</v>
      </c>
      <c r="X358" s="1">
        <v>1319.6949999999999</v>
      </c>
      <c r="Y358" s="1">
        <v>1305.616</v>
      </c>
      <c r="Z358" s="1">
        <v>1393.105</v>
      </c>
      <c r="AA358" s="1">
        <v>1504.002</v>
      </c>
      <c r="AB358" s="1">
        <v>1719.5060000000001</v>
      </c>
      <c r="AC358" s="1">
        <v>1743.7139999999999</v>
      </c>
      <c r="AD358" s="1">
        <v>1864.261</v>
      </c>
      <c r="AE358" s="1">
        <v>1840.662</v>
      </c>
      <c r="AF358" s="1">
        <v>1893.319</v>
      </c>
      <c r="AG358" s="1">
        <v>1908.17</v>
      </c>
      <c r="AH358" s="1">
        <v>2064.0929999999998</v>
      </c>
      <c r="AI358" s="1">
        <v>2278.7750000000001</v>
      </c>
      <c r="AJ358" s="1">
        <v>2653.44</v>
      </c>
      <c r="AK358" s="1">
        <v>2919.4459999999999</v>
      </c>
      <c r="AL358" s="1">
        <v>3086.3049999999998</v>
      </c>
      <c r="AM358">
        <v>2022</v>
      </c>
    </row>
    <row r="359" spans="1:39" hidden="1" x14ac:dyDescent="0.25">
      <c r="A359" t="s">
        <v>489</v>
      </c>
      <c r="B359" t="s">
        <v>7</v>
      </c>
      <c r="C359" t="s">
        <v>8</v>
      </c>
      <c r="D359" t="s">
        <v>9</v>
      </c>
      <c r="E359" t="s">
        <v>490</v>
      </c>
      <c r="F359">
        <v>7.5839999999999996</v>
      </c>
      <c r="G359">
        <v>7.7930000000000001</v>
      </c>
      <c r="H359">
        <v>8.3520000000000003</v>
      </c>
      <c r="I359">
        <v>8.9619999999999997</v>
      </c>
      <c r="J359">
        <v>8.7439999999999998</v>
      </c>
      <c r="K359">
        <v>8.7859999999999996</v>
      </c>
      <c r="L359">
        <v>9.6649999999999991</v>
      </c>
      <c r="M359">
        <v>10.843</v>
      </c>
      <c r="N359">
        <v>11.111000000000001</v>
      </c>
      <c r="O359">
        <v>11.319000000000001</v>
      </c>
      <c r="P359">
        <v>11.8</v>
      </c>
      <c r="Q359">
        <v>11.532</v>
      </c>
      <c r="R359">
        <v>11.672000000000001</v>
      </c>
      <c r="S359">
        <v>10.984999999999999</v>
      </c>
      <c r="T359">
        <v>10.672000000000001</v>
      </c>
      <c r="U359">
        <v>11.632999999999999</v>
      </c>
      <c r="V359">
        <v>12.727</v>
      </c>
      <c r="W359">
        <v>14.053000000000001</v>
      </c>
      <c r="X359">
        <v>13.757999999999999</v>
      </c>
      <c r="Y359">
        <v>13.608000000000001</v>
      </c>
      <c r="Z359">
        <v>14.468</v>
      </c>
      <c r="AA359">
        <v>15.29</v>
      </c>
      <c r="AB359">
        <v>15.874000000000001</v>
      </c>
      <c r="AC359">
        <v>16.890999999999998</v>
      </c>
      <c r="AD359">
        <v>17.687999999999999</v>
      </c>
      <c r="AE359">
        <v>19.402000000000001</v>
      </c>
      <c r="AF359">
        <v>21.867000000000001</v>
      </c>
      <c r="AG359">
        <v>23.3</v>
      </c>
      <c r="AH359">
        <v>24.734999999999999</v>
      </c>
      <c r="AI359">
        <v>26.01</v>
      </c>
      <c r="AJ359">
        <v>23.81</v>
      </c>
      <c r="AK359">
        <v>24.41</v>
      </c>
      <c r="AL359">
        <v>26.585000000000001</v>
      </c>
      <c r="AM359">
        <v>2021</v>
      </c>
    </row>
    <row r="360" spans="1:39" hidden="1" x14ac:dyDescent="0.25">
      <c r="A360" t="s">
        <v>489</v>
      </c>
      <c r="B360" t="s">
        <v>12</v>
      </c>
      <c r="C360" t="s">
        <v>13</v>
      </c>
      <c r="E360" t="s">
        <v>491</v>
      </c>
      <c r="F360">
        <v>33.404000000000003</v>
      </c>
      <c r="G360">
        <v>34.082999999999998</v>
      </c>
      <c r="H360">
        <v>34.771000000000001</v>
      </c>
      <c r="I360">
        <v>34.654000000000003</v>
      </c>
      <c r="J360">
        <v>35.427</v>
      </c>
      <c r="K360">
        <v>35.606000000000002</v>
      </c>
      <c r="L360">
        <v>34.872999999999998</v>
      </c>
      <c r="M360">
        <v>35.502000000000002</v>
      </c>
      <c r="N360">
        <v>36.46</v>
      </c>
      <c r="O360">
        <v>38.756999999999998</v>
      </c>
      <c r="P360">
        <v>41.198999999999998</v>
      </c>
      <c r="Q360">
        <v>43.670999999999999</v>
      </c>
      <c r="R360">
        <v>43.758000000000003</v>
      </c>
      <c r="S360">
        <v>45.201999999999998</v>
      </c>
      <c r="T360">
        <v>46.965000000000003</v>
      </c>
      <c r="U360">
        <v>47.27</v>
      </c>
      <c r="V360">
        <v>46.390999999999998</v>
      </c>
      <c r="W360">
        <v>48.860999999999997</v>
      </c>
      <c r="X360">
        <v>66.923000000000002</v>
      </c>
      <c r="Y360">
        <v>88.174000000000007</v>
      </c>
      <c r="Z360">
        <v>86.054000000000002</v>
      </c>
      <c r="AA360">
        <v>88.256</v>
      </c>
      <c r="AB360">
        <v>94.531000000000006</v>
      </c>
      <c r="AC360">
        <v>98.632999999999996</v>
      </c>
      <c r="AD360">
        <v>100</v>
      </c>
      <c r="AE360">
        <v>104.04300000000001</v>
      </c>
      <c r="AF360">
        <v>102.985</v>
      </c>
      <c r="AG360">
        <v>105.928</v>
      </c>
      <c r="AH360">
        <v>109.85</v>
      </c>
      <c r="AI360">
        <v>111.83499999999999</v>
      </c>
      <c r="AJ360">
        <v>113.18</v>
      </c>
      <c r="AK360">
        <v>124.238</v>
      </c>
      <c r="AL360">
        <v>127.5</v>
      </c>
      <c r="AM360">
        <v>2021</v>
      </c>
    </row>
    <row r="361" spans="1:39" x14ac:dyDescent="0.25">
      <c r="A361" t="s">
        <v>489</v>
      </c>
      <c r="B361" t="s">
        <v>15</v>
      </c>
      <c r="C361" t="s">
        <v>8</v>
      </c>
      <c r="D361" t="s">
        <v>9</v>
      </c>
      <c r="E361" t="s">
        <v>492</v>
      </c>
      <c r="F361">
        <v>0.90600000000000003</v>
      </c>
      <c r="G361">
        <v>1.032</v>
      </c>
      <c r="H361">
        <v>1.1259999999999999</v>
      </c>
      <c r="I361">
        <v>1.482</v>
      </c>
      <c r="J361">
        <v>1.5649999999999999</v>
      </c>
      <c r="K361">
        <v>1.2849999999999999</v>
      </c>
      <c r="L361">
        <v>1.478</v>
      </c>
      <c r="M361">
        <v>1.5489999999999999</v>
      </c>
      <c r="N361">
        <v>1.9430000000000001</v>
      </c>
      <c r="O361">
        <v>1.8680000000000001</v>
      </c>
      <c r="P361">
        <v>1.9470000000000001</v>
      </c>
      <c r="Q361">
        <v>1.7070000000000001</v>
      </c>
      <c r="R361">
        <v>2.153</v>
      </c>
      <c r="S361">
        <v>1.7010000000000001</v>
      </c>
      <c r="T361">
        <v>1.8420000000000001</v>
      </c>
      <c r="U361">
        <v>1.97</v>
      </c>
      <c r="V361">
        <v>2.4430000000000001</v>
      </c>
      <c r="W361">
        <v>2.9020000000000001</v>
      </c>
      <c r="X361">
        <v>2.4689999999999999</v>
      </c>
      <c r="Y361">
        <v>3.7040000000000002</v>
      </c>
      <c r="Z361">
        <v>4.0469999999999997</v>
      </c>
      <c r="AA361">
        <v>4.5819999999999999</v>
      </c>
      <c r="AB361">
        <v>5.6050000000000004</v>
      </c>
      <c r="AC361">
        <v>6.0519999999999996</v>
      </c>
      <c r="AD361">
        <v>5.7850000000000001</v>
      </c>
      <c r="AE361">
        <v>5.9340000000000002</v>
      </c>
      <c r="AF361">
        <v>7.1660000000000004</v>
      </c>
      <c r="AG361">
        <v>7.3739999999999997</v>
      </c>
      <c r="AH361">
        <v>8.11</v>
      </c>
      <c r="AI361">
        <v>8.1129999999999995</v>
      </c>
      <c r="AJ361">
        <v>11.154999999999999</v>
      </c>
      <c r="AK361">
        <v>9.7289999999999992</v>
      </c>
      <c r="AL361">
        <v>9.1460000000000008</v>
      </c>
      <c r="AM361">
        <v>2021</v>
      </c>
    </row>
    <row r="362" spans="1:39" hidden="1" x14ac:dyDescent="0.25">
      <c r="A362" t="s">
        <v>493</v>
      </c>
      <c r="B362" t="s">
        <v>7</v>
      </c>
      <c r="C362" t="s">
        <v>8</v>
      </c>
      <c r="D362" t="s">
        <v>9</v>
      </c>
      <c r="E362" t="s">
        <v>494</v>
      </c>
      <c r="F362" s="1">
        <v>6484.6859999999997</v>
      </c>
      <c r="G362" s="1">
        <v>5966.3969999999999</v>
      </c>
      <c r="H362" s="1">
        <v>5390.8609999999999</v>
      </c>
      <c r="I362" s="1">
        <v>5393.7879999999996</v>
      </c>
      <c r="J362" s="1">
        <v>5582.5709999999999</v>
      </c>
      <c r="K362" s="1">
        <v>5022.9179999999997</v>
      </c>
      <c r="L362" s="1">
        <v>3777.904</v>
      </c>
      <c r="M362" s="1">
        <v>3113.1489999999999</v>
      </c>
      <c r="N362" s="1">
        <v>3087.0790000000002</v>
      </c>
      <c r="O362" s="1">
        <v>2836.3530000000001</v>
      </c>
      <c r="P362" s="1">
        <v>2944.3409999999999</v>
      </c>
      <c r="Q362" s="1">
        <v>3479.326</v>
      </c>
      <c r="R362" s="1">
        <v>4398.7520000000004</v>
      </c>
      <c r="S362" s="1">
        <v>4809.0050000000001</v>
      </c>
      <c r="T362" s="1">
        <v>5126.3010000000004</v>
      </c>
      <c r="U362" s="1">
        <v>5357.2460000000001</v>
      </c>
      <c r="V362" s="1">
        <v>5583.5309999999999</v>
      </c>
      <c r="W362" s="1">
        <v>6033.47</v>
      </c>
      <c r="X362" s="1">
        <v>6359.2579999999998</v>
      </c>
      <c r="Y362" s="1">
        <v>6561.915</v>
      </c>
      <c r="Z362" s="1">
        <v>6912.759</v>
      </c>
      <c r="AA362" s="1">
        <v>7349.0929999999998</v>
      </c>
      <c r="AB362" s="1">
        <v>8464.5519999999997</v>
      </c>
      <c r="AC362" s="1">
        <v>10218.43</v>
      </c>
      <c r="AD362" s="1">
        <v>10683.922</v>
      </c>
      <c r="AE362" s="1">
        <v>8494.4860000000008</v>
      </c>
      <c r="AF362" s="1">
        <v>9034.2489999999998</v>
      </c>
      <c r="AG362" s="1">
        <v>9374.3520000000008</v>
      </c>
      <c r="AH362" s="1">
        <v>9699.1360000000004</v>
      </c>
      <c r="AI362" s="1">
        <v>10208.754000000001</v>
      </c>
      <c r="AJ362" s="1">
        <v>10007.745999999999</v>
      </c>
      <c r="AK362" s="1">
        <v>10418.532999999999</v>
      </c>
      <c r="AL362" s="1">
        <v>10834</v>
      </c>
      <c r="AM362">
        <v>2021</v>
      </c>
    </row>
    <row r="363" spans="1:39" hidden="1" x14ac:dyDescent="0.25">
      <c r="A363" t="s">
        <v>493</v>
      </c>
      <c r="B363" t="s">
        <v>12</v>
      </c>
      <c r="C363" t="s">
        <v>13</v>
      </c>
      <c r="E363" t="s">
        <v>495</v>
      </c>
      <c r="F363">
        <v>0.871</v>
      </c>
      <c r="G363">
        <v>1.764</v>
      </c>
      <c r="H363">
        <v>2.92</v>
      </c>
      <c r="I363">
        <v>3.569</v>
      </c>
      <c r="J363">
        <v>4.4320000000000004</v>
      </c>
      <c r="K363">
        <v>5.5839999999999996</v>
      </c>
      <c r="L363">
        <v>6.8760000000000003</v>
      </c>
      <c r="M363">
        <v>7.8769999999999998</v>
      </c>
      <c r="N363">
        <v>10.711</v>
      </c>
      <c r="O363">
        <v>14.363</v>
      </c>
      <c r="P363">
        <v>14.231</v>
      </c>
      <c r="Q363">
        <v>14.597</v>
      </c>
      <c r="R363">
        <v>14.614000000000001</v>
      </c>
      <c r="S363">
        <v>15.198</v>
      </c>
      <c r="T363">
        <v>17.161000000000001</v>
      </c>
      <c r="U363">
        <v>19.513000000000002</v>
      </c>
      <c r="V363">
        <v>21.568000000000001</v>
      </c>
      <c r="W363">
        <v>25.23</v>
      </c>
      <c r="X363">
        <v>27.302</v>
      </c>
      <c r="Y363">
        <v>29.341000000000001</v>
      </c>
      <c r="Z363">
        <v>31.449000000000002</v>
      </c>
      <c r="AA363">
        <v>33.585000000000001</v>
      </c>
      <c r="AB363">
        <v>35.798000000000002</v>
      </c>
      <c r="AC363">
        <v>37.774999999999999</v>
      </c>
      <c r="AD363">
        <v>39.527999999999999</v>
      </c>
      <c r="AE363">
        <v>42.171999999999997</v>
      </c>
      <c r="AF363">
        <v>46.762999999999998</v>
      </c>
      <c r="AG363">
        <v>55.283000000000001</v>
      </c>
      <c r="AH363">
        <v>64.144999999999996</v>
      </c>
      <c r="AI363">
        <v>73.641999999999996</v>
      </c>
      <c r="AJ363">
        <v>83.543999999999997</v>
      </c>
      <c r="AK363">
        <v>93.463999999999999</v>
      </c>
      <c r="AL363">
        <v>118.895</v>
      </c>
      <c r="AM363">
        <v>2022</v>
      </c>
    </row>
    <row r="364" spans="1:39" x14ac:dyDescent="0.25">
      <c r="A364" t="s">
        <v>493</v>
      </c>
      <c r="B364" t="s">
        <v>15</v>
      </c>
      <c r="C364" t="s">
        <v>8</v>
      </c>
      <c r="D364" t="s">
        <v>9</v>
      </c>
      <c r="E364" t="s">
        <v>496</v>
      </c>
      <c r="F364" t="s">
        <v>11</v>
      </c>
      <c r="G364" t="s">
        <v>11</v>
      </c>
      <c r="H364" t="s">
        <v>11</v>
      </c>
      <c r="I364" t="s">
        <v>11</v>
      </c>
      <c r="J364" t="s">
        <v>11</v>
      </c>
      <c r="K364" t="s">
        <v>11</v>
      </c>
      <c r="L364" t="s">
        <v>11</v>
      </c>
      <c r="M364" t="s">
        <v>11</v>
      </c>
      <c r="N364" t="s">
        <v>11</v>
      </c>
      <c r="O364" t="s">
        <v>11</v>
      </c>
      <c r="P364">
        <v>317.59699999999998</v>
      </c>
      <c r="Q364">
        <v>413.71</v>
      </c>
      <c r="R364">
        <v>526.84299999999996</v>
      </c>
      <c r="S364">
        <v>612.56299999999999</v>
      </c>
      <c r="T364">
        <v>708.971</v>
      </c>
      <c r="U364">
        <v>860.24599999999998</v>
      </c>
      <c r="V364">
        <v>928.86099999999999</v>
      </c>
      <c r="W364">
        <v>834.71299999999997</v>
      </c>
      <c r="X364" s="1">
        <v>1207.3320000000001</v>
      </c>
      <c r="Y364" s="1">
        <v>1451.9559999999999</v>
      </c>
      <c r="Z364" s="1">
        <v>2073.7640000000001</v>
      </c>
      <c r="AA364" s="1">
        <v>2751.942</v>
      </c>
      <c r="AB364" s="1">
        <v>3357.8589999999999</v>
      </c>
      <c r="AC364" s="1">
        <v>3337.085</v>
      </c>
      <c r="AD364" s="1">
        <v>4003.5129999999999</v>
      </c>
      <c r="AE364" s="1">
        <v>4476.3459999999995</v>
      </c>
      <c r="AF364" s="1">
        <v>5670.7759999999998</v>
      </c>
      <c r="AG364" s="1">
        <v>6434.8339999999998</v>
      </c>
      <c r="AH364" s="1">
        <v>6919.9610000000002</v>
      </c>
      <c r="AI364" s="1">
        <v>7813.9920000000002</v>
      </c>
      <c r="AJ364" s="1">
        <v>10274.339</v>
      </c>
      <c r="AK364" s="1">
        <v>12533.216</v>
      </c>
      <c r="AL364" s="1">
        <v>16721.734</v>
      </c>
      <c r="AM364">
        <v>2022</v>
      </c>
    </row>
    <row r="365" spans="1:39" hidden="1" x14ac:dyDescent="0.25">
      <c r="A365" t="s">
        <v>497</v>
      </c>
      <c r="B365" t="s">
        <v>7</v>
      </c>
      <c r="C365" t="s">
        <v>8</v>
      </c>
      <c r="D365" t="s">
        <v>9</v>
      </c>
      <c r="E365" t="s">
        <v>498</v>
      </c>
      <c r="F365">
        <v>4.5</v>
      </c>
      <c r="G365">
        <v>4.7699999999999996</v>
      </c>
      <c r="H365">
        <v>5.3760000000000003</v>
      </c>
      <c r="I365">
        <v>5.5910000000000002</v>
      </c>
      <c r="J365">
        <v>6.0439999999999996</v>
      </c>
      <c r="K365">
        <v>6.6539999999999999</v>
      </c>
      <c r="L365">
        <v>6.7610000000000001</v>
      </c>
      <c r="M365">
        <v>6.6989999999999998</v>
      </c>
      <c r="N365">
        <v>6.7859999999999996</v>
      </c>
      <c r="O365">
        <v>6.7530000000000001</v>
      </c>
      <c r="P365">
        <v>5.7889999999999997</v>
      </c>
      <c r="Q365">
        <v>5.3280000000000003</v>
      </c>
      <c r="R365">
        <v>5.1790000000000003</v>
      </c>
      <c r="S365">
        <v>5.5170000000000003</v>
      </c>
      <c r="T365">
        <v>5.8840000000000003</v>
      </c>
      <c r="U365">
        <v>6.21</v>
      </c>
      <c r="V365">
        <v>6.5119999999999996</v>
      </c>
      <c r="W365">
        <v>6.8019999999999996</v>
      </c>
      <c r="X365">
        <v>7.1970000000000001</v>
      </c>
      <c r="Y365">
        <v>7.3810000000000002</v>
      </c>
      <c r="Z365">
        <v>8.0169999999999995</v>
      </c>
      <c r="AA365">
        <v>8.6</v>
      </c>
      <c r="AB365">
        <v>8.718</v>
      </c>
      <c r="AC365">
        <v>9.1739999999999995</v>
      </c>
      <c r="AD365">
        <v>9.2829999999999995</v>
      </c>
      <c r="AE365">
        <v>9.4390000000000001</v>
      </c>
      <c r="AF365">
        <v>9.9629999999999992</v>
      </c>
      <c r="AG365">
        <v>10.27</v>
      </c>
      <c r="AH365">
        <v>10.552</v>
      </c>
      <c r="AI365">
        <v>10.736000000000001</v>
      </c>
      <c r="AJ365">
        <v>10.372999999999999</v>
      </c>
      <c r="AK365">
        <v>10.314</v>
      </c>
      <c r="AL365">
        <v>9.8949999999999996</v>
      </c>
      <c r="AM365">
        <v>2020</v>
      </c>
    </row>
    <row r="366" spans="1:39" hidden="1" x14ac:dyDescent="0.25">
      <c r="A366" t="s">
        <v>497</v>
      </c>
      <c r="B366" t="s">
        <v>12</v>
      </c>
      <c r="C366" t="s">
        <v>13</v>
      </c>
      <c r="E366" t="s">
        <v>499</v>
      </c>
      <c r="F366">
        <v>12.891</v>
      </c>
      <c r="G366">
        <v>14.824</v>
      </c>
      <c r="H366">
        <v>16.425000000000001</v>
      </c>
      <c r="I366">
        <v>17.936</v>
      </c>
      <c r="J366">
        <v>20.321000000000002</v>
      </c>
      <c r="K366">
        <v>22.274000000000001</v>
      </c>
      <c r="L366">
        <v>24.896000000000001</v>
      </c>
      <c r="M366">
        <v>26.904</v>
      </c>
      <c r="N366">
        <v>30.228000000000002</v>
      </c>
      <c r="O366">
        <v>32.631999999999998</v>
      </c>
      <c r="P366">
        <v>34.893000000000001</v>
      </c>
      <c r="Q366">
        <v>37.555</v>
      </c>
      <c r="R366">
        <v>41.072000000000003</v>
      </c>
      <c r="S366">
        <v>45.210999999999999</v>
      </c>
      <c r="T366">
        <v>48.337000000000003</v>
      </c>
      <c r="U366">
        <v>51.976999999999997</v>
      </c>
      <c r="V366">
        <v>57.817</v>
      </c>
      <c r="W366">
        <v>62.241999999999997</v>
      </c>
      <c r="X366">
        <v>73.033000000000001</v>
      </c>
      <c r="Y366">
        <v>78.266999999999996</v>
      </c>
      <c r="Z366">
        <v>78.974999999999994</v>
      </c>
      <c r="AA366">
        <v>84.832999999999998</v>
      </c>
      <c r="AB366">
        <v>89.85</v>
      </c>
      <c r="AC366">
        <v>94.566999999999993</v>
      </c>
      <c r="AD366">
        <v>99.575000000000003</v>
      </c>
      <c r="AE366">
        <v>99.007999999999996</v>
      </c>
      <c r="AF366">
        <v>99.5</v>
      </c>
      <c r="AG366">
        <v>100</v>
      </c>
      <c r="AH366">
        <v>103.47499999999999</v>
      </c>
      <c r="AI366">
        <v>105.167</v>
      </c>
      <c r="AJ366">
        <v>108.283</v>
      </c>
      <c r="AK366">
        <v>108.167</v>
      </c>
      <c r="AL366">
        <v>114.124</v>
      </c>
      <c r="AM366">
        <v>2022</v>
      </c>
    </row>
    <row r="367" spans="1:39" x14ac:dyDescent="0.25">
      <c r="A367" t="s">
        <v>497</v>
      </c>
      <c r="B367" t="s">
        <v>15</v>
      </c>
      <c r="C367" t="s">
        <v>8</v>
      </c>
      <c r="D367" t="s">
        <v>9</v>
      </c>
      <c r="E367" t="s">
        <v>500</v>
      </c>
      <c r="F367">
        <v>0.20499999999999999</v>
      </c>
      <c r="G367">
        <v>0.30599999999999999</v>
      </c>
      <c r="H367">
        <v>0.34699999999999998</v>
      </c>
      <c r="I367">
        <v>0.4</v>
      </c>
      <c r="J367">
        <v>0.503</v>
      </c>
      <c r="K367">
        <v>0.496</v>
      </c>
      <c r="L367">
        <v>0.55300000000000005</v>
      </c>
      <c r="M367">
        <v>0.47399999999999998</v>
      </c>
      <c r="N367">
        <v>0.38200000000000001</v>
      </c>
      <c r="O367">
        <v>0.47399999999999998</v>
      </c>
      <c r="P367">
        <v>0.436</v>
      </c>
      <c r="Q367">
        <v>0.504</v>
      </c>
      <c r="R367">
        <v>0.41499999999999998</v>
      </c>
      <c r="S367">
        <v>0.57199999999999995</v>
      </c>
      <c r="T367">
        <v>0.68899999999999995</v>
      </c>
      <c r="U367">
        <v>0.96699999999999997</v>
      </c>
      <c r="V367">
        <v>1.1950000000000001</v>
      </c>
      <c r="W367">
        <v>1.8080000000000001</v>
      </c>
      <c r="X367">
        <v>1.8839999999999999</v>
      </c>
      <c r="Y367">
        <v>2.38</v>
      </c>
      <c r="Z367">
        <v>2.8450000000000002</v>
      </c>
      <c r="AA367">
        <v>3.1019999999999999</v>
      </c>
      <c r="AB367">
        <v>3.2679999999999998</v>
      </c>
      <c r="AC367">
        <v>3.41</v>
      </c>
      <c r="AD367">
        <v>3.4889999999999999</v>
      </c>
      <c r="AE367">
        <v>3.8090000000000002</v>
      </c>
      <c r="AF367">
        <v>4.2450000000000001</v>
      </c>
      <c r="AG367">
        <v>4.3310000000000004</v>
      </c>
      <c r="AH367">
        <v>4.1840000000000002</v>
      </c>
      <c r="AI367">
        <v>4.4619999999999997</v>
      </c>
      <c r="AJ367">
        <v>4.218</v>
      </c>
      <c r="AK367">
        <v>4.0039999999999996</v>
      </c>
      <c r="AL367">
        <v>4.367</v>
      </c>
      <c r="AM367">
        <v>2022</v>
      </c>
    </row>
    <row r="368" spans="1:39" hidden="1" x14ac:dyDescent="0.25">
      <c r="A368" t="s">
        <v>501</v>
      </c>
      <c r="B368" t="s">
        <v>7</v>
      </c>
      <c r="C368" t="s">
        <v>8</v>
      </c>
      <c r="D368" t="s">
        <v>9</v>
      </c>
      <c r="E368" t="s">
        <v>502</v>
      </c>
      <c r="F368" t="s">
        <v>11</v>
      </c>
      <c r="G368" t="s">
        <v>11</v>
      </c>
      <c r="H368" t="s">
        <v>11</v>
      </c>
      <c r="I368" t="s">
        <v>11</v>
      </c>
      <c r="J368" t="s">
        <v>11</v>
      </c>
      <c r="K368" t="s">
        <v>11</v>
      </c>
      <c r="L368" t="s">
        <v>11</v>
      </c>
      <c r="M368" t="s">
        <v>11</v>
      </c>
      <c r="N368" t="s">
        <v>11</v>
      </c>
      <c r="O368" t="s">
        <v>11</v>
      </c>
      <c r="P368" t="s">
        <v>11</v>
      </c>
      <c r="Q368" t="s">
        <v>11</v>
      </c>
      <c r="R368" t="s">
        <v>11</v>
      </c>
      <c r="S368" t="s">
        <v>11</v>
      </c>
      <c r="T368" t="s">
        <v>11</v>
      </c>
      <c r="U368" t="s">
        <v>11</v>
      </c>
      <c r="V368" t="s">
        <v>11</v>
      </c>
      <c r="W368" t="s">
        <v>11</v>
      </c>
      <c r="X368" t="s">
        <v>11</v>
      </c>
      <c r="Y368" t="s">
        <v>11</v>
      </c>
      <c r="Z368" t="s">
        <v>11</v>
      </c>
      <c r="AA368">
        <v>7.6219999999999999</v>
      </c>
      <c r="AB368">
        <v>7.7140000000000004</v>
      </c>
      <c r="AC368">
        <v>8.15</v>
      </c>
      <c r="AD368">
        <v>8.3740000000000006</v>
      </c>
      <c r="AE368">
        <v>8.7579999999999991</v>
      </c>
      <c r="AF368">
        <v>8.6460000000000008</v>
      </c>
      <c r="AG368">
        <v>9.468</v>
      </c>
      <c r="AH368">
        <v>9.7509999999999994</v>
      </c>
      <c r="AI368">
        <v>10.105</v>
      </c>
      <c r="AJ368">
        <v>9.8460000000000001</v>
      </c>
      <c r="AK368">
        <v>10.172000000000001</v>
      </c>
      <c r="AL368">
        <v>10.42</v>
      </c>
      <c r="AM368">
        <v>2022</v>
      </c>
    </row>
    <row r="369" spans="1:39" hidden="1" x14ac:dyDescent="0.25">
      <c r="A369" t="s">
        <v>501</v>
      </c>
      <c r="B369" t="s">
        <v>12</v>
      </c>
      <c r="C369" t="s">
        <v>13</v>
      </c>
      <c r="E369" t="s">
        <v>503</v>
      </c>
      <c r="F369" t="s">
        <v>11</v>
      </c>
      <c r="G369" t="s">
        <v>11</v>
      </c>
      <c r="H369" t="s">
        <v>11</v>
      </c>
      <c r="I369" t="s">
        <v>11</v>
      </c>
      <c r="J369" t="s">
        <v>11</v>
      </c>
      <c r="K369" t="s">
        <v>11</v>
      </c>
      <c r="L369" t="s">
        <v>11</v>
      </c>
      <c r="M369" t="s">
        <v>11</v>
      </c>
      <c r="N369" t="s">
        <v>11</v>
      </c>
      <c r="O369" t="s">
        <v>11</v>
      </c>
      <c r="P369" t="s">
        <v>11</v>
      </c>
      <c r="Q369" t="s">
        <v>11</v>
      </c>
      <c r="R369" t="s">
        <v>11</v>
      </c>
      <c r="S369" t="s">
        <v>11</v>
      </c>
      <c r="T369" t="s">
        <v>11</v>
      </c>
      <c r="U369" t="s">
        <v>11</v>
      </c>
      <c r="V369" t="s">
        <v>11</v>
      </c>
      <c r="W369" t="s">
        <v>11</v>
      </c>
      <c r="X369" t="s">
        <v>11</v>
      </c>
      <c r="Y369" t="s">
        <v>11</v>
      </c>
      <c r="Z369" t="s">
        <v>11</v>
      </c>
      <c r="AA369" t="s">
        <v>11</v>
      </c>
      <c r="AB369">
        <v>96.028000000000006</v>
      </c>
      <c r="AC369">
        <v>98.716999999999999</v>
      </c>
      <c r="AD369">
        <v>100</v>
      </c>
      <c r="AE369">
        <v>100.913</v>
      </c>
      <c r="AF369">
        <v>100.937</v>
      </c>
      <c r="AG369">
        <v>104.93</v>
      </c>
      <c r="AH369">
        <v>109.407</v>
      </c>
      <c r="AI369">
        <v>114.348</v>
      </c>
      <c r="AJ369">
        <v>119.27</v>
      </c>
      <c r="AK369">
        <v>124.78</v>
      </c>
      <c r="AL369">
        <v>133.24600000000001</v>
      </c>
      <c r="AM369">
        <v>2022</v>
      </c>
    </row>
    <row r="370" spans="1:39" x14ac:dyDescent="0.25">
      <c r="A370" t="s">
        <v>501</v>
      </c>
      <c r="B370" t="s">
        <v>15</v>
      </c>
      <c r="C370" t="s">
        <v>8</v>
      </c>
      <c r="D370" t="s">
        <v>9</v>
      </c>
      <c r="E370" t="s">
        <v>504</v>
      </c>
      <c r="F370" t="s">
        <v>11</v>
      </c>
      <c r="G370" t="s">
        <v>11</v>
      </c>
      <c r="H370" t="s">
        <v>11</v>
      </c>
      <c r="I370" t="s">
        <v>11</v>
      </c>
      <c r="J370" t="s">
        <v>11</v>
      </c>
      <c r="K370" t="s">
        <v>11</v>
      </c>
      <c r="L370" t="s">
        <v>11</v>
      </c>
      <c r="M370" t="s">
        <v>11</v>
      </c>
      <c r="N370" t="s">
        <v>11</v>
      </c>
      <c r="O370" t="s">
        <v>11</v>
      </c>
      <c r="P370" t="s">
        <v>11</v>
      </c>
      <c r="Q370" t="s">
        <v>11</v>
      </c>
      <c r="R370" t="s">
        <v>11</v>
      </c>
      <c r="S370" t="s">
        <v>11</v>
      </c>
      <c r="T370" t="s">
        <v>11</v>
      </c>
      <c r="U370" t="s">
        <v>11</v>
      </c>
      <c r="V370" t="s">
        <v>11</v>
      </c>
      <c r="W370" t="s">
        <v>11</v>
      </c>
      <c r="X370" t="s">
        <v>11</v>
      </c>
      <c r="Y370" t="s">
        <v>11</v>
      </c>
      <c r="Z370" t="s">
        <v>11</v>
      </c>
      <c r="AA370" t="s">
        <v>11</v>
      </c>
      <c r="AB370" t="s">
        <v>11</v>
      </c>
      <c r="AC370">
        <v>0.11700000000000001</v>
      </c>
      <c r="AD370">
        <v>0.14899999999999999</v>
      </c>
      <c r="AE370">
        <v>0.125</v>
      </c>
      <c r="AF370">
        <v>0.13700000000000001</v>
      </c>
      <c r="AG370">
        <v>0.23799999999999999</v>
      </c>
      <c r="AH370">
        <v>0.26800000000000002</v>
      </c>
      <c r="AI370">
        <v>0.314</v>
      </c>
      <c r="AJ370">
        <v>0.47199999999999998</v>
      </c>
      <c r="AK370">
        <v>0.46</v>
      </c>
      <c r="AL370">
        <v>0.72</v>
      </c>
      <c r="AM370">
        <v>2022</v>
      </c>
    </row>
    <row r="371" spans="1:39" hidden="1" x14ac:dyDescent="0.25">
      <c r="A371" t="s">
        <v>505</v>
      </c>
      <c r="B371" t="s">
        <v>7</v>
      </c>
      <c r="C371" t="s">
        <v>8</v>
      </c>
      <c r="D371" t="s">
        <v>9</v>
      </c>
      <c r="E371" t="s">
        <v>506</v>
      </c>
      <c r="F371" s="1">
        <v>2360.9250000000002</v>
      </c>
      <c r="G371" s="1">
        <v>2336.8850000000002</v>
      </c>
      <c r="H371" s="1">
        <v>2286.9450000000002</v>
      </c>
      <c r="I371" s="1">
        <v>2315.1559999999999</v>
      </c>
      <c r="J371" s="1">
        <v>2389.241</v>
      </c>
      <c r="K371" s="1">
        <v>2463.3069999999998</v>
      </c>
      <c r="L371" s="1">
        <v>2569.2289999999998</v>
      </c>
      <c r="M371" s="1">
        <v>2636.029</v>
      </c>
      <c r="N371" s="1">
        <v>2649.21</v>
      </c>
      <c r="O371" s="1">
        <v>2712.7910000000002</v>
      </c>
      <c r="P371" s="1">
        <v>2826.7280000000001</v>
      </c>
      <c r="Q371" s="1">
        <v>2903.049</v>
      </c>
      <c r="R371" s="1">
        <v>3010.473</v>
      </c>
      <c r="S371" s="1">
        <v>3099.2539999999999</v>
      </c>
      <c r="T371" s="1">
        <v>3240.4119999999998</v>
      </c>
      <c r="U371" s="1">
        <v>3411.41</v>
      </c>
      <c r="V371" s="1">
        <v>3602.5790000000002</v>
      </c>
      <c r="W371" s="1">
        <v>3795.694</v>
      </c>
      <c r="X371" s="1">
        <v>3916.8159999999998</v>
      </c>
      <c r="Y371" s="1">
        <v>3856.5720000000001</v>
      </c>
      <c r="Z371" s="1">
        <v>3973.8020000000001</v>
      </c>
      <c r="AA371" s="1">
        <v>4099.7139999999999</v>
      </c>
      <c r="AB371" s="1">
        <v>4197.9520000000002</v>
      </c>
      <c r="AC371" s="1">
        <v>4302.2910000000002</v>
      </c>
      <c r="AD371" s="1">
        <v>4363.1180000000004</v>
      </c>
      <c r="AE371" s="1">
        <v>4420.7929999999997</v>
      </c>
      <c r="AF371" s="1">
        <v>4450.1710000000003</v>
      </c>
      <c r="AG371" s="1">
        <v>4501.7020000000002</v>
      </c>
      <c r="AH371" s="1">
        <v>4571.7830000000004</v>
      </c>
      <c r="AI371" s="1">
        <v>4583.6670000000004</v>
      </c>
      <c r="AJ371" s="1">
        <v>4310.3270000000002</v>
      </c>
      <c r="AK371" s="1">
        <v>4513.0439999999999</v>
      </c>
      <c r="AL371" s="1">
        <v>4599.2610000000004</v>
      </c>
      <c r="AM371">
        <v>2022</v>
      </c>
    </row>
    <row r="372" spans="1:39" hidden="1" x14ac:dyDescent="0.25">
      <c r="A372" t="s">
        <v>505</v>
      </c>
      <c r="B372" t="s">
        <v>12</v>
      </c>
      <c r="C372" t="s">
        <v>13</v>
      </c>
      <c r="E372" t="s">
        <v>507</v>
      </c>
      <c r="F372">
        <v>13.583</v>
      </c>
      <c r="G372">
        <v>15.641999999999999</v>
      </c>
      <c r="H372">
        <v>17.832999999999998</v>
      </c>
      <c r="I372">
        <v>19.567</v>
      </c>
      <c r="J372">
        <v>21.283000000000001</v>
      </c>
      <c r="K372">
        <v>23.167000000000002</v>
      </c>
      <c r="L372">
        <v>24.867000000000001</v>
      </c>
      <c r="M372">
        <v>27.007999999999999</v>
      </c>
      <c r="N372">
        <v>28.891999999999999</v>
      </c>
      <c r="O372">
        <v>30.375</v>
      </c>
      <c r="P372">
        <v>31.992000000000001</v>
      </c>
      <c r="Q372">
        <v>33.817</v>
      </c>
      <c r="R372">
        <v>36.875</v>
      </c>
      <c r="S372">
        <v>39.058</v>
      </c>
      <c r="T372">
        <v>39.6</v>
      </c>
      <c r="U372">
        <v>40.933</v>
      </c>
      <c r="V372">
        <v>42.841999999999999</v>
      </c>
      <c r="W372">
        <v>45.9</v>
      </c>
      <c r="X372">
        <v>50.957999999999998</v>
      </c>
      <c r="Y372">
        <v>54.616999999999997</v>
      </c>
      <c r="Z372">
        <v>56.917000000000002</v>
      </c>
      <c r="AA372">
        <v>59.758000000000003</v>
      </c>
      <c r="AB372">
        <v>63.133000000000003</v>
      </c>
      <c r="AC372">
        <v>66.757999999999996</v>
      </c>
      <c r="AD372">
        <v>70.832999999999998</v>
      </c>
      <c r="AE372">
        <v>74.082999999999998</v>
      </c>
      <c r="AF372">
        <v>78.775000000000006</v>
      </c>
      <c r="AG372">
        <v>82.933000000000007</v>
      </c>
      <c r="AH372">
        <v>86.757999999999996</v>
      </c>
      <c r="AI372">
        <v>90.332999999999998</v>
      </c>
      <c r="AJ372">
        <v>93.292000000000002</v>
      </c>
      <c r="AK372">
        <v>97.542000000000002</v>
      </c>
      <c r="AL372">
        <v>104.242</v>
      </c>
      <c r="AM372">
        <v>2022</v>
      </c>
    </row>
    <row r="373" spans="1:39" x14ac:dyDescent="0.25">
      <c r="A373" t="s">
        <v>505</v>
      </c>
      <c r="B373" t="s">
        <v>15</v>
      </c>
      <c r="C373" t="s">
        <v>8</v>
      </c>
      <c r="D373" t="s">
        <v>9</v>
      </c>
      <c r="E373" t="s">
        <v>508</v>
      </c>
      <c r="F373" t="s">
        <v>11</v>
      </c>
      <c r="G373" t="s">
        <v>11</v>
      </c>
      <c r="H373" t="s">
        <v>11</v>
      </c>
      <c r="I373" t="s">
        <v>11</v>
      </c>
      <c r="J373" t="s">
        <v>11</v>
      </c>
      <c r="K373" t="s">
        <v>11</v>
      </c>
      <c r="L373" t="s">
        <v>11</v>
      </c>
      <c r="M373" t="s">
        <v>11</v>
      </c>
      <c r="N373" t="s">
        <v>11</v>
      </c>
      <c r="O373" t="s">
        <v>11</v>
      </c>
      <c r="P373">
        <v>238.49799999999999</v>
      </c>
      <c r="Q373">
        <v>263.738</v>
      </c>
      <c r="R373">
        <v>302.25200000000001</v>
      </c>
      <c r="S373">
        <v>337.11099999999999</v>
      </c>
      <c r="T373">
        <v>375.22899999999998</v>
      </c>
      <c r="U373">
        <v>461.82900000000001</v>
      </c>
      <c r="V373">
        <v>507.53899999999999</v>
      </c>
      <c r="W373">
        <v>573.25300000000004</v>
      </c>
      <c r="X373">
        <v>679.24699999999996</v>
      </c>
      <c r="Y373">
        <v>795.16600000000005</v>
      </c>
      <c r="Z373">
        <v>864.15700000000004</v>
      </c>
      <c r="AA373">
        <v>933.61300000000006</v>
      </c>
      <c r="AB373" s="1">
        <v>1020.652</v>
      </c>
      <c r="AC373" s="1">
        <v>1118.424</v>
      </c>
      <c r="AD373" s="1">
        <v>1212.095</v>
      </c>
      <c r="AE373" s="1">
        <v>1333.492</v>
      </c>
      <c r="AF373" s="1">
        <v>1423.5150000000001</v>
      </c>
      <c r="AG373" s="1">
        <v>1516.346</v>
      </c>
      <c r="AH373" s="1">
        <v>1617.124</v>
      </c>
      <c r="AI373" s="1">
        <v>1765.9670000000001</v>
      </c>
      <c r="AJ373" s="1">
        <v>1925.0419999999999</v>
      </c>
      <c r="AK373" s="1">
        <v>2023.277</v>
      </c>
      <c r="AL373" s="1">
        <v>2152.0120000000002</v>
      </c>
      <c r="AM373">
        <v>2022</v>
      </c>
    </row>
    <row r="374" spans="1:39" hidden="1" x14ac:dyDescent="0.25">
      <c r="A374" t="s">
        <v>509</v>
      </c>
      <c r="B374" t="s">
        <v>7</v>
      </c>
      <c r="C374" t="s">
        <v>8</v>
      </c>
      <c r="D374" t="s">
        <v>9</v>
      </c>
      <c r="E374" t="s">
        <v>510</v>
      </c>
      <c r="F374" t="s">
        <v>11</v>
      </c>
      <c r="G374" t="s">
        <v>11</v>
      </c>
      <c r="H374" t="s">
        <v>11</v>
      </c>
      <c r="I374" t="s">
        <v>11</v>
      </c>
      <c r="J374" t="s">
        <v>11</v>
      </c>
      <c r="K374" t="s">
        <v>11</v>
      </c>
      <c r="L374" t="s">
        <v>11</v>
      </c>
      <c r="M374" t="s">
        <v>11</v>
      </c>
      <c r="N374" t="s">
        <v>11</v>
      </c>
      <c r="O374" t="s">
        <v>11</v>
      </c>
      <c r="P374" t="s">
        <v>11</v>
      </c>
      <c r="Q374" t="s">
        <v>11</v>
      </c>
      <c r="R374" t="s">
        <v>11</v>
      </c>
      <c r="S374" t="s">
        <v>11</v>
      </c>
      <c r="T374" t="s">
        <v>11</v>
      </c>
      <c r="U374" t="s">
        <v>11</v>
      </c>
      <c r="V374" t="s">
        <v>11</v>
      </c>
      <c r="W374" t="s">
        <v>11</v>
      </c>
      <c r="X374" t="s">
        <v>11</v>
      </c>
      <c r="Y374" t="s">
        <v>11</v>
      </c>
      <c r="Z374" t="s">
        <v>11</v>
      </c>
      <c r="AA374">
        <v>31.497</v>
      </c>
      <c r="AB374">
        <v>15.648</v>
      </c>
      <c r="AC374">
        <v>19.914999999999999</v>
      </c>
      <c r="AD374">
        <v>20.225000000000001</v>
      </c>
      <c r="AE374">
        <v>20.178000000000001</v>
      </c>
      <c r="AF374">
        <v>17.495000000000001</v>
      </c>
      <c r="AG374">
        <v>16.481000000000002</v>
      </c>
      <c r="AH374">
        <v>16.126999999999999</v>
      </c>
      <c r="AI374">
        <v>16.265000000000001</v>
      </c>
      <c r="AJ374">
        <v>15.209</v>
      </c>
      <c r="AK374">
        <v>16.02</v>
      </c>
      <c r="AL374">
        <v>16.096</v>
      </c>
      <c r="AM374">
        <v>2021</v>
      </c>
    </row>
    <row r="375" spans="1:39" hidden="1" x14ac:dyDescent="0.25">
      <c r="A375" t="s">
        <v>509</v>
      </c>
      <c r="B375" t="s">
        <v>12</v>
      </c>
      <c r="C375" t="s">
        <v>13</v>
      </c>
      <c r="E375" t="s">
        <v>511</v>
      </c>
      <c r="F375" t="s">
        <v>11</v>
      </c>
      <c r="G375" t="s">
        <v>11</v>
      </c>
      <c r="H375" t="s">
        <v>11</v>
      </c>
      <c r="I375" t="s">
        <v>11</v>
      </c>
      <c r="J375" t="s">
        <v>11</v>
      </c>
      <c r="K375" t="s">
        <v>11</v>
      </c>
      <c r="L375" t="s">
        <v>11</v>
      </c>
      <c r="M375" t="s">
        <v>11</v>
      </c>
      <c r="N375" t="s">
        <v>11</v>
      </c>
      <c r="O375" t="s">
        <v>11</v>
      </c>
      <c r="P375" t="s">
        <v>11</v>
      </c>
      <c r="Q375" t="s">
        <v>11</v>
      </c>
      <c r="R375" t="s">
        <v>11</v>
      </c>
      <c r="S375" t="s">
        <v>11</v>
      </c>
      <c r="T375" t="s">
        <v>11</v>
      </c>
      <c r="U375" t="s">
        <v>11</v>
      </c>
      <c r="V375" t="s">
        <v>11</v>
      </c>
      <c r="W375" t="s">
        <v>11</v>
      </c>
      <c r="X375" t="s">
        <v>11</v>
      </c>
      <c r="Y375" t="s">
        <v>11</v>
      </c>
      <c r="Z375" t="s">
        <v>11</v>
      </c>
      <c r="AA375">
        <v>105.911</v>
      </c>
      <c r="AB375">
        <v>150.77199999999999</v>
      </c>
      <c r="AC375">
        <v>146.637</v>
      </c>
      <c r="AD375">
        <v>152.87200000000001</v>
      </c>
      <c r="AE375">
        <v>233.876</v>
      </c>
      <c r="AF375" s="1">
        <v>1043.213</v>
      </c>
      <c r="AG375" s="1">
        <v>3265.25</v>
      </c>
      <c r="AH375" s="1">
        <v>5988.3490000000002</v>
      </c>
      <c r="AI375" s="1">
        <v>8939.902</v>
      </c>
      <c r="AJ375" s="1">
        <v>11084.050999999999</v>
      </c>
      <c r="AK375" s="1">
        <v>14434.593999999999</v>
      </c>
      <c r="AL375" s="1">
        <v>13971.201999999999</v>
      </c>
      <c r="AM375">
        <v>2022</v>
      </c>
    </row>
    <row r="376" spans="1:39" x14ac:dyDescent="0.25">
      <c r="A376" t="s">
        <v>509</v>
      </c>
      <c r="B376" t="s">
        <v>15</v>
      </c>
      <c r="C376" t="s">
        <v>8</v>
      </c>
      <c r="D376" t="s">
        <v>9</v>
      </c>
      <c r="E376" t="s">
        <v>512</v>
      </c>
      <c r="F376" t="s">
        <v>11</v>
      </c>
      <c r="G376" t="s">
        <v>11</v>
      </c>
      <c r="H376" t="s">
        <v>11</v>
      </c>
      <c r="I376" t="s">
        <v>11</v>
      </c>
      <c r="J376" t="s">
        <v>11</v>
      </c>
      <c r="K376" t="s">
        <v>11</v>
      </c>
      <c r="L376" t="s">
        <v>11</v>
      </c>
      <c r="M376" t="s">
        <v>11</v>
      </c>
      <c r="N376" t="s">
        <v>11</v>
      </c>
      <c r="O376" t="s">
        <v>11</v>
      </c>
      <c r="P376" t="s">
        <v>11</v>
      </c>
      <c r="Q376" t="s">
        <v>11</v>
      </c>
      <c r="R376" t="s">
        <v>11</v>
      </c>
      <c r="S376" t="s">
        <v>11</v>
      </c>
      <c r="T376" t="s">
        <v>11</v>
      </c>
      <c r="U376" t="s">
        <v>11</v>
      </c>
      <c r="V376" t="s">
        <v>11</v>
      </c>
      <c r="W376" t="s">
        <v>11</v>
      </c>
      <c r="X376" t="s">
        <v>11</v>
      </c>
      <c r="Y376" t="s">
        <v>11</v>
      </c>
      <c r="Z376" t="s">
        <v>11</v>
      </c>
      <c r="AA376">
        <v>10.86</v>
      </c>
      <c r="AB376">
        <v>10.509</v>
      </c>
      <c r="AC376">
        <v>11.170999999999999</v>
      </c>
      <c r="AD376">
        <v>16.216000000000001</v>
      </c>
      <c r="AE376">
        <v>18.170000000000002</v>
      </c>
      <c r="AF376">
        <v>73.259</v>
      </c>
      <c r="AG376">
        <v>131.11600000000001</v>
      </c>
      <c r="AH376">
        <v>214.755</v>
      </c>
      <c r="AI376">
        <v>306.291</v>
      </c>
      <c r="AJ376">
        <v>306.81400000000002</v>
      </c>
      <c r="AK376">
        <v>810.59400000000005</v>
      </c>
      <c r="AL376" s="1">
        <v>1169.463</v>
      </c>
      <c r="AM376">
        <v>2021</v>
      </c>
    </row>
    <row r="377" spans="1:39" hidden="1" x14ac:dyDescent="0.25">
      <c r="A377" t="s">
        <v>513</v>
      </c>
      <c r="B377" t="s">
        <v>7</v>
      </c>
      <c r="C377" t="s">
        <v>8</v>
      </c>
      <c r="D377" t="s">
        <v>9</v>
      </c>
      <c r="E377" t="s">
        <v>514</v>
      </c>
      <c r="F377" s="1">
        <v>2879.39</v>
      </c>
      <c r="G377" s="1">
        <v>3190.9580000000001</v>
      </c>
      <c r="H377" s="1">
        <v>3090.922</v>
      </c>
      <c r="I377" s="1">
        <v>3322.0160000000001</v>
      </c>
      <c r="J377" s="1">
        <v>3588.9650000000001</v>
      </c>
      <c r="K377" s="1">
        <v>3806.14</v>
      </c>
      <c r="L377" s="1">
        <v>4269.0469999999996</v>
      </c>
      <c r="M377" s="1">
        <v>4708.3779999999997</v>
      </c>
      <c r="N377" s="1">
        <v>4630.8869999999997</v>
      </c>
      <c r="O377" s="1">
        <v>4764.2219999999998</v>
      </c>
      <c r="P377" s="1">
        <v>5165.2560000000003</v>
      </c>
      <c r="Q377" s="1">
        <v>5064.6400000000003</v>
      </c>
      <c r="R377" s="1">
        <v>5253.3789999999999</v>
      </c>
      <c r="S377" s="1">
        <v>5565.4470000000001</v>
      </c>
      <c r="T377" s="1">
        <v>5868.4889999999996</v>
      </c>
      <c r="U377" s="1">
        <v>6234.7889999999998</v>
      </c>
      <c r="V377" s="1">
        <v>6712.89</v>
      </c>
      <c r="W377" s="1">
        <v>7169.15</v>
      </c>
      <c r="X377" s="1">
        <v>7595.7209999999995</v>
      </c>
      <c r="Y377" s="1">
        <v>7864.5240000000003</v>
      </c>
      <c r="Z377" s="1">
        <v>8494.9439999999995</v>
      </c>
      <c r="AA377" s="1">
        <v>9231.4120000000003</v>
      </c>
      <c r="AB377" s="1">
        <v>10028.284</v>
      </c>
      <c r="AC377" s="1">
        <v>10434.603999999999</v>
      </c>
      <c r="AD377" s="1">
        <v>11100.120999999999</v>
      </c>
      <c r="AE377" s="1">
        <v>11566.986999999999</v>
      </c>
      <c r="AF377" s="1">
        <v>12151.540999999999</v>
      </c>
      <c r="AG377" s="1">
        <v>12936.612999999999</v>
      </c>
      <c r="AH377" s="1">
        <v>13235.457</v>
      </c>
      <c r="AI377" s="1">
        <v>13206.276</v>
      </c>
      <c r="AJ377" s="1">
        <v>12595.550999999999</v>
      </c>
      <c r="AK377" s="1">
        <v>13037.933999999999</v>
      </c>
      <c r="AL377" s="1">
        <v>12017.849</v>
      </c>
      <c r="AM377">
        <v>2021</v>
      </c>
    </row>
    <row r="378" spans="1:39" hidden="1" x14ac:dyDescent="0.25">
      <c r="A378" t="s">
        <v>513</v>
      </c>
      <c r="B378" t="s">
        <v>12</v>
      </c>
      <c r="C378" t="s">
        <v>13</v>
      </c>
      <c r="E378" t="s">
        <v>515</v>
      </c>
      <c r="F378">
        <v>9.1869999999999994</v>
      </c>
      <c r="G378">
        <v>10.305999999999999</v>
      </c>
      <c r="H378">
        <v>11.478999999999999</v>
      </c>
      <c r="I378">
        <v>12.827999999999999</v>
      </c>
      <c r="J378">
        <v>13.912000000000001</v>
      </c>
      <c r="K378">
        <v>14.978999999999999</v>
      </c>
      <c r="L378">
        <v>17.367000000000001</v>
      </c>
      <c r="M378">
        <v>19.027999999999999</v>
      </c>
      <c r="N378">
        <v>20.811</v>
      </c>
      <c r="O378">
        <v>21.786999999999999</v>
      </c>
      <c r="P378">
        <v>23.132999999999999</v>
      </c>
      <c r="Q378">
        <v>26.408000000000001</v>
      </c>
      <c r="R378">
        <v>28.93</v>
      </c>
      <c r="S378">
        <v>31.524999999999999</v>
      </c>
      <c r="T378">
        <v>34.366999999999997</v>
      </c>
      <c r="U378">
        <v>38.15</v>
      </c>
      <c r="V378">
        <v>41.942</v>
      </c>
      <c r="W378">
        <v>48.607999999999997</v>
      </c>
      <c r="X378">
        <v>59.475000000000001</v>
      </c>
      <c r="Y378">
        <v>61.558</v>
      </c>
      <c r="Z378">
        <v>65.382999999999996</v>
      </c>
      <c r="AA378">
        <v>69.783000000000001</v>
      </c>
      <c r="AB378">
        <v>75.05</v>
      </c>
      <c r="AC378">
        <v>80.216999999999999</v>
      </c>
      <c r="AD378">
        <v>82.45</v>
      </c>
      <c r="AE378">
        <v>84.283000000000001</v>
      </c>
      <c r="AF378">
        <v>87.641999999999996</v>
      </c>
      <c r="AG378">
        <v>93.408000000000001</v>
      </c>
      <c r="AH378">
        <v>97.4</v>
      </c>
      <c r="AI378">
        <v>101.592</v>
      </c>
      <c r="AJ378">
        <v>106.233</v>
      </c>
      <c r="AK378">
        <v>112.55800000000001</v>
      </c>
      <c r="AL378">
        <v>163.44999999999999</v>
      </c>
      <c r="AM378">
        <v>2021</v>
      </c>
    </row>
    <row r="379" spans="1:39" x14ac:dyDescent="0.25">
      <c r="A379" t="s">
        <v>513</v>
      </c>
      <c r="B379" t="s">
        <v>15</v>
      </c>
      <c r="C379" t="s">
        <v>8</v>
      </c>
      <c r="D379" t="s">
        <v>9</v>
      </c>
      <c r="E379" t="s">
        <v>516</v>
      </c>
      <c r="F379">
        <v>99.813999999999993</v>
      </c>
      <c r="G379">
        <v>120.369</v>
      </c>
      <c r="H379">
        <v>119.824</v>
      </c>
      <c r="I379">
        <v>141.65899999999999</v>
      </c>
      <c r="J379">
        <v>170.76400000000001</v>
      </c>
      <c r="K379">
        <v>202.327</v>
      </c>
      <c r="L379">
        <v>217.066</v>
      </c>
      <c r="M379">
        <v>233.15799999999999</v>
      </c>
      <c r="N379">
        <v>266.20499999999998</v>
      </c>
      <c r="O379">
        <v>277.529</v>
      </c>
      <c r="P379">
        <v>334.39800000000002</v>
      </c>
      <c r="Q379">
        <v>385.82400000000001</v>
      </c>
      <c r="R379">
        <v>402.6</v>
      </c>
      <c r="S379">
        <v>417.06400000000002</v>
      </c>
      <c r="T379">
        <v>476.548</v>
      </c>
      <c r="U379">
        <v>584.54999999999995</v>
      </c>
      <c r="V379">
        <v>713.47400000000005</v>
      </c>
      <c r="W379">
        <v>841.45399999999995</v>
      </c>
      <c r="X379">
        <v>995.91</v>
      </c>
      <c r="Y379" s="1">
        <v>1201.9269999999999</v>
      </c>
      <c r="Z379" s="1">
        <v>1280.2059999999999</v>
      </c>
      <c r="AA379" s="1">
        <v>1433.181</v>
      </c>
      <c r="AB379" s="1">
        <v>1556.4970000000001</v>
      </c>
      <c r="AC379" s="1">
        <v>1650.6959999999999</v>
      </c>
      <c r="AD379" s="1">
        <v>1850.239</v>
      </c>
      <c r="AE379" s="1">
        <v>2228.8200000000002</v>
      </c>
      <c r="AF379" s="1">
        <v>2333.8829999999998</v>
      </c>
      <c r="AG379" s="1">
        <v>2573.056</v>
      </c>
      <c r="AH379" s="1">
        <v>2693.2280000000001</v>
      </c>
      <c r="AI379" s="1">
        <v>3095.1909999999998</v>
      </c>
      <c r="AJ379" s="1">
        <v>3283.7020000000002</v>
      </c>
      <c r="AK379" s="1">
        <v>3521.7359999999999</v>
      </c>
      <c r="AL379" s="1">
        <v>4472.5460000000003</v>
      </c>
      <c r="AM379">
        <v>2021</v>
      </c>
    </row>
    <row r="380" spans="1:39" hidden="1" x14ac:dyDescent="0.25">
      <c r="A380" t="s">
        <v>517</v>
      </c>
      <c r="B380" t="s">
        <v>7</v>
      </c>
      <c r="C380" t="s">
        <v>8</v>
      </c>
      <c r="D380" t="s">
        <v>9</v>
      </c>
      <c r="E380" t="s">
        <v>518</v>
      </c>
      <c r="F380">
        <v>0.90800000000000003</v>
      </c>
      <c r="G380">
        <v>0.92900000000000005</v>
      </c>
      <c r="H380">
        <v>0.95799999999999996</v>
      </c>
      <c r="I380">
        <v>1.0089999999999999</v>
      </c>
      <c r="J380">
        <v>1.0640000000000001</v>
      </c>
      <c r="K380">
        <v>1.101</v>
      </c>
      <c r="L380">
        <v>1.1659999999999999</v>
      </c>
      <c r="M380">
        <v>1.2509999999999999</v>
      </c>
      <c r="N380">
        <v>1.264</v>
      </c>
      <c r="O380">
        <v>1.3140000000000001</v>
      </c>
      <c r="P380">
        <v>1.4410000000000001</v>
      </c>
      <c r="Q380">
        <v>1.518</v>
      </c>
      <c r="R380">
        <v>1.5389999999999999</v>
      </c>
      <c r="S380">
        <v>1.478</v>
      </c>
      <c r="T380">
        <v>1.5369999999999999</v>
      </c>
      <c r="U380">
        <v>1.6870000000000001</v>
      </c>
      <c r="V380">
        <v>1.74</v>
      </c>
      <c r="W380">
        <v>1.75</v>
      </c>
      <c r="X380">
        <v>1.946</v>
      </c>
      <c r="Y380">
        <v>1.88</v>
      </c>
      <c r="Z380">
        <v>1.881</v>
      </c>
      <c r="AA380">
        <v>1.9119999999999999</v>
      </c>
      <c r="AB380">
        <v>1.9019999999999999</v>
      </c>
      <c r="AC380">
        <v>2.0099999999999998</v>
      </c>
      <c r="AD380">
        <v>2.1629999999999998</v>
      </c>
      <c r="AE380">
        <v>2.1779999999999999</v>
      </c>
      <c r="AF380">
        <v>2.2629999999999999</v>
      </c>
      <c r="AG380">
        <v>2.2639999999999998</v>
      </c>
      <c r="AH380">
        <v>2.31</v>
      </c>
      <c r="AI380">
        <v>2.4039999999999999</v>
      </c>
      <c r="AJ380">
        <v>2.0539999999999998</v>
      </c>
      <c r="AK380">
        <v>2.0350000000000001</v>
      </c>
      <c r="AL380">
        <v>2.2149999999999999</v>
      </c>
      <c r="AM380">
        <v>2022</v>
      </c>
    </row>
    <row r="381" spans="1:39" hidden="1" x14ac:dyDescent="0.25">
      <c r="A381" t="s">
        <v>517</v>
      </c>
      <c r="B381" t="s">
        <v>12</v>
      </c>
      <c r="C381" t="s">
        <v>13</v>
      </c>
      <c r="E381" t="s">
        <v>519</v>
      </c>
      <c r="F381">
        <v>53.067</v>
      </c>
      <c r="G381">
        <v>55.295999999999999</v>
      </c>
      <c r="H381">
        <v>56.865000000000002</v>
      </c>
      <c r="I381">
        <v>57.883000000000003</v>
      </c>
      <c r="J381">
        <v>58.709000000000003</v>
      </c>
      <c r="K381">
        <v>60.470999999999997</v>
      </c>
      <c r="L381">
        <v>61.709000000000003</v>
      </c>
      <c r="M381">
        <v>67.063000000000002</v>
      </c>
      <c r="N381">
        <v>69.533000000000001</v>
      </c>
      <c r="O381">
        <v>71.863</v>
      </c>
      <c r="P381">
        <v>73.38</v>
      </c>
      <c r="Q381">
        <v>74.947999999999993</v>
      </c>
      <c r="R381">
        <v>76.506</v>
      </c>
      <c r="S381">
        <v>78.241</v>
      </c>
      <c r="T381">
        <v>80.001000000000005</v>
      </c>
      <c r="U381">
        <v>82.7</v>
      </c>
      <c r="V381">
        <v>89.718999999999994</v>
      </c>
      <c r="W381">
        <v>93.74</v>
      </c>
      <c r="X381">
        <v>98.707999999999998</v>
      </c>
      <c r="Y381">
        <v>100.739</v>
      </c>
      <c r="Z381">
        <v>101.59699999999999</v>
      </c>
      <c r="AA381">
        <v>107.52500000000001</v>
      </c>
      <c r="AB381">
        <v>108.40300000000001</v>
      </c>
      <c r="AC381">
        <v>109.60299999999999</v>
      </c>
      <c r="AD381">
        <v>109.874</v>
      </c>
      <c r="AE381">
        <v>107.345</v>
      </c>
      <c r="AF381">
        <v>106.607</v>
      </c>
      <c r="AG381">
        <v>107.348</v>
      </c>
      <c r="AH381">
        <v>106.236</v>
      </c>
      <c r="AI381">
        <v>105.88500000000001</v>
      </c>
      <c r="AJ381">
        <v>104.63800000000001</v>
      </c>
      <c r="AK381">
        <v>105.9</v>
      </c>
      <c r="AL381">
        <v>108.726</v>
      </c>
      <c r="AM381">
        <v>2022</v>
      </c>
    </row>
    <row r="382" spans="1:39" x14ac:dyDescent="0.25">
      <c r="A382" t="s">
        <v>517</v>
      </c>
      <c r="B382" t="s">
        <v>15</v>
      </c>
      <c r="C382" t="s">
        <v>8</v>
      </c>
      <c r="D382" t="s">
        <v>9</v>
      </c>
      <c r="E382" t="s">
        <v>520</v>
      </c>
      <c r="F382">
        <v>0.106</v>
      </c>
      <c r="G382">
        <v>9.9000000000000005E-2</v>
      </c>
      <c r="H382">
        <v>0.11899999999999999</v>
      </c>
      <c r="I382">
        <v>0.14000000000000001</v>
      </c>
      <c r="J382">
        <v>0.16300000000000001</v>
      </c>
      <c r="K382">
        <v>0.187</v>
      </c>
      <c r="L382">
        <v>0.22600000000000001</v>
      </c>
      <c r="M382">
        <v>0.25</v>
      </c>
      <c r="N382">
        <v>0.28599999999999998</v>
      </c>
      <c r="O382">
        <v>0.35299999999999998</v>
      </c>
      <c r="P382">
        <v>0.39400000000000002</v>
      </c>
      <c r="Q382">
        <v>0.38500000000000001</v>
      </c>
      <c r="R382">
        <v>0.46</v>
      </c>
      <c r="S382">
        <v>0.39100000000000001</v>
      </c>
      <c r="T382">
        <v>0.46100000000000002</v>
      </c>
      <c r="U382">
        <v>0.51200000000000001</v>
      </c>
      <c r="V382">
        <v>0.56599999999999995</v>
      </c>
      <c r="W382">
        <v>0.59799999999999998</v>
      </c>
      <c r="X382">
        <v>0.62</v>
      </c>
      <c r="Y382">
        <v>0.63500000000000001</v>
      </c>
      <c r="Z382">
        <v>0.65600000000000003</v>
      </c>
      <c r="AA382">
        <v>0.68300000000000005</v>
      </c>
      <c r="AB382">
        <v>0.62</v>
      </c>
      <c r="AC382">
        <v>0.70299999999999996</v>
      </c>
      <c r="AD382">
        <v>0.747</v>
      </c>
      <c r="AE382">
        <v>0.75800000000000001</v>
      </c>
      <c r="AF382">
        <v>0.72499999999999998</v>
      </c>
      <c r="AG382">
        <v>0.77100000000000002</v>
      </c>
      <c r="AH382">
        <v>1.0409999999999999</v>
      </c>
      <c r="AI382">
        <v>1.141</v>
      </c>
      <c r="AJ382">
        <v>0.90900000000000003</v>
      </c>
      <c r="AK382">
        <v>1.0409999999999999</v>
      </c>
      <c r="AL382">
        <v>1.44</v>
      </c>
      <c r="AM382">
        <v>2022</v>
      </c>
    </row>
    <row r="383" spans="1:39" hidden="1" x14ac:dyDescent="0.25">
      <c r="A383" t="s">
        <v>521</v>
      </c>
      <c r="B383" t="s">
        <v>7</v>
      </c>
      <c r="C383" t="s">
        <v>8</v>
      </c>
      <c r="D383" t="s">
        <v>9</v>
      </c>
      <c r="E383" t="s">
        <v>522</v>
      </c>
      <c r="F383">
        <v>3.202</v>
      </c>
      <c r="G383">
        <v>3.214</v>
      </c>
      <c r="H383">
        <v>3.47</v>
      </c>
      <c r="I383">
        <v>3.49</v>
      </c>
      <c r="J383">
        <v>3.5459999999999998</v>
      </c>
      <c r="K383">
        <v>3.6080000000000001</v>
      </c>
      <c r="L383">
        <v>3.7130000000000001</v>
      </c>
      <c r="M383">
        <v>3.6880000000000002</v>
      </c>
      <c r="N383">
        <v>3.919</v>
      </c>
      <c r="O383">
        <v>4.024</v>
      </c>
      <c r="P383">
        <v>4.0259999999999998</v>
      </c>
      <c r="Q383">
        <v>3.8889999999999998</v>
      </c>
      <c r="R383">
        <v>3.9049999999999998</v>
      </c>
      <c r="S383">
        <v>4.0709999999999997</v>
      </c>
      <c r="T383">
        <v>4.367</v>
      </c>
      <c r="U383">
        <v>4.3490000000000002</v>
      </c>
      <c r="V383">
        <v>4.6319999999999997</v>
      </c>
      <c r="W383">
        <v>4.7220000000000004</v>
      </c>
      <c r="X383">
        <v>4.952</v>
      </c>
      <c r="Y383">
        <v>4.859</v>
      </c>
      <c r="Z383">
        <v>4.883</v>
      </c>
      <c r="AA383">
        <v>5.1210000000000004</v>
      </c>
      <c r="AB383">
        <v>5.1020000000000003</v>
      </c>
      <c r="AC383">
        <v>4.9880000000000004</v>
      </c>
      <c r="AD383">
        <v>5.0529999999999999</v>
      </c>
      <c r="AE383">
        <v>5.0410000000000004</v>
      </c>
      <c r="AF383">
        <v>5.2329999999999997</v>
      </c>
      <c r="AG383">
        <v>5.41</v>
      </c>
      <c r="AH383">
        <v>5.5640000000000001</v>
      </c>
      <c r="AI383">
        <v>5.5529999999999999</v>
      </c>
      <c r="AJ383">
        <v>4.2439999999999998</v>
      </c>
      <c r="AK383">
        <v>4.7240000000000002</v>
      </c>
      <c r="AL383">
        <v>5.4640000000000004</v>
      </c>
      <c r="AM383">
        <v>2022</v>
      </c>
    </row>
    <row r="384" spans="1:39" hidden="1" x14ac:dyDescent="0.25">
      <c r="A384" t="s">
        <v>521</v>
      </c>
      <c r="B384" t="s">
        <v>12</v>
      </c>
      <c r="C384" t="s">
        <v>13</v>
      </c>
      <c r="E384" t="s">
        <v>523</v>
      </c>
      <c r="F384">
        <v>59.682000000000002</v>
      </c>
      <c r="G384">
        <v>62.987000000000002</v>
      </c>
      <c r="H384">
        <v>66.552999999999997</v>
      </c>
      <c r="I384">
        <v>67.069000000000003</v>
      </c>
      <c r="J384">
        <v>68.855999999999995</v>
      </c>
      <c r="K384">
        <v>72.891999999999996</v>
      </c>
      <c r="L384">
        <v>73.566000000000003</v>
      </c>
      <c r="M384">
        <v>73.561999999999998</v>
      </c>
      <c r="N384">
        <v>75.918000000000006</v>
      </c>
      <c r="O384">
        <v>77.751000000000005</v>
      </c>
      <c r="P384">
        <v>81.52</v>
      </c>
      <c r="Q384">
        <v>85.819000000000003</v>
      </c>
      <c r="R384">
        <v>85.599000000000004</v>
      </c>
      <c r="S384">
        <v>86.484999999999999</v>
      </c>
      <c r="T384">
        <v>87.748000000000005</v>
      </c>
      <c r="U384">
        <v>91.179000000000002</v>
      </c>
      <c r="V384">
        <v>94.429000000000002</v>
      </c>
      <c r="W384">
        <v>97.094999999999999</v>
      </c>
      <c r="X384">
        <v>102.483</v>
      </c>
      <c r="Y384">
        <v>102.32299999999999</v>
      </c>
      <c r="Z384">
        <v>105.648</v>
      </c>
      <c r="AA384">
        <v>108.574</v>
      </c>
      <c r="AB384">
        <v>113.11</v>
      </c>
      <c r="AC384">
        <v>114.771</v>
      </c>
      <c r="AD384">
        <v>118.80800000000001</v>
      </c>
      <c r="AE384">
        <v>117.639</v>
      </c>
      <c r="AF384">
        <v>114.018</v>
      </c>
      <c r="AG384">
        <v>114.136</v>
      </c>
      <c r="AH384">
        <v>117.053</v>
      </c>
      <c r="AI384">
        <v>117.684</v>
      </c>
      <c r="AJ384">
        <v>115.61799999999999</v>
      </c>
      <c r="AK384">
        <v>118.404</v>
      </c>
      <c r="AL384">
        <v>125.95</v>
      </c>
      <c r="AM384">
        <v>2022</v>
      </c>
    </row>
    <row r="385" spans="1:39" x14ac:dyDescent="0.25">
      <c r="A385" t="s">
        <v>521</v>
      </c>
      <c r="B385" t="s">
        <v>15</v>
      </c>
      <c r="C385" t="s">
        <v>8</v>
      </c>
      <c r="D385" t="s">
        <v>9</v>
      </c>
      <c r="E385" t="s">
        <v>524</v>
      </c>
      <c r="F385">
        <v>0.26200000000000001</v>
      </c>
      <c r="G385">
        <v>0.30499999999999999</v>
      </c>
      <c r="H385">
        <v>0.33400000000000002</v>
      </c>
      <c r="I385">
        <v>0.40200000000000002</v>
      </c>
      <c r="J385">
        <v>0.36699999999999999</v>
      </c>
      <c r="K385">
        <v>0.39500000000000002</v>
      </c>
      <c r="L385">
        <v>0.40300000000000002</v>
      </c>
      <c r="M385">
        <v>0.42299999999999999</v>
      </c>
      <c r="N385">
        <v>0.44500000000000001</v>
      </c>
      <c r="O385">
        <v>0.52100000000000002</v>
      </c>
      <c r="P385">
        <v>0.52100000000000002</v>
      </c>
      <c r="Q385">
        <v>0.53200000000000003</v>
      </c>
      <c r="R385">
        <v>0.57199999999999995</v>
      </c>
      <c r="S385">
        <v>0.61099999999999999</v>
      </c>
      <c r="T385">
        <v>0.65800000000000003</v>
      </c>
      <c r="U385">
        <v>0.79700000000000004</v>
      </c>
      <c r="V385">
        <v>0.84599999999999997</v>
      </c>
      <c r="W385">
        <v>0.81100000000000005</v>
      </c>
      <c r="X385">
        <v>0.85699999999999998</v>
      </c>
      <c r="Y385">
        <v>0.92800000000000005</v>
      </c>
      <c r="Z385">
        <v>1.0409999999999999</v>
      </c>
      <c r="AA385">
        <v>1.143</v>
      </c>
      <c r="AB385">
        <v>1.208</v>
      </c>
      <c r="AC385">
        <v>1.1399999999999999</v>
      </c>
      <c r="AD385">
        <v>1.1140000000000001</v>
      </c>
      <c r="AE385">
        <v>1.157</v>
      </c>
      <c r="AF385">
        <v>1.161</v>
      </c>
      <c r="AG385">
        <v>1.2569999999999999</v>
      </c>
      <c r="AH385">
        <v>1.2929999999999999</v>
      </c>
      <c r="AI385">
        <v>1.421</v>
      </c>
      <c r="AJ385">
        <v>1.4319999999999999</v>
      </c>
      <c r="AK385">
        <v>1.4319999999999999</v>
      </c>
      <c r="AL385">
        <v>1.47</v>
      </c>
      <c r="AM385">
        <v>2023</v>
      </c>
    </row>
    <row r="386" spans="1:39" hidden="1" x14ac:dyDescent="0.25">
      <c r="A386" t="s">
        <v>525</v>
      </c>
      <c r="B386" t="s">
        <v>7</v>
      </c>
      <c r="C386" t="s">
        <v>8</v>
      </c>
      <c r="D386" t="s">
        <v>9</v>
      </c>
      <c r="E386" t="s">
        <v>526</v>
      </c>
      <c r="F386">
        <v>1.1990000000000001</v>
      </c>
      <c r="G386">
        <v>1.226</v>
      </c>
      <c r="H386">
        <v>1.3129999999999999</v>
      </c>
      <c r="I386">
        <v>1.36</v>
      </c>
      <c r="J386">
        <v>1.3440000000000001</v>
      </c>
      <c r="K386">
        <v>1.4359999999999999</v>
      </c>
      <c r="L386">
        <v>1.4510000000000001</v>
      </c>
      <c r="M386">
        <v>1.5049999999999999</v>
      </c>
      <c r="N386">
        <v>1.5720000000000001</v>
      </c>
      <c r="O386">
        <v>1.605</v>
      </c>
      <c r="P386">
        <v>1.6339999999999999</v>
      </c>
      <c r="Q386">
        <v>1.661</v>
      </c>
      <c r="R386">
        <v>1.742</v>
      </c>
      <c r="S386">
        <v>1.8480000000000001</v>
      </c>
      <c r="T386">
        <v>1.9179999999999999</v>
      </c>
      <c r="U386">
        <v>1.9610000000000001</v>
      </c>
      <c r="V386">
        <v>2.089</v>
      </c>
      <c r="W386">
        <v>2.1539999999999999</v>
      </c>
      <c r="X386">
        <v>2.1629999999999998</v>
      </c>
      <c r="Y386">
        <v>2.137</v>
      </c>
      <c r="Z386">
        <v>2.0449999999999999</v>
      </c>
      <c r="AA386">
        <v>2.0329999999999999</v>
      </c>
      <c r="AB386">
        <v>2.0539999999999998</v>
      </c>
      <c r="AC386">
        <v>2.105</v>
      </c>
      <c r="AD386">
        <v>2.129</v>
      </c>
      <c r="AE386">
        <v>2.1880000000000002</v>
      </c>
      <c r="AF386">
        <v>2.2789999999999999</v>
      </c>
      <c r="AG386">
        <v>2.3140000000000001</v>
      </c>
      <c r="AH386">
        <v>2.3879999999999999</v>
      </c>
      <c r="AI386">
        <v>2.403</v>
      </c>
      <c r="AJ386">
        <v>2.3140000000000001</v>
      </c>
      <c r="AK386">
        <v>2.331</v>
      </c>
      <c r="AL386">
        <v>2.4590000000000001</v>
      </c>
      <c r="AM386">
        <v>2021</v>
      </c>
    </row>
    <row r="387" spans="1:39" hidden="1" x14ac:dyDescent="0.25">
      <c r="A387" t="s">
        <v>525</v>
      </c>
      <c r="B387" t="s">
        <v>12</v>
      </c>
      <c r="C387" t="s">
        <v>13</v>
      </c>
      <c r="E387" t="s">
        <v>527</v>
      </c>
      <c r="F387">
        <v>58.710999999999999</v>
      </c>
      <c r="G387">
        <v>62.188000000000002</v>
      </c>
      <c r="H387">
        <v>64.554000000000002</v>
      </c>
      <c r="I387">
        <v>67.304000000000002</v>
      </c>
      <c r="J387">
        <v>67.569999999999993</v>
      </c>
      <c r="K387">
        <v>69.186000000000007</v>
      </c>
      <c r="L387">
        <v>72.239000000000004</v>
      </c>
      <c r="M387">
        <v>72.599000000000004</v>
      </c>
      <c r="N387">
        <v>74.126999999999995</v>
      </c>
      <c r="O387">
        <v>74.876999999999995</v>
      </c>
      <c r="P387">
        <v>75.022000000000006</v>
      </c>
      <c r="Q387">
        <v>76.430000000000007</v>
      </c>
      <c r="R387">
        <v>77.001000000000005</v>
      </c>
      <c r="S387">
        <v>77.097999999999999</v>
      </c>
      <c r="T387">
        <v>79.296999999999997</v>
      </c>
      <c r="U387">
        <v>82.03</v>
      </c>
      <c r="V387">
        <v>84.504999999999995</v>
      </c>
      <c r="W387">
        <v>90.415000000000006</v>
      </c>
      <c r="X387">
        <v>99.567999999999998</v>
      </c>
      <c r="Y387">
        <v>99.938999999999993</v>
      </c>
      <c r="Z387">
        <v>100.7</v>
      </c>
      <c r="AA387">
        <v>103.908</v>
      </c>
      <c r="AB387">
        <v>106.608</v>
      </c>
      <c r="AC387">
        <v>107.467</v>
      </c>
      <c r="AD387">
        <v>107.675</v>
      </c>
      <c r="AE387">
        <v>105.81699999999999</v>
      </c>
      <c r="AF387">
        <v>105.65</v>
      </c>
      <c r="AG387">
        <v>107.925</v>
      </c>
      <c r="AH387">
        <v>110.43300000000001</v>
      </c>
      <c r="AI387">
        <v>111.43300000000001</v>
      </c>
      <c r="AJ387">
        <v>110.758</v>
      </c>
      <c r="AK387">
        <v>112.483</v>
      </c>
      <c r="AL387">
        <v>118.85</v>
      </c>
      <c r="AM387">
        <v>2022</v>
      </c>
    </row>
    <row r="388" spans="1:39" x14ac:dyDescent="0.25">
      <c r="A388" t="s">
        <v>525</v>
      </c>
      <c r="B388" t="s">
        <v>15</v>
      </c>
      <c r="C388" t="s">
        <v>8</v>
      </c>
      <c r="D388" t="s">
        <v>9</v>
      </c>
      <c r="E388" t="s">
        <v>528</v>
      </c>
      <c r="F388">
        <v>0.16200000000000001</v>
      </c>
      <c r="G388">
        <v>0.189</v>
      </c>
      <c r="H388">
        <v>0.20499999999999999</v>
      </c>
      <c r="I388">
        <v>0.186</v>
      </c>
      <c r="J388">
        <v>0.188</v>
      </c>
      <c r="K388">
        <v>0.183</v>
      </c>
      <c r="L388">
        <v>0.20200000000000001</v>
      </c>
      <c r="M388">
        <v>0.26400000000000001</v>
      </c>
      <c r="N388">
        <v>0.27400000000000002</v>
      </c>
      <c r="O388">
        <v>0.28699999999999998</v>
      </c>
      <c r="P388">
        <v>0.27500000000000002</v>
      </c>
      <c r="Q388">
        <v>0.30399999999999999</v>
      </c>
      <c r="R388">
        <v>0.33900000000000002</v>
      </c>
      <c r="S388">
        <v>0.35699999999999998</v>
      </c>
      <c r="T388">
        <v>0.36899999999999999</v>
      </c>
      <c r="U388">
        <v>0.41799999999999998</v>
      </c>
      <c r="V388">
        <v>0.45300000000000001</v>
      </c>
      <c r="W388">
        <v>0.52300000000000002</v>
      </c>
      <c r="X388">
        <v>0.56000000000000005</v>
      </c>
      <c r="Y388">
        <v>0.59799999999999998</v>
      </c>
      <c r="Z388">
        <v>0.60399999999999998</v>
      </c>
      <c r="AA388">
        <v>0.56599999999999995</v>
      </c>
      <c r="AB388">
        <v>0.51900000000000002</v>
      </c>
      <c r="AC388">
        <v>0.60899999999999999</v>
      </c>
      <c r="AD388">
        <v>0.63300000000000001</v>
      </c>
      <c r="AE388">
        <v>0.58599999999999997</v>
      </c>
      <c r="AF388">
        <v>0.59499999999999997</v>
      </c>
      <c r="AG388">
        <v>0.64600000000000002</v>
      </c>
      <c r="AH388">
        <v>0.64200000000000002</v>
      </c>
      <c r="AI388">
        <v>0.72699999999999998</v>
      </c>
      <c r="AJ388">
        <v>0.78</v>
      </c>
      <c r="AK388">
        <v>0.89100000000000001</v>
      </c>
      <c r="AL388">
        <v>0.94599999999999995</v>
      </c>
      <c r="AM388">
        <v>2022</v>
      </c>
    </row>
    <row r="389" spans="1:39" hidden="1" x14ac:dyDescent="0.25">
      <c r="A389" t="s">
        <v>529</v>
      </c>
      <c r="B389" t="s">
        <v>7</v>
      </c>
      <c r="C389" t="s">
        <v>8</v>
      </c>
      <c r="D389" t="s">
        <v>9</v>
      </c>
      <c r="E389" t="s">
        <v>530</v>
      </c>
      <c r="F389">
        <v>8.2010000000000005</v>
      </c>
      <c r="G389">
        <v>8.7769999999999992</v>
      </c>
      <c r="H389">
        <v>9.2639999999999993</v>
      </c>
      <c r="I389">
        <v>9.5190000000000001</v>
      </c>
      <c r="J389">
        <v>9.8529999999999998</v>
      </c>
      <c r="K389">
        <v>10.726000000000001</v>
      </c>
      <c r="L389">
        <v>11.311999999999999</v>
      </c>
      <c r="M389">
        <v>11.997999999999999</v>
      </c>
      <c r="N389">
        <v>12.986000000000001</v>
      </c>
      <c r="O389">
        <v>13.536</v>
      </c>
      <c r="P389">
        <v>14.670999999999999</v>
      </c>
      <c r="Q389">
        <v>16.265999999999998</v>
      </c>
      <c r="R389">
        <v>17.231999999999999</v>
      </c>
      <c r="S389">
        <v>18.315999999999999</v>
      </c>
      <c r="T389">
        <v>19.257000000000001</v>
      </c>
      <c r="U389">
        <v>20.344000000000001</v>
      </c>
      <c r="V389">
        <v>21.672999999999998</v>
      </c>
      <c r="W389">
        <v>22.916</v>
      </c>
      <c r="X389">
        <v>23.797999999999998</v>
      </c>
      <c r="Y389">
        <v>23.138999999999999</v>
      </c>
      <c r="Z389">
        <v>24.032</v>
      </c>
      <c r="AA389">
        <v>23.259</v>
      </c>
      <c r="AB389">
        <v>19.303999999999998</v>
      </c>
      <c r="AC389">
        <v>19.681999999999999</v>
      </c>
      <c r="AD389">
        <v>20.599</v>
      </c>
      <c r="AE389">
        <v>21.61</v>
      </c>
      <c r="AF389">
        <v>22.625</v>
      </c>
      <c r="AG389">
        <v>22.798999999999999</v>
      </c>
      <c r="AH389">
        <v>22.277000000000001</v>
      </c>
      <c r="AI389">
        <v>21.72</v>
      </c>
      <c r="AJ389">
        <v>20.931999999999999</v>
      </c>
      <c r="AK389">
        <v>21.036000000000001</v>
      </c>
      <c r="AL389">
        <v>20.51</v>
      </c>
      <c r="AM389">
        <v>2019</v>
      </c>
    </row>
    <row r="390" spans="1:39" hidden="1" x14ac:dyDescent="0.25">
      <c r="A390" t="s">
        <v>529</v>
      </c>
      <c r="B390" t="s">
        <v>12</v>
      </c>
      <c r="C390" t="s">
        <v>13</v>
      </c>
      <c r="E390" t="s">
        <v>531</v>
      </c>
      <c r="F390">
        <v>0.33700000000000002</v>
      </c>
      <c r="G390">
        <v>0.754</v>
      </c>
      <c r="H390">
        <v>1.64</v>
      </c>
      <c r="I390">
        <v>3.3010000000000002</v>
      </c>
      <c r="J390">
        <v>7.1130000000000004</v>
      </c>
      <c r="K390">
        <v>11.977</v>
      </c>
      <c r="L390">
        <v>22.367999999999999</v>
      </c>
      <c r="M390">
        <v>32.918999999999997</v>
      </c>
      <c r="N390">
        <v>41.024000000000001</v>
      </c>
      <c r="O390">
        <v>48.067</v>
      </c>
      <c r="P390">
        <v>51.488999999999997</v>
      </c>
      <c r="Q390">
        <v>52.485999999999997</v>
      </c>
      <c r="R390">
        <v>64.150999999999996</v>
      </c>
      <c r="S390">
        <v>68.313999999999993</v>
      </c>
      <c r="T390">
        <v>74.911000000000001</v>
      </c>
      <c r="U390">
        <v>81.283000000000001</v>
      </c>
      <c r="V390">
        <v>87.135000000000005</v>
      </c>
      <c r="W390">
        <v>99.991</v>
      </c>
      <c r="X390">
        <v>114.28700000000001</v>
      </c>
      <c r="Y390">
        <v>127.152</v>
      </c>
      <c r="Z390">
        <v>143.65299999999999</v>
      </c>
      <c r="AA390">
        <v>169.649</v>
      </c>
      <c r="AB390">
        <v>229.97499999999999</v>
      </c>
      <c r="AC390">
        <v>313.96699999999998</v>
      </c>
      <c r="AD390">
        <v>429.84199999999998</v>
      </c>
      <c r="AE390">
        <v>502.52600000000001</v>
      </c>
      <c r="AF390">
        <v>591.726</v>
      </c>
      <c r="AG390">
        <v>783.15899999999999</v>
      </c>
      <c r="AH390" s="1">
        <v>1278.8399999999999</v>
      </c>
      <c r="AI390" s="1">
        <v>1930.972</v>
      </c>
      <c r="AJ390" s="1">
        <v>5083.4449999999997</v>
      </c>
      <c r="AK390" s="1">
        <v>23337.696</v>
      </c>
      <c r="AL390" s="1">
        <v>55732.391000000003</v>
      </c>
      <c r="AM390">
        <v>2022</v>
      </c>
    </row>
    <row r="391" spans="1:39" x14ac:dyDescent="0.25">
      <c r="A391" t="s">
        <v>529</v>
      </c>
      <c r="B391" t="s">
        <v>15</v>
      </c>
      <c r="C391" t="s">
        <v>8</v>
      </c>
      <c r="D391" t="s">
        <v>9</v>
      </c>
      <c r="E391" t="s">
        <v>532</v>
      </c>
      <c r="F391">
        <v>3.1E-2</v>
      </c>
      <c r="G391">
        <v>8.1000000000000003E-2</v>
      </c>
      <c r="H391">
        <v>0.152</v>
      </c>
      <c r="I391">
        <v>0.19800000000000001</v>
      </c>
      <c r="J391">
        <v>0.33800000000000002</v>
      </c>
      <c r="K391">
        <v>0.501</v>
      </c>
      <c r="L391">
        <v>0.97499999999999998</v>
      </c>
      <c r="M391">
        <v>1.1910000000000001</v>
      </c>
      <c r="N391">
        <v>1.7090000000000001</v>
      </c>
      <c r="O391">
        <v>2.2719999999999998</v>
      </c>
      <c r="P391">
        <v>3.4990000000000001</v>
      </c>
      <c r="Q391">
        <v>4.0110000000000001</v>
      </c>
      <c r="R391">
        <v>5.0339999999999998</v>
      </c>
      <c r="S391">
        <v>6.9909999999999997</v>
      </c>
      <c r="T391">
        <v>11.347</v>
      </c>
      <c r="U391">
        <v>16.927</v>
      </c>
      <c r="V391">
        <v>18.501999999999999</v>
      </c>
      <c r="W391">
        <v>23.468</v>
      </c>
      <c r="X391">
        <v>26.712</v>
      </c>
      <c r="Y391">
        <v>25.172000000000001</v>
      </c>
      <c r="Z391">
        <v>29.669</v>
      </c>
      <c r="AA391">
        <v>38.119999999999997</v>
      </c>
      <c r="AB391">
        <v>37.215000000000003</v>
      </c>
      <c r="AC391">
        <v>48.127000000000002</v>
      </c>
      <c r="AD391">
        <v>59.54</v>
      </c>
      <c r="AE391">
        <v>62.677999999999997</v>
      </c>
      <c r="AF391">
        <v>74.218000000000004</v>
      </c>
      <c r="AG391">
        <v>113.56</v>
      </c>
      <c r="AH391">
        <v>229.34399999999999</v>
      </c>
      <c r="AI391">
        <v>378.90499999999997</v>
      </c>
      <c r="AJ391">
        <v>556.04600000000005</v>
      </c>
      <c r="AK391" s="1">
        <v>1442.6020000000001</v>
      </c>
      <c r="AL391" s="1">
        <v>3365.0520000000001</v>
      </c>
      <c r="AM391">
        <v>2021</v>
      </c>
    </row>
    <row r="392" spans="1:39" hidden="1" x14ac:dyDescent="0.25">
      <c r="A392" t="s">
        <v>533</v>
      </c>
      <c r="B392" t="s">
        <v>7</v>
      </c>
      <c r="C392" t="s">
        <v>8</v>
      </c>
      <c r="D392" t="s">
        <v>9</v>
      </c>
      <c r="E392" t="s">
        <v>534</v>
      </c>
      <c r="F392">
        <v>9.0760000000000005</v>
      </c>
      <c r="G392">
        <v>7.8230000000000004</v>
      </c>
      <c r="H392">
        <v>8.1280000000000001</v>
      </c>
      <c r="I392">
        <v>7.95</v>
      </c>
      <c r="J392">
        <v>7.3929999999999998</v>
      </c>
      <c r="K392">
        <v>8.2289999999999992</v>
      </c>
      <c r="L392">
        <v>9.15</v>
      </c>
      <c r="M392">
        <v>9.7910000000000004</v>
      </c>
      <c r="N392">
        <v>10.006</v>
      </c>
      <c r="O392">
        <v>9.9160000000000004</v>
      </c>
      <c r="P392">
        <v>9.9060000000000006</v>
      </c>
      <c r="Q392">
        <v>10.391999999999999</v>
      </c>
      <c r="R392">
        <v>10.781000000000001</v>
      </c>
      <c r="S392">
        <v>11.449</v>
      </c>
      <c r="T392">
        <v>12.285</v>
      </c>
      <c r="U392">
        <v>12.888999999999999</v>
      </c>
      <c r="V392">
        <v>13.632</v>
      </c>
      <c r="W392">
        <v>14.327999999999999</v>
      </c>
      <c r="X392">
        <v>14.922000000000001</v>
      </c>
      <c r="Y392">
        <v>15.372</v>
      </c>
      <c r="Z392">
        <v>16.166</v>
      </c>
      <c r="AA392">
        <v>17.111000000000001</v>
      </c>
      <c r="AB392">
        <v>17.573</v>
      </c>
      <c r="AC392">
        <v>18.088000000000001</v>
      </c>
      <c r="AD392">
        <v>18.134</v>
      </c>
      <c r="AE392">
        <v>17.515000000000001</v>
      </c>
      <c r="AF392">
        <v>16.654</v>
      </c>
      <c r="AG392">
        <v>16.914999999999999</v>
      </c>
      <c r="AH392">
        <v>17.751999999999999</v>
      </c>
      <c r="AI392">
        <v>17.946999999999999</v>
      </c>
      <c r="AJ392">
        <v>15.092000000000001</v>
      </c>
      <c r="AK392">
        <v>14.679</v>
      </c>
      <c r="AL392">
        <v>14.829000000000001</v>
      </c>
      <c r="AM392">
        <v>2021</v>
      </c>
    </row>
    <row r="393" spans="1:39" hidden="1" x14ac:dyDescent="0.25">
      <c r="A393" t="s">
        <v>533</v>
      </c>
      <c r="B393" t="s">
        <v>12</v>
      </c>
      <c r="C393" t="s">
        <v>13</v>
      </c>
      <c r="E393" t="s">
        <v>535</v>
      </c>
      <c r="F393">
        <v>0.75900000000000001</v>
      </c>
      <c r="G393">
        <v>0.83799999999999997</v>
      </c>
      <c r="H393">
        <v>1.0169999999999999</v>
      </c>
      <c r="I393">
        <v>1.823</v>
      </c>
      <c r="J393">
        <v>4.4260000000000002</v>
      </c>
      <c r="K393">
        <v>5.4960000000000004</v>
      </c>
      <c r="L393">
        <v>5.6520000000000001</v>
      </c>
      <c r="M393">
        <v>5.9950000000000001</v>
      </c>
      <c r="N393">
        <v>6.67</v>
      </c>
      <c r="O393">
        <v>10.707000000000001</v>
      </c>
      <c r="P393">
        <v>13.872</v>
      </c>
      <c r="Q393">
        <v>18.638999999999999</v>
      </c>
      <c r="R393">
        <v>21.530999999999999</v>
      </c>
      <c r="S393">
        <v>26.483000000000001</v>
      </c>
      <c r="T393">
        <v>28.9</v>
      </c>
      <c r="U393">
        <v>32.94</v>
      </c>
      <c r="V393">
        <v>36.655999999999999</v>
      </c>
      <c r="W393">
        <v>39.012</v>
      </c>
      <c r="X393">
        <v>44.734000000000002</v>
      </c>
      <c r="Y393">
        <v>44.598999999999997</v>
      </c>
      <c r="Z393">
        <v>47.698</v>
      </c>
      <c r="AA393">
        <v>56.133000000000003</v>
      </c>
      <c r="AB393">
        <v>58.945</v>
      </c>
      <c r="AC393">
        <v>60.075000000000003</v>
      </c>
      <c r="AD393">
        <v>62.107999999999997</v>
      </c>
      <c r="AE393">
        <v>66.391000000000005</v>
      </c>
      <c r="AF393">
        <v>103.238</v>
      </c>
      <c r="AG393">
        <v>125.97499999999999</v>
      </c>
      <c r="AH393">
        <v>134.71700000000001</v>
      </c>
      <c r="AI393">
        <v>140.63300000000001</v>
      </c>
      <c r="AJ393">
        <v>189.7</v>
      </c>
      <c r="AK393">
        <v>301.85000000000002</v>
      </c>
      <c r="AL393">
        <v>460.16399999999999</v>
      </c>
      <c r="AM393">
        <v>2021</v>
      </c>
    </row>
    <row r="394" spans="1:39" x14ac:dyDescent="0.25">
      <c r="A394" t="s">
        <v>533</v>
      </c>
      <c r="B394" t="s">
        <v>15</v>
      </c>
      <c r="C394" t="s">
        <v>8</v>
      </c>
      <c r="D394" t="s">
        <v>9</v>
      </c>
      <c r="E394" t="s">
        <v>536</v>
      </c>
      <c r="F394">
        <v>1E-3</v>
      </c>
      <c r="G394">
        <v>2E-3</v>
      </c>
      <c r="H394">
        <v>2E-3</v>
      </c>
      <c r="I394">
        <v>4.0000000000000001E-3</v>
      </c>
      <c r="J394">
        <v>2.3E-2</v>
      </c>
      <c r="K394">
        <v>8.8999999999999996E-2</v>
      </c>
      <c r="L394">
        <v>0.106</v>
      </c>
      <c r="M394">
        <v>0.112</v>
      </c>
      <c r="N394">
        <v>0.19400000000000001</v>
      </c>
      <c r="O394">
        <v>0.214</v>
      </c>
      <c r="P394">
        <v>0.437</v>
      </c>
      <c r="Q394">
        <v>0.55500000000000005</v>
      </c>
      <c r="R394">
        <v>0.76800000000000002</v>
      </c>
      <c r="S394">
        <v>0.86199999999999999</v>
      </c>
      <c r="T394">
        <v>1.1379999999999999</v>
      </c>
      <c r="U394">
        <v>1.452</v>
      </c>
      <c r="V394">
        <v>1.714</v>
      </c>
      <c r="W394">
        <v>1.9490000000000001</v>
      </c>
      <c r="X394">
        <v>2.129</v>
      </c>
      <c r="Y394">
        <v>2.7360000000000002</v>
      </c>
      <c r="Z394">
        <v>2.7</v>
      </c>
      <c r="AA394">
        <v>3.2570000000000001</v>
      </c>
      <c r="AB394">
        <v>4.6900000000000004</v>
      </c>
      <c r="AC394">
        <v>4.8860000000000001</v>
      </c>
      <c r="AD394">
        <v>5.0369999999999999</v>
      </c>
      <c r="AE394">
        <v>5.1050000000000004</v>
      </c>
      <c r="AF394">
        <v>5.5919999999999996</v>
      </c>
      <c r="AG394">
        <v>7.3150000000000004</v>
      </c>
      <c r="AH394">
        <v>7.7990000000000004</v>
      </c>
      <c r="AI394">
        <v>12.852</v>
      </c>
      <c r="AJ394">
        <v>11.695</v>
      </c>
      <c r="AK394">
        <v>19.876000000000001</v>
      </c>
      <c r="AL394">
        <v>26.728999999999999</v>
      </c>
      <c r="AM394">
        <v>2021</v>
      </c>
    </row>
    <row r="395" spans="1:39" hidden="1" x14ac:dyDescent="0.25">
      <c r="A395" t="s">
        <v>537</v>
      </c>
      <c r="B395" t="s">
        <v>7</v>
      </c>
      <c r="C395" t="s">
        <v>8</v>
      </c>
      <c r="D395" t="s">
        <v>9</v>
      </c>
      <c r="E395" t="s">
        <v>538</v>
      </c>
      <c r="F395">
        <v>593.303</v>
      </c>
      <c r="G395">
        <v>656.94600000000003</v>
      </c>
      <c r="H395">
        <v>743.96699999999998</v>
      </c>
      <c r="I395">
        <v>799.08500000000004</v>
      </c>
      <c r="J395">
        <v>843.30499999999995</v>
      </c>
      <c r="K395">
        <v>889.03899999999999</v>
      </c>
      <c r="L395">
        <v>915.40800000000002</v>
      </c>
      <c r="M395">
        <v>905.42899999999997</v>
      </c>
      <c r="N395">
        <v>955.71299999999997</v>
      </c>
      <c r="O395">
        <v>925.88400000000001</v>
      </c>
      <c r="P395">
        <v>947.13</v>
      </c>
      <c r="Q395">
        <v>981.98299999999995</v>
      </c>
      <c r="R395" s="1">
        <v>1039.8879999999999</v>
      </c>
      <c r="S395" s="1">
        <v>1018.708</v>
      </c>
      <c r="T395" s="1">
        <v>1089.0260000000001</v>
      </c>
      <c r="U395" s="1">
        <v>1156.7139999999999</v>
      </c>
      <c r="V395" s="1">
        <v>1215.0820000000001</v>
      </c>
      <c r="W395" s="1">
        <v>1284.0350000000001</v>
      </c>
      <c r="X395" s="1">
        <v>1341.5150000000001</v>
      </c>
      <c r="Y395" s="1">
        <v>1420.8320000000001</v>
      </c>
      <c r="Z395" s="1">
        <v>1469.703</v>
      </c>
      <c r="AA395" t="s">
        <v>11</v>
      </c>
      <c r="AB395" t="s">
        <v>11</v>
      </c>
      <c r="AC395" t="s">
        <v>11</v>
      </c>
      <c r="AD395" t="s">
        <v>11</v>
      </c>
      <c r="AE395" t="s">
        <v>11</v>
      </c>
      <c r="AF395" t="s">
        <v>11</v>
      </c>
      <c r="AG395" t="s">
        <v>11</v>
      </c>
      <c r="AH395" t="s">
        <v>11</v>
      </c>
      <c r="AI395" t="s">
        <v>11</v>
      </c>
      <c r="AJ395" t="s">
        <v>11</v>
      </c>
      <c r="AK395" t="s">
        <v>11</v>
      </c>
      <c r="AL395" t="s">
        <v>11</v>
      </c>
      <c r="AM395">
        <v>2010</v>
      </c>
    </row>
    <row r="396" spans="1:39" hidden="1" x14ac:dyDescent="0.25">
      <c r="A396" t="s">
        <v>537</v>
      </c>
      <c r="B396" t="s">
        <v>12</v>
      </c>
      <c r="C396" t="s">
        <v>13</v>
      </c>
      <c r="E396" t="s">
        <v>539</v>
      </c>
      <c r="F396">
        <v>57.749000000000002</v>
      </c>
      <c r="G396">
        <v>62.945999999999998</v>
      </c>
      <c r="H396">
        <v>69.933000000000007</v>
      </c>
      <c r="I396">
        <v>79.165000000000006</v>
      </c>
      <c r="J396">
        <v>91.299000000000007</v>
      </c>
      <c r="K396">
        <v>98.349000000000004</v>
      </c>
      <c r="L396">
        <v>107.074</v>
      </c>
      <c r="M396">
        <v>109.09699999999999</v>
      </c>
      <c r="N396">
        <v>108.057</v>
      </c>
      <c r="O396">
        <v>104.05800000000001</v>
      </c>
      <c r="P396">
        <v>100</v>
      </c>
      <c r="Q396">
        <v>103.401</v>
      </c>
      <c r="R396">
        <v>102.866</v>
      </c>
      <c r="S396">
        <v>108.82899999999999</v>
      </c>
      <c r="T396">
        <v>113.65300000000001</v>
      </c>
      <c r="U396">
        <v>121.88200000000001</v>
      </c>
      <c r="V396">
        <v>134.54599999999999</v>
      </c>
      <c r="W396">
        <v>140.839</v>
      </c>
      <c r="X396">
        <v>162.179</v>
      </c>
      <c r="Y396">
        <v>166.726</v>
      </c>
      <c r="Z396">
        <v>174.059</v>
      </c>
      <c r="AA396" t="s">
        <v>11</v>
      </c>
      <c r="AB396" t="s">
        <v>11</v>
      </c>
      <c r="AC396" t="s">
        <v>11</v>
      </c>
      <c r="AD396" t="s">
        <v>11</v>
      </c>
      <c r="AE396" t="s">
        <v>11</v>
      </c>
      <c r="AF396" t="s">
        <v>11</v>
      </c>
      <c r="AG396" t="s">
        <v>11</v>
      </c>
      <c r="AH396" t="s">
        <v>11</v>
      </c>
      <c r="AI396" t="s">
        <v>11</v>
      </c>
      <c r="AJ396" t="s">
        <v>11</v>
      </c>
      <c r="AK396" t="s">
        <v>11</v>
      </c>
      <c r="AL396" t="s">
        <v>11</v>
      </c>
      <c r="AM396">
        <v>2011</v>
      </c>
    </row>
    <row r="397" spans="1:39" x14ac:dyDescent="0.25">
      <c r="A397" t="s">
        <v>537</v>
      </c>
      <c r="B397" t="s">
        <v>15</v>
      </c>
      <c r="C397" t="s">
        <v>8</v>
      </c>
      <c r="D397" t="s">
        <v>9</v>
      </c>
      <c r="E397" t="s">
        <v>540</v>
      </c>
      <c r="F397">
        <v>75.840999999999994</v>
      </c>
      <c r="G397">
        <v>106.758</v>
      </c>
      <c r="H397">
        <v>126.955</v>
      </c>
      <c r="I397">
        <v>121.67100000000001</v>
      </c>
      <c r="J397">
        <v>153.148</v>
      </c>
      <c r="K397">
        <v>169.90600000000001</v>
      </c>
      <c r="L397">
        <v>191.32300000000001</v>
      </c>
      <c r="M397">
        <v>216.01300000000001</v>
      </c>
      <c r="N397">
        <v>227.864</v>
      </c>
      <c r="O397">
        <v>229.56899999999999</v>
      </c>
      <c r="P397">
        <v>259.197</v>
      </c>
      <c r="Q397">
        <v>282.73599999999999</v>
      </c>
      <c r="R397">
        <v>318.36900000000003</v>
      </c>
      <c r="S397">
        <v>350.60899999999998</v>
      </c>
      <c r="T397">
        <v>396.904</v>
      </c>
      <c r="U397">
        <v>424.45600000000002</v>
      </c>
      <c r="V397">
        <v>454.63799999999998</v>
      </c>
      <c r="W397">
        <v>519.43499999999995</v>
      </c>
      <c r="X397">
        <v>561.327</v>
      </c>
      <c r="Y397">
        <v>674.07899999999995</v>
      </c>
      <c r="Z397">
        <v>799.50400000000002</v>
      </c>
      <c r="AA397" t="s">
        <v>11</v>
      </c>
      <c r="AB397" t="s">
        <v>11</v>
      </c>
      <c r="AC397" t="s">
        <v>11</v>
      </c>
      <c r="AD397" t="s">
        <v>11</v>
      </c>
      <c r="AE397" t="s">
        <v>11</v>
      </c>
      <c r="AF397" t="s">
        <v>11</v>
      </c>
      <c r="AG397" t="s">
        <v>11</v>
      </c>
      <c r="AH397" t="s">
        <v>11</v>
      </c>
      <c r="AI397" t="s">
        <v>11</v>
      </c>
      <c r="AJ397" t="s">
        <v>11</v>
      </c>
      <c r="AK397" t="s">
        <v>11</v>
      </c>
      <c r="AL397" t="s">
        <v>11</v>
      </c>
      <c r="AM397">
        <v>2009</v>
      </c>
    </row>
    <row r="398" spans="1:39" hidden="1" x14ac:dyDescent="0.25">
      <c r="A398" t="s">
        <v>541</v>
      </c>
      <c r="B398" t="s">
        <v>7</v>
      </c>
      <c r="C398" t="s">
        <v>8</v>
      </c>
      <c r="D398" t="s">
        <v>9</v>
      </c>
      <c r="E398" t="s">
        <v>542</v>
      </c>
      <c r="F398" t="s">
        <v>11</v>
      </c>
      <c r="G398" t="s">
        <v>11</v>
      </c>
      <c r="H398">
        <v>0.106</v>
      </c>
      <c r="I398">
        <v>9.4E-2</v>
      </c>
      <c r="J398">
        <v>7.3999999999999996E-2</v>
      </c>
      <c r="K398">
        <v>6.5000000000000002E-2</v>
      </c>
      <c r="L398">
        <v>6.2E-2</v>
      </c>
      <c r="M398">
        <v>6.3E-2</v>
      </c>
      <c r="N398">
        <v>6.6000000000000003E-2</v>
      </c>
      <c r="O398">
        <v>6.9000000000000006E-2</v>
      </c>
      <c r="P398">
        <v>7.4999999999999997E-2</v>
      </c>
      <c r="Q398">
        <v>8.2000000000000003E-2</v>
      </c>
      <c r="R398">
        <v>0.09</v>
      </c>
      <c r="S398">
        <v>9.9000000000000005E-2</v>
      </c>
      <c r="T398">
        <v>0.109</v>
      </c>
      <c r="U398">
        <v>0.11700000000000001</v>
      </c>
      <c r="V398">
        <v>0.125</v>
      </c>
      <c r="W398">
        <v>0.13400000000000001</v>
      </c>
      <c r="X398">
        <v>0.14499999999999999</v>
      </c>
      <c r="Y398">
        <v>0.151</v>
      </c>
      <c r="Z398">
        <v>0.161</v>
      </c>
      <c r="AA398">
        <v>0.17199999999999999</v>
      </c>
      <c r="AB398">
        <v>0.185</v>
      </c>
      <c r="AC398">
        <v>0.19900000000000001</v>
      </c>
      <c r="AD398">
        <v>0.21199999999999999</v>
      </c>
      <c r="AE398">
        <v>0.22500000000000001</v>
      </c>
      <c r="AF398">
        <v>0.24099999999999999</v>
      </c>
      <c r="AG398">
        <v>0.25800000000000001</v>
      </c>
      <c r="AH398">
        <v>0.27700000000000002</v>
      </c>
      <c r="AI398">
        <v>0.29799999999999999</v>
      </c>
      <c r="AJ398">
        <v>0.311</v>
      </c>
      <c r="AK398">
        <v>0.34</v>
      </c>
      <c r="AL398">
        <v>0.36699999999999999</v>
      </c>
      <c r="AM398">
        <v>2022</v>
      </c>
    </row>
    <row r="399" spans="1:39" hidden="1" x14ac:dyDescent="0.25">
      <c r="A399" t="s">
        <v>541</v>
      </c>
      <c r="B399" t="s">
        <v>12</v>
      </c>
      <c r="C399" t="s">
        <v>13</v>
      </c>
      <c r="E399" t="s">
        <v>543</v>
      </c>
      <c r="F399" t="s">
        <v>11</v>
      </c>
      <c r="G399" t="s">
        <v>11</v>
      </c>
      <c r="H399">
        <v>1.2E-2</v>
      </c>
      <c r="I399">
        <v>0.32</v>
      </c>
      <c r="J399">
        <v>1.44</v>
      </c>
      <c r="K399">
        <v>10.262</v>
      </c>
      <c r="L399">
        <v>53.204000000000001</v>
      </c>
      <c r="M399">
        <v>100</v>
      </c>
      <c r="N399">
        <v>143.17500000000001</v>
      </c>
      <c r="O399">
        <v>182.47900000000001</v>
      </c>
      <c r="P399">
        <v>242.42500000000001</v>
      </c>
      <c r="Q399">
        <v>335.98099999999999</v>
      </c>
      <c r="R399">
        <v>377.06200000000001</v>
      </c>
      <c r="S399">
        <v>438.733</v>
      </c>
      <c r="T399">
        <v>470.34699999999998</v>
      </c>
      <c r="U399">
        <v>504.572</v>
      </c>
      <c r="V399">
        <v>554.87400000000002</v>
      </c>
      <c r="W399">
        <v>627.94100000000003</v>
      </c>
      <c r="X399">
        <v>756.22199999999998</v>
      </c>
      <c r="Y399">
        <v>804.76599999999996</v>
      </c>
      <c r="Z399">
        <v>856.77599999999995</v>
      </c>
      <c r="AA399">
        <v>963.20500000000004</v>
      </c>
      <c r="AB399" s="1">
        <v>1019.032</v>
      </c>
      <c r="AC399" s="1">
        <v>1070.3409999999999</v>
      </c>
      <c r="AD399" s="1">
        <v>1135.384</v>
      </c>
      <c r="AE399" s="1">
        <v>1201.0150000000001</v>
      </c>
      <c r="AF399" s="1">
        <v>1272.04</v>
      </c>
      <c r="AG399" s="1">
        <v>1365.029</v>
      </c>
      <c r="AH399" s="1">
        <v>1417.481</v>
      </c>
      <c r="AI399" s="1">
        <v>1527.905</v>
      </c>
      <c r="AJ399" s="1">
        <v>1659.0070000000001</v>
      </c>
      <c r="AK399" s="1">
        <v>1807.884</v>
      </c>
      <c r="AL399" s="1">
        <v>1927.954</v>
      </c>
      <c r="AM399">
        <v>2022</v>
      </c>
    </row>
    <row r="400" spans="1:39" x14ac:dyDescent="0.25">
      <c r="A400" t="s">
        <v>541</v>
      </c>
      <c r="B400" t="s">
        <v>15</v>
      </c>
      <c r="C400" t="s">
        <v>8</v>
      </c>
      <c r="D400" t="s">
        <v>9</v>
      </c>
      <c r="E400" t="s">
        <v>544</v>
      </c>
      <c r="F400" t="s">
        <v>11</v>
      </c>
      <c r="G400" t="s">
        <v>11</v>
      </c>
      <c r="H400" t="s">
        <v>11</v>
      </c>
      <c r="I400" t="s">
        <v>11</v>
      </c>
      <c r="J400" t="s">
        <v>11</v>
      </c>
      <c r="K400" t="s">
        <v>11</v>
      </c>
      <c r="L400" t="s">
        <v>11</v>
      </c>
      <c r="M400" t="s">
        <v>11</v>
      </c>
      <c r="N400">
        <v>0.17199999999999999</v>
      </c>
      <c r="O400">
        <v>0.23599999999999999</v>
      </c>
      <c r="P400">
        <v>0.34599999999999997</v>
      </c>
      <c r="Q400">
        <v>0.46200000000000002</v>
      </c>
      <c r="R400">
        <v>0.64200000000000002</v>
      </c>
      <c r="S400">
        <v>0.90800000000000003</v>
      </c>
      <c r="T400">
        <v>1.25</v>
      </c>
      <c r="U400">
        <v>1.655</v>
      </c>
      <c r="V400">
        <v>2.032</v>
      </c>
      <c r="W400">
        <v>2.585</v>
      </c>
      <c r="X400">
        <v>3.577</v>
      </c>
      <c r="Y400">
        <v>4.8929999999999998</v>
      </c>
      <c r="Z400">
        <v>6.4569999999999999</v>
      </c>
      <c r="AA400">
        <v>7.2220000000000004</v>
      </c>
      <c r="AB400">
        <v>8.8759999999999994</v>
      </c>
      <c r="AC400">
        <v>11.282</v>
      </c>
      <c r="AD400">
        <v>12.561999999999999</v>
      </c>
      <c r="AE400">
        <v>15.448</v>
      </c>
      <c r="AF400">
        <v>21.213999999999999</v>
      </c>
      <c r="AG400">
        <v>21.768999999999998</v>
      </c>
      <c r="AH400">
        <v>21.94</v>
      </c>
      <c r="AI400">
        <v>22.803999999999998</v>
      </c>
      <c r="AJ400">
        <v>24.484999999999999</v>
      </c>
      <c r="AK400">
        <v>27.94</v>
      </c>
      <c r="AL400">
        <v>32.353999999999999</v>
      </c>
      <c r="AM400">
        <v>2022</v>
      </c>
    </row>
    <row r="401" spans="1:39" hidden="1" x14ac:dyDescent="0.25">
      <c r="A401" t="s">
        <v>545</v>
      </c>
      <c r="B401" t="s">
        <v>7</v>
      </c>
      <c r="C401" t="s">
        <v>8</v>
      </c>
      <c r="D401" t="s">
        <v>9</v>
      </c>
      <c r="E401" t="s">
        <v>546</v>
      </c>
      <c r="F401" s="1">
        <v>26972.093000000001</v>
      </c>
      <c r="G401" s="1">
        <v>27530.911</v>
      </c>
      <c r="H401" s="1">
        <v>27691.679</v>
      </c>
      <c r="I401" s="1">
        <v>28025.707999999999</v>
      </c>
      <c r="J401" s="1">
        <v>28464.874</v>
      </c>
      <c r="K401" s="1">
        <v>29481.212</v>
      </c>
      <c r="L401" s="1">
        <v>30820.967000000001</v>
      </c>
      <c r="M401" s="1">
        <v>31907.491000000002</v>
      </c>
      <c r="N401" s="1">
        <v>33090.771000000001</v>
      </c>
      <c r="O401" s="1">
        <v>34692.512000000002</v>
      </c>
      <c r="P401" s="1">
        <v>36404.17</v>
      </c>
      <c r="Q401" s="1">
        <v>38587.633999999998</v>
      </c>
      <c r="R401" s="1">
        <v>41351.885000000002</v>
      </c>
      <c r="S401" s="1">
        <v>44199.468999999997</v>
      </c>
      <c r="T401" s="1">
        <v>47659.525999999998</v>
      </c>
      <c r="U401" s="1">
        <v>51171.981</v>
      </c>
      <c r="V401" s="1">
        <v>53556.887000000002</v>
      </c>
      <c r="W401" s="1">
        <v>58090.146000000001</v>
      </c>
      <c r="X401" s="1">
        <v>61323.79</v>
      </c>
      <c r="Y401" s="1">
        <v>64624.449000000001</v>
      </c>
      <c r="Z401" s="1">
        <v>68733.843999999997</v>
      </c>
      <c r="AA401" s="1">
        <v>74166.914999999994</v>
      </c>
      <c r="AB401" s="1">
        <v>77979.846999999994</v>
      </c>
      <c r="AC401" s="1">
        <v>83268.116999999998</v>
      </c>
      <c r="AD401" s="1">
        <v>88874.111000000004</v>
      </c>
      <c r="AE401" s="1">
        <v>94349.316000000006</v>
      </c>
      <c r="AF401" s="1">
        <v>100828.393</v>
      </c>
      <c r="AG401" s="1">
        <v>107657.405</v>
      </c>
      <c r="AH401" s="1">
        <v>115149.19899999999</v>
      </c>
      <c r="AI401" s="1">
        <v>123196.736</v>
      </c>
      <c r="AJ401" s="1">
        <v>129130.182</v>
      </c>
      <c r="AK401" s="1">
        <v>135517.81299999999</v>
      </c>
      <c r="AL401" s="1">
        <v>141874.62</v>
      </c>
      <c r="AM401">
        <v>2021</v>
      </c>
    </row>
    <row r="402" spans="1:39" hidden="1" x14ac:dyDescent="0.25">
      <c r="A402" t="s">
        <v>545</v>
      </c>
      <c r="B402" t="s">
        <v>12</v>
      </c>
      <c r="C402" t="s">
        <v>13</v>
      </c>
      <c r="E402" t="s">
        <v>547</v>
      </c>
      <c r="F402">
        <v>16.562999999999999</v>
      </c>
      <c r="G402">
        <v>20.736000000000001</v>
      </c>
      <c r="H402">
        <v>25.029</v>
      </c>
      <c r="I402">
        <v>31.561</v>
      </c>
      <c r="J402">
        <v>43.523000000000003</v>
      </c>
      <c r="K402">
        <v>55.173999999999999</v>
      </c>
      <c r="L402">
        <v>66.787999999999997</v>
      </c>
      <c r="M402">
        <v>77.566000000000003</v>
      </c>
      <c r="N402">
        <v>87.477999999999994</v>
      </c>
      <c r="O402">
        <v>94.379000000000005</v>
      </c>
      <c r="P402">
        <v>100</v>
      </c>
      <c r="Q402">
        <v>105.14700000000001</v>
      </c>
      <c r="R402">
        <v>109.937</v>
      </c>
      <c r="S402">
        <v>114.806</v>
      </c>
      <c r="T402">
        <v>119.55800000000001</v>
      </c>
      <c r="U402">
        <v>124.76900000000001</v>
      </c>
      <c r="V402">
        <v>133.816</v>
      </c>
      <c r="W402">
        <v>143.22</v>
      </c>
      <c r="X402">
        <v>157.93799999999999</v>
      </c>
      <c r="Y402">
        <v>177.11799999999999</v>
      </c>
      <c r="Z402">
        <v>189.85499999999999</v>
      </c>
      <c r="AA402">
        <v>213.95</v>
      </c>
      <c r="AB402">
        <v>248.184</v>
      </c>
      <c r="AC402">
        <v>267.71499999999997</v>
      </c>
      <c r="AD402">
        <v>284.13200000000001</v>
      </c>
      <c r="AE402">
        <v>300.01100000000002</v>
      </c>
      <c r="AF402">
        <v>315.52</v>
      </c>
      <c r="AG402">
        <v>332.30399999999997</v>
      </c>
      <c r="AH402">
        <v>343.96300000000002</v>
      </c>
      <c r="AI402">
        <v>355.822</v>
      </c>
      <c r="AJ402">
        <v>367.52499999999998</v>
      </c>
      <c r="AK402">
        <v>381.08600000000001</v>
      </c>
      <c r="AL402">
        <v>397.66500000000002</v>
      </c>
      <c r="AM402">
        <v>2022</v>
      </c>
    </row>
    <row r="403" spans="1:39" x14ac:dyDescent="0.25">
      <c r="A403" t="s">
        <v>545</v>
      </c>
      <c r="B403" t="s">
        <v>15</v>
      </c>
      <c r="C403" t="s">
        <v>8</v>
      </c>
      <c r="D403" t="s">
        <v>9</v>
      </c>
      <c r="E403" t="s">
        <v>548</v>
      </c>
      <c r="F403" t="s">
        <v>11</v>
      </c>
      <c r="G403">
        <v>186.83699999999999</v>
      </c>
      <c r="H403">
        <v>292.45</v>
      </c>
      <c r="I403">
        <v>343.86099999999999</v>
      </c>
      <c r="J403">
        <v>467.71600000000001</v>
      </c>
      <c r="K403">
        <v>571.33100000000002</v>
      </c>
      <c r="L403">
        <v>612.01700000000005</v>
      </c>
      <c r="M403">
        <v>733.54300000000001</v>
      </c>
      <c r="N403">
        <v>867.75699999999995</v>
      </c>
      <c r="O403" s="1">
        <v>1119.2239999999999</v>
      </c>
      <c r="P403" s="1">
        <v>1220.1769999999999</v>
      </c>
      <c r="Q403" s="1">
        <v>1367.8</v>
      </c>
      <c r="R403" s="1">
        <v>1726.152</v>
      </c>
      <c r="S403" s="1">
        <v>2258.8620000000001</v>
      </c>
      <c r="T403" s="1">
        <v>2888.2689999999998</v>
      </c>
      <c r="U403" s="1">
        <v>3550.6529999999998</v>
      </c>
      <c r="V403" s="1">
        <v>4163.8180000000002</v>
      </c>
      <c r="W403" s="1">
        <v>4841.8379999999997</v>
      </c>
      <c r="X403" s="1">
        <v>6010.4120000000003</v>
      </c>
      <c r="Y403" s="1">
        <v>7492.7879999999996</v>
      </c>
      <c r="Z403" s="1">
        <v>8806.5779999999995</v>
      </c>
      <c r="AA403" s="1">
        <v>10185.152</v>
      </c>
      <c r="AB403" s="1">
        <v>12200.069</v>
      </c>
      <c r="AC403" s="1">
        <v>13713.700999999999</v>
      </c>
      <c r="AD403" s="1">
        <v>14280.938</v>
      </c>
      <c r="AE403" s="1">
        <v>16181.656000000001</v>
      </c>
      <c r="AF403" s="1">
        <v>18324.784</v>
      </c>
      <c r="AG403" s="1">
        <v>19679.021000000001</v>
      </c>
      <c r="AH403" s="1">
        <v>21424.108</v>
      </c>
      <c r="AI403" s="1">
        <v>23254.142</v>
      </c>
      <c r="AJ403" s="1">
        <v>25356.723999999998</v>
      </c>
      <c r="AK403" s="1">
        <v>28738.011999999999</v>
      </c>
      <c r="AL403" s="1">
        <v>32661.233</v>
      </c>
      <c r="AM403">
        <v>2021</v>
      </c>
    </row>
    <row r="404" spans="1:39" hidden="1" x14ac:dyDescent="0.25">
      <c r="A404" t="s">
        <v>549</v>
      </c>
      <c r="B404" t="s">
        <v>7</v>
      </c>
      <c r="C404" t="s">
        <v>8</v>
      </c>
      <c r="D404" t="s">
        <v>9</v>
      </c>
      <c r="E404" t="s">
        <v>550</v>
      </c>
      <c r="F404" s="1">
        <v>3373.4789999999998</v>
      </c>
      <c r="G404" s="1">
        <v>3656.94</v>
      </c>
      <c r="H404" s="1">
        <v>3994.4720000000002</v>
      </c>
      <c r="I404" s="1">
        <v>4341.027</v>
      </c>
      <c r="J404" s="1">
        <v>4688.18</v>
      </c>
      <c r="K404" s="1">
        <v>5068.875</v>
      </c>
      <c r="L404" s="1">
        <v>5355.3649999999998</v>
      </c>
      <c r="M404" s="1">
        <v>5207.9009999999998</v>
      </c>
      <c r="N404" s="1">
        <v>4810.3280000000004</v>
      </c>
      <c r="O404" s="1">
        <v>5030.2709999999997</v>
      </c>
      <c r="P404" s="1">
        <v>5254.3819999999996</v>
      </c>
      <c r="Q404" s="1">
        <v>5435.3559999999998</v>
      </c>
      <c r="R404" s="1">
        <v>5769.5770000000002</v>
      </c>
      <c r="S404" s="1">
        <v>6184.3670000000002</v>
      </c>
      <c r="T404" s="1">
        <v>6573.3230000000003</v>
      </c>
      <c r="U404" s="1">
        <v>6848.59</v>
      </c>
      <c r="V404" s="1">
        <v>7188.8149999999996</v>
      </c>
      <c r="W404" s="1">
        <v>7579.5379999999996</v>
      </c>
      <c r="X404" s="1">
        <v>7710.3379999999997</v>
      </c>
      <c r="Y404" s="1">
        <v>7657.0889999999999</v>
      </c>
      <c r="Z404" s="1">
        <v>8232.3960000000006</v>
      </c>
      <c r="AA404" s="1">
        <v>8301.5589999999993</v>
      </c>
      <c r="AB404" s="1">
        <v>8902.8240000000005</v>
      </c>
      <c r="AC404" s="1">
        <v>9142.0869999999995</v>
      </c>
      <c r="AD404" s="1">
        <v>9232.0879999999997</v>
      </c>
      <c r="AE404" s="1">
        <v>9521.4259999999995</v>
      </c>
      <c r="AF404" s="1">
        <v>9848.5020000000004</v>
      </c>
      <c r="AG404" s="1">
        <v>10259.941000000001</v>
      </c>
      <c r="AH404" s="1">
        <v>10693.205</v>
      </c>
      <c r="AI404" s="1">
        <v>10919.319</v>
      </c>
      <c r="AJ404" s="1">
        <v>10256.852000000001</v>
      </c>
      <c r="AK404" s="1">
        <v>10407.473</v>
      </c>
      <c r="AL404" s="1">
        <v>10682.575999999999</v>
      </c>
      <c r="AM404">
        <v>2022</v>
      </c>
    </row>
    <row r="405" spans="1:39" hidden="1" x14ac:dyDescent="0.25">
      <c r="A405" t="s">
        <v>549</v>
      </c>
      <c r="B405" t="s">
        <v>12</v>
      </c>
      <c r="C405" t="s">
        <v>13</v>
      </c>
      <c r="E405" t="s">
        <v>551</v>
      </c>
      <c r="F405">
        <v>43.918999999999997</v>
      </c>
      <c r="G405">
        <v>46.435000000000002</v>
      </c>
      <c r="H405">
        <v>48.353999999999999</v>
      </c>
      <c r="I405">
        <v>49.948</v>
      </c>
      <c r="J405">
        <v>52.482999999999997</v>
      </c>
      <c r="K405">
        <v>55.524999999999999</v>
      </c>
      <c r="L405">
        <v>58.758000000000003</v>
      </c>
      <c r="M405">
        <v>62.067</v>
      </c>
      <c r="N405">
        <v>67.007999999999996</v>
      </c>
      <c r="O405">
        <v>67.167000000000002</v>
      </c>
      <c r="P405">
        <v>68.308000000000007</v>
      </c>
      <c r="Q405">
        <v>69.408000000000001</v>
      </c>
      <c r="R405">
        <v>69.867000000000004</v>
      </c>
      <c r="S405">
        <v>71.132999999999996</v>
      </c>
      <c r="T405">
        <v>73.132999999999996</v>
      </c>
      <c r="U405">
        <v>76.400000000000006</v>
      </c>
      <c r="V405">
        <v>80</v>
      </c>
      <c r="W405">
        <v>81.733000000000004</v>
      </c>
      <c r="X405">
        <v>86.216999999999999</v>
      </c>
      <c r="Y405">
        <v>85.466999999999999</v>
      </c>
      <c r="Z405">
        <v>88.286000000000001</v>
      </c>
      <c r="AA405">
        <v>91.65</v>
      </c>
      <c r="AB405">
        <v>94.411000000000001</v>
      </c>
      <c r="AC405">
        <v>96.474000000000004</v>
      </c>
      <c r="AD405">
        <v>98.302000000000007</v>
      </c>
      <c r="AE405">
        <v>97.418000000000006</v>
      </c>
      <c r="AF405">
        <v>97.600999999999999</v>
      </c>
      <c r="AG405">
        <v>98.25</v>
      </c>
      <c r="AH405">
        <v>99.296999999999997</v>
      </c>
      <c r="AI405">
        <v>99.998000000000005</v>
      </c>
      <c r="AJ405">
        <v>99.150999999999996</v>
      </c>
      <c r="AK405">
        <v>100.372</v>
      </c>
      <c r="AL405">
        <v>106.47199999999999</v>
      </c>
      <c r="AM405">
        <v>2022</v>
      </c>
    </row>
    <row r="406" spans="1:39" x14ac:dyDescent="0.25">
      <c r="A406" t="s">
        <v>549</v>
      </c>
      <c r="B406" t="s">
        <v>15</v>
      </c>
      <c r="C406" t="s">
        <v>8</v>
      </c>
      <c r="D406" t="s">
        <v>9</v>
      </c>
      <c r="E406" t="s">
        <v>552</v>
      </c>
      <c r="F406" t="s">
        <v>11</v>
      </c>
      <c r="G406" t="s">
        <v>11</v>
      </c>
      <c r="H406" t="s">
        <v>11</v>
      </c>
      <c r="I406" t="s">
        <v>11</v>
      </c>
      <c r="J406" t="s">
        <v>11</v>
      </c>
      <c r="K406">
        <v>701.72400000000005</v>
      </c>
      <c r="L406">
        <v>810.08299999999997</v>
      </c>
      <c r="M406" s="1">
        <v>1016.808</v>
      </c>
      <c r="N406" s="1">
        <v>1116.3689999999999</v>
      </c>
      <c r="O406" s="1">
        <v>1219.644</v>
      </c>
      <c r="P406">
        <v>938.197</v>
      </c>
      <c r="Q406" s="1">
        <v>1062.297</v>
      </c>
      <c r="R406" s="1">
        <v>1374.5350000000001</v>
      </c>
      <c r="S406" s="1">
        <v>1127.931</v>
      </c>
      <c r="T406" s="1">
        <v>1306.3820000000001</v>
      </c>
      <c r="U406" s="1">
        <v>1459.596</v>
      </c>
      <c r="V406" s="1">
        <v>1546.432</v>
      </c>
      <c r="W406" s="1">
        <v>1769.2090000000001</v>
      </c>
      <c r="X406" s="1">
        <v>1875.078</v>
      </c>
      <c r="Y406" s="1">
        <v>2051.9609999999998</v>
      </c>
      <c r="Z406" s="1">
        <v>2337.4630000000002</v>
      </c>
      <c r="AA406" s="1">
        <v>2401.0320000000002</v>
      </c>
      <c r="AB406" s="1">
        <v>2620.0970000000002</v>
      </c>
      <c r="AC406" s="1">
        <v>2784.828</v>
      </c>
      <c r="AD406" s="1">
        <v>2913.5259999999998</v>
      </c>
      <c r="AE406" s="1">
        <v>3014.3510000000001</v>
      </c>
      <c r="AF406" s="1">
        <v>3062.6260000000002</v>
      </c>
      <c r="AG406" s="1">
        <v>3281.1439999999998</v>
      </c>
      <c r="AH406" s="1">
        <v>3452.2089999999998</v>
      </c>
      <c r="AI406" s="1">
        <v>3668.002</v>
      </c>
      <c r="AJ406" s="1">
        <v>3954.268</v>
      </c>
      <c r="AK406" s="1">
        <v>4359.1689999999999</v>
      </c>
      <c r="AL406" s="1">
        <v>4217.7510000000002</v>
      </c>
      <c r="AM406">
        <v>2022</v>
      </c>
    </row>
    <row r="407" spans="1:39" hidden="1" x14ac:dyDescent="0.25">
      <c r="A407" t="s">
        <v>553</v>
      </c>
      <c r="B407" t="s">
        <v>7</v>
      </c>
      <c r="C407" t="s">
        <v>8</v>
      </c>
      <c r="D407" t="s">
        <v>9</v>
      </c>
      <c r="E407" t="s">
        <v>554</v>
      </c>
      <c r="F407" t="s">
        <v>11</v>
      </c>
      <c r="G407" t="s">
        <v>11</v>
      </c>
      <c r="H407" t="s">
        <v>11</v>
      </c>
      <c r="I407" t="s">
        <v>11</v>
      </c>
      <c r="J407" t="s">
        <v>11</v>
      </c>
      <c r="K407" t="s">
        <v>11</v>
      </c>
      <c r="L407" t="s">
        <v>11</v>
      </c>
      <c r="M407" t="s">
        <v>11</v>
      </c>
      <c r="N407" t="s">
        <v>11</v>
      </c>
      <c r="O407" t="s">
        <v>11</v>
      </c>
      <c r="P407">
        <v>0.83299999999999996</v>
      </c>
      <c r="Q407">
        <v>0.96899999999999997</v>
      </c>
      <c r="R407">
        <v>0.90400000000000003</v>
      </c>
      <c r="S407">
        <v>0.88400000000000001</v>
      </c>
      <c r="T407">
        <v>0.88800000000000001</v>
      </c>
      <c r="U407">
        <v>0.91400000000000003</v>
      </c>
      <c r="V407">
        <v>0.877</v>
      </c>
      <c r="W407">
        <v>0.96699999999999997</v>
      </c>
      <c r="X407">
        <v>1.077</v>
      </c>
      <c r="Y407">
        <v>1.1859999999999999</v>
      </c>
      <c r="Z407">
        <v>1.296</v>
      </c>
      <c r="AA407">
        <v>1.3740000000000001</v>
      </c>
      <c r="AB407">
        <v>1.44</v>
      </c>
      <c r="AC407">
        <v>1.4850000000000001</v>
      </c>
      <c r="AD407">
        <v>1.552</v>
      </c>
      <c r="AE407">
        <v>1.5940000000000001</v>
      </c>
      <c r="AF407">
        <v>1.6479999999999999</v>
      </c>
      <c r="AG407">
        <v>1.5980000000000001</v>
      </c>
      <c r="AH407">
        <v>1.587</v>
      </c>
      <c r="AI407">
        <v>1.62</v>
      </c>
      <c r="AJ407">
        <v>1.486</v>
      </c>
      <c r="AK407">
        <v>1.528</v>
      </c>
      <c r="AL407">
        <v>1.5880000000000001</v>
      </c>
      <c r="AM407">
        <v>2021</v>
      </c>
    </row>
    <row r="408" spans="1:39" hidden="1" x14ac:dyDescent="0.25">
      <c r="A408" t="s">
        <v>553</v>
      </c>
      <c r="B408" t="s">
        <v>12</v>
      </c>
      <c r="C408" t="s">
        <v>13</v>
      </c>
      <c r="E408" t="s">
        <v>555</v>
      </c>
      <c r="F408" t="s">
        <v>11</v>
      </c>
      <c r="G408" t="s">
        <v>11</v>
      </c>
      <c r="H408" t="s">
        <v>11</v>
      </c>
      <c r="I408" t="s">
        <v>11</v>
      </c>
      <c r="J408" t="s">
        <v>11</v>
      </c>
      <c r="K408" t="s">
        <v>11</v>
      </c>
      <c r="L408" t="s">
        <v>11</v>
      </c>
      <c r="M408" t="s">
        <v>11</v>
      </c>
      <c r="N408" t="s">
        <v>11</v>
      </c>
      <c r="O408" t="s">
        <v>11</v>
      </c>
      <c r="P408">
        <v>45.362000000000002</v>
      </c>
      <c r="Q408">
        <v>46.99</v>
      </c>
      <c r="R408">
        <v>48.911000000000001</v>
      </c>
      <c r="S408">
        <v>52.832000000000001</v>
      </c>
      <c r="T408">
        <v>54</v>
      </c>
      <c r="U408">
        <v>54.87</v>
      </c>
      <c r="V408">
        <v>57.741</v>
      </c>
      <c r="W408">
        <v>62.728999999999999</v>
      </c>
      <c r="X408">
        <v>67.388000000000005</v>
      </c>
      <c r="Y408">
        <v>67.247</v>
      </c>
      <c r="Z408">
        <v>70.728999999999999</v>
      </c>
      <c r="AA408">
        <v>80.046999999999997</v>
      </c>
      <c r="AB408">
        <v>88.8</v>
      </c>
      <c r="AC408">
        <v>97.191999999999993</v>
      </c>
      <c r="AD408">
        <v>98.016999999999996</v>
      </c>
      <c r="AE408">
        <v>98.65</v>
      </c>
      <c r="AF408">
        <v>97.2</v>
      </c>
      <c r="AG408">
        <v>97.707999999999998</v>
      </c>
      <c r="AH408">
        <v>99.95</v>
      </c>
      <c r="AI408">
        <v>100.842</v>
      </c>
      <c r="AJ408">
        <v>101.333</v>
      </c>
      <c r="AK408">
        <v>105.158</v>
      </c>
      <c r="AL408">
        <v>112.52500000000001</v>
      </c>
      <c r="AM408">
        <v>2021</v>
      </c>
    </row>
    <row r="409" spans="1:39" x14ac:dyDescent="0.25">
      <c r="A409" t="s">
        <v>553</v>
      </c>
      <c r="B409" t="s">
        <v>15</v>
      </c>
      <c r="C409" t="s">
        <v>8</v>
      </c>
      <c r="D409" t="s">
        <v>9</v>
      </c>
      <c r="E409" t="s">
        <v>556</v>
      </c>
      <c r="F409" t="s">
        <v>11</v>
      </c>
      <c r="G409" t="s">
        <v>11</v>
      </c>
      <c r="H409" t="s">
        <v>11</v>
      </c>
      <c r="I409" t="s">
        <v>11</v>
      </c>
      <c r="J409" t="s">
        <v>11</v>
      </c>
      <c r="K409" t="s">
        <v>11</v>
      </c>
      <c r="L409" t="s">
        <v>11</v>
      </c>
      <c r="M409" t="s">
        <v>11</v>
      </c>
      <c r="N409" t="s">
        <v>11</v>
      </c>
      <c r="O409" t="s">
        <v>11</v>
      </c>
      <c r="P409" t="s">
        <v>11</v>
      </c>
      <c r="Q409">
        <v>0.45700000000000002</v>
      </c>
      <c r="R409">
        <v>0.439</v>
      </c>
      <c r="S409">
        <v>0.39300000000000002</v>
      </c>
      <c r="T409">
        <v>0.32700000000000001</v>
      </c>
      <c r="U409">
        <v>0.27</v>
      </c>
      <c r="V409">
        <v>0.27200000000000002</v>
      </c>
      <c r="W409">
        <v>0.41199999999999998</v>
      </c>
      <c r="X409">
        <v>0.79300000000000004</v>
      </c>
      <c r="Y409">
        <v>0.88600000000000001</v>
      </c>
      <c r="Z409">
        <v>1.07</v>
      </c>
      <c r="AA409">
        <v>1.389</v>
      </c>
      <c r="AB409">
        <v>1.5009999999999999</v>
      </c>
      <c r="AC409">
        <v>1.3420000000000001</v>
      </c>
      <c r="AD409">
        <v>1.6060000000000001</v>
      </c>
      <c r="AE409">
        <v>1.5589999999999999</v>
      </c>
      <c r="AF409">
        <v>1.84</v>
      </c>
      <c r="AG409">
        <v>1.383</v>
      </c>
      <c r="AH409">
        <v>1.331</v>
      </c>
      <c r="AI409">
        <v>1.3959999999999999</v>
      </c>
      <c r="AJ409">
        <v>1.3180000000000001</v>
      </c>
      <c r="AK409">
        <v>1.623</v>
      </c>
      <c r="AL409">
        <v>1.9410000000000001</v>
      </c>
      <c r="AM409">
        <v>2022</v>
      </c>
    </row>
    <row r="410" spans="1:39" hidden="1" x14ac:dyDescent="0.25">
      <c r="A410" t="s">
        <v>557</v>
      </c>
      <c r="B410" t="s">
        <v>7</v>
      </c>
      <c r="C410" t="s">
        <v>8</v>
      </c>
      <c r="D410" t="s">
        <v>9</v>
      </c>
      <c r="E410" t="s">
        <v>558</v>
      </c>
      <c r="F410" s="1">
        <v>1853.6880000000001</v>
      </c>
      <c r="G410" s="1">
        <v>1842.7449999999999</v>
      </c>
      <c r="H410" s="1">
        <v>1783.655</v>
      </c>
      <c r="I410" s="1">
        <v>1492.58</v>
      </c>
      <c r="J410" s="1">
        <v>1700.49</v>
      </c>
      <c r="K410" s="1">
        <v>2035.336</v>
      </c>
      <c r="L410" s="1">
        <v>1956.549</v>
      </c>
      <c r="M410" s="1">
        <v>2030.9590000000001</v>
      </c>
      <c r="N410" s="1">
        <v>1985</v>
      </c>
      <c r="O410" s="1">
        <v>2035.4190000000001</v>
      </c>
      <c r="P410" s="1">
        <v>2015.675</v>
      </c>
      <c r="Q410" s="1">
        <v>2032.204</v>
      </c>
      <c r="R410" s="1">
        <v>2110.0369999999998</v>
      </c>
      <c r="S410" s="1">
        <v>2251.8319999999999</v>
      </c>
      <c r="T410" s="1">
        <v>2229.7640000000001</v>
      </c>
      <c r="U410" s="1">
        <v>2125.634</v>
      </c>
      <c r="V410" s="1">
        <v>2181.9639999999999</v>
      </c>
      <c r="W410" s="1">
        <v>2209.2130000000002</v>
      </c>
      <c r="X410" s="1">
        <v>2298.3690000000001</v>
      </c>
      <c r="Y410" s="1">
        <v>2423.7179999999998</v>
      </c>
      <c r="Z410" s="1">
        <v>2565.6109999999999</v>
      </c>
      <c r="AA410" s="1">
        <v>2715.0129999999999</v>
      </c>
      <c r="AB410" s="1">
        <v>2886.1320000000001</v>
      </c>
      <c r="AC410" s="1">
        <v>3054.2280000000001</v>
      </c>
      <c r="AD410" s="1">
        <v>3226.28</v>
      </c>
      <c r="AE410" s="1">
        <v>3402.694</v>
      </c>
      <c r="AF410" s="1">
        <v>3597.808</v>
      </c>
      <c r="AG410" s="1">
        <v>3742.0050000000001</v>
      </c>
      <c r="AH410" s="1">
        <v>3921.4409999999998</v>
      </c>
      <c r="AI410" s="1">
        <v>4114.4870000000001</v>
      </c>
      <c r="AJ410" s="1">
        <v>4195.7839999999997</v>
      </c>
      <c r="AK410" s="1">
        <v>4447.1689999999999</v>
      </c>
      <c r="AL410" s="1">
        <v>4705.5780000000004</v>
      </c>
      <c r="AM410">
        <v>2022</v>
      </c>
    </row>
    <row r="411" spans="1:39" hidden="1" x14ac:dyDescent="0.25">
      <c r="A411" t="s">
        <v>557</v>
      </c>
      <c r="B411" t="s">
        <v>12</v>
      </c>
      <c r="C411" t="s">
        <v>13</v>
      </c>
      <c r="E411" t="s">
        <v>559</v>
      </c>
      <c r="F411">
        <v>39.670999999999999</v>
      </c>
      <c r="G411">
        <v>39.765000000000001</v>
      </c>
      <c r="H411">
        <v>40.409999999999997</v>
      </c>
      <c r="I411">
        <v>40.374000000000002</v>
      </c>
      <c r="J411">
        <v>54.61</v>
      </c>
      <c r="K411">
        <v>63.235999999999997</v>
      </c>
      <c r="L411">
        <v>66.143000000000001</v>
      </c>
      <c r="M411">
        <v>69.653000000000006</v>
      </c>
      <c r="N411">
        <v>70.332999999999998</v>
      </c>
      <c r="O411">
        <v>70.295000000000002</v>
      </c>
      <c r="P411">
        <v>71.397000000000006</v>
      </c>
      <c r="Q411">
        <v>75.019000000000005</v>
      </c>
      <c r="R411">
        <v>77.066999999999993</v>
      </c>
      <c r="S411">
        <v>76.349000000000004</v>
      </c>
      <c r="T411">
        <v>76.866</v>
      </c>
      <c r="U411">
        <v>80.936999999999998</v>
      </c>
      <c r="V411">
        <v>81.813000000000002</v>
      </c>
      <c r="W411">
        <v>82.167000000000002</v>
      </c>
      <c r="X411">
        <v>88.484999999999999</v>
      </c>
      <c r="Y411">
        <v>92.084000000000003</v>
      </c>
      <c r="Z411">
        <v>92.278999999999996</v>
      </c>
      <c r="AA411">
        <v>95.561999999999998</v>
      </c>
      <c r="AB411">
        <v>98.084000000000003</v>
      </c>
      <c r="AC411">
        <v>99.813000000000002</v>
      </c>
      <c r="AD411">
        <v>100</v>
      </c>
      <c r="AE411">
        <v>101.79</v>
      </c>
      <c r="AF411">
        <v>102.663</v>
      </c>
      <c r="AG411">
        <v>102.441</v>
      </c>
      <c r="AH411">
        <v>103.392</v>
      </c>
      <c r="AI411">
        <v>104.102</v>
      </c>
      <c r="AJ411">
        <v>106.008</v>
      </c>
      <c r="AK411">
        <v>110.83</v>
      </c>
      <c r="AL411">
        <v>119.27</v>
      </c>
      <c r="AM411">
        <v>2022</v>
      </c>
    </row>
    <row r="412" spans="1:39" x14ac:dyDescent="0.25">
      <c r="A412" t="s">
        <v>557</v>
      </c>
      <c r="B412" t="s">
        <v>15</v>
      </c>
      <c r="C412" t="s">
        <v>8</v>
      </c>
      <c r="D412" t="s">
        <v>9</v>
      </c>
      <c r="E412" t="s">
        <v>560</v>
      </c>
      <c r="F412">
        <v>127.15600000000001</v>
      </c>
      <c r="G412">
        <v>112.78</v>
      </c>
      <c r="H412">
        <v>96.182000000000002</v>
      </c>
      <c r="I412">
        <v>91.65</v>
      </c>
      <c r="J412">
        <v>124.27500000000001</v>
      </c>
      <c r="K412">
        <v>142.011</v>
      </c>
      <c r="L412">
        <v>155.09700000000001</v>
      </c>
      <c r="M412">
        <v>154.25399999999999</v>
      </c>
      <c r="N412">
        <v>177.82</v>
      </c>
      <c r="O412">
        <v>173.44300000000001</v>
      </c>
      <c r="P412">
        <v>170.09700000000001</v>
      </c>
      <c r="Q412">
        <v>158.94999999999999</v>
      </c>
      <c r="R412">
        <v>134.495</v>
      </c>
      <c r="S412">
        <v>147.029</v>
      </c>
      <c r="T412">
        <v>169.761</v>
      </c>
      <c r="U412">
        <v>215.012</v>
      </c>
      <c r="V412">
        <v>244.119</v>
      </c>
      <c r="W412">
        <v>246.44</v>
      </c>
      <c r="X412">
        <v>253.04400000000001</v>
      </c>
      <c r="Y412">
        <v>317.31400000000002</v>
      </c>
      <c r="Z412">
        <v>354.358</v>
      </c>
      <c r="AA412">
        <v>465.221</v>
      </c>
      <c r="AB412">
        <v>527.83900000000006</v>
      </c>
      <c r="AC412">
        <v>609.26</v>
      </c>
      <c r="AD412">
        <v>691.37099999999998</v>
      </c>
      <c r="AE412">
        <v>778.90499999999997</v>
      </c>
      <c r="AF412">
        <v>824.005</v>
      </c>
      <c r="AG412">
        <v>603.5</v>
      </c>
      <c r="AH412">
        <v>733.85500000000002</v>
      </c>
      <c r="AI412">
        <v>678.66099999999994</v>
      </c>
      <c r="AJ412" s="1">
        <v>1007.701</v>
      </c>
      <c r="AK412" s="1">
        <v>1006.877</v>
      </c>
      <c r="AL412" s="1">
        <v>1316.9780000000001</v>
      </c>
      <c r="AM412">
        <v>2022</v>
      </c>
    </row>
    <row r="413" spans="1:39" hidden="1" x14ac:dyDescent="0.25">
      <c r="A413" t="s">
        <v>561</v>
      </c>
      <c r="B413" t="s">
        <v>7</v>
      </c>
      <c r="C413" t="s">
        <v>8</v>
      </c>
      <c r="D413" t="s">
        <v>9</v>
      </c>
      <c r="E413" t="s">
        <v>562</v>
      </c>
      <c r="F413">
        <v>0.69199999999999995</v>
      </c>
      <c r="G413">
        <v>0.73299999999999998</v>
      </c>
      <c r="H413">
        <v>0.70499999999999996</v>
      </c>
      <c r="I413">
        <v>0.70499999999999996</v>
      </c>
      <c r="J413">
        <v>0.71899999999999997</v>
      </c>
      <c r="K413">
        <v>0.77600000000000002</v>
      </c>
      <c r="L413">
        <v>0.77600000000000002</v>
      </c>
      <c r="M413">
        <v>0.77100000000000002</v>
      </c>
      <c r="N413">
        <v>0.78900000000000003</v>
      </c>
      <c r="O413">
        <v>0.80700000000000005</v>
      </c>
      <c r="P413">
        <v>0.83799999999999997</v>
      </c>
      <c r="Q413">
        <v>0.85</v>
      </c>
      <c r="R413">
        <v>0.88800000000000001</v>
      </c>
      <c r="S413">
        <v>0.88900000000000001</v>
      </c>
      <c r="T413">
        <v>0.872</v>
      </c>
      <c r="U413">
        <v>0.86799999999999999</v>
      </c>
      <c r="V413">
        <v>0.84899999999999998</v>
      </c>
      <c r="W413">
        <v>0.82799999999999996</v>
      </c>
      <c r="X413">
        <v>0.86699999999999999</v>
      </c>
      <c r="Y413">
        <v>0.82199999999999995</v>
      </c>
      <c r="Z413">
        <v>0.82899999999999996</v>
      </c>
      <c r="AA413">
        <v>0.88500000000000001</v>
      </c>
      <c r="AB413">
        <v>0.89300000000000002</v>
      </c>
      <c r="AC413">
        <v>0.89500000000000002</v>
      </c>
      <c r="AD413">
        <v>0.91400000000000003</v>
      </c>
      <c r="AE413">
        <v>0.92400000000000004</v>
      </c>
      <c r="AF413">
        <v>0.98499999999999999</v>
      </c>
      <c r="AG413">
        <v>1.018</v>
      </c>
      <c r="AH413">
        <v>1.02</v>
      </c>
      <c r="AI413">
        <v>1.0269999999999999</v>
      </c>
      <c r="AJ413">
        <v>1.032</v>
      </c>
      <c r="AK413">
        <v>1.0049999999999999</v>
      </c>
      <c r="AL413">
        <v>0.98499999999999999</v>
      </c>
      <c r="AM413">
        <v>2022</v>
      </c>
    </row>
    <row r="414" spans="1:39" hidden="1" x14ac:dyDescent="0.25">
      <c r="A414" t="s">
        <v>561</v>
      </c>
      <c r="B414" t="s">
        <v>12</v>
      </c>
      <c r="C414" t="s">
        <v>13</v>
      </c>
      <c r="E414" t="s">
        <v>563</v>
      </c>
      <c r="F414">
        <v>23.475999999999999</v>
      </c>
      <c r="G414">
        <v>26.744</v>
      </c>
      <c r="H414">
        <v>29.042999999999999</v>
      </c>
      <c r="I414">
        <v>29.568999999999999</v>
      </c>
      <c r="J414">
        <v>30.728000000000002</v>
      </c>
      <c r="K414">
        <v>30.581</v>
      </c>
      <c r="L414">
        <v>31.399000000000001</v>
      </c>
      <c r="M414">
        <v>31.577000000000002</v>
      </c>
      <c r="N414">
        <v>32.481999999999999</v>
      </c>
      <c r="O414">
        <v>33.756999999999998</v>
      </c>
      <c r="P414">
        <v>35.420999999999999</v>
      </c>
      <c r="Q414">
        <v>37.99</v>
      </c>
      <c r="R414">
        <v>41.783999999999999</v>
      </c>
      <c r="S414">
        <v>46.241999999999997</v>
      </c>
      <c r="T414">
        <v>51.68</v>
      </c>
      <c r="U414">
        <v>56.838999999999999</v>
      </c>
      <c r="V414">
        <v>60.957999999999998</v>
      </c>
      <c r="W414">
        <v>64.03</v>
      </c>
      <c r="X414">
        <v>70.188000000000002</v>
      </c>
      <c r="Y414">
        <v>74.034000000000006</v>
      </c>
      <c r="Z414">
        <v>75.274000000000001</v>
      </c>
      <c r="AA414">
        <v>79.805000000000007</v>
      </c>
      <c r="AB414">
        <v>82.426000000000002</v>
      </c>
      <c r="AC414">
        <v>82.983000000000004</v>
      </c>
      <c r="AD414">
        <v>84.88</v>
      </c>
      <c r="AE414">
        <v>84.926000000000002</v>
      </c>
      <c r="AF414">
        <v>84.399000000000001</v>
      </c>
      <c r="AG414">
        <v>90.475999999999999</v>
      </c>
      <c r="AH414">
        <v>96.611999999999995</v>
      </c>
      <c r="AI414">
        <v>99.786000000000001</v>
      </c>
      <c r="AJ414">
        <v>100.208</v>
      </c>
      <c r="AK414">
        <v>101.625</v>
      </c>
      <c r="AL414">
        <v>110.283</v>
      </c>
      <c r="AM414">
        <v>2022</v>
      </c>
    </row>
    <row r="415" spans="1:39" x14ac:dyDescent="0.25">
      <c r="A415" t="s">
        <v>561</v>
      </c>
      <c r="B415" t="s">
        <v>15</v>
      </c>
      <c r="C415" t="s">
        <v>8</v>
      </c>
      <c r="D415" t="s">
        <v>9</v>
      </c>
      <c r="E415" t="s">
        <v>564</v>
      </c>
      <c r="F415" t="s">
        <v>11</v>
      </c>
      <c r="G415" t="s">
        <v>11</v>
      </c>
      <c r="H415" t="s">
        <v>11</v>
      </c>
      <c r="I415" t="s">
        <v>11</v>
      </c>
      <c r="J415" t="s">
        <v>11</v>
      </c>
      <c r="K415" t="s">
        <v>11</v>
      </c>
      <c r="L415" t="s">
        <v>11</v>
      </c>
      <c r="M415" t="s">
        <v>11</v>
      </c>
      <c r="N415" t="s">
        <v>11</v>
      </c>
      <c r="O415">
        <v>5.8999999999999997E-2</v>
      </c>
      <c r="P415">
        <v>6.7000000000000004E-2</v>
      </c>
      <c r="Q415">
        <v>6.8000000000000005E-2</v>
      </c>
      <c r="R415">
        <v>8.5000000000000006E-2</v>
      </c>
      <c r="S415">
        <v>8.8999999999999996E-2</v>
      </c>
      <c r="T415">
        <v>9.0999999999999998E-2</v>
      </c>
      <c r="U415">
        <v>0.10100000000000001</v>
      </c>
      <c r="V415">
        <v>0.15</v>
      </c>
      <c r="W415">
        <v>0.13900000000000001</v>
      </c>
      <c r="X415">
        <v>0.157</v>
      </c>
      <c r="Y415">
        <v>0.156</v>
      </c>
      <c r="Z415">
        <v>0.20100000000000001</v>
      </c>
      <c r="AA415">
        <v>0.248</v>
      </c>
      <c r="AB415">
        <v>0.23200000000000001</v>
      </c>
      <c r="AC415">
        <v>0.26800000000000002</v>
      </c>
      <c r="AD415">
        <v>0.251</v>
      </c>
      <c r="AE415">
        <v>0.318</v>
      </c>
      <c r="AF415">
        <v>0.34699999999999998</v>
      </c>
      <c r="AG415">
        <v>0.40400000000000003</v>
      </c>
      <c r="AH415">
        <v>0.42599999999999999</v>
      </c>
      <c r="AI415">
        <v>0.44800000000000001</v>
      </c>
      <c r="AJ415">
        <v>0.435</v>
      </c>
      <c r="AK415">
        <v>0.52700000000000002</v>
      </c>
      <c r="AL415">
        <v>0.52200000000000002</v>
      </c>
      <c r="AM415">
        <v>2021</v>
      </c>
    </row>
    <row r="416" spans="1:39" hidden="1" x14ac:dyDescent="0.25">
      <c r="A416" t="s">
        <v>565</v>
      </c>
      <c r="B416" t="s">
        <v>7</v>
      </c>
      <c r="C416" t="s">
        <v>8</v>
      </c>
      <c r="D416" t="s">
        <v>9</v>
      </c>
      <c r="E416" t="s">
        <v>566</v>
      </c>
      <c r="F416">
        <v>55.052</v>
      </c>
      <c r="G416">
        <v>56.765000000000001</v>
      </c>
      <c r="H416">
        <v>62.494</v>
      </c>
      <c r="I416">
        <v>62.076000000000001</v>
      </c>
      <c r="J416">
        <v>64.290000000000006</v>
      </c>
      <c r="K416">
        <v>66.739999999999995</v>
      </c>
      <c r="L416">
        <v>71.501000000000005</v>
      </c>
      <c r="M416">
        <v>76.88</v>
      </c>
      <c r="N416">
        <v>83.126999999999995</v>
      </c>
      <c r="O416">
        <v>89.796999999999997</v>
      </c>
      <c r="P416">
        <v>95.995000000000005</v>
      </c>
      <c r="Q416">
        <v>99.543999999999997</v>
      </c>
      <c r="R416">
        <v>106.664</v>
      </c>
      <c r="S416">
        <v>121.467</v>
      </c>
      <c r="T416">
        <v>130.36699999999999</v>
      </c>
      <c r="U416">
        <v>138.053</v>
      </c>
      <c r="V416">
        <v>157.631</v>
      </c>
      <c r="W416">
        <v>164.33799999999999</v>
      </c>
      <c r="X416">
        <v>169.738</v>
      </c>
      <c r="Y416">
        <v>161.55099999999999</v>
      </c>
      <c r="Z416">
        <v>167.143</v>
      </c>
      <c r="AA416">
        <v>166.822</v>
      </c>
      <c r="AB416">
        <v>172.60599999999999</v>
      </c>
      <c r="AC416">
        <v>178.654</v>
      </c>
      <c r="AD416">
        <v>185.68600000000001</v>
      </c>
      <c r="AE416">
        <v>187.501</v>
      </c>
      <c r="AF416">
        <v>173.387</v>
      </c>
      <c r="AG416">
        <v>165.06299999999999</v>
      </c>
      <c r="AH416">
        <v>164.06899999999999</v>
      </c>
      <c r="AI416">
        <v>164.661</v>
      </c>
      <c r="AJ416">
        <v>149.714</v>
      </c>
      <c r="AK416">
        <v>148.161</v>
      </c>
      <c r="AL416">
        <v>150.357</v>
      </c>
      <c r="AM416">
        <v>2022</v>
      </c>
    </row>
    <row r="417" spans="1:39" hidden="1" x14ac:dyDescent="0.25">
      <c r="A417" t="s">
        <v>565</v>
      </c>
      <c r="B417" t="s">
        <v>12</v>
      </c>
      <c r="C417" t="s">
        <v>13</v>
      </c>
      <c r="E417" t="s">
        <v>567</v>
      </c>
      <c r="F417">
        <v>26.167000000000002</v>
      </c>
      <c r="G417">
        <v>27.161000000000001</v>
      </c>
      <c r="H417">
        <v>28.922999999999998</v>
      </c>
      <c r="I417">
        <v>32.043999999999997</v>
      </c>
      <c r="J417">
        <v>34.868000000000002</v>
      </c>
      <c r="K417">
        <v>36.707000000000001</v>
      </c>
      <c r="L417">
        <v>37.912999999999997</v>
      </c>
      <c r="M417">
        <v>39.301000000000002</v>
      </c>
      <c r="N417">
        <v>41.503</v>
      </c>
      <c r="O417">
        <v>42.92</v>
      </c>
      <c r="P417">
        <v>44.433</v>
      </c>
      <c r="Q417">
        <v>46.921999999999997</v>
      </c>
      <c r="R417">
        <v>48.865000000000002</v>
      </c>
      <c r="S417">
        <v>50.713000000000001</v>
      </c>
      <c r="T417">
        <v>52.618000000000002</v>
      </c>
      <c r="U417">
        <v>56.237000000000002</v>
      </c>
      <c r="V417">
        <v>60.91</v>
      </c>
      <c r="W417">
        <v>65.706000000000003</v>
      </c>
      <c r="X417">
        <v>73.614000000000004</v>
      </c>
      <c r="Y417">
        <v>78.775000000000006</v>
      </c>
      <c r="Z417">
        <v>87.075000000000003</v>
      </c>
      <c r="AA417">
        <v>91.507999999999996</v>
      </c>
      <c r="AB417">
        <v>100</v>
      </c>
      <c r="AC417">
        <v>105.18899999999999</v>
      </c>
      <c r="AD417">
        <v>111.182</v>
      </c>
      <c r="AE417">
        <v>116.36199999999999</v>
      </c>
      <c r="AF417">
        <v>119.93300000000001</v>
      </c>
      <c r="AG417">
        <v>122.19199999999999</v>
      </c>
      <c r="AH417">
        <v>123.437</v>
      </c>
      <c r="AI417">
        <v>124.672</v>
      </c>
      <c r="AJ417">
        <v>125.419</v>
      </c>
      <c r="AK417">
        <v>128.00399999999999</v>
      </c>
      <c r="AL417">
        <v>135.46199999999999</v>
      </c>
      <c r="AM417">
        <v>2022</v>
      </c>
    </row>
    <row r="418" spans="1:39" x14ac:dyDescent="0.25">
      <c r="A418" t="s">
        <v>565</v>
      </c>
      <c r="B418" t="s">
        <v>15</v>
      </c>
      <c r="C418" t="s">
        <v>8</v>
      </c>
      <c r="D418" t="s">
        <v>9</v>
      </c>
      <c r="E418" t="s">
        <v>568</v>
      </c>
      <c r="F418">
        <v>5.8840000000000003</v>
      </c>
      <c r="G418">
        <v>6.8029999999999999</v>
      </c>
      <c r="H418">
        <v>6.73</v>
      </c>
      <c r="I418">
        <v>6.7009999999999996</v>
      </c>
      <c r="J418">
        <v>7.5709999999999997</v>
      </c>
      <c r="K418">
        <v>8.4580000000000002</v>
      </c>
      <c r="L418">
        <v>9.7010000000000005</v>
      </c>
      <c r="M418">
        <v>9.9130000000000003</v>
      </c>
      <c r="N418">
        <v>10.4</v>
      </c>
      <c r="O418">
        <v>10.526</v>
      </c>
      <c r="P418">
        <v>12.067</v>
      </c>
      <c r="Q418">
        <v>13.86</v>
      </c>
      <c r="R418">
        <v>13.961</v>
      </c>
      <c r="S418">
        <v>16.047999999999998</v>
      </c>
      <c r="T418">
        <v>19.068000000000001</v>
      </c>
      <c r="U418">
        <v>27.241</v>
      </c>
      <c r="V418">
        <v>37.085000000000001</v>
      </c>
      <c r="W418">
        <v>35.735999999999997</v>
      </c>
      <c r="X418">
        <v>47.284999999999997</v>
      </c>
      <c r="Y418">
        <v>45.731000000000002</v>
      </c>
      <c r="Z418">
        <v>43.674999999999997</v>
      </c>
      <c r="AA418">
        <v>48.601999999999997</v>
      </c>
      <c r="AB418">
        <v>51.475000000000001</v>
      </c>
      <c r="AC418">
        <v>57.668999999999997</v>
      </c>
      <c r="AD418">
        <v>61.92</v>
      </c>
      <c r="AE418">
        <v>59.944000000000003</v>
      </c>
      <c r="AF418">
        <v>50.264000000000003</v>
      </c>
      <c r="AG418">
        <v>49.68</v>
      </c>
      <c r="AH418">
        <v>48.834000000000003</v>
      </c>
      <c r="AI418">
        <v>49.411000000000001</v>
      </c>
      <c r="AJ418">
        <v>51.048000000000002</v>
      </c>
      <c r="AK418">
        <v>49.607999999999997</v>
      </c>
      <c r="AL418">
        <v>52.9</v>
      </c>
      <c r="AM418">
        <v>2023</v>
      </c>
    </row>
    <row r="419" spans="1:39" hidden="1" x14ac:dyDescent="0.25">
      <c r="A419" t="s">
        <v>569</v>
      </c>
      <c r="B419" t="s">
        <v>7</v>
      </c>
      <c r="C419" t="s">
        <v>8</v>
      </c>
      <c r="D419" t="s">
        <v>9</v>
      </c>
      <c r="E419" t="s">
        <v>570</v>
      </c>
      <c r="F419">
        <v>33.945</v>
      </c>
      <c r="G419">
        <v>35.35</v>
      </c>
      <c r="H419">
        <v>38.180999999999997</v>
      </c>
      <c r="I419">
        <v>39.127000000000002</v>
      </c>
      <c r="J419">
        <v>40.545999999999999</v>
      </c>
      <c r="K419">
        <v>41.63</v>
      </c>
      <c r="L419">
        <v>44.482999999999997</v>
      </c>
      <c r="M419">
        <v>47.03</v>
      </c>
      <c r="N419">
        <v>49.363999999999997</v>
      </c>
      <c r="O419">
        <v>52.334000000000003</v>
      </c>
      <c r="P419">
        <v>54.585000000000001</v>
      </c>
      <c r="Q419">
        <v>56.656999999999996</v>
      </c>
      <c r="R419">
        <v>57.405999999999999</v>
      </c>
      <c r="S419">
        <v>60.106000000000002</v>
      </c>
      <c r="T419">
        <v>63.853999999999999</v>
      </c>
      <c r="U419">
        <v>66.08</v>
      </c>
      <c r="V419">
        <v>69.545000000000002</v>
      </c>
      <c r="W419">
        <v>74.210999999999999</v>
      </c>
      <c r="X419">
        <v>77.355999999999995</v>
      </c>
      <c r="Y419">
        <v>79.710999999999999</v>
      </c>
      <c r="Z419">
        <v>82.509</v>
      </c>
      <c r="AA419">
        <v>80.820999999999998</v>
      </c>
      <c r="AB419">
        <v>84.228999999999999</v>
      </c>
      <c r="AC419">
        <v>86.275000000000006</v>
      </c>
      <c r="AD419">
        <v>88.941000000000003</v>
      </c>
      <c r="AE419">
        <v>89.802000000000007</v>
      </c>
      <c r="AF419">
        <v>90.805999999999997</v>
      </c>
      <c r="AG419">
        <v>92.837999999999994</v>
      </c>
      <c r="AH419">
        <v>95.275000000000006</v>
      </c>
      <c r="AI419">
        <v>96.787999999999997</v>
      </c>
      <c r="AJ419">
        <v>88.253</v>
      </c>
      <c r="AK419">
        <v>92.141000000000005</v>
      </c>
      <c r="AL419">
        <v>94.463999999999999</v>
      </c>
      <c r="AM419">
        <v>2022</v>
      </c>
    </row>
    <row r="420" spans="1:39" hidden="1" x14ac:dyDescent="0.25">
      <c r="A420" t="s">
        <v>569</v>
      </c>
      <c r="B420" t="s">
        <v>12</v>
      </c>
      <c r="C420" t="s">
        <v>13</v>
      </c>
      <c r="E420" t="s">
        <v>571</v>
      </c>
      <c r="F420">
        <v>37.399000000000001</v>
      </c>
      <c r="G420">
        <v>40.276000000000003</v>
      </c>
      <c r="H420">
        <v>42.497999999999998</v>
      </c>
      <c r="I420">
        <v>44.215000000000003</v>
      </c>
      <c r="J420">
        <v>46.613</v>
      </c>
      <c r="K420">
        <v>49.518000000000001</v>
      </c>
      <c r="L420">
        <v>51.366</v>
      </c>
      <c r="M420">
        <v>53.215000000000003</v>
      </c>
      <c r="N420">
        <v>54.865000000000002</v>
      </c>
      <c r="O420">
        <v>56.384</v>
      </c>
      <c r="P420">
        <v>57.945999999999998</v>
      </c>
      <c r="Q420">
        <v>59.073</v>
      </c>
      <c r="R420">
        <v>60.676000000000002</v>
      </c>
      <c r="S420">
        <v>62.326000000000001</v>
      </c>
      <c r="T420">
        <v>64.626999999999995</v>
      </c>
      <c r="U420">
        <v>65.894999999999996</v>
      </c>
      <c r="V420">
        <v>68.625</v>
      </c>
      <c r="W420">
        <v>70.972999999999999</v>
      </c>
      <c r="X420">
        <v>74.462000000000003</v>
      </c>
      <c r="Y420">
        <v>77.097999999999999</v>
      </c>
      <c r="Z420">
        <v>80.459999999999994</v>
      </c>
      <c r="AA420">
        <v>83.066999999999993</v>
      </c>
      <c r="AB420">
        <v>86.897999999999996</v>
      </c>
      <c r="AC420">
        <v>91.518000000000001</v>
      </c>
      <c r="AD420">
        <v>95.751000000000005</v>
      </c>
      <c r="AE420">
        <v>100</v>
      </c>
      <c r="AF420">
        <v>103.629</v>
      </c>
      <c r="AG420">
        <v>109.131</v>
      </c>
      <c r="AH420">
        <v>117.10599999999999</v>
      </c>
      <c r="AI420">
        <v>124.977</v>
      </c>
      <c r="AJ420">
        <v>132.02000000000001</v>
      </c>
      <c r="AK420">
        <v>139.554</v>
      </c>
      <c r="AL420">
        <v>151.148</v>
      </c>
      <c r="AM420">
        <v>2022</v>
      </c>
    </row>
    <row r="421" spans="1:39" x14ac:dyDescent="0.25">
      <c r="A421" t="s">
        <v>569</v>
      </c>
      <c r="B421" t="s">
        <v>15</v>
      </c>
      <c r="C421" t="s">
        <v>8</v>
      </c>
      <c r="D421" t="s">
        <v>9</v>
      </c>
      <c r="E421" t="s">
        <v>572</v>
      </c>
      <c r="F421" t="s">
        <v>11</v>
      </c>
      <c r="G421">
        <v>3.806</v>
      </c>
      <c r="H421">
        <v>4.048</v>
      </c>
      <c r="I421">
        <v>4.4770000000000003</v>
      </c>
      <c r="J421">
        <v>4.694</v>
      </c>
      <c r="K421">
        <v>5.1820000000000004</v>
      </c>
      <c r="L421">
        <v>5.7969999999999997</v>
      </c>
      <c r="M421">
        <v>5.9039999999999999</v>
      </c>
      <c r="N421">
        <v>6.2960000000000003</v>
      </c>
      <c r="O421">
        <v>6.8540000000000001</v>
      </c>
      <c r="P421">
        <v>7.423</v>
      </c>
      <c r="Q421">
        <v>7.9880000000000004</v>
      </c>
      <c r="R421">
        <v>8.3260000000000005</v>
      </c>
      <c r="S421">
        <v>8.7100000000000009</v>
      </c>
      <c r="T421">
        <v>9.3780000000000001</v>
      </c>
      <c r="U421">
        <v>10.119</v>
      </c>
      <c r="V421">
        <v>10.968</v>
      </c>
      <c r="W421">
        <v>12.196999999999999</v>
      </c>
      <c r="X421">
        <v>13.724</v>
      </c>
      <c r="Y421">
        <v>15.164</v>
      </c>
      <c r="Z421">
        <v>15.872999999999999</v>
      </c>
      <c r="AA421">
        <v>18.893000000000001</v>
      </c>
      <c r="AB421">
        <v>20.949000000000002</v>
      </c>
      <c r="AC421">
        <v>24.36</v>
      </c>
      <c r="AD421">
        <v>23.629000000000001</v>
      </c>
      <c r="AE421">
        <v>24.646000000000001</v>
      </c>
      <c r="AF421">
        <v>25.931000000000001</v>
      </c>
      <c r="AG421">
        <v>29.303000000000001</v>
      </c>
      <c r="AH421">
        <v>32.409999999999997</v>
      </c>
      <c r="AI421">
        <v>36.314999999999998</v>
      </c>
      <c r="AJ421">
        <v>41.268000000000001</v>
      </c>
      <c r="AK421">
        <v>43.436</v>
      </c>
      <c r="AL421">
        <v>50.51</v>
      </c>
      <c r="AM421">
        <v>2022</v>
      </c>
    </row>
    <row r="422" spans="1:39" hidden="1" x14ac:dyDescent="0.25">
      <c r="A422" t="s">
        <v>573</v>
      </c>
      <c r="B422" t="s">
        <v>7</v>
      </c>
      <c r="C422" t="s">
        <v>8</v>
      </c>
      <c r="D422" t="s">
        <v>9</v>
      </c>
      <c r="E422" t="s">
        <v>574</v>
      </c>
      <c r="F422">
        <v>511.60399999999998</v>
      </c>
      <c r="G422">
        <v>516.34199999999998</v>
      </c>
      <c r="H422">
        <v>547.24199999999996</v>
      </c>
      <c r="I422">
        <v>591.25300000000004</v>
      </c>
      <c r="J422">
        <v>558.99400000000003</v>
      </c>
      <c r="K422">
        <v>599.18600000000004</v>
      </c>
      <c r="L422">
        <v>641.17200000000003</v>
      </c>
      <c r="M422">
        <v>689.43700000000001</v>
      </c>
      <c r="N422">
        <v>710.75699999999995</v>
      </c>
      <c r="O422">
        <v>687.56399999999996</v>
      </c>
      <c r="P422">
        <v>735.23500000000001</v>
      </c>
      <c r="Q422">
        <v>692.95899999999995</v>
      </c>
      <c r="R422">
        <v>737.63900000000001</v>
      </c>
      <c r="S422">
        <v>780.15</v>
      </c>
      <c r="T422">
        <v>856.57299999999998</v>
      </c>
      <c r="U422">
        <v>933.59900000000005</v>
      </c>
      <c r="V422">
        <v>998.46500000000003</v>
      </c>
      <c r="W422" s="1">
        <v>1048.8230000000001</v>
      </c>
      <c r="X422" s="1">
        <v>1057.3710000000001</v>
      </c>
      <c r="Y422" s="1">
        <v>1006.372</v>
      </c>
      <c r="Z422" s="1">
        <v>1091.181</v>
      </c>
      <c r="AA422" s="1">
        <v>1213.394</v>
      </c>
      <c r="AB422" s="1">
        <v>1271.4970000000001</v>
      </c>
      <c r="AC422" s="1">
        <v>1379.394</v>
      </c>
      <c r="AD422" s="1">
        <v>1447.5319999999999</v>
      </c>
      <c r="AE422" s="1">
        <v>1535.607</v>
      </c>
      <c r="AF422" s="1">
        <v>1586.6369999999999</v>
      </c>
      <c r="AG422" s="1">
        <v>1705.6659999999999</v>
      </c>
      <c r="AH422" s="1">
        <v>1757.0609999999999</v>
      </c>
      <c r="AI422" s="1">
        <v>1771.443</v>
      </c>
      <c r="AJ422" s="1">
        <v>1804.3889999999999</v>
      </c>
      <c r="AK422" s="1">
        <v>2010.8</v>
      </c>
      <c r="AL422" s="1">
        <v>2122.067</v>
      </c>
      <c r="AM422">
        <v>2022</v>
      </c>
    </row>
    <row r="423" spans="1:39" hidden="1" x14ac:dyDescent="0.25">
      <c r="A423" t="s">
        <v>573</v>
      </c>
      <c r="B423" t="s">
        <v>12</v>
      </c>
      <c r="C423" t="s">
        <v>13</v>
      </c>
      <c r="E423" t="s">
        <v>575</v>
      </c>
      <c r="F423">
        <v>0.124</v>
      </c>
      <c r="G423">
        <v>0.20599999999999999</v>
      </c>
      <c r="H423">
        <v>0.35</v>
      </c>
      <c r="I423">
        <v>0.58199999999999996</v>
      </c>
      <c r="J423">
        <v>1.19</v>
      </c>
      <c r="K423">
        <v>2.2559999999999998</v>
      </c>
      <c r="L423">
        <v>4.0659999999999998</v>
      </c>
      <c r="M423">
        <v>7.548</v>
      </c>
      <c r="N423">
        <v>13.943</v>
      </c>
      <c r="O423">
        <v>22.988</v>
      </c>
      <c r="P423">
        <v>35.64</v>
      </c>
      <c r="Q423">
        <v>54.972999999999999</v>
      </c>
      <c r="R423">
        <v>79.784999999999997</v>
      </c>
      <c r="S423">
        <v>100</v>
      </c>
      <c r="T423">
        <v>108.599</v>
      </c>
      <c r="U423">
        <v>117.482</v>
      </c>
      <c r="V423">
        <v>128.75700000000001</v>
      </c>
      <c r="W423">
        <v>140.03100000000001</v>
      </c>
      <c r="X423">
        <v>154.65600000000001</v>
      </c>
      <c r="Y423">
        <v>164.32300000000001</v>
      </c>
      <c r="Z423">
        <v>178.4</v>
      </c>
      <c r="AA423">
        <v>189.946</v>
      </c>
      <c r="AB423">
        <v>206.83500000000001</v>
      </c>
      <c r="AC423">
        <v>222.333</v>
      </c>
      <c r="AD423">
        <v>242.02</v>
      </c>
      <c r="AE423">
        <v>260.58499999999998</v>
      </c>
      <c r="AF423">
        <v>280.846</v>
      </c>
      <c r="AG423">
        <v>312.14400000000001</v>
      </c>
      <c r="AH423">
        <v>363.125</v>
      </c>
      <c r="AI423">
        <v>418.23599999999999</v>
      </c>
      <c r="AJ423">
        <v>469.59100000000001</v>
      </c>
      <c r="AK423">
        <v>561.61400000000003</v>
      </c>
      <c r="AL423">
        <v>967.71100000000001</v>
      </c>
      <c r="AM423">
        <v>2022</v>
      </c>
    </row>
    <row r="424" spans="1:39" x14ac:dyDescent="0.25">
      <c r="A424" t="s">
        <v>573</v>
      </c>
      <c r="B424" t="s">
        <v>15</v>
      </c>
      <c r="C424" t="s">
        <v>8</v>
      </c>
      <c r="D424" t="s">
        <v>9</v>
      </c>
      <c r="E424" t="s">
        <v>576</v>
      </c>
      <c r="F424" t="s">
        <v>11</v>
      </c>
      <c r="G424" t="s">
        <v>11</v>
      </c>
      <c r="H424" t="s">
        <v>11</v>
      </c>
      <c r="I424" t="s">
        <v>11</v>
      </c>
      <c r="J424" t="s">
        <v>11</v>
      </c>
      <c r="K424" t="s">
        <v>11</v>
      </c>
      <c r="L424" t="s">
        <v>11</v>
      </c>
      <c r="M424" t="s">
        <v>11</v>
      </c>
      <c r="N424" t="s">
        <v>11</v>
      </c>
      <c r="O424" t="s">
        <v>11</v>
      </c>
      <c r="P424">
        <v>67.697999999999993</v>
      </c>
      <c r="Q424">
        <v>108.89</v>
      </c>
      <c r="R424">
        <v>148.51300000000001</v>
      </c>
      <c r="S424">
        <v>181.446</v>
      </c>
      <c r="T424">
        <v>201.43100000000001</v>
      </c>
      <c r="U424">
        <v>218.452</v>
      </c>
      <c r="V424">
        <v>270.78300000000002</v>
      </c>
      <c r="W424">
        <v>296.892</v>
      </c>
      <c r="X424">
        <v>342.85300000000001</v>
      </c>
      <c r="Y424">
        <v>381.30599999999998</v>
      </c>
      <c r="Z424">
        <v>418.77499999999998</v>
      </c>
      <c r="AA424">
        <v>465.35399999999998</v>
      </c>
      <c r="AB424">
        <v>540.09100000000001</v>
      </c>
      <c r="AC424">
        <v>618.79200000000003</v>
      </c>
      <c r="AD424">
        <v>679.43700000000001</v>
      </c>
      <c r="AE424">
        <v>780.41399999999999</v>
      </c>
      <c r="AF424">
        <v>915.17499999999995</v>
      </c>
      <c r="AG424" s="1">
        <v>1045.152</v>
      </c>
      <c r="AH424" s="1">
        <v>1300.915</v>
      </c>
      <c r="AI424" s="1">
        <v>1540.057</v>
      </c>
      <c r="AJ424" s="1">
        <v>1715.202</v>
      </c>
      <c r="AK424" s="1">
        <v>2262.703</v>
      </c>
      <c r="AL424" s="1">
        <v>4212.1109999999999</v>
      </c>
      <c r="AM424">
        <v>2022</v>
      </c>
    </row>
    <row r="425" spans="1:39" hidden="1" x14ac:dyDescent="0.25">
      <c r="A425" t="s">
        <v>577</v>
      </c>
      <c r="B425" t="s">
        <v>7</v>
      </c>
      <c r="C425" t="s">
        <v>8</v>
      </c>
      <c r="D425" t="s">
        <v>9</v>
      </c>
      <c r="E425" t="s">
        <v>578</v>
      </c>
      <c r="F425" t="s">
        <v>11</v>
      </c>
      <c r="G425" t="s">
        <v>11</v>
      </c>
      <c r="H425">
        <v>27.495000000000001</v>
      </c>
      <c r="I425">
        <v>24.745999999999999</v>
      </c>
      <c r="J425">
        <v>20.465</v>
      </c>
      <c r="K425">
        <v>18.991</v>
      </c>
      <c r="L425">
        <v>17.719000000000001</v>
      </c>
      <c r="M425">
        <v>15.717000000000001</v>
      </c>
      <c r="N425">
        <v>16.77</v>
      </c>
      <c r="O425">
        <v>19.536000000000001</v>
      </c>
      <c r="P425">
        <v>23.167000000000002</v>
      </c>
      <c r="Q425">
        <v>27.890999999999998</v>
      </c>
      <c r="R425">
        <v>32.289000000000001</v>
      </c>
      <c r="S425">
        <v>37.808999999999997</v>
      </c>
      <c r="T425">
        <v>43.363999999999997</v>
      </c>
      <c r="U425">
        <v>49.018999999999998</v>
      </c>
      <c r="V425">
        <v>54.395000000000003</v>
      </c>
      <c r="W425">
        <v>60.41</v>
      </c>
      <c r="X425">
        <v>69.319000000000003</v>
      </c>
      <c r="Y425">
        <v>73.569999999999993</v>
      </c>
      <c r="Z425">
        <v>85.483999999999995</v>
      </c>
      <c r="AA425">
        <v>96.47</v>
      </c>
      <c r="AB425">
        <v>102.386</v>
      </c>
      <c r="AC425">
        <v>102.041</v>
      </c>
      <c r="AD425">
        <v>105.961</v>
      </c>
      <c r="AE425">
        <v>109.125</v>
      </c>
      <c r="AF425">
        <v>108.059</v>
      </c>
      <c r="AG425">
        <v>113.146</v>
      </c>
      <c r="AH425">
        <v>114.143</v>
      </c>
      <c r="AI425">
        <v>110.274</v>
      </c>
      <c r="AJ425">
        <v>107.035</v>
      </c>
      <c r="AK425">
        <v>111.98</v>
      </c>
      <c r="AL425">
        <v>113.79900000000001</v>
      </c>
      <c r="AM425">
        <v>2022</v>
      </c>
    </row>
    <row r="426" spans="1:39" hidden="1" x14ac:dyDescent="0.25">
      <c r="A426" t="s">
        <v>577</v>
      </c>
      <c r="B426" t="s">
        <v>12</v>
      </c>
      <c r="C426" t="s">
        <v>13</v>
      </c>
      <c r="E426" t="s">
        <v>579</v>
      </c>
      <c r="F426" t="s">
        <v>11</v>
      </c>
      <c r="G426" t="s">
        <v>11</v>
      </c>
      <c r="H426">
        <v>1E-3</v>
      </c>
      <c r="I426">
        <v>2.1999999999999999E-2</v>
      </c>
      <c r="J426">
        <v>0.40400000000000003</v>
      </c>
      <c r="K426">
        <v>4.4610000000000003</v>
      </c>
      <c r="L426">
        <v>48.731000000000002</v>
      </c>
      <c r="M426">
        <v>89.528999999999996</v>
      </c>
      <c r="N426">
        <v>104.545</v>
      </c>
      <c r="O426">
        <v>129.077</v>
      </c>
      <c r="P426">
        <v>139.45500000000001</v>
      </c>
      <c r="Q426">
        <v>155.67599999999999</v>
      </c>
      <c r="R426">
        <v>169.303</v>
      </c>
      <c r="S426">
        <v>178.762</v>
      </c>
      <c r="T426">
        <v>189.28200000000001</v>
      </c>
      <c r="U426">
        <v>209.55099999999999</v>
      </c>
      <c r="V426">
        <v>226.64400000000001</v>
      </c>
      <c r="W426">
        <v>240.83</v>
      </c>
      <c r="X426">
        <v>275.84399999999999</v>
      </c>
      <c r="Y426">
        <v>268.47399999999999</v>
      </c>
      <c r="Z426">
        <v>280.41300000000001</v>
      </c>
      <c r="AA426">
        <v>295.20999999999998</v>
      </c>
      <c r="AB426">
        <v>310.89699999999999</v>
      </c>
      <c r="AC426">
        <v>332.08100000000002</v>
      </c>
      <c r="AD426">
        <v>352.03399999999999</v>
      </c>
      <c r="AE426">
        <v>378.101</v>
      </c>
      <c r="AF426">
        <v>391.88400000000001</v>
      </c>
      <c r="AG426">
        <v>423.39499999999998</v>
      </c>
      <c r="AH426">
        <v>479.70600000000002</v>
      </c>
      <c r="AI426">
        <v>504.13</v>
      </c>
      <c r="AJ426">
        <v>534.88300000000004</v>
      </c>
      <c r="AK426">
        <v>639.07299999999998</v>
      </c>
      <c r="AL426">
        <v>710.721</v>
      </c>
      <c r="AM426">
        <v>2022</v>
      </c>
    </row>
    <row r="427" spans="1:39" x14ac:dyDescent="0.25">
      <c r="A427" t="s">
        <v>577</v>
      </c>
      <c r="B427" t="s">
        <v>15</v>
      </c>
      <c r="C427" t="s">
        <v>8</v>
      </c>
      <c r="D427" t="s">
        <v>9</v>
      </c>
      <c r="E427" t="s">
        <v>580</v>
      </c>
      <c r="F427" t="s">
        <v>11</v>
      </c>
      <c r="G427" t="s">
        <v>11</v>
      </c>
      <c r="H427" t="s">
        <v>11</v>
      </c>
      <c r="I427" t="s">
        <v>11</v>
      </c>
      <c r="J427" t="s">
        <v>11</v>
      </c>
      <c r="K427" t="s">
        <v>11</v>
      </c>
      <c r="L427" t="s">
        <v>11</v>
      </c>
      <c r="M427">
        <v>0.55600000000000005</v>
      </c>
      <c r="N427">
        <v>0.68</v>
      </c>
      <c r="O427">
        <v>0.77800000000000002</v>
      </c>
      <c r="P427">
        <v>1.2589999999999999</v>
      </c>
      <c r="Q427">
        <v>1.5209999999999999</v>
      </c>
      <c r="R427">
        <v>1.633</v>
      </c>
      <c r="S427">
        <v>2.2989999999999999</v>
      </c>
      <c r="T427">
        <v>2.7879999999999998</v>
      </c>
      <c r="U427">
        <v>3.5129999999999999</v>
      </c>
      <c r="V427">
        <v>3.3260000000000001</v>
      </c>
      <c r="W427">
        <v>3.629</v>
      </c>
      <c r="X427">
        <v>5.375</v>
      </c>
      <c r="Y427">
        <v>7.7229999999999999</v>
      </c>
      <c r="Z427">
        <v>8.8780000000000001</v>
      </c>
      <c r="AA427">
        <v>12.18</v>
      </c>
      <c r="AB427">
        <v>14.695</v>
      </c>
      <c r="AC427">
        <v>18.852</v>
      </c>
      <c r="AD427">
        <v>21.100999999999999</v>
      </c>
      <c r="AE427">
        <v>21.693000000000001</v>
      </c>
      <c r="AF427">
        <v>17.876999999999999</v>
      </c>
      <c r="AG427">
        <v>23.585000000000001</v>
      </c>
      <c r="AH427">
        <v>19.596</v>
      </c>
      <c r="AI427">
        <v>21.47</v>
      </c>
      <c r="AJ427">
        <v>21.550999999999998</v>
      </c>
      <c r="AK427">
        <v>23.163</v>
      </c>
      <c r="AL427">
        <v>25.838999999999999</v>
      </c>
      <c r="AM427">
        <v>2022</v>
      </c>
    </row>
    <row r="428" spans="1:39" hidden="1" x14ac:dyDescent="0.25">
      <c r="A428" t="s">
        <v>581</v>
      </c>
      <c r="B428" t="s">
        <v>7</v>
      </c>
      <c r="C428" t="s">
        <v>8</v>
      </c>
      <c r="D428" t="s">
        <v>9</v>
      </c>
      <c r="E428" t="s">
        <v>582</v>
      </c>
      <c r="F428" t="s">
        <v>11</v>
      </c>
      <c r="G428" t="s">
        <v>11</v>
      </c>
      <c r="H428" t="s">
        <v>11</v>
      </c>
      <c r="I428" t="s">
        <v>11</v>
      </c>
      <c r="J428" t="s">
        <v>11</v>
      </c>
      <c r="K428" t="s">
        <v>11</v>
      </c>
      <c r="L428" t="s">
        <v>11</v>
      </c>
      <c r="M428" t="s">
        <v>11</v>
      </c>
      <c r="N428" t="s">
        <v>11</v>
      </c>
      <c r="O428" t="s">
        <v>11</v>
      </c>
      <c r="P428">
        <v>4.2000000000000003E-2</v>
      </c>
      <c r="Q428">
        <v>4.2000000000000003E-2</v>
      </c>
      <c r="R428">
        <v>4.5999999999999999E-2</v>
      </c>
      <c r="S428">
        <v>4.3999999999999997E-2</v>
      </c>
      <c r="T428">
        <v>4.2999999999999997E-2</v>
      </c>
      <c r="U428">
        <v>4.1000000000000002E-2</v>
      </c>
      <c r="V428">
        <v>4.2000000000000003E-2</v>
      </c>
      <c r="W428">
        <v>4.4999999999999998E-2</v>
      </c>
      <c r="X428">
        <v>4.8000000000000001E-2</v>
      </c>
      <c r="Y428">
        <v>4.4999999999999998E-2</v>
      </c>
      <c r="Z428">
        <v>4.3999999999999997E-2</v>
      </c>
      <c r="AA428">
        <v>4.7E-2</v>
      </c>
      <c r="AB428">
        <v>4.5999999999999999E-2</v>
      </c>
      <c r="AC428">
        <v>4.8000000000000001E-2</v>
      </c>
      <c r="AD428">
        <v>4.8000000000000001E-2</v>
      </c>
      <c r="AE428">
        <v>5.2999999999999999E-2</v>
      </c>
      <c r="AF428">
        <v>5.6000000000000001E-2</v>
      </c>
      <c r="AG428">
        <v>5.7000000000000002E-2</v>
      </c>
      <c r="AH428">
        <v>5.8000000000000003E-2</v>
      </c>
      <c r="AI428">
        <v>6.6000000000000003E-2</v>
      </c>
      <c r="AJ428">
        <v>6.3E-2</v>
      </c>
      <c r="AK428">
        <v>6.5000000000000002E-2</v>
      </c>
      <c r="AL428">
        <v>6.5000000000000002E-2</v>
      </c>
      <c r="AM428">
        <v>2021</v>
      </c>
    </row>
    <row r="429" spans="1:39" hidden="1" x14ac:dyDescent="0.25">
      <c r="A429" t="s">
        <v>581</v>
      </c>
      <c r="B429" t="s">
        <v>12</v>
      </c>
      <c r="C429" t="s">
        <v>13</v>
      </c>
      <c r="E429" t="s">
        <v>583</v>
      </c>
      <c r="F429" t="s">
        <v>11</v>
      </c>
      <c r="G429" t="s">
        <v>11</v>
      </c>
      <c r="H429" t="s">
        <v>11</v>
      </c>
      <c r="I429" t="s">
        <v>11</v>
      </c>
      <c r="J429" t="s">
        <v>11</v>
      </c>
      <c r="K429" t="s">
        <v>11</v>
      </c>
      <c r="L429" t="s">
        <v>11</v>
      </c>
      <c r="M429" t="s">
        <v>11</v>
      </c>
      <c r="N429" t="s">
        <v>11</v>
      </c>
      <c r="O429" t="s">
        <v>11</v>
      </c>
      <c r="P429">
        <v>100</v>
      </c>
      <c r="Q429">
        <v>101.53100000000001</v>
      </c>
      <c r="R429">
        <v>106.65900000000001</v>
      </c>
      <c r="S429">
        <v>109.767</v>
      </c>
      <c r="T429">
        <v>112.36799999999999</v>
      </c>
      <c r="U429">
        <v>115.988</v>
      </c>
      <c r="V429">
        <v>120.84699999999999</v>
      </c>
      <c r="W429">
        <v>123.60899999999999</v>
      </c>
      <c r="X429">
        <v>136.518</v>
      </c>
      <c r="Y429">
        <v>136.131</v>
      </c>
      <c r="Z429">
        <v>133.60900000000001</v>
      </c>
      <c r="AA429">
        <v>134.27699999999999</v>
      </c>
      <c r="AB429">
        <v>136.17699999999999</v>
      </c>
      <c r="AC429">
        <v>138.92699999999999</v>
      </c>
      <c r="AD429">
        <v>140.49</v>
      </c>
      <c r="AE429">
        <v>144.90100000000001</v>
      </c>
      <c r="AF429">
        <v>149.96100000000001</v>
      </c>
      <c r="AG429">
        <v>156.089</v>
      </c>
      <c r="AH429">
        <v>159.46</v>
      </c>
      <c r="AI429">
        <v>165.029</v>
      </c>
      <c r="AJ429">
        <v>168.09</v>
      </c>
      <c r="AK429">
        <v>178.53200000000001</v>
      </c>
      <c r="AL429">
        <v>199.02199999999999</v>
      </c>
      <c r="AM429">
        <v>2022</v>
      </c>
    </row>
    <row r="430" spans="1:39" x14ac:dyDescent="0.25">
      <c r="A430" t="s">
        <v>581</v>
      </c>
      <c r="B430" t="s">
        <v>15</v>
      </c>
      <c r="C430" t="s">
        <v>8</v>
      </c>
      <c r="D430" t="s">
        <v>9</v>
      </c>
      <c r="E430" t="s">
        <v>584</v>
      </c>
      <c r="F430" t="s">
        <v>11</v>
      </c>
      <c r="G430" t="s">
        <v>11</v>
      </c>
      <c r="H430" t="s">
        <v>11</v>
      </c>
      <c r="I430" t="s">
        <v>11</v>
      </c>
      <c r="J430" t="s">
        <v>11</v>
      </c>
      <c r="K430" t="s">
        <v>11</v>
      </c>
      <c r="L430" t="s">
        <v>11</v>
      </c>
      <c r="M430" t="s">
        <v>11</v>
      </c>
      <c r="N430" t="s">
        <v>11</v>
      </c>
      <c r="O430" t="s">
        <v>11</v>
      </c>
      <c r="P430" t="s">
        <v>11</v>
      </c>
      <c r="Q430" t="s">
        <v>11</v>
      </c>
      <c r="R430" t="s">
        <v>11</v>
      </c>
      <c r="S430" t="s">
        <v>11</v>
      </c>
      <c r="T430">
        <v>2.3E-2</v>
      </c>
      <c r="U430">
        <v>2.5000000000000001E-2</v>
      </c>
      <c r="V430">
        <v>3.2000000000000001E-2</v>
      </c>
      <c r="W430">
        <v>0.03</v>
      </c>
      <c r="X430">
        <v>3.2000000000000001E-2</v>
      </c>
      <c r="Y430">
        <v>3.5999999999999997E-2</v>
      </c>
      <c r="Z430">
        <v>3.3000000000000002E-2</v>
      </c>
      <c r="AA430">
        <v>0.03</v>
      </c>
      <c r="AB430">
        <v>2.9000000000000001E-2</v>
      </c>
      <c r="AC430">
        <v>3.2000000000000001E-2</v>
      </c>
      <c r="AD430">
        <v>4.1000000000000002E-2</v>
      </c>
      <c r="AE430">
        <v>5.7000000000000002E-2</v>
      </c>
      <c r="AF430">
        <v>6.6000000000000003E-2</v>
      </c>
      <c r="AG430">
        <v>6.3E-2</v>
      </c>
      <c r="AH430">
        <v>8.1000000000000003E-2</v>
      </c>
      <c r="AI430">
        <v>8.7999999999999995E-2</v>
      </c>
      <c r="AJ430">
        <v>9.4E-2</v>
      </c>
      <c r="AK430">
        <v>9.9000000000000005E-2</v>
      </c>
      <c r="AL430">
        <v>0.10100000000000001</v>
      </c>
      <c r="AM430">
        <v>2022</v>
      </c>
    </row>
    <row r="431" spans="1:39" hidden="1" x14ac:dyDescent="0.25">
      <c r="A431" t="s">
        <v>585</v>
      </c>
      <c r="B431" t="s">
        <v>7</v>
      </c>
      <c r="C431" t="s">
        <v>8</v>
      </c>
      <c r="D431" t="s">
        <v>9</v>
      </c>
      <c r="E431" t="s">
        <v>586</v>
      </c>
      <c r="F431" s="1">
        <v>20984.309000000001</v>
      </c>
      <c r="G431" s="1">
        <v>21357.495999999999</v>
      </c>
      <c r="H431" s="1">
        <v>22606.960999999999</v>
      </c>
      <c r="I431" s="1">
        <v>24118.427</v>
      </c>
      <c r="J431" s="1">
        <v>25973.993999999999</v>
      </c>
      <c r="K431" s="1">
        <v>28356.865000000002</v>
      </c>
      <c r="L431" s="1">
        <v>30226.899000000001</v>
      </c>
      <c r="M431" s="1">
        <v>31623.438999999998</v>
      </c>
      <c r="N431" s="1">
        <v>33544.254000000001</v>
      </c>
      <c r="O431" s="1">
        <v>36212.061000000002</v>
      </c>
      <c r="P431" s="1">
        <v>37639.307000000001</v>
      </c>
      <c r="Q431" s="1">
        <v>40938.569000000003</v>
      </c>
      <c r="R431" s="1">
        <v>43827.578999999998</v>
      </c>
      <c r="S431" s="1">
        <v>46526.86</v>
      </c>
      <c r="T431" s="1">
        <v>49226.972999999998</v>
      </c>
      <c r="U431" s="1">
        <v>54153.319000000003</v>
      </c>
      <c r="V431" s="1">
        <v>57970.781999999999</v>
      </c>
      <c r="W431" s="1">
        <v>62645.464</v>
      </c>
      <c r="X431" s="1">
        <v>69178.130999999994</v>
      </c>
      <c r="Y431" s="1">
        <v>74760</v>
      </c>
      <c r="Z431" s="1">
        <v>80355</v>
      </c>
      <c r="AA431" s="1">
        <v>86524</v>
      </c>
      <c r="AB431" s="1">
        <v>88543</v>
      </c>
      <c r="AC431" s="1">
        <v>92030</v>
      </c>
      <c r="AD431" s="1">
        <v>97317</v>
      </c>
      <c r="AE431" s="1">
        <v>105106</v>
      </c>
      <c r="AF431" s="1">
        <v>105282</v>
      </c>
      <c r="AG431" s="1">
        <v>112438</v>
      </c>
      <c r="AH431" s="1">
        <v>118695</v>
      </c>
      <c r="AI431" s="1">
        <v>127761</v>
      </c>
      <c r="AJ431" s="1">
        <v>126237</v>
      </c>
      <c r="AK431" s="1">
        <v>133454</v>
      </c>
      <c r="AL431" s="1">
        <v>142040</v>
      </c>
      <c r="AM431">
        <v>2022</v>
      </c>
    </row>
    <row r="432" spans="1:39" hidden="1" x14ac:dyDescent="0.25">
      <c r="A432" t="s">
        <v>585</v>
      </c>
      <c r="B432" t="s">
        <v>12</v>
      </c>
      <c r="C432" t="s">
        <v>13</v>
      </c>
      <c r="E432" t="s">
        <v>587</v>
      </c>
      <c r="F432">
        <v>9.5139999999999993</v>
      </c>
      <c r="G432">
        <v>11.494999999999999</v>
      </c>
      <c r="H432">
        <v>16.350999999999999</v>
      </c>
      <c r="I432">
        <v>21.251000000000001</v>
      </c>
      <c r="J432">
        <v>22.495000000000001</v>
      </c>
      <c r="K432">
        <v>24.021000000000001</v>
      </c>
      <c r="L432">
        <v>25.827000000000002</v>
      </c>
      <c r="M432">
        <v>27.823</v>
      </c>
      <c r="N432">
        <v>29.446000000000002</v>
      </c>
      <c r="O432">
        <v>31.141999999999999</v>
      </c>
      <c r="P432">
        <v>32.195</v>
      </c>
      <c r="Q432">
        <v>32.814</v>
      </c>
      <c r="R432">
        <v>32.715000000000003</v>
      </c>
      <c r="S432">
        <v>35.564999999999998</v>
      </c>
      <c r="T432">
        <v>36.869</v>
      </c>
      <c r="U432">
        <v>40.04</v>
      </c>
      <c r="V432">
        <v>42.930999999999997</v>
      </c>
      <c r="W432">
        <v>45.545000000000002</v>
      </c>
      <c r="X432">
        <v>51.030999999999999</v>
      </c>
      <c r="Y432">
        <v>57.673000000000002</v>
      </c>
      <c r="Z432">
        <v>59.97</v>
      </c>
      <c r="AA432">
        <v>71.16</v>
      </c>
      <c r="AB432">
        <v>81.13</v>
      </c>
      <c r="AC432">
        <v>85.564999999999998</v>
      </c>
      <c r="AD432">
        <v>89.236000000000004</v>
      </c>
      <c r="AE432">
        <v>92.531000000000006</v>
      </c>
      <c r="AF432">
        <v>97.313999999999993</v>
      </c>
      <c r="AG432">
        <v>102.741</v>
      </c>
      <c r="AH432">
        <v>105.36</v>
      </c>
      <c r="AI432">
        <v>107.61199999999999</v>
      </c>
      <c r="AJ432">
        <v>110.58</v>
      </c>
      <c r="AK432">
        <v>113.02</v>
      </c>
      <c r="AL432">
        <v>121.149</v>
      </c>
      <c r="AM432">
        <v>2022</v>
      </c>
    </row>
    <row r="433" spans="1:39" x14ac:dyDescent="0.25">
      <c r="A433" t="s">
        <v>585</v>
      </c>
      <c r="B433" t="s">
        <v>15</v>
      </c>
      <c r="C433" t="s">
        <v>8</v>
      </c>
      <c r="D433" t="s">
        <v>9</v>
      </c>
      <c r="E433" t="s">
        <v>588</v>
      </c>
      <c r="F433" t="s">
        <v>11</v>
      </c>
      <c r="G433" t="s">
        <v>11</v>
      </c>
      <c r="H433" t="s">
        <v>11</v>
      </c>
      <c r="I433" t="s">
        <v>11</v>
      </c>
      <c r="J433" t="s">
        <v>11</v>
      </c>
      <c r="K433" t="s">
        <v>11</v>
      </c>
      <c r="L433" t="s">
        <v>11</v>
      </c>
      <c r="M433" s="1">
        <v>1262.1590000000001</v>
      </c>
      <c r="N433" s="1">
        <v>1424.145</v>
      </c>
      <c r="O433" s="1">
        <v>1674.319</v>
      </c>
      <c r="P433" s="1">
        <v>1942.424</v>
      </c>
      <c r="Q433" s="1">
        <v>2229.2370000000001</v>
      </c>
      <c r="R433" s="1">
        <v>2538.46</v>
      </c>
      <c r="S433" s="1">
        <v>2819.8780000000002</v>
      </c>
      <c r="T433" s="1">
        <v>3034.4580000000001</v>
      </c>
      <c r="U433" s="1">
        <v>3210.6729999999998</v>
      </c>
      <c r="V433" s="1">
        <v>3531.2460000000001</v>
      </c>
      <c r="W433" s="1">
        <v>3993.6680000000001</v>
      </c>
      <c r="X433" s="1">
        <v>4993.2550000000001</v>
      </c>
      <c r="Y433" s="1">
        <v>5754.5410000000002</v>
      </c>
      <c r="Z433" s="1">
        <v>8290.0920000000006</v>
      </c>
      <c r="AA433" s="1">
        <v>9140.2039999999997</v>
      </c>
      <c r="AB433" s="1">
        <v>10164.582</v>
      </c>
      <c r="AC433" s="1">
        <v>11125.922</v>
      </c>
      <c r="AD433" s="1">
        <v>12256.29</v>
      </c>
      <c r="AE433" s="1">
        <v>14535.084000000001</v>
      </c>
      <c r="AF433" s="1">
        <v>15702.142</v>
      </c>
      <c r="AG433" s="1">
        <v>18577.841</v>
      </c>
      <c r="AH433" s="1">
        <v>20544.435000000001</v>
      </c>
      <c r="AI433" s="1">
        <v>25593.58</v>
      </c>
      <c r="AJ433" s="1">
        <v>30271.076000000001</v>
      </c>
      <c r="AK433" s="1">
        <v>32985.930999999997</v>
      </c>
      <c r="AL433" s="1">
        <v>35333.411999999997</v>
      </c>
      <c r="AM433">
        <v>2022</v>
      </c>
    </row>
    <row r="434" spans="1:39" hidden="1" x14ac:dyDescent="0.25">
      <c r="A434" t="s">
        <v>589</v>
      </c>
      <c r="B434" t="s">
        <v>7</v>
      </c>
      <c r="C434" t="s">
        <v>8</v>
      </c>
      <c r="D434" t="s">
        <v>9</v>
      </c>
      <c r="E434" t="s">
        <v>590</v>
      </c>
      <c r="F434" t="s">
        <v>11</v>
      </c>
      <c r="G434" t="s">
        <v>11</v>
      </c>
      <c r="H434" s="1">
        <v>3270.5259999999998</v>
      </c>
      <c r="I434" s="1">
        <v>2806.1120000000001</v>
      </c>
      <c r="J434" s="1">
        <v>2163.5120000000002</v>
      </c>
      <c r="K434" s="1">
        <v>1899.5640000000001</v>
      </c>
      <c r="L434" s="1">
        <v>1709.607</v>
      </c>
      <c r="M434" s="1">
        <v>1658.319</v>
      </c>
      <c r="N434" s="1">
        <v>1626.8109999999999</v>
      </c>
      <c r="O434" s="1">
        <v>1623.557</v>
      </c>
      <c r="P434" s="1">
        <v>1719.347</v>
      </c>
      <c r="Q434" s="1">
        <v>1870.65</v>
      </c>
      <c r="R434" s="1">
        <v>1969.7940000000001</v>
      </c>
      <c r="S434" s="1">
        <v>2156.9250000000002</v>
      </c>
      <c r="T434" s="1">
        <v>2411.442</v>
      </c>
      <c r="U434" s="1">
        <v>2486.1970000000001</v>
      </c>
      <c r="V434" s="1">
        <v>2675.1469999999999</v>
      </c>
      <c r="W434" s="1">
        <v>2894.51</v>
      </c>
      <c r="X434" s="1">
        <v>2958.1889999999999</v>
      </c>
      <c r="Y434" s="1">
        <v>2511.502</v>
      </c>
      <c r="Z434" s="1">
        <v>2614.4740000000002</v>
      </c>
      <c r="AA434" s="1">
        <v>2757.2370000000001</v>
      </c>
      <c r="AB434" s="1">
        <v>2763.422</v>
      </c>
      <c r="AC434" s="1">
        <v>2763.4679999999998</v>
      </c>
      <c r="AD434" s="1">
        <v>2581.777</v>
      </c>
      <c r="AE434" s="1">
        <v>2329.078</v>
      </c>
      <c r="AF434" s="1">
        <v>2385.3670000000002</v>
      </c>
      <c r="AG434" s="1">
        <v>2441.6610000000001</v>
      </c>
      <c r="AH434" s="1">
        <v>2526.835</v>
      </c>
      <c r="AI434" s="1">
        <v>2607.681</v>
      </c>
      <c r="AJ434" s="1">
        <v>2509.8200000000002</v>
      </c>
      <c r="AK434" s="1">
        <v>2595.9899999999998</v>
      </c>
      <c r="AL434" s="1">
        <v>1841.3610000000001</v>
      </c>
      <c r="AM434">
        <v>2022</v>
      </c>
    </row>
    <row r="435" spans="1:39" hidden="1" x14ac:dyDescent="0.25">
      <c r="A435" t="s">
        <v>589</v>
      </c>
      <c r="B435" t="s">
        <v>12</v>
      </c>
      <c r="C435" t="s">
        <v>13</v>
      </c>
      <c r="E435" t="s">
        <v>591</v>
      </c>
      <c r="F435" t="s">
        <v>11</v>
      </c>
      <c r="G435" t="s">
        <v>11</v>
      </c>
      <c r="H435" s="1">
        <v>1309.9580000000001</v>
      </c>
      <c r="I435" s="1">
        <v>63334.923000000003</v>
      </c>
      <c r="J435" s="1">
        <v>627768.33799999999</v>
      </c>
      <c r="K435" s="1">
        <v>2992861.5129999998</v>
      </c>
      <c r="L435" s="1">
        <v>5394047.4620000003</v>
      </c>
      <c r="M435" s="1">
        <v>6250944.8700000001</v>
      </c>
      <c r="N435" s="1">
        <v>6912117.432</v>
      </c>
      <c r="O435" s="1">
        <v>8480039.4120000005</v>
      </c>
      <c r="P435" s="1">
        <v>10871673.130000001</v>
      </c>
      <c r="Q435" s="1">
        <v>12171795.749</v>
      </c>
      <c r="R435" s="1">
        <v>12263987.489</v>
      </c>
      <c r="S435" s="1">
        <v>12902927.665999999</v>
      </c>
      <c r="T435" s="1">
        <v>14068871.02</v>
      </c>
      <c r="U435" s="1">
        <v>15971002.719000001</v>
      </c>
      <c r="V435" s="1">
        <v>17420464.785</v>
      </c>
      <c r="W435" s="1">
        <v>19657766.633000001</v>
      </c>
      <c r="X435" s="1">
        <v>24611788.741</v>
      </c>
      <c r="Y435" s="1">
        <v>28524973.495000001</v>
      </c>
      <c r="Z435" s="1">
        <v>31196306.171</v>
      </c>
      <c r="AA435" s="1">
        <v>33678925.086000003</v>
      </c>
      <c r="AB435" s="1">
        <v>33869340.553999998</v>
      </c>
      <c r="AC435" s="1">
        <v>33780943.689000003</v>
      </c>
      <c r="AD435" s="1">
        <v>37868272.905000001</v>
      </c>
      <c r="AE435" s="1">
        <v>56303884.053000003</v>
      </c>
      <c r="AF435" s="1">
        <v>64137482.214000002</v>
      </c>
      <c r="AG435" s="1">
        <v>73401082.834999993</v>
      </c>
      <c r="AH435" s="1">
        <v>81436069.321999997</v>
      </c>
      <c r="AI435" s="1">
        <v>87857948.112000003</v>
      </c>
      <c r="AJ435" s="1">
        <v>90264859.778999999</v>
      </c>
      <c r="AK435" s="1">
        <v>98714214.841999993</v>
      </c>
      <c r="AL435" s="1">
        <v>118637447.352</v>
      </c>
      <c r="AM435">
        <v>2022</v>
      </c>
    </row>
    <row r="436" spans="1:39" x14ac:dyDescent="0.25">
      <c r="A436" t="s">
        <v>589</v>
      </c>
      <c r="B436" t="s">
        <v>15</v>
      </c>
      <c r="C436" t="s">
        <v>8</v>
      </c>
      <c r="D436" t="s">
        <v>9</v>
      </c>
      <c r="E436" t="s">
        <v>592</v>
      </c>
      <c r="F436" t="s">
        <v>11</v>
      </c>
      <c r="G436" t="s">
        <v>11</v>
      </c>
      <c r="H436" t="s">
        <v>11</v>
      </c>
      <c r="I436" t="s">
        <v>11</v>
      </c>
      <c r="J436" t="s">
        <v>11</v>
      </c>
      <c r="K436">
        <v>23.28</v>
      </c>
      <c r="L436">
        <v>31.105</v>
      </c>
      <c r="M436">
        <v>39.412999999999997</v>
      </c>
      <c r="N436">
        <v>39.348999999999997</v>
      </c>
      <c r="O436">
        <v>34.871000000000002</v>
      </c>
      <c r="P436">
        <v>62.378</v>
      </c>
      <c r="Q436">
        <v>74.600999999999999</v>
      </c>
      <c r="R436">
        <v>85.433000000000007</v>
      </c>
      <c r="S436">
        <v>103.871</v>
      </c>
      <c r="T436">
        <v>143.327</v>
      </c>
      <c r="U436">
        <v>194.672</v>
      </c>
      <c r="V436">
        <v>242.65199999999999</v>
      </c>
      <c r="W436">
        <v>315.85199999999998</v>
      </c>
      <c r="X436">
        <v>449.625</v>
      </c>
      <c r="Y436">
        <v>443.536</v>
      </c>
      <c r="Z436">
        <v>530.5</v>
      </c>
      <c r="AA436">
        <v>594.1</v>
      </c>
      <c r="AB436">
        <v>687.9</v>
      </c>
      <c r="AC436">
        <v>704.9</v>
      </c>
      <c r="AD436">
        <v>710.524</v>
      </c>
      <c r="AE436">
        <v>855.93899999999996</v>
      </c>
      <c r="AF436">
        <v>972.88</v>
      </c>
      <c r="AG436" s="1">
        <v>1242.277</v>
      </c>
      <c r="AH436" s="1">
        <v>1492.5319999999999</v>
      </c>
      <c r="AI436" s="1">
        <v>1650.654</v>
      </c>
      <c r="AJ436" s="1">
        <v>1925.251</v>
      </c>
      <c r="AK436" s="1">
        <v>2206.92</v>
      </c>
      <c r="AL436" s="1">
        <v>3426.0639999999999</v>
      </c>
      <c r="AM436">
        <v>2022</v>
      </c>
    </row>
    <row r="437" spans="1:39" hidden="1" x14ac:dyDescent="0.25">
      <c r="A437" t="s">
        <v>593</v>
      </c>
      <c r="B437" t="s">
        <v>7</v>
      </c>
      <c r="C437" t="s">
        <v>8</v>
      </c>
      <c r="D437" t="s">
        <v>9</v>
      </c>
      <c r="E437" t="s">
        <v>594</v>
      </c>
      <c r="F437">
        <v>446.55900000000003</v>
      </c>
      <c r="G437">
        <v>456.27600000000001</v>
      </c>
      <c r="H437">
        <v>470.62099999999998</v>
      </c>
      <c r="I437">
        <v>471.85500000000002</v>
      </c>
      <c r="J437">
        <v>507.00200000000001</v>
      </c>
      <c r="K437">
        <v>540.60900000000004</v>
      </c>
      <c r="L437">
        <v>569.798</v>
      </c>
      <c r="M437">
        <v>618.61400000000003</v>
      </c>
      <c r="N437">
        <v>624.04300000000001</v>
      </c>
      <c r="O437">
        <v>647.94399999999996</v>
      </c>
      <c r="P437">
        <v>727.78200000000004</v>
      </c>
      <c r="Q437">
        <v>737.96400000000006</v>
      </c>
      <c r="R437">
        <v>755.92200000000003</v>
      </c>
      <c r="S437">
        <v>822.447</v>
      </c>
      <c r="T437">
        <v>901.12599999999998</v>
      </c>
      <c r="U437">
        <v>944.87699999999995</v>
      </c>
      <c r="V437" s="1">
        <v>1037.827</v>
      </c>
      <c r="W437" s="1">
        <v>1070.876</v>
      </c>
      <c r="X437" s="1">
        <v>1105.057</v>
      </c>
      <c r="Y437" s="1">
        <v>1047.1189999999999</v>
      </c>
      <c r="Z437" s="1">
        <v>1102.444</v>
      </c>
      <c r="AA437" s="1">
        <v>1170.9739999999999</v>
      </c>
      <c r="AB437" s="1">
        <v>1192.338</v>
      </c>
      <c r="AC437" s="1">
        <v>1252.617</v>
      </c>
      <c r="AD437" s="1">
        <v>1304.797</v>
      </c>
      <c r="AE437" s="1">
        <v>1393.3510000000001</v>
      </c>
      <c r="AF437" s="1">
        <v>1470.8420000000001</v>
      </c>
      <c r="AG437" s="1">
        <v>1481.654</v>
      </c>
      <c r="AH437" s="1">
        <v>1501.1210000000001</v>
      </c>
      <c r="AI437" s="1">
        <v>1517.759</v>
      </c>
      <c r="AJ437" s="1">
        <v>1442.5229999999999</v>
      </c>
      <c r="AK437" s="1">
        <v>1505.3409999999999</v>
      </c>
      <c r="AL437" s="1">
        <v>1623.5170000000001</v>
      </c>
      <c r="AM437">
        <v>2022</v>
      </c>
    </row>
    <row r="438" spans="1:39" hidden="1" x14ac:dyDescent="0.25">
      <c r="A438" t="s">
        <v>593</v>
      </c>
      <c r="B438" t="s">
        <v>12</v>
      </c>
      <c r="C438" t="s">
        <v>13</v>
      </c>
      <c r="E438" t="s">
        <v>595</v>
      </c>
      <c r="F438">
        <v>100</v>
      </c>
      <c r="G438">
        <v>103.4</v>
      </c>
      <c r="H438">
        <v>110</v>
      </c>
      <c r="I438">
        <v>115.8</v>
      </c>
      <c r="J438">
        <v>122.4</v>
      </c>
      <c r="K438">
        <v>127.7</v>
      </c>
      <c r="L438">
        <v>131.5</v>
      </c>
      <c r="M438">
        <v>135.4</v>
      </c>
      <c r="N438">
        <v>138.1</v>
      </c>
      <c r="O438">
        <v>141</v>
      </c>
      <c r="P438">
        <v>142.9</v>
      </c>
      <c r="Q438">
        <v>146.90100000000001</v>
      </c>
      <c r="R438">
        <v>151.18799999999999</v>
      </c>
      <c r="S438">
        <v>155.904</v>
      </c>
      <c r="T438">
        <v>163.76300000000001</v>
      </c>
      <c r="U438">
        <v>173.90899999999999</v>
      </c>
      <c r="V438">
        <v>190.05699999999999</v>
      </c>
      <c r="W438">
        <v>211.20599999999999</v>
      </c>
      <c r="X438">
        <v>237.09700000000001</v>
      </c>
      <c r="Y438">
        <v>225.89500000000001</v>
      </c>
      <c r="Z438">
        <v>227.88</v>
      </c>
      <c r="AA438">
        <v>229.875</v>
      </c>
      <c r="AB438">
        <v>231.398</v>
      </c>
      <c r="AC438">
        <v>233.953</v>
      </c>
      <c r="AD438">
        <v>239.441</v>
      </c>
      <c r="AE438">
        <v>249.18100000000001</v>
      </c>
      <c r="AF438">
        <v>253.214</v>
      </c>
      <c r="AG438">
        <v>258.19200000000001</v>
      </c>
      <c r="AH438">
        <v>266.12</v>
      </c>
      <c r="AI438">
        <v>260.97199999999998</v>
      </c>
      <c r="AJ438">
        <v>255.554</v>
      </c>
      <c r="AK438">
        <v>255.26499999999999</v>
      </c>
      <c r="AL438">
        <v>267.58800000000002</v>
      </c>
      <c r="AM438">
        <v>2022</v>
      </c>
    </row>
    <row r="439" spans="1:39" x14ac:dyDescent="0.25">
      <c r="A439" t="s">
        <v>593</v>
      </c>
      <c r="B439" t="s">
        <v>15</v>
      </c>
      <c r="C439" t="s">
        <v>8</v>
      </c>
      <c r="D439" t="s">
        <v>9</v>
      </c>
      <c r="E439" t="s">
        <v>596</v>
      </c>
      <c r="F439" t="s">
        <v>11</v>
      </c>
      <c r="G439">
        <v>65.087000000000003</v>
      </c>
      <c r="H439">
        <v>56.384</v>
      </c>
      <c r="I439">
        <v>60.280999999999999</v>
      </c>
      <c r="J439">
        <v>63.478000000000002</v>
      </c>
      <c r="K439">
        <v>60.878999999999998</v>
      </c>
      <c r="L439">
        <v>73.825000000000003</v>
      </c>
      <c r="M439">
        <v>63.914999999999999</v>
      </c>
      <c r="N439">
        <v>71.47</v>
      </c>
      <c r="O439">
        <v>75.275999999999996</v>
      </c>
      <c r="P439">
        <v>82.406999999999996</v>
      </c>
      <c r="Q439">
        <v>95.72</v>
      </c>
      <c r="R439">
        <v>86.034999999999997</v>
      </c>
      <c r="S439">
        <v>91.561000000000007</v>
      </c>
      <c r="T439">
        <v>96.131</v>
      </c>
      <c r="U439">
        <v>104.431</v>
      </c>
      <c r="V439">
        <v>127.47499999999999</v>
      </c>
      <c r="W439">
        <v>167.22399999999999</v>
      </c>
      <c r="X439">
        <v>254.30799999999999</v>
      </c>
      <c r="Y439">
        <v>325.875</v>
      </c>
      <c r="Z439">
        <v>343.01299999999998</v>
      </c>
      <c r="AA439">
        <v>401.43</v>
      </c>
      <c r="AB439">
        <v>400.89299999999997</v>
      </c>
      <c r="AC439">
        <v>434.48899999999998</v>
      </c>
      <c r="AD439">
        <v>490.45800000000003</v>
      </c>
      <c r="AE439">
        <v>370.399</v>
      </c>
      <c r="AF439">
        <v>444.45400000000001</v>
      </c>
      <c r="AG439">
        <v>403.52100000000002</v>
      </c>
      <c r="AH439">
        <v>418.61599999999999</v>
      </c>
      <c r="AI439">
        <v>436.71100000000001</v>
      </c>
      <c r="AJ439">
        <v>399.54399999999998</v>
      </c>
      <c r="AK439">
        <v>402.38200000000001</v>
      </c>
      <c r="AL439">
        <v>427.10700000000003</v>
      </c>
      <c r="AM439">
        <v>2022</v>
      </c>
    </row>
    <row r="440" spans="1:39" hidden="1" x14ac:dyDescent="0.25">
      <c r="A440" t="s">
        <v>597</v>
      </c>
      <c r="B440" t="s">
        <v>7</v>
      </c>
      <c r="C440" t="s">
        <v>8</v>
      </c>
      <c r="D440" t="s">
        <v>9</v>
      </c>
      <c r="E440" t="s">
        <v>598</v>
      </c>
      <c r="F440">
        <v>788.93399999999997</v>
      </c>
      <c r="G440">
        <v>816.85299999999995</v>
      </c>
      <c r="H440">
        <v>881.64200000000005</v>
      </c>
      <c r="I440">
        <v>905.072</v>
      </c>
      <c r="J440">
        <v>970.97400000000005</v>
      </c>
      <c r="K440">
        <v>956.91800000000001</v>
      </c>
      <c r="L440" s="1">
        <v>1010.294</v>
      </c>
      <c r="M440" s="1">
        <v>1065.817</v>
      </c>
      <c r="N440" s="1">
        <v>1113.98</v>
      </c>
      <c r="O440" s="1">
        <v>1092.3779999999999</v>
      </c>
      <c r="P440" s="1">
        <v>1071.296</v>
      </c>
      <c r="Q440" s="1">
        <v>1030.114</v>
      </c>
      <c r="R440">
        <v>950.46500000000003</v>
      </c>
      <c r="S440">
        <v>958.11900000000003</v>
      </c>
      <c r="T440" s="1">
        <v>1006.0650000000001</v>
      </c>
      <c r="U440" s="1">
        <v>1081.1189999999999</v>
      </c>
      <c r="V440" s="1">
        <v>1125.4290000000001</v>
      </c>
      <c r="W440" s="1">
        <v>1199.049</v>
      </c>
      <c r="X440" s="1">
        <v>1285.095</v>
      </c>
      <c r="Y440" s="1">
        <v>1339.6279999999999</v>
      </c>
      <c r="Z440" s="1">
        <v>1444.164</v>
      </c>
      <c r="AA440" s="1">
        <v>1518.7139999999999</v>
      </c>
      <c r="AB440" s="1">
        <v>1572.4490000000001</v>
      </c>
      <c r="AC440" s="1">
        <v>1645.3720000000001</v>
      </c>
      <c r="AD440" s="1">
        <v>1698.662</v>
      </c>
      <c r="AE440" s="1">
        <v>1704.96</v>
      </c>
      <c r="AF440" s="1">
        <v>1733.771</v>
      </c>
      <c r="AG440" s="1">
        <v>1763.943</v>
      </c>
      <c r="AH440" s="1">
        <v>1766.6980000000001</v>
      </c>
      <c r="AI440" s="1">
        <v>1779.848</v>
      </c>
      <c r="AJ440" s="1">
        <v>1668.376</v>
      </c>
      <c r="AK440" s="1">
        <v>1756.41</v>
      </c>
      <c r="AL440" s="1">
        <v>1842.8589999999999</v>
      </c>
      <c r="AM440">
        <v>2022</v>
      </c>
    </row>
    <row r="441" spans="1:39" hidden="1" x14ac:dyDescent="0.25">
      <c r="A441" t="s">
        <v>597</v>
      </c>
      <c r="B441" t="s">
        <v>12</v>
      </c>
      <c r="C441" t="s">
        <v>13</v>
      </c>
      <c r="E441" t="s">
        <v>599</v>
      </c>
      <c r="F441">
        <v>0.79600000000000004</v>
      </c>
      <c r="G441">
        <v>1.607</v>
      </c>
      <c r="H441">
        <v>2.7069999999999999</v>
      </c>
      <c r="I441">
        <v>4.1719999999999997</v>
      </c>
      <c r="J441">
        <v>6.0380000000000003</v>
      </c>
      <c r="K441">
        <v>8.5890000000000004</v>
      </c>
      <c r="L441">
        <v>11.023</v>
      </c>
      <c r="M441">
        <v>13.208</v>
      </c>
      <c r="N441">
        <v>14.635</v>
      </c>
      <c r="O441">
        <v>15.462999999999999</v>
      </c>
      <c r="P441">
        <v>16.202000000000002</v>
      </c>
      <c r="Q441">
        <v>16.908000000000001</v>
      </c>
      <c r="R441">
        <v>19.268999999999998</v>
      </c>
      <c r="S441">
        <v>23.003</v>
      </c>
      <c r="T441">
        <v>25.113</v>
      </c>
      <c r="U441">
        <v>26.292999999999999</v>
      </c>
      <c r="V441">
        <v>27.972000000000001</v>
      </c>
      <c r="W441">
        <v>30.242000000000001</v>
      </c>
      <c r="X441">
        <v>32.624000000000002</v>
      </c>
      <c r="Y441">
        <v>34.93</v>
      </c>
      <c r="Z441">
        <v>37.268000000000001</v>
      </c>
      <c r="AA441">
        <v>40.283999999999999</v>
      </c>
      <c r="AB441">
        <v>43.546999999999997</v>
      </c>
      <c r="AC441">
        <v>47.281999999999996</v>
      </c>
      <c r="AD441">
        <v>51.478999999999999</v>
      </c>
      <c r="AE441">
        <v>55.938000000000002</v>
      </c>
      <c r="AF441">
        <v>61.33</v>
      </c>
      <c r="AG441">
        <v>65.146000000000001</v>
      </c>
      <c r="AH441">
        <v>70.100999999999999</v>
      </c>
      <c r="AI441">
        <v>75.626999999999995</v>
      </c>
      <c r="AJ441">
        <v>83.003</v>
      </c>
      <c r="AK441">
        <v>89.436000000000007</v>
      </c>
      <c r="AL441">
        <v>97.58</v>
      </c>
      <c r="AM441">
        <v>2022</v>
      </c>
    </row>
    <row r="442" spans="1:39" x14ac:dyDescent="0.25">
      <c r="A442" t="s">
        <v>597</v>
      </c>
      <c r="B442" t="s">
        <v>15</v>
      </c>
      <c r="C442" t="s">
        <v>8</v>
      </c>
      <c r="D442" t="s">
        <v>9</v>
      </c>
      <c r="E442" t="s">
        <v>600</v>
      </c>
      <c r="F442" t="s">
        <v>11</v>
      </c>
      <c r="G442" t="s">
        <v>11</v>
      </c>
      <c r="H442" t="s">
        <v>11</v>
      </c>
      <c r="I442" t="s">
        <v>11</v>
      </c>
      <c r="J442" t="s">
        <v>11</v>
      </c>
      <c r="K442" t="s">
        <v>11</v>
      </c>
      <c r="L442" t="s">
        <v>11</v>
      </c>
      <c r="M442" t="s">
        <v>11</v>
      </c>
      <c r="N442" t="s">
        <v>11</v>
      </c>
      <c r="O442">
        <v>80.768000000000001</v>
      </c>
      <c r="P442">
        <v>80.031000000000006</v>
      </c>
      <c r="Q442">
        <v>84.472999999999999</v>
      </c>
      <c r="R442">
        <v>87.084999999999994</v>
      </c>
      <c r="S442">
        <v>102.79900000000001</v>
      </c>
      <c r="T442">
        <v>114.057</v>
      </c>
      <c r="U442">
        <v>121.827</v>
      </c>
      <c r="V442">
        <v>137.94999999999999</v>
      </c>
      <c r="W442">
        <v>160.369</v>
      </c>
      <c r="X442">
        <v>182.47499999999999</v>
      </c>
      <c r="Y442">
        <v>211.98</v>
      </c>
      <c r="Z442">
        <v>241.559</v>
      </c>
      <c r="AA442">
        <v>266.08499999999998</v>
      </c>
      <c r="AB442">
        <v>314.40499999999997</v>
      </c>
      <c r="AC442">
        <v>370.57400000000001</v>
      </c>
      <c r="AD442">
        <v>422.33699999999999</v>
      </c>
      <c r="AE442">
        <v>450.29599999999999</v>
      </c>
      <c r="AF442">
        <v>514.37400000000002</v>
      </c>
      <c r="AG442">
        <v>554.16099999999994</v>
      </c>
      <c r="AH442">
        <v>608.755</v>
      </c>
      <c r="AI442">
        <v>668.46900000000005</v>
      </c>
      <c r="AJ442">
        <v>737.92200000000003</v>
      </c>
      <c r="AK442">
        <v>798.80100000000004</v>
      </c>
      <c r="AL442">
        <v>871.99400000000003</v>
      </c>
      <c r="AM442">
        <v>2022</v>
      </c>
    </row>
    <row r="443" spans="1:39" hidden="1" x14ac:dyDescent="0.25">
      <c r="A443" t="s">
        <v>601</v>
      </c>
      <c r="B443" t="s">
        <v>7</v>
      </c>
      <c r="C443" t="s">
        <v>8</v>
      </c>
      <c r="D443" t="s">
        <v>9</v>
      </c>
      <c r="E443" t="s">
        <v>602</v>
      </c>
      <c r="F443" t="s">
        <v>11</v>
      </c>
      <c r="G443" t="s">
        <v>11</v>
      </c>
      <c r="H443" s="1">
        <v>158080.633</v>
      </c>
      <c r="I443" s="1">
        <v>154444.77799999999</v>
      </c>
      <c r="J443" s="1">
        <v>146413.65</v>
      </c>
      <c r="K443" s="1">
        <v>145095.927</v>
      </c>
      <c r="L443" s="1">
        <v>147562.557</v>
      </c>
      <c r="M443" s="1">
        <v>155235.81</v>
      </c>
      <c r="N443" s="1">
        <v>161910.95000000001</v>
      </c>
      <c r="O443" s="1">
        <v>168873.12100000001</v>
      </c>
      <c r="P443" s="1">
        <v>175290.3</v>
      </c>
      <c r="Q443" s="1">
        <v>182652.492</v>
      </c>
      <c r="R443" s="1">
        <v>189958.592</v>
      </c>
      <c r="S443" s="1">
        <v>197936.853</v>
      </c>
      <c r="T443" s="1">
        <v>212584.18</v>
      </c>
      <c r="U443" s="1">
        <v>227465.073</v>
      </c>
      <c r="V443" s="1">
        <v>244524.95300000001</v>
      </c>
      <c r="W443" s="1">
        <v>267754.82400000002</v>
      </c>
      <c r="X443" s="1">
        <v>291852.75799999997</v>
      </c>
      <c r="Y443" s="1">
        <v>315492.83100000001</v>
      </c>
      <c r="Z443" s="1">
        <v>337873.68300000002</v>
      </c>
      <c r="AA443" s="1">
        <v>363299.15</v>
      </c>
      <c r="AB443" s="1">
        <v>389102.272</v>
      </c>
      <c r="AC443" s="1">
        <v>417493.315</v>
      </c>
      <c r="AD443" s="1">
        <v>446191.13099999999</v>
      </c>
      <c r="AE443" s="1">
        <v>478400.658</v>
      </c>
      <c r="AF443" s="1">
        <v>506780.10700000002</v>
      </c>
      <c r="AG443" s="1">
        <v>529054.48400000005</v>
      </c>
      <c r="AH443" s="1">
        <v>560161.52800000005</v>
      </c>
      <c r="AI443" s="1">
        <v>593667.777</v>
      </c>
      <c r="AJ443" s="1">
        <v>605514.9</v>
      </c>
      <c r="AK443" s="1">
        <v>650343.4</v>
      </c>
      <c r="AL443" s="1">
        <v>687210.201</v>
      </c>
      <c r="AM443">
        <v>2022</v>
      </c>
    </row>
    <row r="444" spans="1:39" hidden="1" x14ac:dyDescent="0.25">
      <c r="A444" t="s">
        <v>601</v>
      </c>
      <c r="B444" t="s">
        <v>12</v>
      </c>
      <c r="C444" t="s">
        <v>13</v>
      </c>
      <c r="E444" t="s">
        <v>603</v>
      </c>
      <c r="F444" t="s">
        <v>11</v>
      </c>
      <c r="G444" t="s">
        <v>11</v>
      </c>
      <c r="H444">
        <v>4.0000000000000001E-3</v>
      </c>
      <c r="I444">
        <v>2.1999999999999999E-2</v>
      </c>
      <c r="J444">
        <v>0.371</v>
      </c>
      <c r="K444">
        <v>1.502</v>
      </c>
      <c r="L444">
        <v>2.3130000000000002</v>
      </c>
      <c r="M444">
        <v>3.952</v>
      </c>
      <c r="N444">
        <v>5.0970000000000004</v>
      </c>
      <c r="O444">
        <v>6.58</v>
      </c>
      <c r="P444">
        <v>8.2260000000000009</v>
      </c>
      <c r="Q444">
        <v>10.467000000000001</v>
      </c>
      <c r="R444">
        <v>13.324</v>
      </c>
      <c r="S444">
        <v>14.989000000000001</v>
      </c>
      <c r="T444">
        <v>16.087</v>
      </c>
      <c r="U444">
        <v>17.808</v>
      </c>
      <c r="V444">
        <v>20.143000000000001</v>
      </c>
      <c r="W444">
        <v>22.39</v>
      </c>
      <c r="X444">
        <v>25.329000000000001</v>
      </c>
      <c r="Y444">
        <v>28.443999999999999</v>
      </c>
      <c r="Z444">
        <v>31.943999999999999</v>
      </c>
      <c r="AA444">
        <v>35.92</v>
      </c>
      <c r="AB444">
        <v>40.194000000000003</v>
      </c>
      <c r="AC444">
        <v>44.896999999999998</v>
      </c>
      <c r="AD444">
        <v>48.972999999999999</v>
      </c>
      <c r="AE444">
        <v>53.119</v>
      </c>
      <c r="AF444">
        <v>57.805</v>
      </c>
      <c r="AG444">
        <v>65.825999999999993</v>
      </c>
      <c r="AH444">
        <v>77.361999999999995</v>
      </c>
      <c r="AI444">
        <v>88.599000000000004</v>
      </c>
      <c r="AJ444">
        <v>100</v>
      </c>
      <c r="AK444">
        <v>110.849</v>
      </c>
      <c r="AL444">
        <v>123.538</v>
      </c>
      <c r="AM444">
        <v>2022</v>
      </c>
    </row>
    <row r="445" spans="1:39" x14ac:dyDescent="0.25">
      <c r="A445" t="s">
        <v>601</v>
      </c>
      <c r="B445" t="s">
        <v>15</v>
      </c>
      <c r="C445" t="s">
        <v>8</v>
      </c>
      <c r="D445" t="s">
        <v>9</v>
      </c>
      <c r="E445" t="s">
        <v>604</v>
      </c>
      <c r="F445" t="s">
        <v>11</v>
      </c>
      <c r="G445" t="s">
        <v>11</v>
      </c>
      <c r="H445">
        <v>0.1</v>
      </c>
      <c r="I445">
        <v>2.5270000000000001</v>
      </c>
      <c r="J445">
        <v>22.044</v>
      </c>
      <c r="K445">
        <v>111.529</v>
      </c>
      <c r="L445">
        <v>245.72200000000001</v>
      </c>
      <c r="M445">
        <v>389.81700000000001</v>
      </c>
      <c r="N445">
        <v>623.64400000000001</v>
      </c>
      <c r="O445">
        <v>897.69600000000003</v>
      </c>
      <c r="P445" s="1">
        <v>1340.7080000000001</v>
      </c>
      <c r="Q445" s="1">
        <v>1890.355</v>
      </c>
      <c r="R445" s="1">
        <v>3233.9389999999999</v>
      </c>
      <c r="S445" s="1">
        <v>3889.366</v>
      </c>
      <c r="T445" s="1">
        <v>4519.6940000000004</v>
      </c>
      <c r="U445" s="1">
        <v>5602.8459999999995</v>
      </c>
      <c r="V445" s="1">
        <v>6431.5209999999997</v>
      </c>
      <c r="W445" s="1">
        <v>8774.5429999999997</v>
      </c>
      <c r="X445" s="1">
        <v>12531.999</v>
      </c>
      <c r="Y445" s="1">
        <v>16891.601999999999</v>
      </c>
      <c r="Z445" s="1">
        <v>20843.451000000001</v>
      </c>
      <c r="AA445" s="1">
        <v>24416.391</v>
      </c>
      <c r="AB445" s="1">
        <v>30531.143</v>
      </c>
      <c r="AC445" s="1">
        <v>38675.851000000002</v>
      </c>
      <c r="AD445" s="1">
        <v>46455.451999999997</v>
      </c>
      <c r="AE445" s="1">
        <v>54378.985999999997</v>
      </c>
      <c r="AF445" s="1">
        <v>59522.75</v>
      </c>
      <c r="AG445" s="1">
        <v>70963.702000000005</v>
      </c>
      <c r="AH445" s="1">
        <v>105899.36</v>
      </c>
      <c r="AI445" s="1">
        <v>144443.61199999999</v>
      </c>
      <c r="AJ445" s="1">
        <v>173868.87700000001</v>
      </c>
      <c r="AK445" s="1">
        <v>225108.36900000001</v>
      </c>
      <c r="AL445" s="1">
        <v>311260.47100000002</v>
      </c>
      <c r="AM445">
        <v>2022</v>
      </c>
    </row>
    <row r="446" spans="1:39" hidden="1" x14ac:dyDescent="0.25">
      <c r="A446" t="s">
        <v>605</v>
      </c>
      <c r="B446" t="s">
        <v>7</v>
      </c>
      <c r="C446" t="s">
        <v>8</v>
      </c>
      <c r="D446" t="s">
        <v>9</v>
      </c>
      <c r="E446" t="s">
        <v>606</v>
      </c>
      <c r="F446">
        <v>31.611000000000001</v>
      </c>
      <c r="G446">
        <v>32.606000000000002</v>
      </c>
      <c r="H446">
        <v>33.448999999999998</v>
      </c>
      <c r="I446">
        <v>33.695</v>
      </c>
      <c r="J446">
        <v>36.755000000000003</v>
      </c>
      <c r="K446">
        <v>37.124000000000002</v>
      </c>
      <c r="L446">
        <v>37.988</v>
      </c>
      <c r="M446">
        <v>39.851999999999997</v>
      </c>
      <c r="N446">
        <v>40.320999999999998</v>
      </c>
      <c r="O446">
        <v>40.457000000000001</v>
      </c>
      <c r="P446">
        <v>42.853999999999999</v>
      </c>
      <c r="Q446">
        <v>41.398000000000003</v>
      </c>
      <c r="R446">
        <v>39.246000000000002</v>
      </c>
      <c r="S446">
        <v>40.929000000000002</v>
      </c>
      <c r="T446">
        <v>42.561</v>
      </c>
      <c r="U446">
        <v>44.819000000000003</v>
      </c>
      <c r="V446">
        <v>48.610999999999997</v>
      </c>
      <c r="W446">
        <v>50.009</v>
      </c>
      <c r="X446">
        <v>52.81</v>
      </c>
      <c r="Y446">
        <v>54.414000000000001</v>
      </c>
      <c r="Z446">
        <v>55.098999999999997</v>
      </c>
      <c r="AA446">
        <v>56.829000000000001</v>
      </c>
      <c r="AB446">
        <v>57.402999999999999</v>
      </c>
      <c r="AC446">
        <v>57.668999999999997</v>
      </c>
      <c r="AD446">
        <v>59.478000000000002</v>
      </c>
      <c r="AE446">
        <v>59.695999999999998</v>
      </c>
      <c r="AF446">
        <v>62.494999999999997</v>
      </c>
      <c r="AG446">
        <v>66.442999999999998</v>
      </c>
      <c r="AH446">
        <v>68.37</v>
      </c>
      <c r="AI446">
        <v>70.585999999999999</v>
      </c>
      <c r="AJ446">
        <v>67.061999999999998</v>
      </c>
      <c r="AK446">
        <v>67.497</v>
      </c>
      <c r="AL446">
        <v>68.745000000000005</v>
      </c>
      <c r="AM446">
        <v>2020</v>
      </c>
    </row>
    <row r="447" spans="1:39" hidden="1" x14ac:dyDescent="0.25">
      <c r="A447" t="s">
        <v>605</v>
      </c>
      <c r="B447" t="s">
        <v>12</v>
      </c>
      <c r="C447" t="s">
        <v>13</v>
      </c>
      <c r="E447" t="s">
        <v>607</v>
      </c>
      <c r="F447">
        <v>75.652000000000001</v>
      </c>
      <c r="G447">
        <v>80.546000000000006</v>
      </c>
      <c r="H447">
        <v>83.814999999999998</v>
      </c>
      <c r="I447">
        <v>86.802999999999997</v>
      </c>
      <c r="J447">
        <v>88.802000000000007</v>
      </c>
      <c r="K447">
        <v>90.781999999999996</v>
      </c>
      <c r="L447">
        <v>91.623000000000005</v>
      </c>
      <c r="M447">
        <v>94.200999999999993</v>
      </c>
      <c r="N447">
        <v>97.55</v>
      </c>
      <c r="O447">
        <v>99.5</v>
      </c>
      <c r="P447">
        <v>102.02500000000001</v>
      </c>
      <c r="Q447">
        <v>105.675</v>
      </c>
      <c r="R447">
        <v>107.75</v>
      </c>
      <c r="S447">
        <v>111</v>
      </c>
      <c r="T447">
        <v>112.575</v>
      </c>
      <c r="U447">
        <v>113.925</v>
      </c>
      <c r="V447">
        <v>116.25</v>
      </c>
      <c r="W447">
        <v>120.825</v>
      </c>
      <c r="X447">
        <v>126.675</v>
      </c>
      <c r="Y447">
        <v>132.11799999999999</v>
      </c>
      <c r="Z447">
        <v>135.768</v>
      </c>
      <c r="AA447">
        <v>136.95500000000001</v>
      </c>
      <c r="AB447">
        <v>138.80000000000001</v>
      </c>
      <c r="AC447">
        <v>140.82499999999999</v>
      </c>
      <c r="AD447">
        <v>141.94999999999999</v>
      </c>
      <c r="AE447">
        <v>145.47499999999999</v>
      </c>
      <c r="AF447">
        <v>146.69999999999999</v>
      </c>
      <c r="AG447">
        <v>151.19999999999999</v>
      </c>
      <c r="AH447">
        <v>154.80000000000001</v>
      </c>
      <c r="AI447">
        <v>159</v>
      </c>
      <c r="AJ447">
        <v>167.5</v>
      </c>
      <c r="AK447">
        <v>171.42500000000001</v>
      </c>
      <c r="AL447">
        <v>183.4</v>
      </c>
      <c r="AM447">
        <v>2022</v>
      </c>
    </row>
    <row r="448" spans="1:39" x14ac:dyDescent="0.25">
      <c r="A448" t="s">
        <v>605</v>
      </c>
      <c r="B448" t="s">
        <v>15</v>
      </c>
      <c r="C448" t="s">
        <v>8</v>
      </c>
      <c r="D448" t="s">
        <v>9</v>
      </c>
      <c r="E448" t="s">
        <v>608</v>
      </c>
      <c r="F448" t="s">
        <v>11</v>
      </c>
      <c r="G448">
        <v>7.468</v>
      </c>
      <c r="H448">
        <v>7.5469999999999997</v>
      </c>
      <c r="I448">
        <v>6.3869999999999996</v>
      </c>
      <c r="J448">
        <v>6.625</v>
      </c>
      <c r="K448">
        <v>7.8159999999999998</v>
      </c>
      <c r="L448">
        <v>7.1420000000000003</v>
      </c>
      <c r="M448">
        <v>7.0209999999999999</v>
      </c>
      <c r="N448">
        <v>9.327</v>
      </c>
      <c r="O448">
        <v>8.2560000000000002</v>
      </c>
      <c r="P448">
        <v>9.5269999999999992</v>
      </c>
      <c r="Q448">
        <v>8.3710000000000004</v>
      </c>
      <c r="R448">
        <v>8.1639999999999997</v>
      </c>
      <c r="S448">
        <v>7.24</v>
      </c>
      <c r="T448">
        <v>7.5540000000000003</v>
      </c>
      <c r="U448">
        <v>7.8940000000000001</v>
      </c>
      <c r="V448">
        <v>9.7729999999999997</v>
      </c>
      <c r="W448">
        <v>11.875999999999999</v>
      </c>
      <c r="X448">
        <v>16.643999999999998</v>
      </c>
      <c r="Y448">
        <v>17.434999999999999</v>
      </c>
      <c r="Z448">
        <v>18.416</v>
      </c>
      <c r="AA448">
        <v>17.315000000000001</v>
      </c>
      <c r="AB448">
        <v>16.942</v>
      </c>
      <c r="AC448">
        <v>16.422999999999998</v>
      </c>
      <c r="AD448">
        <v>17.507000000000001</v>
      </c>
      <c r="AE448">
        <v>35.121000000000002</v>
      </c>
      <c r="AF448">
        <v>30.72</v>
      </c>
      <c r="AG448">
        <v>35.237000000000002</v>
      </c>
      <c r="AH448">
        <v>33.51</v>
      </c>
      <c r="AI448">
        <v>42.786000000000001</v>
      </c>
      <c r="AJ448">
        <v>45.514000000000003</v>
      </c>
      <c r="AK448">
        <v>46.174999999999997</v>
      </c>
      <c r="AL448">
        <v>50.762999999999998</v>
      </c>
      <c r="AM448">
        <v>2020</v>
      </c>
    </row>
    <row r="449" spans="1:39" hidden="1" x14ac:dyDescent="0.25">
      <c r="A449" t="s">
        <v>609</v>
      </c>
      <c r="B449" t="s">
        <v>7</v>
      </c>
      <c r="C449" t="s">
        <v>8</v>
      </c>
      <c r="D449" t="s">
        <v>9</v>
      </c>
      <c r="E449" t="s">
        <v>610</v>
      </c>
      <c r="F449" t="s">
        <v>28</v>
      </c>
      <c r="G449" t="s">
        <v>28</v>
      </c>
      <c r="H449" t="s">
        <v>28</v>
      </c>
      <c r="I449" t="s">
        <v>28</v>
      </c>
      <c r="J449" t="s">
        <v>28</v>
      </c>
      <c r="K449" t="s">
        <v>28</v>
      </c>
      <c r="L449" t="s">
        <v>28</v>
      </c>
      <c r="M449" t="s">
        <v>28</v>
      </c>
      <c r="N449" t="s">
        <v>28</v>
      </c>
      <c r="O449" t="s">
        <v>28</v>
      </c>
      <c r="P449" t="s">
        <v>28</v>
      </c>
      <c r="Q449" t="s">
        <v>28</v>
      </c>
      <c r="R449" t="s">
        <v>28</v>
      </c>
      <c r="S449" t="s">
        <v>28</v>
      </c>
      <c r="T449" t="s">
        <v>28</v>
      </c>
      <c r="U449" t="s">
        <v>28</v>
      </c>
      <c r="V449" t="s">
        <v>28</v>
      </c>
      <c r="W449" t="s">
        <v>28</v>
      </c>
      <c r="X449" t="s">
        <v>28</v>
      </c>
      <c r="Y449" t="s">
        <v>28</v>
      </c>
      <c r="Z449" t="s">
        <v>28</v>
      </c>
      <c r="AA449" t="s">
        <v>28</v>
      </c>
      <c r="AB449" t="s">
        <v>28</v>
      </c>
      <c r="AC449" t="s">
        <v>28</v>
      </c>
      <c r="AD449" t="s">
        <v>28</v>
      </c>
      <c r="AE449" t="s">
        <v>28</v>
      </c>
      <c r="AF449" t="s">
        <v>28</v>
      </c>
      <c r="AG449" t="s">
        <v>28</v>
      </c>
      <c r="AH449" t="s">
        <v>28</v>
      </c>
      <c r="AI449" t="s">
        <v>28</v>
      </c>
      <c r="AJ449" t="s">
        <v>28</v>
      </c>
      <c r="AK449" t="s">
        <v>28</v>
      </c>
      <c r="AL449" t="s">
        <v>28</v>
      </c>
      <c r="AM449">
        <v>2018</v>
      </c>
    </row>
    <row r="450" spans="1:39" hidden="1" x14ac:dyDescent="0.25">
      <c r="A450" t="s">
        <v>609</v>
      </c>
      <c r="B450" t="s">
        <v>12</v>
      </c>
      <c r="C450" t="s">
        <v>13</v>
      </c>
      <c r="E450" t="s">
        <v>611</v>
      </c>
      <c r="F450">
        <v>0.70699999999999996</v>
      </c>
      <c r="G450">
        <v>0.94899999999999995</v>
      </c>
      <c r="H450">
        <v>1.2470000000000001</v>
      </c>
      <c r="I450">
        <v>1.722</v>
      </c>
      <c r="J450">
        <v>2.7690000000000001</v>
      </c>
      <c r="K450">
        <v>4.4290000000000003</v>
      </c>
      <c r="L450">
        <v>8.8520000000000003</v>
      </c>
      <c r="M450">
        <v>13.282</v>
      </c>
      <c r="N450">
        <v>18.033999999999999</v>
      </c>
      <c r="O450">
        <v>22.285</v>
      </c>
      <c r="P450">
        <v>25.896999999999998</v>
      </c>
      <c r="Q450">
        <v>29.141999999999999</v>
      </c>
      <c r="R450">
        <v>35.679000000000002</v>
      </c>
      <c r="S450">
        <v>46.771999999999998</v>
      </c>
      <c r="T450">
        <v>56.944000000000003</v>
      </c>
      <c r="U450">
        <v>66.028999999999996</v>
      </c>
      <c r="V450">
        <v>75.05</v>
      </c>
      <c r="W450">
        <v>89.082999999999998</v>
      </c>
      <c r="X450">
        <v>117.092</v>
      </c>
      <c r="Y450">
        <v>147.583</v>
      </c>
      <c r="Z450">
        <v>189.18299999999999</v>
      </c>
      <c r="AA450">
        <v>238.542</v>
      </c>
      <c r="AB450">
        <v>288.8</v>
      </c>
      <c r="AC450">
        <v>406.16699999999997</v>
      </c>
      <c r="AD450">
        <v>658.67499999999995</v>
      </c>
      <c r="AE450" s="1">
        <v>1460.5329999999999</v>
      </c>
      <c r="AF450" s="1">
        <v>5184.1419999999998</v>
      </c>
      <c r="AG450" s="1">
        <v>27896.758000000002</v>
      </c>
      <c r="AH450" s="1">
        <v>18265146.449999999</v>
      </c>
      <c r="AI450" s="1">
        <v>3654129639.9749999</v>
      </c>
      <c r="AJ450" s="1">
        <v>89714263101.082993</v>
      </c>
      <c r="AK450" s="1">
        <v>1514837123421.1001</v>
      </c>
      <c r="AL450" s="1">
        <v>4340647318305.2402</v>
      </c>
      <c r="AM450">
        <v>2022</v>
      </c>
    </row>
    <row r="451" spans="1:39" x14ac:dyDescent="0.25">
      <c r="A451" t="s">
        <v>609</v>
      </c>
      <c r="B451" t="s">
        <v>15</v>
      </c>
      <c r="C451" t="s">
        <v>8</v>
      </c>
      <c r="D451" t="s">
        <v>9</v>
      </c>
      <c r="E451" t="s">
        <v>612</v>
      </c>
      <c r="F451" t="s">
        <v>28</v>
      </c>
      <c r="G451" t="s">
        <v>28</v>
      </c>
      <c r="H451" t="s">
        <v>28</v>
      </c>
      <c r="I451" t="s">
        <v>28</v>
      </c>
      <c r="J451" t="s">
        <v>28</v>
      </c>
      <c r="K451" t="s">
        <v>28</v>
      </c>
      <c r="L451" t="s">
        <v>28</v>
      </c>
      <c r="M451" t="s">
        <v>28</v>
      </c>
      <c r="N451" t="s">
        <v>28</v>
      </c>
      <c r="O451" t="s">
        <v>28</v>
      </c>
      <c r="P451" t="s">
        <v>28</v>
      </c>
      <c r="Q451" t="s">
        <v>28</v>
      </c>
      <c r="R451" t="s">
        <v>28</v>
      </c>
      <c r="S451" t="s">
        <v>28</v>
      </c>
      <c r="T451" t="s">
        <v>28</v>
      </c>
      <c r="U451" t="s">
        <v>28</v>
      </c>
      <c r="V451" t="s">
        <v>28</v>
      </c>
      <c r="W451" t="s">
        <v>28</v>
      </c>
      <c r="X451" t="s">
        <v>28</v>
      </c>
      <c r="Y451" t="s">
        <v>28</v>
      </c>
      <c r="Z451" t="s">
        <v>28</v>
      </c>
      <c r="AA451" t="s">
        <v>28</v>
      </c>
      <c r="AB451" t="s">
        <v>28</v>
      </c>
      <c r="AC451" t="s">
        <v>28</v>
      </c>
      <c r="AD451" t="s">
        <v>28</v>
      </c>
      <c r="AE451" t="s">
        <v>28</v>
      </c>
      <c r="AF451" t="s">
        <v>28</v>
      </c>
      <c r="AG451" t="s">
        <v>28</v>
      </c>
      <c r="AH451">
        <v>2E-3</v>
      </c>
      <c r="AI451">
        <v>0.188</v>
      </c>
      <c r="AJ451">
        <v>1.3340000000000001</v>
      </c>
      <c r="AK451">
        <v>19.887</v>
      </c>
      <c r="AL451">
        <v>77.122</v>
      </c>
      <c r="AM451">
        <v>2017</v>
      </c>
    </row>
    <row r="452" spans="1:39" hidden="1" x14ac:dyDescent="0.25">
      <c r="A452" t="s">
        <v>613</v>
      </c>
      <c r="B452" t="s">
        <v>7</v>
      </c>
      <c r="C452" t="s">
        <v>8</v>
      </c>
      <c r="D452" t="s">
        <v>9</v>
      </c>
      <c r="E452" t="s">
        <v>614</v>
      </c>
      <c r="F452" s="1">
        <v>682928.38100000005</v>
      </c>
      <c r="G452" s="1">
        <v>722599.58200000005</v>
      </c>
      <c r="H452" s="1">
        <v>785464.92700000003</v>
      </c>
      <c r="I452" s="1">
        <v>848915.04299999995</v>
      </c>
      <c r="J452" s="1">
        <v>923905.30700000003</v>
      </c>
      <c r="K452" s="1">
        <v>1012050.306</v>
      </c>
      <c r="L452" s="1">
        <v>1106576.0220000001</v>
      </c>
      <c r="M452" s="1">
        <v>1196780.652</v>
      </c>
      <c r="N452" s="1">
        <v>1265773.1440000001</v>
      </c>
      <c r="O452" s="1">
        <v>1326195.912</v>
      </c>
      <c r="P452" s="1">
        <v>1416209.0689999999</v>
      </c>
      <c r="Q452" s="1">
        <v>1513855.2830000001</v>
      </c>
      <c r="R452" s="1">
        <v>1621040.943</v>
      </c>
      <c r="S452" s="1">
        <v>1740044.4169999999</v>
      </c>
      <c r="T452" s="1">
        <v>1875584.2109999999</v>
      </c>
      <c r="U452" s="1">
        <v>2017139.348</v>
      </c>
      <c r="V452" s="1">
        <v>2157894.8250000002</v>
      </c>
      <c r="W452" s="1">
        <v>2311741.7960000001</v>
      </c>
      <c r="X452" s="1">
        <v>2442627.69</v>
      </c>
      <c r="Y452" s="1">
        <v>2574477.5929999999</v>
      </c>
      <c r="Z452" s="1">
        <v>2739843.1719999998</v>
      </c>
      <c r="AA452" s="1">
        <v>2915553.9380000001</v>
      </c>
      <c r="AB452" s="1">
        <v>3076041.9109999998</v>
      </c>
      <c r="AC452" s="1">
        <v>3246870.2259999998</v>
      </c>
      <c r="AD452" s="1">
        <v>3455392.1329999999</v>
      </c>
      <c r="AE452" s="1">
        <v>3696825.71</v>
      </c>
      <c r="AF452" s="1">
        <v>3944143.679</v>
      </c>
      <c r="AG452" s="1">
        <v>4217874.7609999999</v>
      </c>
      <c r="AH452" s="1">
        <v>4532739.3959999997</v>
      </c>
      <c r="AI452" s="1">
        <v>4866315.5980000002</v>
      </c>
      <c r="AJ452" s="1">
        <v>5005843.6009999998</v>
      </c>
      <c r="AK452" s="1">
        <v>5133981.2889999999</v>
      </c>
      <c r="AL452" s="1">
        <v>5545715.9289999995</v>
      </c>
      <c r="AM452">
        <v>2022</v>
      </c>
    </row>
    <row r="453" spans="1:39" hidden="1" x14ac:dyDescent="0.25">
      <c r="A453" t="s">
        <v>613</v>
      </c>
      <c r="B453" t="s">
        <v>12</v>
      </c>
      <c r="C453" t="s">
        <v>13</v>
      </c>
      <c r="E453" t="s">
        <v>615</v>
      </c>
      <c r="F453">
        <v>19.081</v>
      </c>
      <c r="G453">
        <v>34.692999999999998</v>
      </c>
      <c r="H453">
        <v>47.773000000000003</v>
      </c>
      <c r="I453">
        <v>51.776000000000003</v>
      </c>
      <c r="J453">
        <v>56.686999999999998</v>
      </c>
      <c r="K453">
        <v>66.281000000000006</v>
      </c>
      <c r="L453">
        <v>69.988</v>
      </c>
      <c r="M453">
        <v>72.153999999999996</v>
      </c>
      <c r="N453">
        <v>78.006</v>
      </c>
      <c r="O453">
        <v>81.210999999999999</v>
      </c>
      <c r="P453">
        <v>79.775000000000006</v>
      </c>
      <c r="Q453">
        <v>79.528000000000006</v>
      </c>
      <c r="R453">
        <v>82.771000000000001</v>
      </c>
      <c r="S453">
        <v>85.504999999999995</v>
      </c>
      <c r="T453">
        <v>92.256</v>
      </c>
      <c r="U453">
        <v>100</v>
      </c>
      <c r="V453">
        <v>107.503</v>
      </c>
      <c r="W453">
        <v>116.47799999999999</v>
      </c>
      <c r="X453">
        <v>143.40299999999999</v>
      </c>
      <c r="Y453">
        <v>153.035</v>
      </c>
      <c r="Z453">
        <v>167.126</v>
      </c>
      <c r="AA453">
        <v>198.34100000000001</v>
      </c>
      <c r="AB453">
        <v>216.39599999999999</v>
      </c>
      <c r="AC453">
        <v>230.66800000000001</v>
      </c>
      <c r="AD453">
        <v>240.089</v>
      </c>
      <c r="AE453">
        <v>241.60499999999999</v>
      </c>
      <c r="AF453">
        <v>248.05099999999999</v>
      </c>
      <c r="AG453">
        <v>256.78500000000003</v>
      </c>
      <c r="AH453">
        <v>265.875</v>
      </c>
      <c r="AI453">
        <v>273.31099999999998</v>
      </c>
      <c r="AJ453">
        <v>282.11799999999999</v>
      </c>
      <c r="AK453">
        <v>287.28800000000001</v>
      </c>
      <c r="AL453">
        <v>296.45499999999998</v>
      </c>
      <c r="AM453">
        <v>2022</v>
      </c>
    </row>
    <row r="454" spans="1:39" x14ac:dyDescent="0.25">
      <c r="A454" t="s">
        <v>613</v>
      </c>
      <c r="B454" t="s">
        <v>15</v>
      </c>
      <c r="C454" t="s">
        <v>8</v>
      </c>
      <c r="D454" t="s">
        <v>9</v>
      </c>
      <c r="E454" t="s">
        <v>616</v>
      </c>
      <c r="F454" t="s">
        <v>11</v>
      </c>
      <c r="G454" t="s">
        <v>11</v>
      </c>
      <c r="H454" t="s">
        <v>11</v>
      </c>
      <c r="I454" t="s">
        <v>11</v>
      </c>
      <c r="J454" t="s">
        <v>11</v>
      </c>
      <c r="K454" t="s">
        <v>11</v>
      </c>
      <c r="L454" t="s">
        <v>11</v>
      </c>
      <c r="M454" t="s">
        <v>11</v>
      </c>
      <c r="N454" s="1">
        <v>73419</v>
      </c>
      <c r="O454" s="1">
        <v>84817</v>
      </c>
      <c r="P454" s="1">
        <v>99751</v>
      </c>
      <c r="Q454" s="1">
        <v>117285</v>
      </c>
      <c r="R454" s="1">
        <v>134334</v>
      </c>
      <c r="S454" s="1">
        <v>172885.6</v>
      </c>
      <c r="T454" s="1">
        <v>192373</v>
      </c>
      <c r="U454" s="1">
        <v>239364</v>
      </c>
      <c r="V454" s="1">
        <v>276774</v>
      </c>
      <c r="W454" s="1">
        <v>352967.07900000003</v>
      </c>
      <c r="X454" s="1">
        <v>438703</v>
      </c>
      <c r="Y454" s="1">
        <v>573700.09</v>
      </c>
      <c r="Z454" s="1">
        <v>649907</v>
      </c>
      <c r="AA454" s="1">
        <v>751298</v>
      </c>
      <c r="AB454" s="1">
        <v>955967.924</v>
      </c>
      <c r="AC454" s="1">
        <v>1094123</v>
      </c>
      <c r="AD454" s="1">
        <v>1123418</v>
      </c>
      <c r="AE454" s="1">
        <v>1254929.5</v>
      </c>
      <c r="AF454" s="1">
        <v>1253677</v>
      </c>
      <c r="AG454" s="1">
        <v>1355034</v>
      </c>
      <c r="AH454" s="1">
        <v>1435435</v>
      </c>
      <c r="AI454" s="1">
        <v>1526893</v>
      </c>
      <c r="AJ454" s="1">
        <v>1709524</v>
      </c>
      <c r="AK454" s="1">
        <v>1708088</v>
      </c>
      <c r="AL454" s="1">
        <v>1786039</v>
      </c>
      <c r="AM454">
        <v>2021</v>
      </c>
    </row>
    <row r="455" spans="1:39" hidden="1" x14ac:dyDescent="0.25">
      <c r="A455" t="s">
        <v>617</v>
      </c>
      <c r="B455" t="s">
        <v>7</v>
      </c>
      <c r="C455" t="s">
        <v>8</v>
      </c>
      <c r="D455" t="s">
        <v>9</v>
      </c>
      <c r="E455" t="s">
        <v>618</v>
      </c>
      <c r="F455" t="s">
        <v>11</v>
      </c>
      <c r="G455" t="s">
        <v>11</v>
      </c>
      <c r="H455" t="s">
        <v>11</v>
      </c>
      <c r="I455" t="s">
        <v>11</v>
      </c>
      <c r="J455">
        <v>19.658000000000001</v>
      </c>
      <c r="K455">
        <v>21.058</v>
      </c>
      <c r="L455">
        <v>21.312999999999999</v>
      </c>
      <c r="M455">
        <v>24.44</v>
      </c>
      <c r="N455">
        <v>27.943000000000001</v>
      </c>
      <c r="O455">
        <v>30.257000000000001</v>
      </c>
      <c r="P455">
        <v>27.667999999999999</v>
      </c>
      <c r="Q455">
        <v>25.091999999999999</v>
      </c>
      <c r="R455">
        <v>21.957999999999998</v>
      </c>
      <c r="S455">
        <v>25.036000000000001</v>
      </c>
      <c r="T455">
        <v>30.524999999999999</v>
      </c>
      <c r="U455">
        <v>33.970999999999997</v>
      </c>
      <c r="V455">
        <v>33.633000000000003</v>
      </c>
      <c r="W455">
        <v>34.906999999999996</v>
      </c>
      <c r="X455">
        <v>37.5</v>
      </c>
      <c r="Y455">
        <v>40.722999999999999</v>
      </c>
      <c r="Z455">
        <v>43.075000000000003</v>
      </c>
      <c r="AA455">
        <v>47.210999999999999</v>
      </c>
      <c r="AB455">
        <v>50.088999999999999</v>
      </c>
      <c r="AC455">
        <v>52.442999999999998</v>
      </c>
      <c r="AD455">
        <v>52.36</v>
      </c>
      <c r="AE455">
        <v>54.308</v>
      </c>
      <c r="AF455">
        <v>59.122999999999998</v>
      </c>
      <c r="AG455">
        <v>59.962000000000003</v>
      </c>
      <c r="AH455">
        <v>60.698</v>
      </c>
      <c r="AI455">
        <v>61.524999999999999</v>
      </c>
      <c r="AJ455">
        <v>54.561</v>
      </c>
      <c r="AK455">
        <v>58.387</v>
      </c>
      <c r="AL455">
        <v>60.683</v>
      </c>
      <c r="AM455">
        <v>2022</v>
      </c>
    </row>
    <row r="456" spans="1:39" hidden="1" x14ac:dyDescent="0.25">
      <c r="A456" t="s">
        <v>617</v>
      </c>
      <c r="B456" t="s">
        <v>12</v>
      </c>
      <c r="C456" t="s">
        <v>13</v>
      </c>
      <c r="E456" t="s">
        <v>619</v>
      </c>
      <c r="F456" t="s">
        <v>11</v>
      </c>
      <c r="G456" t="s">
        <v>11</v>
      </c>
      <c r="H456" t="s">
        <v>11</v>
      </c>
      <c r="I456" t="s">
        <v>11</v>
      </c>
      <c r="J456" t="s">
        <v>11</v>
      </c>
      <c r="K456" t="s">
        <v>11</v>
      </c>
      <c r="L456">
        <v>48.774999999999999</v>
      </c>
      <c r="M456">
        <v>52.493000000000002</v>
      </c>
      <c r="N456">
        <v>55.423000000000002</v>
      </c>
      <c r="O456">
        <v>58.494999999999997</v>
      </c>
      <c r="P456">
        <v>60.131</v>
      </c>
      <c r="Q456">
        <v>60.866999999999997</v>
      </c>
      <c r="R456">
        <v>64.337999999999994</v>
      </c>
      <c r="S456">
        <v>67.171999999999997</v>
      </c>
      <c r="T456">
        <v>69.191999999999993</v>
      </c>
      <c r="U456">
        <v>72.856999999999999</v>
      </c>
      <c r="V456">
        <v>75.658000000000001</v>
      </c>
      <c r="W456">
        <v>77.063999999999993</v>
      </c>
      <c r="X456">
        <v>84.686999999999998</v>
      </c>
      <c r="Y456">
        <v>87.018000000000001</v>
      </c>
      <c r="Z456">
        <v>90.281999999999996</v>
      </c>
      <c r="AA456">
        <v>92.878</v>
      </c>
      <c r="AB456">
        <v>95.460999999999999</v>
      </c>
      <c r="AC456">
        <v>97.105999999999995</v>
      </c>
      <c r="AD456">
        <v>98.787999999999997</v>
      </c>
      <c r="AE456">
        <v>100.202</v>
      </c>
      <c r="AF456">
        <v>99.981999999999999</v>
      </c>
      <c r="AG456">
        <v>100.19499999999999</v>
      </c>
      <c r="AH456">
        <v>99.998999999999995</v>
      </c>
      <c r="AI456">
        <v>101.556</v>
      </c>
      <c r="AJ456">
        <v>100.833</v>
      </c>
      <c r="AK456">
        <v>102.08199999999999</v>
      </c>
      <c r="AL456">
        <v>105.9</v>
      </c>
      <c r="AM456">
        <v>2022</v>
      </c>
    </row>
    <row r="457" spans="1:39" x14ac:dyDescent="0.25">
      <c r="A457" t="s">
        <v>617</v>
      </c>
      <c r="B457" t="s">
        <v>15</v>
      </c>
      <c r="C457" t="s">
        <v>8</v>
      </c>
      <c r="D457" t="s">
        <v>9</v>
      </c>
      <c r="E457" t="s">
        <v>620</v>
      </c>
      <c r="F457" t="s">
        <v>11</v>
      </c>
      <c r="G457" t="s">
        <v>11</v>
      </c>
      <c r="H457" t="s">
        <v>11</v>
      </c>
      <c r="I457" t="s">
        <v>11</v>
      </c>
      <c r="J457" t="s">
        <v>11</v>
      </c>
      <c r="K457" t="s">
        <v>11</v>
      </c>
      <c r="L457" t="s">
        <v>11</v>
      </c>
      <c r="M457" t="s">
        <v>11</v>
      </c>
      <c r="N457" t="s">
        <v>11</v>
      </c>
      <c r="O457" t="s">
        <v>11</v>
      </c>
      <c r="P457" t="s">
        <v>11</v>
      </c>
      <c r="Q457" t="s">
        <v>11</v>
      </c>
      <c r="R457" t="s">
        <v>11</v>
      </c>
      <c r="S457" t="s">
        <v>11</v>
      </c>
      <c r="T457" t="s">
        <v>11</v>
      </c>
      <c r="U457" t="s">
        <v>11</v>
      </c>
      <c r="V457" t="s">
        <v>11</v>
      </c>
      <c r="W457" t="s">
        <v>11</v>
      </c>
      <c r="X457" t="s">
        <v>11</v>
      </c>
      <c r="Y457">
        <v>14.234</v>
      </c>
      <c r="Z457">
        <v>12.587999999999999</v>
      </c>
      <c r="AA457">
        <v>13.346</v>
      </c>
      <c r="AB457">
        <v>14.526</v>
      </c>
      <c r="AC457">
        <v>14.009</v>
      </c>
      <c r="AD457">
        <v>15.709</v>
      </c>
      <c r="AE457">
        <v>16.565999999999999</v>
      </c>
      <c r="AF457">
        <v>17.745999999999999</v>
      </c>
      <c r="AG457">
        <v>17.315999999999999</v>
      </c>
      <c r="AH457">
        <v>16.103999999999999</v>
      </c>
      <c r="AI457">
        <v>16.864000000000001</v>
      </c>
      <c r="AJ457">
        <v>17.446000000000002</v>
      </c>
      <c r="AK457">
        <v>17.786000000000001</v>
      </c>
      <c r="AL457">
        <v>17.984000000000002</v>
      </c>
      <c r="AM457">
        <v>2022</v>
      </c>
    </row>
    <row r="458" spans="1:39" hidden="1" x14ac:dyDescent="0.25">
      <c r="A458" t="s">
        <v>621</v>
      </c>
      <c r="B458" t="s">
        <v>7</v>
      </c>
      <c r="C458" t="s">
        <v>8</v>
      </c>
      <c r="D458" t="s">
        <v>9</v>
      </c>
      <c r="E458" t="s">
        <v>622</v>
      </c>
      <c r="F458">
        <v>147.959</v>
      </c>
      <c r="G458">
        <v>157.27099999999999</v>
      </c>
      <c r="H458">
        <v>170.179</v>
      </c>
      <c r="I458">
        <v>176.99</v>
      </c>
      <c r="J458">
        <v>188.887</v>
      </c>
      <c r="K458">
        <v>199.596</v>
      </c>
      <c r="L458">
        <v>208.84700000000001</v>
      </c>
      <c r="M458">
        <v>219.77199999999999</v>
      </c>
      <c r="N458">
        <v>232.97300000000001</v>
      </c>
      <c r="O458">
        <v>241.76900000000001</v>
      </c>
      <c r="P458">
        <v>256.71499999999997</v>
      </c>
      <c r="Q458">
        <v>266.48</v>
      </c>
      <c r="R458">
        <v>276.96600000000001</v>
      </c>
      <c r="S458">
        <v>287.34500000000003</v>
      </c>
      <c r="T458">
        <v>298.76</v>
      </c>
      <c r="U458">
        <v>315.46600000000001</v>
      </c>
      <c r="V458">
        <v>325.46800000000002</v>
      </c>
      <c r="W458">
        <v>336.334</v>
      </c>
      <c r="X458">
        <v>348.60199999999998</v>
      </c>
      <c r="Y458">
        <v>362.07900000000001</v>
      </c>
      <c r="Z458">
        <v>389.96800000000002</v>
      </c>
      <c r="AA458">
        <v>340.38400000000001</v>
      </c>
      <c r="AB458">
        <v>348.529</v>
      </c>
      <c r="AC458">
        <v>365.34</v>
      </c>
      <c r="AD458">
        <v>364.65100000000001</v>
      </c>
      <c r="AE458">
        <v>262.56900000000002</v>
      </c>
      <c r="AF458">
        <v>237.953</v>
      </c>
      <c r="AG458">
        <v>225.88399999999999</v>
      </c>
      <c r="AH458">
        <v>227.584</v>
      </c>
      <c r="AI458">
        <v>232.363</v>
      </c>
      <c r="AJ458">
        <v>212.61199999999999</v>
      </c>
      <c r="AK458">
        <v>210.48599999999999</v>
      </c>
      <c r="AL458">
        <v>213.643</v>
      </c>
      <c r="AM458">
        <v>2022</v>
      </c>
    </row>
    <row r="459" spans="1:39" hidden="1" x14ac:dyDescent="0.25">
      <c r="A459" t="s">
        <v>621</v>
      </c>
      <c r="B459" t="s">
        <v>12</v>
      </c>
      <c r="C459" t="s">
        <v>13</v>
      </c>
      <c r="E459" t="s">
        <v>623</v>
      </c>
      <c r="F459">
        <v>5.1829999999999998</v>
      </c>
      <c r="G459">
        <v>7.51</v>
      </c>
      <c r="H459">
        <v>11.356</v>
      </c>
      <c r="I459">
        <v>18.367000000000001</v>
      </c>
      <c r="J459">
        <v>31.459</v>
      </c>
      <c r="K459">
        <v>51.558999999999997</v>
      </c>
      <c r="L459">
        <v>71.555999999999997</v>
      </c>
      <c r="M459">
        <v>74.873000000000005</v>
      </c>
      <c r="N459">
        <v>83.513999999999996</v>
      </c>
      <c r="O459">
        <v>90.119</v>
      </c>
      <c r="P459">
        <v>100</v>
      </c>
      <c r="Q459">
        <v>111.916</v>
      </c>
      <c r="R459">
        <v>125.613</v>
      </c>
      <c r="S459">
        <v>139.21799999999999</v>
      </c>
      <c r="T459">
        <v>156.607</v>
      </c>
      <c r="U459">
        <v>172.059</v>
      </c>
      <c r="V459">
        <v>190.71899999999999</v>
      </c>
      <c r="W459">
        <v>205.79499999999999</v>
      </c>
      <c r="X459">
        <v>244.84700000000001</v>
      </c>
      <c r="Y459">
        <v>253.845</v>
      </c>
      <c r="Z459">
        <v>282.21199999999999</v>
      </c>
      <c r="AA459">
        <v>337.36700000000002</v>
      </c>
      <c r="AB459">
        <v>370.71600000000001</v>
      </c>
      <c r="AC459">
        <v>411.37799999999999</v>
      </c>
      <c r="AD459">
        <v>444.94400000000002</v>
      </c>
      <c r="AE459">
        <v>542.83199999999999</v>
      </c>
      <c r="AF459">
        <v>658.45500000000004</v>
      </c>
      <c r="AG459">
        <v>858.625</v>
      </c>
      <c r="AH459" s="1">
        <v>1147.5129999999999</v>
      </c>
      <c r="AI459" s="1">
        <v>1327.5419999999999</v>
      </c>
      <c r="AJ459" s="1">
        <v>1615.2619999999999</v>
      </c>
      <c r="AK459" s="1">
        <v>2123.4899999999998</v>
      </c>
      <c r="AL459" s="1">
        <v>2750.1529999999998</v>
      </c>
      <c r="AM459">
        <v>2022</v>
      </c>
    </row>
    <row r="460" spans="1:39" x14ac:dyDescent="0.25">
      <c r="A460" t="s">
        <v>621</v>
      </c>
      <c r="B460" t="s">
        <v>15</v>
      </c>
      <c r="C460" t="s">
        <v>8</v>
      </c>
      <c r="D460" t="s">
        <v>9</v>
      </c>
      <c r="E460" t="s">
        <v>624</v>
      </c>
      <c r="F460">
        <v>39.409999999999997</v>
      </c>
      <c r="G460">
        <v>43.58</v>
      </c>
      <c r="H460">
        <v>53.125</v>
      </c>
      <c r="I460">
        <v>67.256</v>
      </c>
      <c r="J460">
        <v>84.741</v>
      </c>
      <c r="K460">
        <v>125.04</v>
      </c>
      <c r="L460">
        <v>227.67500000000001</v>
      </c>
      <c r="M460">
        <v>302.60700000000003</v>
      </c>
      <c r="N460">
        <v>294.416</v>
      </c>
      <c r="O460">
        <v>336.11500000000001</v>
      </c>
      <c r="P460">
        <v>493.82600000000002</v>
      </c>
      <c r="Q460">
        <v>506.76100000000002</v>
      </c>
      <c r="R460">
        <v>578.10400000000004</v>
      </c>
      <c r="S460">
        <v>763.05399999999997</v>
      </c>
      <c r="T460">
        <v>875.74199999999996</v>
      </c>
      <c r="U460" s="1">
        <v>1179.739</v>
      </c>
      <c r="V460" s="1">
        <v>1405.078</v>
      </c>
      <c r="W460" s="1">
        <v>1738.5119999999999</v>
      </c>
      <c r="X460" s="1">
        <v>2217.3649999999998</v>
      </c>
      <c r="Y460" s="1">
        <v>1795.1120000000001</v>
      </c>
      <c r="Z460" s="1">
        <v>2049.855</v>
      </c>
      <c r="AA460" s="1">
        <v>2087.875</v>
      </c>
      <c r="AB460" s="1">
        <v>2747.6970000000001</v>
      </c>
      <c r="AC460" s="1">
        <v>2674.6930000000002</v>
      </c>
      <c r="AD460" s="1">
        <v>2580.6</v>
      </c>
      <c r="AE460" s="1">
        <v>1903.692</v>
      </c>
      <c r="AF460" s="1">
        <v>1428.635</v>
      </c>
      <c r="AG460">
        <v>839.75099999999998</v>
      </c>
      <c r="AH460" s="1">
        <v>1651.6</v>
      </c>
      <c r="AI460" s="1">
        <v>1664.971</v>
      </c>
      <c r="AJ460" s="1">
        <v>1598.768</v>
      </c>
      <c r="AK460" s="1">
        <v>1639.114</v>
      </c>
      <c r="AL460" s="1">
        <v>3194</v>
      </c>
      <c r="AM460">
        <v>2022</v>
      </c>
    </row>
    <row r="461" spans="1:39" hidden="1" x14ac:dyDescent="0.25">
      <c r="A461" t="s">
        <v>625</v>
      </c>
      <c r="B461" t="s">
        <v>7</v>
      </c>
      <c r="C461" t="s">
        <v>8</v>
      </c>
      <c r="D461" t="s">
        <v>9</v>
      </c>
      <c r="E461" t="s">
        <v>626</v>
      </c>
      <c r="F461">
        <v>43.927999999999997</v>
      </c>
      <c r="G461">
        <v>43.634999999999998</v>
      </c>
      <c r="H461">
        <v>44.53</v>
      </c>
      <c r="I461">
        <v>44.496000000000002</v>
      </c>
      <c r="J461">
        <v>38.573999999999998</v>
      </c>
      <c r="K461">
        <v>39.692</v>
      </c>
      <c r="L461">
        <v>42.16</v>
      </c>
      <c r="M461">
        <v>43.768000000000001</v>
      </c>
      <c r="N461">
        <v>43.598999999999997</v>
      </c>
      <c r="O461">
        <v>45.627000000000002</v>
      </c>
      <c r="P461">
        <v>47.405000000000001</v>
      </c>
      <c r="Q461">
        <v>49.924999999999997</v>
      </c>
      <c r="R461">
        <v>52.174999999999997</v>
      </c>
      <c r="S461">
        <v>55.798000000000002</v>
      </c>
      <c r="T461">
        <v>59.722000000000001</v>
      </c>
      <c r="U461">
        <v>64.043999999999997</v>
      </c>
      <c r="V461">
        <v>69.105999999999995</v>
      </c>
      <c r="W461">
        <v>74.878</v>
      </c>
      <c r="X461">
        <v>80.697999999999993</v>
      </c>
      <c r="Y461">
        <v>88.138999999999996</v>
      </c>
      <c r="Z461">
        <v>97.215999999999994</v>
      </c>
      <c r="AA461">
        <v>102.626</v>
      </c>
      <c r="AB461">
        <v>110.423</v>
      </c>
      <c r="AC461">
        <v>116.00700000000001</v>
      </c>
      <c r="AD461">
        <v>121.45699999999999</v>
      </c>
      <c r="AE461">
        <v>125.004</v>
      </c>
      <c r="AF461">
        <v>129.72499999999999</v>
      </c>
      <c r="AG461">
        <v>134.27099999999999</v>
      </c>
      <c r="AH461">
        <v>139.68799999999999</v>
      </c>
      <c r="AI461">
        <v>141.70099999999999</v>
      </c>
      <c r="AJ461">
        <v>137.755</v>
      </c>
      <c r="AK461">
        <v>144.09</v>
      </c>
      <c r="AL461">
        <v>150.916</v>
      </c>
      <c r="AM461">
        <v>2021</v>
      </c>
    </row>
    <row r="462" spans="1:39" hidden="1" x14ac:dyDescent="0.25">
      <c r="A462" t="s">
        <v>625</v>
      </c>
      <c r="B462" t="s">
        <v>12</v>
      </c>
      <c r="C462" t="s">
        <v>13</v>
      </c>
      <c r="E462" t="s">
        <v>627</v>
      </c>
      <c r="F462">
        <v>0.35099999999999998</v>
      </c>
      <c r="G462">
        <v>0.65</v>
      </c>
      <c r="H462">
        <v>1.6040000000000001</v>
      </c>
      <c r="I462">
        <v>4.1459999999999999</v>
      </c>
      <c r="J462">
        <v>6.056</v>
      </c>
      <c r="K462">
        <v>7.9610000000000003</v>
      </c>
      <c r="L462">
        <v>11.032999999999999</v>
      </c>
      <c r="M462">
        <v>13.396000000000001</v>
      </c>
      <c r="N462">
        <v>16.431999999999999</v>
      </c>
      <c r="O462">
        <v>20.352</v>
      </c>
      <c r="P462">
        <v>25.254999999999999</v>
      </c>
      <c r="Q462">
        <v>30.649000000000001</v>
      </c>
      <c r="R462">
        <v>37.465000000000003</v>
      </c>
      <c r="S462">
        <v>45.482999999999997</v>
      </c>
      <c r="T462">
        <v>53.655000000000001</v>
      </c>
      <c r="U462">
        <v>63.488</v>
      </c>
      <c r="V462">
        <v>69.212999999999994</v>
      </c>
      <c r="W462">
        <v>76.587000000000003</v>
      </c>
      <c r="X462">
        <v>86.122</v>
      </c>
      <c r="Y462">
        <v>97.655000000000001</v>
      </c>
      <c r="Z462">
        <v>105.956</v>
      </c>
      <c r="AA462">
        <v>115.13</v>
      </c>
      <c r="AB462">
        <v>122.7</v>
      </c>
      <c r="AC462">
        <v>131.26300000000001</v>
      </c>
      <c r="AD462">
        <v>141.51499999999999</v>
      </c>
      <c r="AE462">
        <v>155.81800000000001</v>
      </c>
      <c r="AF462">
        <v>183.66200000000001</v>
      </c>
      <c r="AG462">
        <v>195.74199999999999</v>
      </c>
      <c r="AH462">
        <v>210.41200000000001</v>
      </c>
      <c r="AI462">
        <v>229.666</v>
      </c>
      <c r="AJ462">
        <v>265.798</v>
      </c>
      <c r="AK462">
        <v>324.32900000000001</v>
      </c>
      <c r="AL462">
        <v>359.983</v>
      </c>
      <c r="AM462">
        <v>2021</v>
      </c>
    </row>
    <row r="463" spans="1:39" x14ac:dyDescent="0.25">
      <c r="A463" t="s">
        <v>625</v>
      </c>
      <c r="B463" t="s">
        <v>15</v>
      </c>
      <c r="C463" t="s">
        <v>8</v>
      </c>
      <c r="D463" t="s">
        <v>9</v>
      </c>
      <c r="E463" t="s">
        <v>628</v>
      </c>
      <c r="F463" t="s">
        <v>11</v>
      </c>
      <c r="G463" t="s">
        <v>11</v>
      </c>
      <c r="H463" t="s">
        <v>11</v>
      </c>
      <c r="I463" t="s">
        <v>11</v>
      </c>
      <c r="J463" t="s">
        <v>11</v>
      </c>
      <c r="K463" t="s">
        <v>11</v>
      </c>
      <c r="L463" t="s">
        <v>11</v>
      </c>
      <c r="M463" t="s">
        <v>11</v>
      </c>
      <c r="N463" t="s">
        <v>11</v>
      </c>
      <c r="O463" t="s">
        <v>11</v>
      </c>
      <c r="P463">
        <v>2.3980000000000001</v>
      </c>
      <c r="Q463">
        <v>4.1340000000000003</v>
      </c>
      <c r="R463">
        <v>5.0860000000000003</v>
      </c>
      <c r="S463">
        <v>6.3369999999999997</v>
      </c>
      <c r="T463">
        <v>6.9189999999999996</v>
      </c>
      <c r="U463">
        <v>8.35</v>
      </c>
      <c r="V463">
        <v>9.0510000000000002</v>
      </c>
      <c r="W463">
        <v>11.209</v>
      </c>
      <c r="X463">
        <v>13.054</v>
      </c>
      <c r="Y463">
        <v>13.773</v>
      </c>
      <c r="Z463">
        <v>17.562999999999999</v>
      </c>
      <c r="AA463">
        <v>22.266999999999999</v>
      </c>
      <c r="AB463">
        <v>28.684999999999999</v>
      </c>
      <c r="AC463">
        <v>36.356000000000002</v>
      </c>
      <c r="AD463">
        <v>40.64</v>
      </c>
      <c r="AE463">
        <v>50.7</v>
      </c>
      <c r="AF463">
        <v>51.707000000000001</v>
      </c>
      <c r="AG463">
        <v>61.497999999999998</v>
      </c>
      <c r="AH463">
        <v>76.313000000000002</v>
      </c>
      <c r="AI463">
        <v>89.594999999999999</v>
      </c>
      <c r="AJ463">
        <v>113.227</v>
      </c>
      <c r="AK463">
        <v>134.929</v>
      </c>
      <c r="AL463">
        <v>139.315</v>
      </c>
      <c r="AM463">
        <v>2022</v>
      </c>
    </row>
    <row r="464" spans="1:39" hidden="1" x14ac:dyDescent="0.25">
      <c r="A464" t="s">
        <v>629</v>
      </c>
      <c r="B464" t="s">
        <v>7</v>
      </c>
      <c r="C464" t="s">
        <v>8</v>
      </c>
      <c r="D464" t="s">
        <v>9</v>
      </c>
      <c r="E464" t="s">
        <v>630</v>
      </c>
      <c r="F464" t="s">
        <v>11</v>
      </c>
      <c r="G464" t="s">
        <v>11</v>
      </c>
      <c r="H464" t="s">
        <v>11</v>
      </c>
      <c r="I464" t="s">
        <v>11</v>
      </c>
      <c r="J464" t="s">
        <v>11</v>
      </c>
      <c r="K464" t="s">
        <v>11</v>
      </c>
      <c r="L464" t="s">
        <v>11</v>
      </c>
      <c r="M464" t="s">
        <v>11</v>
      </c>
      <c r="N464">
        <v>20.268999999999998</v>
      </c>
      <c r="O464">
        <v>20.044</v>
      </c>
      <c r="P464">
        <v>19.196000000000002</v>
      </c>
      <c r="Q464">
        <v>19.109000000000002</v>
      </c>
      <c r="R464">
        <v>17.637</v>
      </c>
      <c r="S464">
        <v>14.775</v>
      </c>
      <c r="T464">
        <v>13.849</v>
      </c>
      <c r="U464">
        <v>12.821999999999999</v>
      </c>
      <c r="V464">
        <v>12.366</v>
      </c>
      <c r="W464">
        <v>11.946</v>
      </c>
      <c r="X464">
        <v>9.9960000000000004</v>
      </c>
      <c r="Y464">
        <v>10.734999999999999</v>
      </c>
      <c r="Z464">
        <v>12.848000000000001</v>
      </c>
      <c r="AA464">
        <v>14.672000000000001</v>
      </c>
      <c r="AB464">
        <v>17.116</v>
      </c>
      <c r="AC464">
        <v>17.454000000000001</v>
      </c>
      <c r="AD464">
        <v>17.872</v>
      </c>
      <c r="AE464">
        <v>18.193000000000001</v>
      </c>
      <c r="AF464">
        <v>18.329999999999998</v>
      </c>
      <c r="AG464">
        <v>19.279</v>
      </c>
      <c r="AH464">
        <v>20.239999999999998</v>
      </c>
      <c r="AI464">
        <v>18.963999999999999</v>
      </c>
      <c r="AJ464">
        <v>17.488</v>
      </c>
      <c r="AK464">
        <v>18.962</v>
      </c>
      <c r="AL464">
        <v>20.141999999999999</v>
      </c>
      <c r="AM464">
        <v>2022</v>
      </c>
    </row>
    <row r="465" spans="1:39" hidden="1" x14ac:dyDescent="0.25">
      <c r="A465" t="s">
        <v>629</v>
      </c>
      <c r="B465" t="s">
        <v>12</v>
      </c>
      <c r="C465" t="s">
        <v>13</v>
      </c>
      <c r="E465" t="s">
        <v>631</v>
      </c>
      <c r="F465">
        <v>154.42099999999999</v>
      </c>
      <c r="G465">
        <v>134.125</v>
      </c>
      <c r="H465">
        <v>130.10400000000001</v>
      </c>
      <c r="I465">
        <v>130.59399999999999</v>
      </c>
      <c r="J465">
        <v>126.988</v>
      </c>
      <c r="K465">
        <v>146.32400000000001</v>
      </c>
      <c r="L465">
        <v>155.11199999999999</v>
      </c>
      <c r="M465">
        <v>153.614</v>
      </c>
      <c r="N465">
        <v>110.566</v>
      </c>
      <c r="O465">
        <v>95.715999999999994</v>
      </c>
      <c r="P465">
        <v>100</v>
      </c>
      <c r="Q465">
        <v>62.802</v>
      </c>
      <c r="R465">
        <v>41.17</v>
      </c>
      <c r="S465">
        <v>37.643999999999998</v>
      </c>
      <c r="T465">
        <v>80.396000000000001</v>
      </c>
      <c r="U465">
        <v>55.052999999999997</v>
      </c>
      <c r="V465">
        <v>73.206999999999994</v>
      </c>
      <c r="W465">
        <v>19.963999999999999</v>
      </c>
      <c r="X465">
        <v>51.3</v>
      </c>
      <c r="Y465">
        <v>54.488999999999997</v>
      </c>
      <c r="Z465">
        <v>56.148000000000003</v>
      </c>
      <c r="AA465">
        <v>58.097000000000001</v>
      </c>
      <c r="AB465">
        <v>60.258000000000003</v>
      </c>
      <c r="AC465">
        <v>61.241</v>
      </c>
      <c r="AD465">
        <v>61.110999999999997</v>
      </c>
      <c r="AE465">
        <v>59.637999999999998</v>
      </c>
      <c r="AF465">
        <v>58.709000000000003</v>
      </c>
      <c r="AG465">
        <v>59.241999999999997</v>
      </c>
      <c r="AH465">
        <v>65.525999999999996</v>
      </c>
      <c r="AI465">
        <v>232.80699999999999</v>
      </c>
      <c r="AJ465" s="1">
        <v>1530.0309999999999</v>
      </c>
      <c r="AK465" s="1">
        <v>3037.819</v>
      </c>
      <c r="AL465" s="1">
        <v>8912.9269999999997</v>
      </c>
      <c r="AM465">
        <v>2022</v>
      </c>
    </row>
    <row r="466" spans="1:39" x14ac:dyDescent="0.25">
      <c r="A466" t="s">
        <v>629</v>
      </c>
      <c r="B466" t="s">
        <v>15</v>
      </c>
      <c r="C466" t="s">
        <v>8</v>
      </c>
      <c r="D466" t="s">
        <v>9</v>
      </c>
      <c r="E466" t="s">
        <v>632</v>
      </c>
      <c r="F466" t="s">
        <v>11</v>
      </c>
      <c r="G466" t="s">
        <v>11</v>
      </c>
      <c r="H466" t="s">
        <v>11</v>
      </c>
      <c r="I466" t="s">
        <v>11</v>
      </c>
      <c r="J466" t="s">
        <v>11</v>
      </c>
      <c r="K466" t="s">
        <v>11</v>
      </c>
      <c r="L466" t="s">
        <v>11</v>
      </c>
      <c r="M466" t="s">
        <v>11</v>
      </c>
      <c r="N466" t="s">
        <v>11</v>
      </c>
      <c r="O466" t="s">
        <v>11</v>
      </c>
      <c r="P466" t="s">
        <v>11</v>
      </c>
      <c r="Q466" t="s">
        <v>11</v>
      </c>
      <c r="R466" t="s">
        <v>11</v>
      </c>
      <c r="S466" t="s">
        <v>11</v>
      </c>
      <c r="T466" t="s">
        <v>11</v>
      </c>
      <c r="U466">
        <v>1.4179999999999999</v>
      </c>
      <c r="V466">
        <v>0.69499999999999995</v>
      </c>
      <c r="W466">
        <v>0.39800000000000002</v>
      </c>
      <c r="X466">
        <v>0.254</v>
      </c>
      <c r="Y466">
        <v>1.1439999999999999</v>
      </c>
      <c r="Z466">
        <v>2.1779999999999999</v>
      </c>
      <c r="AA466">
        <v>3.2770000000000001</v>
      </c>
      <c r="AB466">
        <v>3.492</v>
      </c>
      <c r="AC466">
        <v>3.9940000000000002</v>
      </c>
      <c r="AD466">
        <v>3.9870000000000001</v>
      </c>
      <c r="AE466">
        <v>4.0970000000000004</v>
      </c>
      <c r="AF466">
        <v>4.8630000000000004</v>
      </c>
      <c r="AG466">
        <v>6.1440000000000001</v>
      </c>
      <c r="AH466">
        <v>7.4969999999999999</v>
      </c>
      <c r="AI466">
        <v>24.84</v>
      </c>
      <c r="AJ466">
        <v>172.67500000000001</v>
      </c>
      <c r="AK466">
        <v>558.51900000000001</v>
      </c>
      <c r="AL466" s="1">
        <v>2296.6129999999998</v>
      </c>
      <c r="AM466">
        <v>2021</v>
      </c>
    </row>
    <row r="468" spans="1:39" x14ac:dyDescent="0.25">
      <c r="A468" t="s">
        <v>633</v>
      </c>
    </row>
  </sheetData>
  <autoFilter ref="A1:E466" xr:uid="{00000000-0009-0000-0000-000000000000}">
    <filterColumn colId="1">
      <filters>
        <filter val="General government total expenditure"/>
      </filters>
    </filterColumn>
  </autoFilter>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IZ71"/>
  <sheetViews>
    <sheetView zoomScaleNormal="100" workbookViewId="0">
      <pane xSplit="1" ySplit="3" topLeftCell="RB14" activePane="bottomRight" state="frozen"/>
      <selection activeCell="P2" sqref="P2:AL464"/>
      <selection pane="topRight" activeCell="P2" sqref="P2:AL464"/>
      <selection pane="bottomLeft" activeCell="P2" sqref="P2:AL464"/>
      <selection pane="bottomRight" activeCell="RG36" sqref="RG36"/>
    </sheetView>
  </sheetViews>
  <sheetFormatPr defaultRowHeight="15" x14ac:dyDescent="0.25"/>
  <cols>
    <col min="2" max="2" width="8.85546875" style="4" bestFit="1" customWidth="1"/>
    <col min="3" max="3" width="8.85546875" bestFit="1" customWidth="1"/>
    <col min="4" max="5" width="10.140625" bestFit="1" customWidth="1"/>
    <col min="6" max="6" width="9.140625" bestFit="1" customWidth="1"/>
    <col min="7" max="7" width="10.140625" bestFit="1" customWidth="1"/>
    <col min="8" max="8" width="9.140625" style="4" bestFit="1" customWidth="1"/>
    <col min="9" max="12" width="8.85546875" bestFit="1" customWidth="1"/>
    <col min="13" max="13" width="9.140625" bestFit="1" customWidth="1"/>
    <col min="14" max="16" width="8.85546875" bestFit="1" customWidth="1"/>
    <col min="17" max="17" width="9.140625" bestFit="1" customWidth="1"/>
    <col min="18" max="21" width="8.85546875" bestFit="1" customWidth="1"/>
    <col min="22" max="22" width="9.140625" bestFit="1" customWidth="1"/>
    <col min="23" max="24" width="8.85546875" bestFit="1" customWidth="1"/>
    <col min="25" max="26" width="9.140625" bestFit="1" customWidth="1"/>
    <col min="27" max="27" width="8.85546875" bestFit="1" customWidth="1"/>
    <col min="28" max="28" width="10.140625" bestFit="1" customWidth="1"/>
    <col min="29" max="29" width="9.140625" bestFit="1" customWidth="1"/>
    <col min="30" max="30" width="8.85546875" bestFit="1" customWidth="1"/>
    <col min="31" max="31" width="9.140625" bestFit="1" customWidth="1"/>
    <col min="32" max="33" width="10.140625" bestFit="1" customWidth="1"/>
    <col min="34" max="34" width="11.140625" bestFit="1" customWidth="1"/>
    <col min="35" max="35" width="8.85546875" bestFit="1" customWidth="1"/>
    <col min="36" max="36" width="10.140625" bestFit="1" customWidth="1"/>
    <col min="37" max="39" width="9.140625" bestFit="1" customWidth="1"/>
    <col min="40" max="41" width="8.85546875" bestFit="1" customWidth="1"/>
    <col min="42" max="42" width="9.140625" bestFit="1" customWidth="1"/>
    <col min="43" max="43" width="8.85546875" bestFit="1" customWidth="1"/>
    <col min="44" max="44" width="9.140625" bestFit="1" customWidth="1"/>
    <col min="45" max="45" width="8.85546875" bestFit="1" customWidth="1"/>
    <col min="46" max="46" width="9.140625" bestFit="1" customWidth="1"/>
    <col min="47" max="50" width="8.85546875" bestFit="1" customWidth="1"/>
    <col min="51" max="51" width="9.140625" bestFit="1" customWidth="1"/>
    <col min="52" max="53" width="8.85546875" style="4" bestFit="1" customWidth="1"/>
    <col min="54" max="56" width="8.85546875" bestFit="1" customWidth="1"/>
    <col min="57" max="57" width="10.140625" bestFit="1" customWidth="1"/>
    <col min="58" max="61" width="8.85546875" bestFit="1" customWidth="1"/>
    <col min="62" max="63" width="10.140625" bestFit="1" customWidth="1"/>
    <col min="64" max="64" width="12.5703125" bestFit="1" customWidth="1"/>
    <col min="65" max="65" width="13.5703125" bestFit="1" customWidth="1"/>
    <col min="66" max="66" width="11.140625" style="4" bestFit="1" customWidth="1"/>
    <col min="67" max="68" width="8.85546875" bestFit="1" customWidth="1"/>
    <col min="69" max="69" width="10.140625" bestFit="1" customWidth="1"/>
    <col min="70" max="70" width="9.140625" bestFit="1" customWidth="1"/>
    <col min="71" max="74" width="8.85546875" bestFit="1" customWidth="1"/>
    <col min="75" max="76" width="10.140625" bestFit="1" customWidth="1"/>
    <col min="77" max="79" width="8.85546875" bestFit="1" customWidth="1"/>
    <col min="80" max="80" width="10.140625" bestFit="1" customWidth="1"/>
    <col min="81" max="81" width="9.140625" bestFit="1" customWidth="1"/>
    <col min="82" max="83" width="8.85546875" bestFit="1" customWidth="1"/>
    <col min="84" max="84" width="9.140625" bestFit="1" customWidth="1"/>
    <col min="85" max="87" width="8.85546875" bestFit="1" customWidth="1"/>
    <col min="88" max="88" width="9.140625" bestFit="1" customWidth="1"/>
    <col min="89" max="90" width="8.85546875" bestFit="1" customWidth="1"/>
    <col min="91" max="91" width="10.140625" bestFit="1" customWidth="1"/>
    <col min="92" max="94" width="8.85546875" bestFit="1" customWidth="1"/>
    <col min="95" max="95" width="10.140625" bestFit="1" customWidth="1"/>
    <col min="96" max="97" width="8.85546875" bestFit="1" customWidth="1"/>
    <col min="98" max="98" width="9.140625" bestFit="1" customWidth="1"/>
    <col min="99" max="99" width="8.85546875" bestFit="1" customWidth="1"/>
    <col min="100" max="100" width="9.140625" bestFit="1" customWidth="1"/>
    <col min="101" max="101" width="10.140625" bestFit="1" customWidth="1"/>
    <col min="102" max="103" width="8.85546875" bestFit="1" customWidth="1"/>
    <col min="104" max="104" width="10.140625" bestFit="1" customWidth="1"/>
    <col min="105" max="107" width="8.85546875" bestFit="1" customWidth="1"/>
    <col min="108" max="108" width="10.140625" bestFit="1" customWidth="1"/>
    <col min="109" max="109" width="8.85546875" bestFit="1" customWidth="1"/>
    <col min="110" max="111" width="9.140625" bestFit="1" customWidth="1"/>
    <col min="112" max="113" width="8.85546875" bestFit="1" customWidth="1"/>
    <col min="114" max="114" width="10.140625" bestFit="1" customWidth="1"/>
    <col min="115" max="115" width="9.140625" bestFit="1" customWidth="1"/>
    <col min="116" max="117" width="8.85546875" bestFit="1" customWidth="1"/>
    <col min="118" max="120" width="9.140625" bestFit="1" customWidth="1"/>
    <col min="121" max="121" width="8.85546875" bestFit="1" customWidth="1"/>
    <col min="122" max="122" width="10.140625" bestFit="1" customWidth="1"/>
    <col min="123" max="124" width="8.85546875" bestFit="1" customWidth="1"/>
    <col min="125" max="127" width="9.140625" bestFit="1" customWidth="1"/>
    <col min="128" max="130" width="8.85546875" bestFit="1" customWidth="1"/>
    <col min="131" max="131" width="9.140625" bestFit="1" customWidth="1"/>
    <col min="132" max="132" width="8.85546875" bestFit="1" customWidth="1"/>
    <col min="133" max="133" width="8.85546875" style="4" bestFit="1" customWidth="1"/>
    <col min="134" max="134" width="8.85546875" bestFit="1" customWidth="1"/>
    <col min="135" max="135" width="10.140625" bestFit="1" customWidth="1"/>
    <col min="136" max="136" width="9.140625" bestFit="1" customWidth="1"/>
    <col min="137" max="137" width="8.85546875" bestFit="1" customWidth="1"/>
    <col min="138" max="138" width="9.140625" bestFit="1" customWidth="1"/>
    <col min="139" max="141" width="8.85546875" bestFit="1" customWidth="1"/>
    <col min="142" max="142" width="9.140625" bestFit="1" customWidth="1"/>
    <col min="143" max="143" width="8.85546875" bestFit="1" customWidth="1"/>
    <col min="144" max="144" width="8.85546875" style="4" bestFit="1" customWidth="1"/>
    <col min="145" max="145" width="10.140625" bestFit="1" customWidth="1"/>
    <col min="146" max="146" width="9.140625" bestFit="1" customWidth="1"/>
    <col min="147" max="148" width="8.85546875" bestFit="1" customWidth="1"/>
    <col min="149" max="149" width="11.140625" bestFit="1" customWidth="1"/>
    <col min="150" max="150" width="8.85546875" bestFit="1" customWidth="1"/>
    <col min="151" max="151" width="8.85546875" style="4" bestFit="1" customWidth="1"/>
    <col min="152" max="152" width="12.5703125" bestFit="1" customWidth="1"/>
    <col min="153" max="153" width="8.85546875" style="4" bestFit="1" customWidth="1"/>
    <col min="154" max="154" width="9.140625" bestFit="1" customWidth="1"/>
    <col min="155" max="155" width="8.85546875" bestFit="1" customWidth="1"/>
    <col min="156" max="156" width="9.140625" style="4" bestFit="1" customWidth="1"/>
    <col min="158" max="162" width="8.85546875" bestFit="1" customWidth="1"/>
    <col min="163" max="163" width="9.140625" bestFit="1" customWidth="1"/>
    <col min="164" max="170" width="8.85546875" bestFit="1" customWidth="1"/>
    <col min="171" max="171" width="9.140625" bestFit="1" customWidth="1"/>
    <col min="172" max="177" width="8.85546875" bestFit="1" customWidth="1"/>
    <col min="178" max="178" width="20.5703125" bestFit="1" customWidth="1"/>
    <col min="179" max="191" width="8.85546875" bestFit="1" customWidth="1"/>
    <col min="192" max="192" width="9.140625" bestFit="1" customWidth="1"/>
    <col min="193" max="212" width="8.85546875" bestFit="1" customWidth="1"/>
    <col min="213" max="213" width="9.140625" bestFit="1" customWidth="1"/>
    <col min="214" max="231" width="8.85546875" bestFit="1" customWidth="1"/>
    <col min="232" max="232" width="9.140625" bestFit="1" customWidth="1"/>
    <col min="233" max="245" width="8.85546875" bestFit="1" customWidth="1"/>
    <col min="246" max="246" width="10.140625" bestFit="1" customWidth="1"/>
    <col min="247" max="281" width="8.85546875" bestFit="1" customWidth="1"/>
    <col min="282" max="282" width="10.140625" bestFit="1" customWidth="1"/>
    <col min="283" max="286" width="8.85546875" bestFit="1" customWidth="1"/>
    <col min="287" max="287" width="10.140625" bestFit="1" customWidth="1"/>
    <col min="288" max="289" width="8.85546875" bestFit="1" customWidth="1"/>
    <col min="290" max="290" width="9.140625" bestFit="1" customWidth="1"/>
    <col min="291" max="301" width="8.85546875" bestFit="1" customWidth="1"/>
    <col min="302" max="302" width="14.5703125" bestFit="1" customWidth="1"/>
    <col min="303" max="306" width="8.85546875" bestFit="1" customWidth="1"/>
    <col min="307" max="307" width="19.5703125" bestFit="1" customWidth="1"/>
    <col min="308" max="309" width="8.85546875" bestFit="1" customWidth="1"/>
    <col min="310" max="310" width="9.140625" bestFit="1" customWidth="1"/>
    <col min="311" max="311" width="8.85546875" bestFit="1" customWidth="1"/>
    <col min="312" max="312" width="9.140625" bestFit="1" customWidth="1"/>
    <col min="319" max="319" width="9.140625" style="14"/>
    <col min="470" max="471" width="8.85546875" bestFit="1" customWidth="1"/>
    <col min="472" max="473" width="10.140625" bestFit="1" customWidth="1"/>
    <col min="474" max="474" width="8.85546875" bestFit="1" customWidth="1"/>
    <col min="475" max="475" width="10.140625" bestFit="1" customWidth="1"/>
    <col min="476" max="476" width="9.140625" bestFit="1" customWidth="1"/>
    <col min="477" max="480" width="8.85546875" bestFit="1" customWidth="1"/>
    <col min="481" max="481" width="9.140625" bestFit="1" customWidth="1"/>
    <col min="482" max="484" width="8.85546875" bestFit="1" customWidth="1"/>
    <col min="485" max="485" width="9.140625" bestFit="1" customWidth="1"/>
    <col min="486" max="489" width="8.85546875" bestFit="1" customWidth="1"/>
    <col min="490" max="490" width="9.140625" bestFit="1" customWidth="1"/>
    <col min="491" max="492" width="8.85546875" bestFit="1" customWidth="1"/>
    <col min="493" max="494" width="9.140625" bestFit="1" customWidth="1"/>
    <col min="495" max="495" width="8.85546875" bestFit="1" customWidth="1"/>
    <col min="496" max="496" width="10.140625" bestFit="1" customWidth="1"/>
    <col min="497" max="497" width="9.140625" bestFit="1" customWidth="1"/>
    <col min="498" max="498" width="8.85546875" bestFit="1" customWidth="1"/>
    <col min="499" max="499" width="9.140625" bestFit="1" customWidth="1"/>
    <col min="500" max="501" width="10.140625" bestFit="1" customWidth="1"/>
    <col min="502" max="502" width="11.140625" bestFit="1" customWidth="1"/>
    <col min="503" max="503" width="8.85546875" bestFit="1" customWidth="1"/>
    <col min="504" max="504" width="10.140625" bestFit="1" customWidth="1"/>
    <col min="505" max="507" width="9.140625" bestFit="1" customWidth="1"/>
    <col min="508" max="509" width="8.85546875" bestFit="1" customWidth="1"/>
    <col min="510" max="510" width="9.140625" bestFit="1" customWidth="1"/>
    <col min="511" max="511" width="8.85546875" bestFit="1" customWidth="1"/>
    <col min="512" max="512" width="9.140625" bestFit="1" customWidth="1"/>
    <col min="513" max="513" width="8.85546875" bestFit="1" customWidth="1"/>
    <col min="514" max="514" width="9.140625" bestFit="1" customWidth="1"/>
    <col min="515" max="518" width="8.85546875" bestFit="1" customWidth="1"/>
    <col min="519" max="519" width="9.140625" bestFit="1" customWidth="1"/>
    <col min="520" max="524" width="8.85546875" bestFit="1" customWidth="1"/>
    <col min="525" max="525" width="10.140625" bestFit="1" customWidth="1"/>
    <col min="526" max="529" width="8.85546875" bestFit="1" customWidth="1"/>
    <col min="530" max="531" width="10.140625" bestFit="1" customWidth="1"/>
    <col min="532" max="532" width="12.5703125" bestFit="1" customWidth="1"/>
    <col min="533" max="533" width="13.5703125" bestFit="1" customWidth="1"/>
    <col min="534" max="534" width="11.140625" bestFit="1" customWidth="1"/>
    <col min="535" max="536" width="8.85546875" bestFit="1" customWidth="1"/>
    <col min="537" max="537" width="10.140625" bestFit="1" customWidth="1"/>
    <col min="538" max="538" width="9.140625" bestFit="1" customWidth="1"/>
    <col min="539" max="542" width="8.85546875" bestFit="1" customWidth="1"/>
    <col min="543" max="543" width="10.140625" bestFit="1" customWidth="1"/>
    <col min="544" max="544" width="11.140625" bestFit="1" customWidth="1"/>
    <col min="545" max="547" width="8.85546875" bestFit="1" customWidth="1"/>
    <col min="548" max="548" width="10.140625" bestFit="1" customWidth="1"/>
    <col min="549" max="549" width="9.140625" bestFit="1" customWidth="1"/>
    <col min="550" max="551" width="8.85546875" bestFit="1" customWidth="1"/>
    <col min="552" max="552" width="9.140625" bestFit="1" customWidth="1"/>
    <col min="553" max="555" width="8.85546875" bestFit="1" customWidth="1"/>
    <col min="556" max="556" width="9.140625" bestFit="1" customWidth="1"/>
    <col min="557" max="558" width="8.85546875" bestFit="1" customWidth="1"/>
    <col min="559" max="559" width="10.140625" bestFit="1" customWidth="1"/>
    <col min="560" max="562" width="8.85546875" bestFit="1" customWidth="1"/>
    <col min="563" max="563" width="10.140625" bestFit="1" customWidth="1"/>
    <col min="564" max="565" width="8.85546875" bestFit="1" customWidth="1"/>
    <col min="566" max="566" width="9.140625" bestFit="1" customWidth="1"/>
    <col min="567" max="567" width="8.85546875" bestFit="1" customWidth="1"/>
    <col min="568" max="568" width="9.140625" bestFit="1" customWidth="1"/>
    <col min="569" max="569" width="10.140625" bestFit="1" customWidth="1"/>
    <col min="570" max="571" width="8.85546875" bestFit="1" customWidth="1"/>
    <col min="572" max="572" width="10.140625" bestFit="1" customWidth="1"/>
    <col min="573" max="575" width="8.85546875" bestFit="1" customWidth="1"/>
    <col min="576" max="576" width="10.140625" bestFit="1" customWidth="1"/>
    <col min="577" max="577" width="8.85546875" bestFit="1" customWidth="1"/>
    <col min="578" max="579" width="9.140625" bestFit="1" customWidth="1"/>
    <col min="580" max="581" width="8.85546875" bestFit="1" customWidth="1"/>
    <col min="582" max="582" width="10.140625" bestFit="1" customWidth="1"/>
    <col min="583" max="583" width="9.140625" bestFit="1" customWidth="1"/>
    <col min="584" max="585" width="8.85546875" bestFit="1" customWidth="1"/>
    <col min="586" max="588" width="9.140625" bestFit="1" customWidth="1"/>
    <col min="589" max="589" width="8.85546875" bestFit="1" customWidth="1"/>
    <col min="590" max="590" width="10.140625" bestFit="1" customWidth="1"/>
    <col min="591" max="592" width="8.85546875" bestFit="1" customWidth="1"/>
    <col min="593" max="595" width="9.140625" bestFit="1" customWidth="1"/>
    <col min="596" max="598" width="8.85546875" bestFit="1" customWidth="1"/>
    <col min="599" max="599" width="10.140625" bestFit="1" customWidth="1"/>
    <col min="600" max="602" width="8.85546875" bestFit="1" customWidth="1"/>
    <col min="603" max="603" width="10.140625" bestFit="1" customWidth="1"/>
    <col min="604" max="604" width="9.140625" bestFit="1" customWidth="1"/>
    <col min="605" max="605" width="8.85546875" bestFit="1" customWidth="1"/>
    <col min="606" max="606" width="9.140625" bestFit="1" customWidth="1"/>
    <col min="607" max="609" width="8.85546875" bestFit="1" customWidth="1"/>
    <col min="610" max="610" width="9.140625" bestFit="1" customWidth="1"/>
    <col min="611" max="612" width="8.85546875" bestFit="1" customWidth="1"/>
    <col min="613" max="613" width="10.140625" bestFit="1" customWidth="1"/>
    <col min="614" max="614" width="9.140625" bestFit="1" customWidth="1"/>
    <col min="615" max="616" width="8.85546875" bestFit="1" customWidth="1"/>
    <col min="617" max="617" width="11.140625" bestFit="1" customWidth="1"/>
    <col min="618" max="619" width="8.85546875" bestFit="1" customWidth="1"/>
    <col min="620" max="620" width="12.5703125" bestFit="1" customWidth="1"/>
    <col min="621" max="621" width="8.85546875" bestFit="1" customWidth="1"/>
    <col min="622" max="622" width="10.140625" bestFit="1" customWidth="1"/>
    <col min="623" max="623" width="8.85546875" bestFit="1" customWidth="1"/>
    <col min="624" max="624" width="9.140625" bestFit="1" customWidth="1"/>
    <col min="626" max="626" width="9.140625" bestFit="1" customWidth="1"/>
    <col min="627" max="627" width="8.85546875" bestFit="1" customWidth="1"/>
    <col min="628" max="629" width="9.140625" bestFit="1" customWidth="1"/>
    <col min="630" max="631" width="8.85546875" bestFit="1" customWidth="1"/>
    <col min="632" max="632" width="9.140625" bestFit="1" customWidth="1"/>
    <col min="633" max="636" width="8.85546875" bestFit="1" customWidth="1"/>
    <col min="637" max="637" width="10.140625" bestFit="1" customWidth="1"/>
    <col min="638" max="640" width="8.85546875" bestFit="1" customWidth="1"/>
    <col min="641" max="641" width="9.140625" bestFit="1" customWidth="1"/>
    <col min="642" max="645" width="8.85546875" bestFit="1" customWidth="1"/>
    <col min="646" max="646" width="9.140625" bestFit="1" customWidth="1"/>
    <col min="647" max="648" width="8.85546875" bestFit="1" customWidth="1"/>
    <col min="649" max="650" width="9.140625" bestFit="1" customWidth="1"/>
    <col min="651" max="651" width="8.85546875" bestFit="1" customWidth="1"/>
    <col min="652" max="653" width="10.140625" bestFit="1" customWidth="1"/>
    <col min="654" max="654" width="8.85546875" bestFit="1" customWidth="1"/>
    <col min="655" max="655" width="9.140625" bestFit="1" customWidth="1"/>
    <col min="656" max="658" width="11.140625" bestFit="1" customWidth="1"/>
    <col min="659" max="659" width="8.85546875" bestFit="1" customWidth="1"/>
    <col min="660" max="660" width="10.140625" bestFit="1" customWidth="1"/>
    <col min="661" max="661" width="9.140625" bestFit="1" customWidth="1"/>
    <col min="662" max="663" width="10.140625" bestFit="1" customWidth="1"/>
    <col min="664" max="665" width="8.85546875" bestFit="1" customWidth="1"/>
    <col min="666" max="666" width="9.140625" bestFit="1" customWidth="1"/>
    <col min="667" max="667" width="8.85546875" bestFit="1" customWidth="1"/>
    <col min="668" max="668" width="9.140625" bestFit="1" customWidth="1"/>
    <col min="669" max="669" width="8.85546875" bestFit="1" customWidth="1"/>
    <col min="670" max="670" width="9.140625" bestFit="1" customWidth="1"/>
    <col min="671" max="672" width="8.85546875" bestFit="1" customWidth="1"/>
    <col min="673" max="673" width="9.140625" bestFit="1" customWidth="1"/>
    <col min="674" max="674" width="8.85546875" bestFit="1" customWidth="1"/>
    <col min="675" max="675" width="9.140625" bestFit="1" customWidth="1"/>
    <col min="676" max="680" width="8.85546875" bestFit="1" customWidth="1"/>
    <col min="681" max="681" width="10.140625" bestFit="1" customWidth="1"/>
    <col min="682" max="682" width="8.85546875" bestFit="1" customWidth="1"/>
    <col min="683" max="683" width="9.140625" bestFit="1" customWidth="1"/>
    <col min="684" max="685" width="8.85546875" bestFit="1" customWidth="1"/>
    <col min="686" max="686" width="10.140625" bestFit="1" customWidth="1"/>
    <col min="687" max="687" width="11.140625" bestFit="1" customWidth="1"/>
    <col min="688" max="689" width="13.5703125" bestFit="1" customWidth="1"/>
    <col min="690" max="690" width="11.140625" bestFit="1" customWidth="1"/>
    <col min="691" max="692" width="8.85546875" bestFit="1" customWidth="1"/>
    <col min="693" max="693" width="10.140625" bestFit="1" customWidth="1"/>
    <col min="694" max="694" width="9.140625" bestFit="1" customWidth="1"/>
    <col min="695" max="698" width="8.85546875" bestFit="1" customWidth="1"/>
    <col min="699" max="699" width="11.140625" bestFit="1" customWidth="1"/>
    <col min="700" max="700" width="10.140625" bestFit="1" customWidth="1"/>
    <col min="701" max="703" width="8.85546875" bestFit="1" customWidth="1"/>
    <col min="704" max="704" width="10.140625" bestFit="1" customWidth="1"/>
    <col min="705" max="706" width="9.140625" bestFit="1" customWidth="1"/>
    <col min="707" max="707" width="8.85546875" bestFit="1" customWidth="1"/>
    <col min="708" max="708" width="9.140625" bestFit="1" customWidth="1"/>
    <col min="709" max="711" width="8.85546875" bestFit="1" customWidth="1"/>
    <col min="712" max="712" width="10.140625" bestFit="1" customWidth="1"/>
    <col min="713" max="714" width="8.85546875" bestFit="1" customWidth="1"/>
    <col min="715" max="715" width="10.140625" bestFit="1" customWidth="1"/>
    <col min="716" max="716" width="8.85546875" bestFit="1" customWidth="1"/>
    <col min="717" max="717" width="9.140625" bestFit="1" customWidth="1"/>
    <col min="718" max="718" width="8.85546875" bestFit="1" customWidth="1"/>
    <col min="719" max="719" width="10.140625" bestFit="1" customWidth="1"/>
    <col min="720" max="721" width="8.85546875" bestFit="1" customWidth="1"/>
    <col min="722" max="722" width="9.140625" bestFit="1" customWidth="1"/>
    <col min="723" max="723" width="8.85546875" bestFit="1" customWidth="1"/>
    <col min="724" max="724" width="9.140625" bestFit="1" customWidth="1"/>
    <col min="725" max="725" width="10.140625" bestFit="1" customWidth="1"/>
    <col min="726" max="727" width="8.85546875" bestFit="1" customWidth="1"/>
    <col min="728" max="728" width="10.140625" bestFit="1" customWidth="1"/>
    <col min="729" max="731" width="8.85546875" bestFit="1" customWidth="1"/>
    <col min="732" max="732" width="11.140625" bestFit="1" customWidth="1"/>
    <col min="733" max="733" width="8.85546875" bestFit="1" customWidth="1"/>
    <col min="734" max="734" width="10.140625" bestFit="1" customWidth="1"/>
    <col min="735" max="735" width="9.140625" bestFit="1" customWidth="1"/>
    <col min="736" max="737" width="8.85546875" bestFit="1" customWidth="1"/>
    <col min="738" max="738" width="11.140625" bestFit="1" customWidth="1"/>
    <col min="739" max="739" width="10.140625" bestFit="1" customWidth="1"/>
    <col min="740" max="741" width="8.85546875" bestFit="1" customWidth="1"/>
    <col min="742" max="742" width="9.140625" bestFit="1" customWidth="1"/>
    <col min="743" max="743" width="10.140625" bestFit="1" customWidth="1"/>
    <col min="744" max="744" width="9.140625" bestFit="1" customWidth="1"/>
    <col min="745" max="745" width="8.85546875" bestFit="1" customWidth="1"/>
    <col min="746" max="746" width="10.140625" bestFit="1" customWidth="1"/>
    <col min="747" max="748" width="8.85546875" bestFit="1" customWidth="1"/>
    <col min="749" max="749" width="9.140625" bestFit="1" customWidth="1"/>
    <col min="750" max="750" width="8.85546875" bestFit="1" customWidth="1"/>
    <col min="751" max="751" width="10.140625" bestFit="1" customWidth="1"/>
    <col min="752" max="756" width="8.85546875" bestFit="1" customWidth="1"/>
    <col min="757" max="757" width="9.140625" bestFit="1" customWidth="1"/>
    <col min="758" max="758" width="8.85546875" bestFit="1" customWidth="1"/>
    <col min="759" max="759" width="11.140625" bestFit="1" customWidth="1"/>
    <col min="760" max="760" width="10.140625" bestFit="1" customWidth="1"/>
    <col min="761" max="761" width="8.85546875" bestFit="1" customWidth="1"/>
    <col min="762" max="762" width="9.140625" bestFit="1" customWidth="1"/>
    <col min="763" max="765" width="8.85546875" bestFit="1" customWidth="1"/>
    <col min="766" max="766" width="9.140625" bestFit="1" customWidth="1"/>
    <col min="767" max="768" width="8.85546875" bestFit="1" customWidth="1"/>
    <col min="769" max="769" width="11.140625" bestFit="1" customWidth="1"/>
    <col min="770" max="772" width="9.140625" bestFit="1" customWidth="1"/>
    <col min="773" max="773" width="11.140625" bestFit="1" customWidth="1"/>
    <col min="774" max="774" width="8.85546875" bestFit="1" customWidth="1"/>
    <col min="776" max="776" width="12.5703125" bestFit="1" customWidth="1"/>
    <col min="777" max="780" width="8.85546875" bestFit="1" customWidth="1"/>
  </cols>
  <sheetData>
    <row r="1" spans="1:936" x14ac:dyDescent="0.25">
      <c r="A1" t="s">
        <v>638</v>
      </c>
      <c r="FA1" t="s">
        <v>635</v>
      </c>
      <c r="LB1" t="s">
        <v>636</v>
      </c>
      <c r="RB1" t="s">
        <v>637</v>
      </c>
      <c r="RG1" t="s">
        <v>934</v>
      </c>
      <c r="XA1" t="s">
        <v>642</v>
      </c>
      <c r="ADA1" t="s">
        <v>641</v>
      </c>
    </row>
    <row r="2" spans="1:936" ht="14.1" customHeight="1" x14ac:dyDescent="0.25">
      <c r="B2" s="4" t="s">
        <v>6</v>
      </c>
      <c r="C2" t="s">
        <v>17</v>
      </c>
      <c r="D2" t="s">
        <v>21</v>
      </c>
      <c r="E2" t="s">
        <v>25</v>
      </c>
      <c r="F2" t="s">
        <v>30</v>
      </c>
      <c r="G2" t="s">
        <v>34</v>
      </c>
      <c r="H2" s="4" t="s">
        <v>38</v>
      </c>
      <c r="I2" t="s">
        <v>42</v>
      </c>
      <c r="J2" t="s">
        <v>46</v>
      </c>
      <c r="K2" t="s">
        <v>50</v>
      </c>
      <c r="L2" t="s">
        <v>54</v>
      </c>
      <c r="M2" t="s">
        <v>58</v>
      </c>
      <c r="N2" t="s">
        <v>62</v>
      </c>
      <c r="O2" t="s">
        <v>66</v>
      </c>
      <c r="P2" t="s">
        <v>70</v>
      </c>
      <c r="Q2" t="s">
        <v>74</v>
      </c>
      <c r="R2" t="s">
        <v>78</v>
      </c>
      <c r="S2" t="s">
        <v>82</v>
      </c>
      <c r="T2" t="s">
        <v>86</v>
      </c>
      <c r="U2" t="s">
        <v>90</v>
      </c>
      <c r="V2" t="s">
        <v>94</v>
      </c>
      <c r="W2" t="s">
        <v>98</v>
      </c>
      <c r="X2" t="s">
        <v>102</v>
      </c>
      <c r="Y2" t="s">
        <v>106</v>
      </c>
      <c r="Z2" t="s">
        <v>110</v>
      </c>
      <c r="AA2" t="s">
        <v>114</v>
      </c>
      <c r="AB2" t="s">
        <v>118</v>
      </c>
      <c r="AC2" t="s">
        <v>122</v>
      </c>
      <c r="AD2" t="s">
        <v>126</v>
      </c>
      <c r="AE2" t="s">
        <v>130</v>
      </c>
      <c r="AF2" t="s">
        <v>134</v>
      </c>
      <c r="AG2" t="s">
        <v>138</v>
      </c>
      <c r="AH2" t="s">
        <v>142</v>
      </c>
      <c r="AI2" t="s">
        <v>146</v>
      </c>
      <c r="AJ2" t="s">
        <v>150</v>
      </c>
      <c r="AK2" t="s">
        <v>154</v>
      </c>
      <c r="AL2" t="s">
        <v>158</v>
      </c>
      <c r="AM2" t="s">
        <v>162</v>
      </c>
      <c r="AN2" t="s">
        <v>166</v>
      </c>
      <c r="AO2" t="s">
        <v>170</v>
      </c>
      <c r="AP2" t="s">
        <v>174</v>
      </c>
      <c r="AQ2" t="s">
        <v>178</v>
      </c>
      <c r="AR2" t="s">
        <v>182</v>
      </c>
      <c r="AS2" t="s">
        <v>186</v>
      </c>
      <c r="AT2" t="s">
        <v>190</v>
      </c>
      <c r="AU2" s="4" t="s">
        <v>194</v>
      </c>
      <c r="AV2" t="s">
        <v>198</v>
      </c>
      <c r="AW2" t="s">
        <v>202</v>
      </c>
      <c r="AX2" t="s">
        <v>206</v>
      </c>
      <c r="AY2" t="s">
        <v>210</v>
      </c>
      <c r="AZ2" s="4" t="s">
        <v>214</v>
      </c>
      <c r="BA2" s="4" t="s">
        <v>218</v>
      </c>
      <c r="BB2" t="s">
        <v>222</v>
      </c>
      <c r="BC2" t="s">
        <v>226</v>
      </c>
      <c r="BD2" t="s">
        <v>230</v>
      </c>
      <c r="BE2" t="s">
        <v>234</v>
      </c>
      <c r="BF2" t="s">
        <v>238</v>
      </c>
      <c r="BG2" t="s">
        <v>242</v>
      </c>
      <c r="BH2" t="s">
        <v>246</v>
      </c>
      <c r="BI2" t="s">
        <v>250</v>
      </c>
      <c r="BJ2" t="s">
        <v>254</v>
      </c>
      <c r="BK2" t="s">
        <v>258</v>
      </c>
      <c r="BL2" t="s">
        <v>262</v>
      </c>
      <c r="BM2" t="s">
        <v>266</v>
      </c>
      <c r="BN2" s="4" t="s">
        <v>270</v>
      </c>
      <c r="BO2" t="s">
        <v>274</v>
      </c>
      <c r="BP2" t="s">
        <v>278</v>
      </c>
      <c r="BQ2" t="s">
        <v>282</v>
      </c>
      <c r="BR2" t="s">
        <v>286</v>
      </c>
      <c r="BS2" t="s">
        <v>290</v>
      </c>
      <c r="BT2" t="s">
        <v>294</v>
      </c>
      <c r="BU2" t="s">
        <v>298</v>
      </c>
      <c r="BV2" t="s">
        <v>302</v>
      </c>
      <c r="BW2" t="s">
        <v>306</v>
      </c>
      <c r="BX2" t="s">
        <v>310</v>
      </c>
      <c r="BY2" t="s">
        <v>314</v>
      </c>
      <c r="BZ2" t="s">
        <v>318</v>
      </c>
      <c r="CA2" t="s">
        <v>322</v>
      </c>
      <c r="CB2" t="s">
        <v>326</v>
      </c>
      <c r="CC2" t="s">
        <v>330</v>
      </c>
      <c r="CD2" t="s">
        <v>334</v>
      </c>
      <c r="CE2" t="s">
        <v>338</v>
      </c>
      <c r="CF2" t="s">
        <v>342</v>
      </c>
      <c r="CG2" s="4" t="s">
        <v>346</v>
      </c>
      <c r="CH2" s="4" t="s">
        <v>350</v>
      </c>
      <c r="CI2" s="4" t="s">
        <v>354</v>
      </c>
      <c r="CJ2" t="s">
        <v>358</v>
      </c>
      <c r="CK2" t="s">
        <v>362</v>
      </c>
      <c r="CL2" t="s">
        <v>366</v>
      </c>
      <c r="CM2" t="s">
        <v>370</v>
      </c>
      <c r="CN2" t="s">
        <v>374</v>
      </c>
      <c r="CO2" t="s">
        <v>378</v>
      </c>
      <c r="CP2" t="s">
        <v>382</v>
      </c>
      <c r="CQ2" t="s">
        <v>386</v>
      </c>
      <c r="CR2" t="s">
        <v>390</v>
      </c>
      <c r="CS2" s="4" t="s">
        <v>394</v>
      </c>
      <c r="CT2" t="s">
        <v>398</v>
      </c>
      <c r="CU2" t="s">
        <v>402</v>
      </c>
      <c r="CV2" t="s">
        <v>406</v>
      </c>
      <c r="CW2" t="s">
        <v>409</v>
      </c>
      <c r="CX2" t="s">
        <v>413</v>
      </c>
      <c r="CY2" t="s">
        <v>417</v>
      </c>
      <c r="CZ2" t="s">
        <v>421</v>
      </c>
      <c r="DA2" t="s">
        <v>425</v>
      </c>
      <c r="DB2" t="s">
        <v>429</v>
      </c>
      <c r="DC2" t="s">
        <v>433</v>
      </c>
      <c r="DD2" t="s">
        <v>437</v>
      </c>
      <c r="DE2" t="s">
        <v>441</v>
      </c>
      <c r="DF2" t="s">
        <v>445</v>
      </c>
      <c r="DG2" t="s">
        <v>449</v>
      </c>
      <c r="DH2" t="s">
        <v>453</v>
      </c>
      <c r="DI2" t="s">
        <v>457</v>
      </c>
      <c r="DJ2" t="s">
        <v>461</v>
      </c>
      <c r="DK2" t="s">
        <v>465</v>
      </c>
      <c r="DL2" t="s">
        <v>469</v>
      </c>
      <c r="DM2" t="s">
        <v>473</v>
      </c>
      <c r="DN2" t="s">
        <v>477</v>
      </c>
      <c r="DO2" t="s">
        <v>481</v>
      </c>
      <c r="DP2" t="s">
        <v>485</v>
      </c>
      <c r="DQ2" t="s">
        <v>489</v>
      </c>
      <c r="DR2" t="s">
        <v>493</v>
      </c>
      <c r="DS2" t="s">
        <v>497</v>
      </c>
      <c r="DT2" s="4" t="s">
        <v>501</v>
      </c>
      <c r="DU2" t="s">
        <v>505</v>
      </c>
      <c r="DV2" s="4" t="s">
        <v>509</v>
      </c>
      <c r="DW2" t="s">
        <v>513</v>
      </c>
      <c r="DX2" t="s">
        <v>517</v>
      </c>
      <c r="DY2" t="s">
        <v>521</v>
      </c>
      <c r="DZ2" t="s">
        <v>525</v>
      </c>
      <c r="EA2" t="s">
        <v>529</v>
      </c>
      <c r="EB2" t="s">
        <v>533</v>
      </c>
      <c r="EC2" s="4" t="s">
        <v>537</v>
      </c>
      <c r="ED2" t="s">
        <v>541</v>
      </c>
      <c r="EE2" t="s">
        <v>545</v>
      </c>
      <c r="EF2" t="s">
        <v>549</v>
      </c>
      <c r="EG2" s="4" t="s">
        <v>553</v>
      </c>
      <c r="EH2" t="s">
        <v>557</v>
      </c>
      <c r="EI2" t="s">
        <v>561</v>
      </c>
      <c r="EJ2" t="s">
        <v>565</v>
      </c>
      <c r="EK2" t="s">
        <v>569</v>
      </c>
      <c r="EL2" t="s">
        <v>573</v>
      </c>
      <c r="EM2" t="s">
        <v>577</v>
      </c>
      <c r="EN2" s="4" t="s">
        <v>581</v>
      </c>
      <c r="EO2" t="s">
        <v>585</v>
      </c>
      <c r="EP2" t="s">
        <v>589</v>
      </c>
      <c r="EQ2" t="s">
        <v>593</v>
      </c>
      <c r="ER2" t="s">
        <v>597</v>
      </c>
      <c r="ES2" t="s">
        <v>601</v>
      </c>
      <c r="ET2" t="s">
        <v>605</v>
      </c>
      <c r="EU2" s="4" t="s">
        <v>609</v>
      </c>
      <c r="EV2" t="s">
        <v>613</v>
      </c>
      <c r="EW2" s="4" t="s">
        <v>617</v>
      </c>
      <c r="EX2" t="s">
        <v>621</v>
      </c>
      <c r="EY2" t="s">
        <v>625</v>
      </c>
      <c r="EZ2" s="4" t="s">
        <v>629</v>
      </c>
      <c r="FB2" s="4" t="s">
        <v>6</v>
      </c>
      <c r="FC2" t="s">
        <v>17</v>
      </c>
      <c r="FD2" t="s">
        <v>21</v>
      </c>
      <c r="FE2" t="s">
        <v>25</v>
      </c>
      <c r="FF2" t="s">
        <v>30</v>
      </c>
      <c r="FG2" t="s">
        <v>34</v>
      </c>
      <c r="FH2" s="4" t="s">
        <v>38</v>
      </c>
      <c r="FI2" t="s">
        <v>42</v>
      </c>
      <c r="FJ2" t="s">
        <v>46</v>
      </c>
      <c r="FK2" t="s">
        <v>50</v>
      </c>
      <c r="FL2" t="s">
        <v>54</v>
      </c>
      <c r="FM2" t="s">
        <v>58</v>
      </c>
      <c r="FN2" t="s">
        <v>62</v>
      </c>
      <c r="FO2" t="s">
        <v>66</v>
      </c>
      <c r="FP2" t="s">
        <v>70</v>
      </c>
      <c r="FQ2" t="s">
        <v>74</v>
      </c>
      <c r="FR2" t="s">
        <v>78</v>
      </c>
      <c r="FS2" t="s">
        <v>82</v>
      </c>
      <c r="FT2" t="s">
        <v>86</v>
      </c>
      <c r="FU2" t="s">
        <v>90</v>
      </c>
      <c r="FV2" t="s">
        <v>94</v>
      </c>
      <c r="FW2" t="s">
        <v>98</v>
      </c>
      <c r="FX2" t="s">
        <v>102</v>
      </c>
      <c r="FY2" t="s">
        <v>106</v>
      </c>
      <c r="FZ2" t="s">
        <v>110</v>
      </c>
      <c r="GA2" t="s">
        <v>114</v>
      </c>
      <c r="GB2" t="s">
        <v>118</v>
      </c>
      <c r="GC2" t="s">
        <v>122</v>
      </c>
      <c r="GD2" t="s">
        <v>126</v>
      </c>
      <c r="GE2" t="s">
        <v>130</v>
      </c>
      <c r="GF2" t="s">
        <v>134</v>
      </c>
      <c r="GG2" t="s">
        <v>138</v>
      </c>
      <c r="GH2" t="s">
        <v>142</v>
      </c>
      <c r="GI2" t="s">
        <v>146</v>
      </c>
      <c r="GJ2" t="s">
        <v>150</v>
      </c>
      <c r="GK2" t="s">
        <v>154</v>
      </c>
      <c r="GL2" t="s">
        <v>158</v>
      </c>
      <c r="GM2" t="s">
        <v>162</v>
      </c>
      <c r="GN2" t="s">
        <v>166</v>
      </c>
      <c r="GO2" t="s">
        <v>170</v>
      </c>
      <c r="GP2" t="s">
        <v>174</v>
      </c>
      <c r="GQ2" t="s">
        <v>178</v>
      </c>
      <c r="GR2" t="s">
        <v>182</v>
      </c>
      <c r="GS2" t="s">
        <v>186</v>
      </c>
      <c r="GT2" t="s">
        <v>190</v>
      </c>
      <c r="GU2" s="4" t="s">
        <v>194</v>
      </c>
      <c r="GV2" t="s">
        <v>198</v>
      </c>
      <c r="GW2" t="s">
        <v>202</v>
      </c>
      <c r="GX2" t="s">
        <v>206</v>
      </c>
      <c r="GY2" t="s">
        <v>210</v>
      </c>
      <c r="GZ2" s="4" t="s">
        <v>214</v>
      </c>
      <c r="HA2" s="4" t="s">
        <v>218</v>
      </c>
      <c r="HB2" t="s">
        <v>222</v>
      </c>
      <c r="HC2" t="s">
        <v>226</v>
      </c>
      <c r="HD2" t="s">
        <v>230</v>
      </c>
      <c r="HE2" t="s">
        <v>234</v>
      </c>
      <c r="HF2" t="s">
        <v>238</v>
      </c>
      <c r="HG2" t="s">
        <v>242</v>
      </c>
      <c r="HH2" t="s">
        <v>246</v>
      </c>
      <c r="HI2" t="s">
        <v>250</v>
      </c>
      <c r="HJ2" t="s">
        <v>254</v>
      </c>
      <c r="HK2" t="s">
        <v>258</v>
      </c>
      <c r="HL2" t="s">
        <v>262</v>
      </c>
      <c r="HM2" t="s">
        <v>266</v>
      </c>
      <c r="HN2" s="4" t="s">
        <v>270</v>
      </c>
      <c r="HO2" t="s">
        <v>274</v>
      </c>
      <c r="HP2" t="s">
        <v>278</v>
      </c>
      <c r="HQ2" t="s">
        <v>282</v>
      </c>
      <c r="HR2" t="s">
        <v>286</v>
      </c>
      <c r="HS2" t="s">
        <v>290</v>
      </c>
      <c r="HT2" t="s">
        <v>294</v>
      </c>
      <c r="HU2" t="s">
        <v>298</v>
      </c>
      <c r="HV2" t="s">
        <v>302</v>
      </c>
      <c r="HW2" t="s">
        <v>306</v>
      </c>
      <c r="HX2" t="s">
        <v>310</v>
      </c>
      <c r="HY2" t="s">
        <v>314</v>
      </c>
      <c r="HZ2" t="s">
        <v>318</v>
      </c>
      <c r="IA2" t="s">
        <v>322</v>
      </c>
      <c r="IB2" t="s">
        <v>326</v>
      </c>
      <c r="IC2" t="s">
        <v>330</v>
      </c>
      <c r="ID2" t="s">
        <v>334</v>
      </c>
      <c r="IE2" t="s">
        <v>338</v>
      </c>
      <c r="IF2" t="s">
        <v>342</v>
      </c>
      <c r="IG2" s="4" t="s">
        <v>346</v>
      </c>
      <c r="IH2" s="4" t="s">
        <v>350</v>
      </c>
      <c r="II2" s="4" t="s">
        <v>354</v>
      </c>
      <c r="IJ2" t="s">
        <v>358</v>
      </c>
      <c r="IK2" t="s">
        <v>362</v>
      </c>
      <c r="IL2" t="s">
        <v>366</v>
      </c>
      <c r="IM2" t="s">
        <v>370</v>
      </c>
      <c r="IN2" t="s">
        <v>374</v>
      </c>
      <c r="IO2" t="s">
        <v>378</v>
      </c>
      <c r="IP2" t="s">
        <v>382</v>
      </c>
      <c r="IQ2" t="s">
        <v>386</v>
      </c>
      <c r="IR2" t="s">
        <v>390</v>
      </c>
      <c r="IS2" s="4" t="s">
        <v>394</v>
      </c>
      <c r="IT2" t="s">
        <v>398</v>
      </c>
      <c r="IU2" t="s">
        <v>402</v>
      </c>
      <c r="IV2" t="s">
        <v>406</v>
      </c>
      <c r="IW2" t="s">
        <v>409</v>
      </c>
      <c r="IX2" t="s">
        <v>413</v>
      </c>
      <c r="IY2" t="s">
        <v>417</v>
      </c>
      <c r="IZ2" t="s">
        <v>421</v>
      </c>
      <c r="JA2" t="s">
        <v>425</v>
      </c>
      <c r="JB2" t="s">
        <v>429</v>
      </c>
      <c r="JC2" t="s">
        <v>433</v>
      </c>
      <c r="JD2" t="s">
        <v>437</v>
      </c>
      <c r="JE2" t="s">
        <v>441</v>
      </c>
      <c r="JF2" t="s">
        <v>445</v>
      </c>
      <c r="JG2" t="s">
        <v>449</v>
      </c>
      <c r="JH2" t="s">
        <v>453</v>
      </c>
      <c r="JI2" t="s">
        <v>457</v>
      </c>
      <c r="JJ2" t="s">
        <v>461</v>
      </c>
      <c r="JK2" t="s">
        <v>465</v>
      </c>
      <c r="JL2" t="s">
        <v>469</v>
      </c>
      <c r="JM2" t="s">
        <v>473</v>
      </c>
      <c r="JN2" t="s">
        <v>477</v>
      </c>
      <c r="JO2" t="s">
        <v>481</v>
      </c>
      <c r="JP2" t="s">
        <v>485</v>
      </c>
      <c r="JQ2" t="s">
        <v>489</v>
      </c>
      <c r="JR2" t="s">
        <v>493</v>
      </c>
      <c r="JS2" t="s">
        <v>497</v>
      </c>
      <c r="JT2" s="4" t="s">
        <v>501</v>
      </c>
      <c r="JU2" t="s">
        <v>505</v>
      </c>
      <c r="JV2" s="4" t="s">
        <v>509</v>
      </c>
      <c r="JW2" t="s">
        <v>513</v>
      </c>
      <c r="JX2" t="s">
        <v>517</v>
      </c>
      <c r="JY2" t="s">
        <v>521</v>
      </c>
      <c r="JZ2" t="s">
        <v>525</v>
      </c>
      <c r="KA2" t="s">
        <v>529</v>
      </c>
      <c r="KB2" t="s">
        <v>533</v>
      </c>
      <c r="KC2" s="4" t="s">
        <v>537</v>
      </c>
      <c r="KD2" t="s">
        <v>541</v>
      </c>
      <c r="KE2" t="s">
        <v>545</v>
      </c>
      <c r="KF2" t="s">
        <v>549</v>
      </c>
      <c r="KG2" s="4" t="s">
        <v>553</v>
      </c>
      <c r="KH2" t="s">
        <v>557</v>
      </c>
      <c r="KI2" t="s">
        <v>561</v>
      </c>
      <c r="KJ2" t="s">
        <v>565</v>
      </c>
      <c r="KK2" t="s">
        <v>569</v>
      </c>
      <c r="KL2" t="s">
        <v>573</v>
      </c>
      <c r="KM2" t="s">
        <v>577</v>
      </c>
      <c r="KN2" s="4" t="s">
        <v>581</v>
      </c>
      <c r="KO2" t="s">
        <v>585</v>
      </c>
      <c r="KP2" t="s">
        <v>589</v>
      </c>
      <c r="KQ2" t="s">
        <v>593</v>
      </c>
      <c r="KR2" t="s">
        <v>597</v>
      </c>
      <c r="KS2" t="s">
        <v>601</v>
      </c>
      <c r="KT2" t="s">
        <v>605</v>
      </c>
      <c r="KU2" s="4" t="s">
        <v>609</v>
      </c>
      <c r="KV2" t="s">
        <v>613</v>
      </c>
      <c r="KW2" s="4" t="s">
        <v>617</v>
      </c>
      <c r="KX2" t="s">
        <v>621</v>
      </c>
      <c r="KY2" t="s">
        <v>625</v>
      </c>
      <c r="KZ2" s="4" t="s">
        <v>629</v>
      </c>
      <c r="LB2" s="4" t="s">
        <v>6</v>
      </c>
      <c r="LC2" t="s">
        <v>17</v>
      </c>
      <c r="LD2" t="s">
        <v>21</v>
      </c>
      <c r="LE2" t="s">
        <v>25</v>
      </c>
      <c r="LF2" t="s">
        <v>30</v>
      </c>
      <c r="LG2" s="14" t="s">
        <v>34</v>
      </c>
      <c r="LH2" s="4" t="s">
        <v>38</v>
      </c>
      <c r="LI2" t="s">
        <v>42</v>
      </c>
      <c r="LJ2" t="s">
        <v>46</v>
      </c>
      <c r="LK2" t="s">
        <v>50</v>
      </c>
      <c r="LL2" t="s">
        <v>54</v>
      </c>
      <c r="LM2" t="s">
        <v>58</v>
      </c>
      <c r="LN2" t="s">
        <v>62</v>
      </c>
      <c r="LO2" t="s">
        <v>66</v>
      </c>
      <c r="LP2" t="s">
        <v>70</v>
      </c>
      <c r="LQ2" t="s">
        <v>74</v>
      </c>
      <c r="LR2" t="s">
        <v>78</v>
      </c>
      <c r="LS2" t="s">
        <v>82</v>
      </c>
      <c r="LT2" t="s">
        <v>86</v>
      </c>
      <c r="LU2" t="s">
        <v>90</v>
      </c>
      <c r="LV2" t="s">
        <v>94</v>
      </c>
      <c r="LW2" t="s">
        <v>98</v>
      </c>
      <c r="LX2" t="s">
        <v>102</v>
      </c>
      <c r="LY2" t="s">
        <v>106</v>
      </c>
      <c r="LZ2" t="s">
        <v>110</v>
      </c>
      <c r="MA2" t="s">
        <v>114</v>
      </c>
      <c r="MB2" t="s">
        <v>118</v>
      </c>
      <c r="MC2" t="s">
        <v>122</v>
      </c>
      <c r="MD2" t="s">
        <v>126</v>
      </c>
      <c r="ME2" t="s">
        <v>130</v>
      </c>
      <c r="MF2" t="s">
        <v>134</v>
      </c>
      <c r="MG2" t="s">
        <v>138</v>
      </c>
      <c r="MH2" t="s">
        <v>142</v>
      </c>
      <c r="MI2" t="s">
        <v>146</v>
      </c>
      <c r="MJ2" t="s">
        <v>150</v>
      </c>
      <c r="MK2" t="s">
        <v>154</v>
      </c>
      <c r="ML2" t="s">
        <v>158</v>
      </c>
      <c r="MM2" t="s">
        <v>162</v>
      </c>
      <c r="MN2" t="s">
        <v>166</v>
      </c>
      <c r="MO2" t="s">
        <v>170</v>
      </c>
      <c r="MP2" t="s">
        <v>174</v>
      </c>
      <c r="MQ2" t="s">
        <v>178</v>
      </c>
      <c r="MR2" t="s">
        <v>182</v>
      </c>
      <c r="MS2" t="s">
        <v>186</v>
      </c>
      <c r="MT2" t="s">
        <v>190</v>
      </c>
      <c r="MU2" s="4" t="s">
        <v>194</v>
      </c>
      <c r="MV2" t="s">
        <v>198</v>
      </c>
      <c r="MW2" t="s">
        <v>202</v>
      </c>
      <c r="MX2" t="s">
        <v>206</v>
      </c>
      <c r="MY2" t="s">
        <v>210</v>
      </c>
      <c r="MZ2" s="4" t="s">
        <v>214</v>
      </c>
      <c r="NA2" s="4" t="s">
        <v>218</v>
      </c>
      <c r="NB2" t="s">
        <v>222</v>
      </c>
      <c r="NC2" t="s">
        <v>226</v>
      </c>
      <c r="ND2" t="s">
        <v>230</v>
      </c>
      <c r="NE2" t="s">
        <v>234</v>
      </c>
      <c r="NF2" t="s">
        <v>238</v>
      </c>
      <c r="NG2" t="s">
        <v>242</v>
      </c>
      <c r="NH2" t="s">
        <v>246</v>
      </c>
      <c r="NI2" t="s">
        <v>250</v>
      </c>
      <c r="NJ2" t="s">
        <v>254</v>
      </c>
      <c r="NK2" t="s">
        <v>258</v>
      </c>
      <c r="NL2" t="s">
        <v>262</v>
      </c>
      <c r="NM2" t="s">
        <v>266</v>
      </c>
      <c r="NN2" s="4" t="s">
        <v>270</v>
      </c>
      <c r="NO2" t="s">
        <v>274</v>
      </c>
      <c r="NP2" t="s">
        <v>278</v>
      </c>
      <c r="NQ2" t="s">
        <v>282</v>
      </c>
      <c r="NR2" t="s">
        <v>286</v>
      </c>
      <c r="NS2" t="s">
        <v>290</v>
      </c>
      <c r="NT2" t="s">
        <v>294</v>
      </c>
      <c r="NU2" t="s">
        <v>298</v>
      </c>
      <c r="NV2" t="s">
        <v>302</v>
      </c>
      <c r="NW2" t="s">
        <v>306</v>
      </c>
      <c r="NX2" t="s">
        <v>310</v>
      </c>
      <c r="NY2" t="s">
        <v>314</v>
      </c>
      <c r="NZ2" t="s">
        <v>318</v>
      </c>
      <c r="OA2" t="s">
        <v>322</v>
      </c>
      <c r="OB2" t="s">
        <v>326</v>
      </c>
      <c r="OC2" t="s">
        <v>330</v>
      </c>
      <c r="OD2" t="s">
        <v>334</v>
      </c>
      <c r="OE2" t="s">
        <v>338</v>
      </c>
      <c r="OF2" t="s">
        <v>342</v>
      </c>
      <c r="OG2" s="4" t="s">
        <v>346</v>
      </c>
      <c r="OH2" s="4" t="s">
        <v>350</v>
      </c>
      <c r="OI2" s="4" t="s">
        <v>354</v>
      </c>
      <c r="OJ2" t="s">
        <v>358</v>
      </c>
      <c r="OK2" t="s">
        <v>362</v>
      </c>
      <c r="OL2" t="s">
        <v>366</v>
      </c>
      <c r="OM2" t="s">
        <v>370</v>
      </c>
      <c r="ON2" t="s">
        <v>374</v>
      </c>
      <c r="OO2" t="s">
        <v>378</v>
      </c>
      <c r="OP2" t="s">
        <v>382</v>
      </c>
      <c r="OQ2" t="s">
        <v>386</v>
      </c>
      <c r="OR2" t="s">
        <v>390</v>
      </c>
      <c r="OS2" s="4" t="s">
        <v>394</v>
      </c>
      <c r="OT2" t="s">
        <v>398</v>
      </c>
      <c r="OU2" t="s">
        <v>402</v>
      </c>
      <c r="OV2" t="s">
        <v>406</v>
      </c>
      <c r="OW2" t="s">
        <v>409</v>
      </c>
      <c r="OX2" t="s">
        <v>413</v>
      </c>
      <c r="OY2" t="s">
        <v>417</v>
      </c>
      <c r="OZ2" t="s">
        <v>421</v>
      </c>
      <c r="PA2" t="s">
        <v>425</v>
      </c>
      <c r="PB2" t="s">
        <v>429</v>
      </c>
      <c r="PC2" t="s">
        <v>433</v>
      </c>
      <c r="PD2" t="s">
        <v>437</v>
      </c>
      <c r="PE2" t="s">
        <v>441</v>
      </c>
      <c r="PF2" t="s">
        <v>445</v>
      </c>
      <c r="PG2" t="s">
        <v>449</v>
      </c>
      <c r="PH2" t="s">
        <v>453</v>
      </c>
      <c r="PI2" t="s">
        <v>457</v>
      </c>
      <c r="PJ2" t="s">
        <v>461</v>
      </c>
      <c r="PK2" t="s">
        <v>465</v>
      </c>
      <c r="PL2" t="s">
        <v>469</v>
      </c>
      <c r="PM2" t="s">
        <v>473</v>
      </c>
      <c r="PN2" t="s">
        <v>477</v>
      </c>
      <c r="PO2" t="s">
        <v>481</v>
      </c>
      <c r="PP2" t="s">
        <v>485</v>
      </c>
      <c r="PQ2" t="s">
        <v>489</v>
      </c>
      <c r="PR2" t="s">
        <v>493</v>
      </c>
      <c r="PS2" t="s">
        <v>497</v>
      </c>
      <c r="PT2" s="4" t="s">
        <v>501</v>
      </c>
      <c r="PU2" t="s">
        <v>505</v>
      </c>
      <c r="PV2" s="4" t="s">
        <v>509</v>
      </c>
      <c r="PW2" t="s">
        <v>513</v>
      </c>
      <c r="PX2" t="s">
        <v>517</v>
      </c>
      <c r="PY2" t="s">
        <v>521</v>
      </c>
      <c r="PZ2" t="s">
        <v>525</v>
      </c>
      <c r="QA2" t="s">
        <v>529</v>
      </c>
      <c r="QB2" t="s">
        <v>533</v>
      </c>
      <c r="QC2" s="4" t="s">
        <v>537</v>
      </c>
      <c r="QD2" t="s">
        <v>541</v>
      </c>
      <c r="QE2" t="s">
        <v>545</v>
      </c>
      <c r="QF2" t="s">
        <v>549</v>
      </c>
      <c r="QG2" s="4" t="s">
        <v>553</v>
      </c>
      <c r="QH2" t="s">
        <v>557</v>
      </c>
      <c r="QI2" t="s">
        <v>561</v>
      </c>
      <c r="QJ2" t="s">
        <v>565</v>
      </c>
      <c r="QK2" t="s">
        <v>569</v>
      </c>
      <c r="QL2" t="s">
        <v>573</v>
      </c>
      <c r="QM2" t="s">
        <v>577</v>
      </c>
      <c r="QN2" s="4" t="s">
        <v>581</v>
      </c>
      <c r="QO2" t="s">
        <v>585</v>
      </c>
      <c r="QP2" t="s">
        <v>589</v>
      </c>
      <c r="QQ2" t="s">
        <v>593</v>
      </c>
      <c r="QR2" t="s">
        <v>597</v>
      </c>
      <c r="QS2" t="s">
        <v>601</v>
      </c>
      <c r="QT2" t="s">
        <v>605</v>
      </c>
      <c r="QU2" s="4" t="s">
        <v>609</v>
      </c>
      <c r="QV2" t="s">
        <v>613</v>
      </c>
      <c r="QW2" s="4" t="s">
        <v>617</v>
      </c>
      <c r="QX2" t="s">
        <v>621</v>
      </c>
      <c r="QY2" t="s">
        <v>625</v>
      </c>
      <c r="QZ2" s="4" t="s">
        <v>629</v>
      </c>
      <c r="RB2" s="4" t="s">
        <v>6</v>
      </c>
      <c r="RC2" t="s">
        <v>17</v>
      </c>
      <c r="RD2" t="s">
        <v>21</v>
      </c>
      <c r="RE2" t="s">
        <v>25</v>
      </c>
      <c r="RF2" t="s">
        <v>30</v>
      </c>
      <c r="RG2" t="s">
        <v>34</v>
      </c>
      <c r="RH2" s="4" t="s">
        <v>38</v>
      </c>
      <c r="RI2" t="s">
        <v>42</v>
      </c>
      <c r="RJ2" t="s">
        <v>46</v>
      </c>
      <c r="RK2" t="s">
        <v>50</v>
      </c>
      <c r="RL2" t="s">
        <v>54</v>
      </c>
      <c r="RM2" t="s">
        <v>58</v>
      </c>
      <c r="RN2" t="s">
        <v>62</v>
      </c>
      <c r="RO2" t="s">
        <v>66</v>
      </c>
      <c r="RP2" t="s">
        <v>70</v>
      </c>
      <c r="RQ2" t="s">
        <v>74</v>
      </c>
      <c r="RR2" t="s">
        <v>78</v>
      </c>
      <c r="RS2" t="s">
        <v>82</v>
      </c>
      <c r="RT2" t="s">
        <v>86</v>
      </c>
      <c r="RU2" t="s">
        <v>90</v>
      </c>
      <c r="RV2" t="s">
        <v>94</v>
      </c>
      <c r="RW2" t="s">
        <v>98</v>
      </c>
      <c r="RX2" t="s">
        <v>102</v>
      </c>
      <c r="RY2" t="s">
        <v>106</v>
      </c>
      <c r="RZ2" t="s">
        <v>110</v>
      </c>
      <c r="SA2" t="s">
        <v>114</v>
      </c>
      <c r="SB2" t="s">
        <v>118</v>
      </c>
      <c r="SC2" t="s">
        <v>122</v>
      </c>
      <c r="SD2" t="s">
        <v>126</v>
      </c>
      <c r="SE2" t="s">
        <v>130</v>
      </c>
      <c r="SF2" t="s">
        <v>134</v>
      </c>
      <c r="SG2" t="s">
        <v>138</v>
      </c>
      <c r="SH2" t="s">
        <v>142</v>
      </c>
      <c r="SI2" t="s">
        <v>146</v>
      </c>
      <c r="SJ2" t="s">
        <v>150</v>
      </c>
      <c r="SK2" t="s">
        <v>154</v>
      </c>
      <c r="SL2" t="s">
        <v>158</v>
      </c>
      <c r="SM2" t="s">
        <v>162</v>
      </c>
      <c r="SN2" t="s">
        <v>166</v>
      </c>
      <c r="SO2" t="s">
        <v>170</v>
      </c>
      <c r="SP2" t="s">
        <v>174</v>
      </c>
      <c r="SQ2" t="s">
        <v>178</v>
      </c>
      <c r="SR2" t="s">
        <v>182</v>
      </c>
      <c r="SS2" t="s">
        <v>186</v>
      </c>
      <c r="ST2" t="s">
        <v>190</v>
      </c>
      <c r="SU2" s="4" t="s">
        <v>194</v>
      </c>
      <c r="SV2" t="s">
        <v>198</v>
      </c>
      <c r="SW2" t="s">
        <v>202</v>
      </c>
      <c r="SX2" t="s">
        <v>206</v>
      </c>
      <c r="SY2" t="s">
        <v>210</v>
      </c>
      <c r="SZ2" s="4" t="s">
        <v>214</v>
      </c>
      <c r="TA2" s="4" t="s">
        <v>218</v>
      </c>
      <c r="TB2" t="s">
        <v>222</v>
      </c>
      <c r="TC2" t="s">
        <v>226</v>
      </c>
      <c r="TD2" t="s">
        <v>230</v>
      </c>
      <c r="TE2" t="s">
        <v>234</v>
      </c>
      <c r="TF2" t="s">
        <v>238</v>
      </c>
      <c r="TG2" t="s">
        <v>242</v>
      </c>
      <c r="TH2" t="s">
        <v>246</v>
      </c>
      <c r="TI2" t="s">
        <v>250</v>
      </c>
      <c r="TJ2" t="s">
        <v>254</v>
      </c>
      <c r="TK2" t="s">
        <v>258</v>
      </c>
      <c r="TL2" t="s">
        <v>262</v>
      </c>
      <c r="TM2" t="s">
        <v>266</v>
      </c>
      <c r="TN2" s="4" t="s">
        <v>270</v>
      </c>
      <c r="TO2" t="s">
        <v>274</v>
      </c>
      <c r="TP2" t="s">
        <v>278</v>
      </c>
      <c r="TQ2" t="s">
        <v>282</v>
      </c>
      <c r="TR2" t="s">
        <v>286</v>
      </c>
      <c r="TS2" t="s">
        <v>290</v>
      </c>
      <c r="TT2" t="s">
        <v>294</v>
      </c>
      <c r="TU2" t="s">
        <v>298</v>
      </c>
      <c r="TV2" t="s">
        <v>302</v>
      </c>
      <c r="TW2" t="s">
        <v>306</v>
      </c>
      <c r="TX2" t="s">
        <v>310</v>
      </c>
      <c r="TY2" t="s">
        <v>314</v>
      </c>
      <c r="TZ2" t="s">
        <v>318</v>
      </c>
      <c r="UA2" t="s">
        <v>322</v>
      </c>
      <c r="UB2" t="s">
        <v>326</v>
      </c>
      <c r="UC2" t="s">
        <v>330</v>
      </c>
      <c r="UD2" t="s">
        <v>334</v>
      </c>
      <c r="UE2" t="s">
        <v>338</v>
      </c>
      <c r="UF2" t="s">
        <v>342</v>
      </c>
      <c r="UG2" s="4" t="s">
        <v>346</v>
      </c>
      <c r="UH2" s="4" t="s">
        <v>350</v>
      </c>
      <c r="UI2" s="4" t="s">
        <v>354</v>
      </c>
      <c r="UJ2" t="s">
        <v>358</v>
      </c>
      <c r="UK2" t="s">
        <v>362</v>
      </c>
      <c r="UL2" t="s">
        <v>366</v>
      </c>
      <c r="UM2" t="s">
        <v>370</v>
      </c>
      <c r="UN2" t="s">
        <v>374</v>
      </c>
      <c r="UO2" t="s">
        <v>378</v>
      </c>
      <c r="UP2" t="s">
        <v>382</v>
      </c>
      <c r="UQ2" t="s">
        <v>386</v>
      </c>
      <c r="UR2" t="s">
        <v>390</v>
      </c>
      <c r="US2" s="4" t="s">
        <v>394</v>
      </c>
      <c r="UT2" t="s">
        <v>398</v>
      </c>
      <c r="UU2" t="s">
        <v>402</v>
      </c>
      <c r="UV2" t="s">
        <v>406</v>
      </c>
      <c r="UW2" t="s">
        <v>409</v>
      </c>
      <c r="UX2" t="s">
        <v>413</v>
      </c>
      <c r="UY2" t="s">
        <v>417</v>
      </c>
      <c r="UZ2" t="s">
        <v>421</v>
      </c>
      <c r="VA2" t="s">
        <v>425</v>
      </c>
      <c r="VB2" t="s">
        <v>429</v>
      </c>
      <c r="VC2" t="s">
        <v>433</v>
      </c>
      <c r="VD2" t="s">
        <v>437</v>
      </c>
      <c r="VE2" t="s">
        <v>441</v>
      </c>
      <c r="VF2" t="s">
        <v>445</v>
      </c>
      <c r="VG2" t="s">
        <v>449</v>
      </c>
      <c r="VH2" t="s">
        <v>453</v>
      </c>
      <c r="VI2" t="s">
        <v>457</v>
      </c>
      <c r="VJ2" t="s">
        <v>461</v>
      </c>
      <c r="VK2" t="s">
        <v>465</v>
      </c>
      <c r="VL2" t="s">
        <v>469</v>
      </c>
      <c r="VM2" t="s">
        <v>473</v>
      </c>
      <c r="VN2" t="s">
        <v>477</v>
      </c>
      <c r="VO2" t="s">
        <v>481</v>
      </c>
      <c r="VP2" t="s">
        <v>485</v>
      </c>
      <c r="VQ2" t="s">
        <v>489</v>
      </c>
      <c r="VR2" t="s">
        <v>493</v>
      </c>
      <c r="VS2" t="s">
        <v>497</v>
      </c>
      <c r="VT2" s="4" t="s">
        <v>501</v>
      </c>
      <c r="VU2" t="s">
        <v>505</v>
      </c>
      <c r="VV2" s="4" t="s">
        <v>509</v>
      </c>
      <c r="VW2" t="s">
        <v>513</v>
      </c>
      <c r="VX2" t="s">
        <v>517</v>
      </c>
      <c r="VY2" t="s">
        <v>521</v>
      </c>
      <c r="VZ2" t="s">
        <v>525</v>
      </c>
      <c r="WA2" t="s">
        <v>529</v>
      </c>
      <c r="WB2" t="s">
        <v>533</v>
      </c>
      <c r="WC2" s="4" t="s">
        <v>537</v>
      </c>
      <c r="WD2" t="s">
        <v>541</v>
      </c>
      <c r="WE2" t="s">
        <v>545</v>
      </c>
      <c r="WF2" t="s">
        <v>549</v>
      </c>
      <c r="WG2" s="4" t="s">
        <v>553</v>
      </c>
      <c r="WH2" t="s">
        <v>557</v>
      </c>
      <c r="WI2" t="s">
        <v>561</v>
      </c>
      <c r="WJ2" t="s">
        <v>565</v>
      </c>
      <c r="WK2" t="s">
        <v>569</v>
      </c>
      <c r="WL2" t="s">
        <v>573</v>
      </c>
      <c r="WM2" t="s">
        <v>577</v>
      </c>
      <c r="WN2" s="4" t="s">
        <v>581</v>
      </c>
      <c r="WO2" t="s">
        <v>585</v>
      </c>
      <c r="WP2" t="s">
        <v>589</v>
      </c>
      <c r="WQ2" t="s">
        <v>593</v>
      </c>
      <c r="WR2" t="s">
        <v>597</v>
      </c>
      <c r="WS2" t="s">
        <v>601</v>
      </c>
      <c r="WT2" t="s">
        <v>605</v>
      </c>
      <c r="WU2" s="4" t="s">
        <v>609</v>
      </c>
      <c r="WV2" t="s">
        <v>613</v>
      </c>
      <c r="WW2" s="4" t="s">
        <v>617</v>
      </c>
      <c r="WX2" t="s">
        <v>621</v>
      </c>
      <c r="WY2" t="s">
        <v>625</v>
      </c>
      <c r="WZ2" s="4" t="s">
        <v>629</v>
      </c>
      <c r="XB2" s="4" t="s">
        <v>6</v>
      </c>
      <c r="XC2" t="s">
        <v>17</v>
      </c>
      <c r="XD2" t="s">
        <v>21</v>
      </c>
      <c r="XE2" t="s">
        <v>25</v>
      </c>
      <c r="XF2" t="s">
        <v>30</v>
      </c>
      <c r="XG2" t="s">
        <v>34</v>
      </c>
      <c r="XH2" s="4" t="s">
        <v>38</v>
      </c>
      <c r="XI2" t="s">
        <v>42</v>
      </c>
      <c r="XJ2" t="s">
        <v>46</v>
      </c>
      <c r="XK2" t="s">
        <v>50</v>
      </c>
      <c r="XL2" t="s">
        <v>54</v>
      </c>
      <c r="XM2" t="s">
        <v>58</v>
      </c>
      <c r="XN2" t="s">
        <v>62</v>
      </c>
      <c r="XO2" t="s">
        <v>66</v>
      </c>
      <c r="XP2" t="s">
        <v>70</v>
      </c>
      <c r="XQ2" t="s">
        <v>74</v>
      </c>
      <c r="XR2" t="s">
        <v>78</v>
      </c>
      <c r="XS2" t="s">
        <v>82</v>
      </c>
      <c r="XT2" t="s">
        <v>86</v>
      </c>
      <c r="XU2" t="s">
        <v>90</v>
      </c>
      <c r="XV2" t="s">
        <v>94</v>
      </c>
      <c r="XW2" t="s">
        <v>98</v>
      </c>
      <c r="XX2" t="s">
        <v>102</v>
      </c>
      <c r="XY2" t="s">
        <v>106</v>
      </c>
      <c r="XZ2" t="s">
        <v>110</v>
      </c>
      <c r="YA2" t="s">
        <v>114</v>
      </c>
      <c r="YB2" t="s">
        <v>118</v>
      </c>
      <c r="YC2" t="s">
        <v>122</v>
      </c>
      <c r="YD2" t="s">
        <v>126</v>
      </c>
      <c r="YE2" t="s">
        <v>130</v>
      </c>
      <c r="YF2" t="s">
        <v>134</v>
      </c>
      <c r="YG2" t="s">
        <v>138</v>
      </c>
      <c r="YH2" t="s">
        <v>142</v>
      </c>
      <c r="YI2" t="s">
        <v>146</v>
      </c>
      <c r="YJ2" t="s">
        <v>150</v>
      </c>
      <c r="YK2" t="s">
        <v>154</v>
      </c>
      <c r="YL2" t="s">
        <v>158</v>
      </c>
      <c r="YM2" t="s">
        <v>162</v>
      </c>
      <c r="YN2" t="s">
        <v>166</v>
      </c>
      <c r="YO2" t="s">
        <v>170</v>
      </c>
      <c r="YP2" t="s">
        <v>174</v>
      </c>
      <c r="YQ2" t="s">
        <v>178</v>
      </c>
      <c r="YR2" t="s">
        <v>182</v>
      </c>
      <c r="YS2" t="s">
        <v>186</v>
      </c>
      <c r="YT2" t="s">
        <v>190</v>
      </c>
      <c r="YU2" s="4" t="s">
        <v>194</v>
      </c>
      <c r="YV2" t="s">
        <v>198</v>
      </c>
      <c r="YW2" t="s">
        <v>202</v>
      </c>
      <c r="YX2" t="s">
        <v>206</v>
      </c>
      <c r="YY2" t="s">
        <v>210</v>
      </c>
      <c r="YZ2" s="4" t="s">
        <v>214</v>
      </c>
      <c r="ZA2" s="4" t="s">
        <v>218</v>
      </c>
      <c r="ZB2" t="s">
        <v>222</v>
      </c>
      <c r="ZC2" t="s">
        <v>226</v>
      </c>
      <c r="ZD2" t="s">
        <v>230</v>
      </c>
      <c r="ZE2" t="s">
        <v>234</v>
      </c>
      <c r="ZF2" t="s">
        <v>238</v>
      </c>
      <c r="ZG2" t="s">
        <v>242</v>
      </c>
      <c r="ZH2" t="s">
        <v>246</v>
      </c>
      <c r="ZI2" t="s">
        <v>250</v>
      </c>
      <c r="ZJ2" t="s">
        <v>254</v>
      </c>
      <c r="ZK2" t="s">
        <v>258</v>
      </c>
      <c r="ZL2" t="s">
        <v>262</v>
      </c>
      <c r="ZM2" t="s">
        <v>266</v>
      </c>
      <c r="ZN2" s="4" t="s">
        <v>270</v>
      </c>
      <c r="ZO2" t="s">
        <v>274</v>
      </c>
      <c r="ZP2" t="s">
        <v>278</v>
      </c>
      <c r="ZQ2" t="s">
        <v>282</v>
      </c>
      <c r="ZR2" t="s">
        <v>286</v>
      </c>
      <c r="ZS2" t="s">
        <v>290</v>
      </c>
      <c r="ZT2" t="s">
        <v>294</v>
      </c>
      <c r="ZU2" t="s">
        <v>298</v>
      </c>
      <c r="ZV2" t="s">
        <v>302</v>
      </c>
      <c r="ZW2" t="s">
        <v>306</v>
      </c>
      <c r="ZX2" t="s">
        <v>310</v>
      </c>
      <c r="ZY2" t="s">
        <v>314</v>
      </c>
      <c r="ZZ2" t="s">
        <v>318</v>
      </c>
      <c r="AAA2" t="s">
        <v>322</v>
      </c>
      <c r="AAB2" t="s">
        <v>326</v>
      </c>
      <c r="AAC2" t="s">
        <v>330</v>
      </c>
      <c r="AAD2" t="s">
        <v>334</v>
      </c>
      <c r="AAE2" t="s">
        <v>338</v>
      </c>
      <c r="AAF2" t="s">
        <v>342</v>
      </c>
      <c r="AAG2" s="4" t="s">
        <v>346</v>
      </c>
      <c r="AAH2" s="4" t="s">
        <v>350</v>
      </c>
      <c r="AAI2" s="4" t="s">
        <v>354</v>
      </c>
      <c r="AAJ2" t="s">
        <v>358</v>
      </c>
      <c r="AAK2" t="s">
        <v>362</v>
      </c>
      <c r="AAL2" t="s">
        <v>366</v>
      </c>
      <c r="AAM2" t="s">
        <v>370</v>
      </c>
      <c r="AAN2" t="s">
        <v>374</v>
      </c>
      <c r="AAO2" t="s">
        <v>378</v>
      </c>
      <c r="AAP2" t="s">
        <v>382</v>
      </c>
      <c r="AAQ2" t="s">
        <v>386</v>
      </c>
      <c r="AAR2" t="s">
        <v>390</v>
      </c>
      <c r="AAS2" s="4" t="s">
        <v>394</v>
      </c>
      <c r="AAT2" t="s">
        <v>398</v>
      </c>
      <c r="AAU2" t="s">
        <v>402</v>
      </c>
      <c r="AAV2" t="s">
        <v>406</v>
      </c>
      <c r="AAW2" t="s">
        <v>409</v>
      </c>
      <c r="AAX2" t="s">
        <v>413</v>
      </c>
      <c r="AAY2" t="s">
        <v>417</v>
      </c>
      <c r="AAZ2" t="s">
        <v>421</v>
      </c>
      <c r="ABA2" t="s">
        <v>425</v>
      </c>
      <c r="ABB2" t="s">
        <v>429</v>
      </c>
      <c r="ABC2" t="s">
        <v>433</v>
      </c>
      <c r="ABD2" t="s">
        <v>437</v>
      </c>
      <c r="ABE2" t="s">
        <v>441</v>
      </c>
      <c r="ABF2" t="s">
        <v>445</v>
      </c>
      <c r="ABG2" t="s">
        <v>449</v>
      </c>
      <c r="ABH2" t="s">
        <v>453</v>
      </c>
      <c r="ABI2" t="s">
        <v>457</v>
      </c>
      <c r="ABJ2" t="s">
        <v>461</v>
      </c>
      <c r="ABK2" t="s">
        <v>465</v>
      </c>
      <c r="ABL2" t="s">
        <v>469</v>
      </c>
      <c r="ABM2" t="s">
        <v>473</v>
      </c>
      <c r="ABN2" t="s">
        <v>477</v>
      </c>
      <c r="ABO2" t="s">
        <v>481</v>
      </c>
      <c r="ABP2" t="s">
        <v>485</v>
      </c>
      <c r="ABQ2" t="s">
        <v>489</v>
      </c>
      <c r="ABR2" t="s">
        <v>493</v>
      </c>
      <c r="ABS2" t="s">
        <v>497</v>
      </c>
      <c r="ABT2" s="4" t="s">
        <v>501</v>
      </c>
      <c r="ABU2" t="s">
        <v>505</v>
      </c>
      <c r="ABV2" s="4" t="s">
        <v>509</v>
      </c>
      <c r="ABW2" t="s">
        <v>513</v>
      </c>
      <c r="ABX2" t="s">
        <v>517</v>
      </c>
      <c r="ABY2" t="s">
        <v>521</v>
      </c>
      <c r="ABZ2" t="s">
        <v>525</v>
      </c>
      <c r="ACA2" t="s">
        <v>529</v>
      </c>
      <c r="ACB2" t="s">
        <v>533</v>
      </c>
      <c r="ACC2" s="4" t="s">
        <v>537</v>
      </c>
      <c r="ACD2" t="s">
        <v>541</v>
      </c>
      <c r="ACE2" t="s">
        <v>545</v>
      </c>
      <c r="ACF2" t="s">
        <v>549</v>
      </c>
      <c r="ACG2" s="4" t="s">
        <v>553</v>
      </c>
      <c r="ACH2" t="s">
        <v>557</v>
      </c>
      <c r="ACI2" t="s">
        <v>561</v>
      </c>
      <c r="ACJ2" t="s">
        <v>565</v>
      </c>
      <c r="ACK2" t="s">
        <v>569</v>
      </c>
      <c r="ACL2" t="s">
        <v>573</v>
      </c>
      <c r="ACM2" t="s">
        <v>577</v>
      </c>
      <c r="ACN2" s="4" t="s">
        <v>581</v>
      </c>
      <c r="ACO2" t="s">
        <v>585</v>
      </c>
      <c r="ACP2" t="s">
        <v>589</v>
      </c>
      <c r="ACQ2" t="s">
        <v>593</v>
      </c>
      <c r="ACR2" t="s">
        <v>597</v>
      </c>
      <c r="ACS2" t="s">
        <v>601</v>
      </c>
      <c r="ACT2" t="s">
        <v>605</v>
      </c>
      <c r="ACU2" s="4" t="s">
        <v>609</v>
      </c>
      <c r="ACV2" t="s">
        <v>613</v>
      </c>
      <c r="ACW2" s="4" t="s">
        <v>617</v>
      </c>
      <c r="ACX2" t="s">
        <v>621</v>
      </c>
      <c r="ACY2" t="s">
        <v>625</v>
      </c>
      <c r="ACZ2" s="4" t="s">
        <v>629</v>
      </c>
      <c r="ADB2" s="4" t="s">
        <v>6</v>
      </c>
      <c r="ADC2" t="s">
        <v>17</v>
      </c>
      <c r="ADD2" t="s">
        <v>21</v>
      </c>
      <c r="ADE2" t="s">
        <v>25</v>
      </c>
      <c r="ADF2" t="s">
        <v>30</v>
      </c>
      <c r="ADG2" t="s">
        <v>34</v>
      </c>
      <c r="ADH2" s="4" t="s">
        <v>38</v>
      </c>
      <c r="ADI2" t="s">
        <v>42</v>
      </c>
      <c r="ADJ2" t="s">
        <v>46</v>
      </c>
      <c r="ADK2" t="s">
        <v>50</v>
      </c>
      <c r="ADL2" t="s">
        <v>54</v>
      </c>
      <c r="ADM2" t="s">
        <v>58</v>
      </c>
      <c r="ADN2" t="s">
        <v>62</v>
      </c>
      <c r="ADO2" t="s">
        <v>66</v>
      </c>
      <c r="ADP2" t="s">
        <v>70</v>
      </c>
      <c r="ADQ2" t="s">
        <v>74</v>
      </c>
      <c r="ADR2" t="s">
        <v>78</v>
      </c>
      <c r="ADS2" t="s">
        <v>82</v>
      </c>
      <c r="ADT2" t="s">
        <v>86</v>
      </c>
      <c r="ADU2" t="s">
        <v>90</v>
      </c>
      <c r="ADV2" t="s">
        <v>94</v>
      </c>
      <c r="ADW2" t="s">
        <v>98</v>
      </c>
      <c r="ADX2" t="s">
        <v>102</v>
      </c>
      <c r="ADY2" t="s">
        <v>106</v>
      </c>
      <c r="ADZ2" t="s">
        <v>110</v>
      </c>
      <c r="AEA2" t="s">
        <v>114</v>
      </c>
      <c r="AEB2" t="s">
        <v>118</v>
      </c>
      <c r="AEC2" t="s">
        <v>122</v>
      </c>
      <c r="AED2" t="s">
        <v>126</v>
      </c>
      <c r="AEE2" t="s">
        <v>130</v>
      </c>
      <c r="AEF2" t="s">
        <v>134</v>
      </c>
      <c r="AEG2" t="s">
        <v>138</v>
      </c>
      <c r="AEH2" t="s">
        <v>142</v>
      </c>
      <c r="AEI2" t="s">
        <v>146</v>
      </c>
      <c r="AEJ2" t="s">
        <v>150</v>
      </c>
      <c r="AEK2" t="s">
        <v>154</v>
      </c>
      <c r="AEL2" t="s">
        <v>158</v>
      </c>
      <c r="AEM2" t="s">
        <v>162</v>
      </c>
      <c r="AEN2" t="s">
        <v>166</v>
      </c>
      <c r="AEO2" t="s">
        <v>170</v>
      </c>
      <c r="AEP2" t="s">
        <v>174</v>
      </c>
      <c r="AEQ2" t="s">
        <v>178</v>
      </c>
      <c r="AER2" t="s">
        <v>182</v>
      </c>
      <c r="AES2" t="s">
        <v>186</v>
      </c>
      <c r="AET2" t="s">
        <v>190</v>
      </c>
      <c r="AEU2" s="4" t="s">
        <v>194</v>
      </c>
      <c r="AEV2" t="s">
        <v>198</v>
      </c>
      <c r="AEW2" t="s">
        <v>202</v>
      </c>
      <c r="AEX2" t="s">
        <v>206</v>
      </c>
      <c r="AEY2" t="s">
        <v>210</v>
      </c>
      <c r="AEZ2" s="4" t="s">
        <v>214</v>
      </c>
      <c r="AFA2" s="4" t="s">
        <v>218</v>
      </c>
      <c r="AFB2" t="s">
        <v>222</v>
      </c>
      <c r="AFC2" t="s">
        <v>226</v>
      </c>
      <c r="AFD2" t="s">
        <v>230</v>
      </c>
      <c r="AFE2" t="s">
        <v>234</v>
      </c>
      <c r="AFF2" t="s">
        <v>238</v>
      </c>
      <c r="AFG2" t="s">
        <v>242</v>
      </c>
      <c r="AFH2" t="s">
        <v>246</v>
      </c>
      <c r="AFI2" t="s">
        <v>250</v>
      </c>
      <c r="AFJ2" t="s">
        <v>254</v>
      </c>
      <c r="AFK2" t="s">
        <v>258</v>
      </c>
      <c r="AFL2" t="s">
        <v>262</v>
      </c>
      <c r="AFM2" t="s">
        <v>266</v>
      </c>
      <c r="AFN2" s="4" t="s">
        <v>270</v>
      </c>
      <c r="AFO2" t="s">
        <v>274</v>
      </c>
      <c r="AFP2" t="s">
        <v>278</v>
      </c>
      <c r="AFQ2" t="s">
        <v>282</v>
      </c>
      <c r="AFR2" t="s">
        <v>286</v>
      </c>
      <c r="AFS2" t="s">
        <v>290</v>
      </c>
      <c r="AFT2" t="s">
        <v>294</v>
      </c>
      <c r="AFU2" t="s">
        <v>298</v>
      </c>
      <c r="AFV2" t="s">
        <v>302</v>
      </c>
      <c r="AFW2" t="s">
        <v>306</v>
      </c>
      <c r="AFX2" t="s">
        <v>310</v>
      </c>
      <c r="AFY2" t="s">
        <v>314</v>
      </c>
      <c r="AFZ2" t="s">
        <v>318</v>
      </c>
      <c r="AGA2" t="s">
        <v>322</v>
      </c>
      <c r="AGB2" t="s">
        <v>326</v>
      </c>
      <c r="AGC2" t="s">
        <v>330</v>
      </c>
      <c r="AGD2" t="s">
        <v>334</v>
      </c>
      <c r="AGE2" t="s">
        <v>338</v>
      </c>
      <c r="AGF2" t="s">
        <v>342</v>
      </c>
      <c r="AGG2" s="4" t="s">
        <v>346</v>
      </c>
      <c r="AGH2" s="4" t="s">
        <v>350</v>
      </c>
      <c r="AGI2" s="4" t="s">
        <v>354</v>
      </c>
      <c r="AGJ2" t="s">
        <v>358</v>
      </c>
      <c r="AGK2" t="s">
        <v>362</v>
      </c>
      <c r="AGL2" t="s">
        <v>366</v>
      </c>
      <c r="AGM2" t="s">
        <v>370</v>
      </c>
      <c r="AGN2" t="s">
        <v>374</v>
      </c>
      <c r="AGO2" t="s">
        <v>378</v>
      </c>
      <c r="AGP2" t="s">
        <v>382</v>
      </c>
      <c r="AGQ2" t="s">
        <v>386</v>
      </c>
      <c r="AGR2" t="s">
        <v>390</v>
      </c>
      <c r="AGS2" s="4" t="s">
        <v>394</v>
      </c>
      <c r="AGT2" t="s">
        <v>398</v>
      </c>
      <c r="AGU2" t="s">
        <v>402</v>
      </c>
      <c r="AGV2" t="s">
        <v>406</v>
      </c>
      <c r="AGW2" t="s">
        <v>409</v>
      </c>
      <c r="AGX2" t="s">
        <v>413</v>
      </c>
      <c r="AGY2" t="s">
        <v>417</v>
      </c>
      <c r="AGZ2" t="s">
        <v>421</v>
      </c>
      <c r="AHA2" t="s">
        <v>425</v>
      </c>
      <c r="AHB2" t="s">
        <v>429</v>
      </c>
      <c r="AHC2" t="s">
        <v>433</v>
      </c>
      <c r="AHD2" t="s">
        <v>437</v>
      </c>
      <c r="AHE2" t="s">
        <v>441</v>
      </c>
      <c r="AHF2" t="s">
        <v>445</v>
      </c>
      <c r="AHG2" t="s">
        <v>449</v>
      </c>
      <c r="AHH2" t="s">
        <v>453</v>
      </c>
      <c r="AHI2" t="s">
        <v>457</v>
      </c>
      <c r="AHJ2" t="s">
        <v>461</v>
      </c>
      <c r="AHK2" t="s">
        <v>465</v>
      </c>
      <c r="AHL2" t="s">
        <v>469</v>
      </c>
      <c r="AHM2" t="s">
        <v>473</v>
      </c>
      <c r="AHN2" t="s">
        <v>477</v>
      </c>
      <c r="AHO2" t="s">
        <v>481</v>
      </c>
      <c r="AHP2" t="s">
        <v>485</v>
      </c>
      <c r="AHQ2" t="s">
        <v>489</v>
      </c>
      <c r="AHR2" t="s">
        <v>493</v>
      </c>
      <c r="AHS2" t="s">
        <v>497</v>
      </c>
      <c r="AHT2" s="4" t="s">
        <v>501</v>
      </c>
      <c r="AHU2" t="s">
        <v>505</v>
      </c>
      <c r="AHV2" s="4" t="s">
        <v>509</v>
      </c>
      <c r="AHW2" t="s">
        <v>513</v>
      </c>
      <c r="AHX2" t="s">
        <v>517</v>
      </c>
      <c r="AHY2" t="s">
        <v>521</v>
      </c>
      <c r="AHZ2" t="s">
        <v>525</v>
      </c>
      <c r="AIA2" t="s">
        <v>529</v>
      </c>
      <c r="AIB2" t="s">
        <v>533</v>
      </c>
      <c r="AIC2" s="4" t="s">
        <v>537</v>
      </c>
      <c r="AID2" t="s">
        <v>541</v>
      </c>
      <c r="AIE2" t="s">
        <v>545</v>
      </c>
      <c r="AIF2" t="s">
        <v>549</v>
      </c>
      <c r="AIG2" s="4" t="s">
        <v>553</v>
      </c>
      <c r="AIH2" t="s">
        <v>557</v>
      </c>
      <c r="AII2" t="s">
        <v>561</v>
      </c>
      <c r="AIJ2" t="s">
        <v>565</v>
      </c>
      <c r="AIK2" t="s">
        <v>569</v>
      </c>
      <c r="AIL2" t="s">
        <v>573</v>
      </c>
      <c r="AIM2" t="s">
        <v>577</v>
      </c>
      <c r="AIN2" s="4" t="s">
        <v>581</v>
      </c>
      <c r="AIO2" t="s">
        <v>585</v>
      </c>
      <c r="AIP2" t="s">
        <v>589</v>
      </c>
      <c r="AIQ2" t="s">
        <v>593</v>
      </c>
      <c r="AIR2" t="s">
        <v>597</v>
      </c>
      <c r="AIS2" t="s">
        <v>601</v>
      </c>
      <c r="AIT2" t="s">
        <v>605</v>
      </c>
      <c r="AIU2" s="4" t="s">
        <v>609</v>
      </c>
      <c r="AIV2" t="s">
        <v>613</v>
      </c>
      <c r="AIW2" s="4" t="s">
        <v>617</v>
      </c>
      <c r="AIX2" t="s">
        <v>621</v>
      </c>
      <c r="AIY2" t="s">
        <v>625</v>
      </c>
      <c r="AIZ2" s="4" t="s">
        <v>629</v>
      </c>
    </row>
    <row r="3" spans="1:936" ht="14.1" customHeight="1" x14ac:dyDescent="0.25">
      <c r="C3">
        <v>1997</v>
      </c>
      <c r="E3">
        <v>1996</v>
      </c>
      <c r="G3">
        <v>1993</v>
      </c>
      <c r="I3">
        <v>1995</v>
      </c>
      <c r="J3">
        <v>1994</v>
      </c>
      <c r="N3">
        <v>1994</v>
      </c>
      <c r="O3">
        <v>2001</v>
      </c>
      <c r="P3">
        <v>1996</v>
      </c>
      <c r="T3">
        <v>1998</v>
      </c>
      <c r="V3">
        <v>2001</v>
      </c>
      <c r="X3">
        <v>1998</v>
      </c>
      <c r="AA3">
        <v>1994</v>
      </c>
      <c r="AB3">
        <v>1996</v>
      </c>
      <c r="AC3">
        <v>2000</v>
      </c>
      <c r="AE3">
        <v>1995</v>
      </c>
      <c r="AJ3">
        <v>1996</v>
      </c>
      <c r="AP3">
        <v>1997</v>
      </c>
      <c r="AQ3">
        <v>1995</v>
      </c>
      <c r="AR3">
        <v>1999</v>
      </c>
      <c r="AU3" s="4"/>
      <c r="AX3">
        <v>1992</v>
      </c>
      <c r="BD3">
        <v>1995</v>
      </c>
      <c r="BG3">
        <v>1997</v>
      </c>
      <c r="BH3">
        <v>1997</v>
      </c>
      <c r="BJ3">
        <v>1995</v>
      </c>
      <c r="BL3">
        <v>1993</v>
      </c>
      <c r="BQ3">
        <v>2002</v>
      </c>
      <c r="BZ3">
        <v>2000</v>
      </c>
      <c r="CC3">
        <v>2002</v>
      </c>
      <c r="CL3">
        <v>1995</v>
      </c>
      <c r="CN3">
        <v>2002</v>
      </c>
      <c r="CQ3">
        <v>1998</v>
      </c>
      <c r="CS3" s="4"/>
      <c r="CU3">
        <v>2000</v>
      </c>
      <c r="CX3">
        <v>1997</v>
      </c>
      <c r="DB3">
        <v>1994</v>
      </c>
      <c r="DE3">
        <v>2000</v>
      </c>
      <c r="DG3">
        <v>1995</v>
      </c>
      <c r="DJ3">
        <v>1998</v>
      </c>
      <c r="DP3">
        <v>2000</v>
      </c>
      <c r="DT3" s="4"/>
      <c r="DU3">
        <v>2000</v>
      </c>
      <c r="DV3" s="4"/>
      <c r="ED3">
        <v>1998</v>
      </c>
      <c r="EF3">
        <v>1995</v>
      </c>
      <c r="EL3">
        <v>2000</v>
      </c>
      <c r="EM3">
        <v>1997</v>
      </c>
      <c r="EP3">
        <v>1995</v>
      </c>
      <c r="ER3">
        <v>1999</v>
      </c>
      <c r="FB3" s="4"/>
      <c r="FC3">
        <v>1997</v>
      </c>
      <c r="FE3">
        <v>1996</v>
      </c>
      <c r="FG3">
        <v>1993</v>
      </c>
      <c r="FH3" s="4"/>
      <c r="FI3">
        <v>1995</v>
      </c>
      <c r="FJ3">
        <v>1994</v>
      </c>
      <c r="FN3">
        <v>1994</v>
      </c>
      <c r="FO3">
        <v>2001</v>
      </c>
      <c r="FP3">
        <v>1996</v>
      </c>
      <c r="FT3">
        <v>1998</v>
      </c>
      <c r="FV3">
        <v>2001</v>
      </c>
      <c r="FX3">
        <v>1998</v>
      </c>
      <c r="GA3">
        <v>1994</v>
      </c>
      <c r="GB3">
        <v>1996</v>
      </c>
      <c r="GC3">
        <v>2000</v>
      </c>
      <c r="GE3">
        <v>1995</v>
      </c>
      <c r="GJ3">
        <v>1996</v>
      </c>
      <c r="GP3">
        <v>1997</v>
      </c>
      <c r="GQ3">
        <v>1995</v>
      </c>
      <c r="GR3">
        <v>1999</v>
      </c>
      <c r="GU3" s="4"/>
      <c r="GX3">
        <v>1992</v>
      </c>
      <c r="GZ3" s="4"/>
      <c r="HA3" s="4"/>
      <c r="HD3">
        <v>1995</v>
      </c>
      <c r="HG3">
        <v>1997</v>
      </c>
      <c r="HH3">
        <v>1997</v>
      </c>
      <c r="HJ3">
        <v>1995</v>
      </c>
      <c r="HL3">
        <v>1993</v>
      </c>
      <c r="HN3" s="4"/>
      <c r="HQ3">
        <v>2002</v>
      </c>
      <c r="HZ3">
        <v>2000</v>
      </c>
      <c r="IC3">
        <v>2002</v>
      </c>
      <c r="IL3">
        <v>1995</v>
      </c>
      <c r="IN3">
        <v>2002</v>
      </c>
      <c r="IQ3">
        <v>1998</v>
      </c>
      <c r="IS3" s="4"/>
      <c r="IU3">
        <v>2000</v>
      </c>
      <c r="IX3">
        <v>1997</v>
      </c>
      <c r="JB3">
        <v>1994</v>
      </c>
      <c r="JE3">
        <v>2000</v>
      </c>
      <c r="JG3">
        <v>1995</v>
      </c>
      <c r="JJ3">
        <v>1998</v>
      </c>
      <c r="JP3">
        <v>2000</v>
      </c>
      <c r="JT3" s="4"/>
      <c r="JU3">
        <v>2000</v>
      </c>
      <c r="JV3" s="4"/>
      <c r="KC3" s="4"/>
      <c r="KD3">
        <v>1998</v>
      </c>
      <c r="KF3">
        <v>1995</v>
      </c>
      <c r="KL3">
        <v>2000</v>
      </c>
      <c r="KM3">
        <v>1997</v>
      </c>
      <c r="KN3" s="4"/>
      <c r="KP3">
        <v>1995</v>
      </c>
      <c r="KR3">
        <v>1999</v>
      </c>
      <c r="KU3" s="4"/>
      <c r="KW3" s="4"/>
      <c r="KZ3" s="4"/>
      <c r="LB3" s="4"/>
      <c r="LC3">
        <v>1997</v>
      </c>
      <c r="LE3">
        <v>1996</v>
      </c>
      <c r="LG3" s="14">
        <v>1993</v>
      </c>
      <c r="LH3" s="4"/>
      <c r="LI3">
        <v>1995</v>
      </c>
      <c r="LJ3">
        <v>1994</v>
      </c>
      <c r="LN3">
        <v>1994</v>
      </c>
      <c r="LO3">
        <v>2001</v>
      </c>
      <c r="LP3">
        <v>1996</v>
      </c>
      <c r="LT3">
        <v>1998</v>
      </c>
      <c r="LV3">
        <v>2001</v>
      </c>
      <c r="LX3">
        <v>1998</v>
      </c>
      <c r="MA3">
        <v>1994</v>
      </c>
      <c r="MB3">
        <v>1996</v>
      </c>
      <c r="MC3">
        <v>2000</v>
      </c>
      <c r="ME3">
        <v>1995</v>
      </c>
      <c r="MJ3">
        <v>1996</v>
      </c>
      <c r="MP3">
        <v>1997</v>
      </c>
      <c r="MQ3">
        <v>1995</v>
      </c>
      <c r="MR3">
        <v>1999</v>
      </c>
      <c r="MU3" s="4"/>
      <c r="MX3">
        <v>1992</v>
      </c>
      <c r="MZ3" s="4"/>
      <c r="NA3" s="4"/>
      <c r="ND3">
        <v>1995</v>
      </c>
      <c r="NG3">
        <v>1997</v>
      </c>
      <c r="NH3">
        <v>1997</v>
      </c>
      <c r="NJ3">
        <v>1995</v>
      </c>
      <c r="NL3">
        <v>1993</v>
      </c>
      <c r="NN3" s="4"/>
      <c r="NQ3">
        <v>2002</v>
      </c>
      <c r="NZ3">
        <v>2000</v>
      </c>
      <c r="OC3">
        <v>2002</v>
      </c>
      <c r="OL3">
        <v>1995</v>
      </c>
      <c r="ON3">
        <v>2002</v>
      </c>
      <c r="OQ3">
        <v>1998</v>
      </c>
      <c r="OS3" s="4"/>
      <c r="OU3">
        <v>2000</v>
      </c>
      <c r="OX3">
        <v>1997</v>
      </c>
      <c r="PB3">
        <v>1994</v>
      </c>
      <c r="PE3">
        <v>2000</v>
      </c>
      <c r="PG3">
        <v>1995</v>
      </c>
      <c r="PJ3">
        <v>1998</v>
      </c>
      <c r="PP3">
        <v>2000</v>
      </c>
      <c r="PT3" s="4"/>
      <c r="PU3">
        <v>2000</v>
      </c>
      <c r="PV3" s="4"/>
      <c r="QC3" s="4"/>
      <c r="QD3">
        <v>1998</v>
      </c>
      <c r="QF3">
        <v>1995</v>
      </c>
      <c r="QL3">
        <v>2000</v>
      </c>
      <c r="QM3">
        <v>1997</v>
      </c>
      <c r="QN3" s="4"/>
      <c r="QP3">
        <v>1995</v>
      </c>
      <c r="QR3">
        <v>1999</v>
      </c>
      <c r="QU3" s="4"/>
      <c r="QW3" s="4"/>
      <c r="QZ3" s="4"/>
      <c r="RB3" s="4"/>
      <c r="RC3">
        <v>1997</v>
      </c>
      <c r="RE3">
        <v>1996</v>
      </c>
      <c r="RG3">
        <v>1990</v>
      </c>
      <c r="RH3" s="4"/>
      <c r="RI3">
        <v>1995</v>
      </c>
      <c r="RJ3">
        <v>1994</v>
      </c>
      <c r="RN3">
        <v>1994</v>
      </c>
      <c r="RO3">
        <v>2001</v>
      </c>
      <c r="RP3">
        <v>1996</v>
      </c>
      <c r="RT3">
        <v>1998</v>
      </c>
      <c r="RV3">
        <v>2001</v>
      </c>
      <c r="RX3">
        <v>1998</v>
      </c>
      <c r="SA3">
        <v>1994</v>
      </c>
      <c r="SB3">
        <v>1996</v>
      </c>
      <c r="SC3">
        <v>2000</v>
      </c>
      <c r="SE3">
        <v>1995</v>
      </c>
      <c r="SJ3">
        <v>1996</v>
      </c>
      <c r="SP3">
        <v>1997</v>
      </c>
      <c r="SQ3">
        <v>1995</v>
      </c>
      <c r="SR3">
        <v>1999</v>
      </c>
      <c r="SU3" s="4"/>
      <c r="SX3">
        <v>1992</v>
      </c>
      <c r="SZ3" s="4"/>
      <c r="TA3" s="4"/>
      <c r="TD3">
        <v>1995</v>
      </c>
      <c r="TG3">
        <v>1997</v>
      </c>
      <c r="TH3">
        <v>1997</v>
      </c>
      <c r="TJ3">
        <v>1995</v>
      </c>
      <c r="TL3">
        <v>1993</v>
      </c>
      <c r="TN3" s="4"/>
      <c r="TQ3">
        <v>2002</v>
      </c>
      <c r="TZ3">
        <v>2000</v>
      </c>
      <c r="UC3">
        <v>2002</v>
      </c>
      <c r="UL3">
        <v>1995</v>
      </c>
      <c r="UN3">
        <v>2002</v>
      </c>
      <c r="UQ3">
        <v>1998</v>
      </c>
      <c r="US3" s="4"/>
      <c r="UU3">
        <v>2000</v>
      </c>
      <c r="UX3">
        <v>1997</v>
      </c>
      <c r="VB3">
        <v>1994</v>
      </c>
      <c r="VE3">
        <v>2000</v>
      </c>
      <c r="VG3">
        <v>1995</v>
      </c>
      <c r="VJ3">
        <v>1998</v>
      </c>
      <c r="VP3">
        <v>2000</v>
      </c>
      <c r="VT3" s="4"/>
      <c r="VU3">
        <v>2000</v>
      </c>
      <c r="VV3" s="4"/>
      <c r="WC3" s="4"/>
      <c r="WD3">
        <v>1998</v>
      </c>
      <c r="WF3">
        <v>1995</v>
      </c>
      <c r="WL3">
        <v>2000</v>
      </c>
      <c r="WM3">
        <v>1997</v>
      </c>
      <c r="WN3" s="4"/>
      <c r="WP3">
        <v>1995</v>
      </c>
      <c r="WR3">
        <v>1999</v>
      </c>
      <c r="WU3" s="4"/>
      <c r="WW3" s="4"/>
      <c r="WZ3" s="4"/>
      <c r="XB3" s="4"/>
      <c r="XC3">
        <v>1997</v>
      </c>
      <c r="XE3">
        <v>1996</v>
      </c>
      <c r="XG3">
        <v>1993</v>
      </c>
      <c r="XH3" s="4"/>
      <c r="XI3">
        <v>1995</v>
      </c>
      <c r="XJ3">
        <v>1994</v>
      </c>
      <c r="XN3">
        <v>1994</v>
      </c>
      <c r="XO3">
        <v>2001</v>
      </c>
      <c r="XP3">
        <v>1996</v>
      </c>
      <c r="XT3">
        <v>1998</v>
      </c>
      <c r="XV3">
        <v>2001</v>
      </c>
      <c r="XX3">
        <v>1998</v>
      </c>
      <c r="YA3">
        <v>1994</v>
      </c>
      <c r="YB3">
        <v>1996</v>
      </c>
      <c r="YC3">
        <v>2000</v>
      </c>
      <c r="YE3">
        <v>1995</v>
      </c>
      <c r="YJ3">
        <v>1996</v>
      </c>
      <c r="YP3">
        <v>1997</v>
      </c>
      <c r="YQ3">
        <v>1995</v>
      </c>
      <c r="YR3">
        <v>1999</v>
      </c>
      <c r="YU3" s="4"/>
      <c r="YX3">
        <v>1992</v>
      </c>
      <c r="YZ3" s="4"/>
      <c r="ZA3" s="4"/>
      <c r="ZD3">
        <v>1995</v>
      </c>
      <c r="ZG3">
        <v>1997</v>
      </c>
      <c r="ZH3">
        <v>1997</v>
      </c>
      <c r="ZJ3">
        <v>1995</v>
      </c>
      <c r="ZL3">
        <v>1993</v>
      </c>
      <c r="ZN3" s="4"/>
      <c r="ZQ3">
        <v>2002</v>
      </c>
      <c r="ZZ3">
        <v>2000</v>
      </c>
      <c r="AAC3">
        <v>2002</v>
      </c>
      <c r="AAL3">
        <v>1995</v>
      </c>
      <c r="AAN3">
        <v>2002</v>
      </c>
      <c r="AAQ3">
        <v>1998</v>
      </c>
      <c r="AAS3" s="4"/>
      <c r="AAU3">
        <v>2000</v>
      </c>
      <c r="AAX3">
        <v>1997</v>
      </c>
      <c r="ABB3">
        <v>1994</v>
      </c>
      <c r="ABE3">
        <v>2000</v>
      </c>
      <c r="ABG3">
        <v>1995</v>
      </c>
      <c r="ABJ3">
        <v>1998</v>
      </c>
      <c r="ABP3">
        <v>2000</v>
      </c>
      <c r="ABT3" s="4"/>
      <c r="ABU3">
        <v>2000</v>
      </c>
      <c r="ABV3" s="4"/>
      <c r="ACC3" s="4"/>
      <c r="ACD3">
        <v>1998</v>
      </c>
      <c r="ACF3">
        <v>1995</v>
      </c>
      <c r="ACL3">
        <v>2000</v>
      </c>
      <c r="ACM3">
        <v>1997</v>
      </c>
      <c r="ACN3" s="4"/>
      <c r="ACP3">
        <v>1995</v>
      </c>
      <c r="ACR3">
        <v>1999</v>
      </c>
      <c r="ACU3" s="4"/>
      <c r="ACW3" s="4"/>
      <c r="ACZ3" s="4"/>
      <c r="ADB3" s="4"/>
      <c r="ADC3">
        <v>1997</v>
      </c>
      <c r="ADE3">
        <v>1996</v>
      </c>
      <c r="ADG3">
        <v>1993</v>
      </c>
      <c r="ADH3" s="4"/>
      <c r="ADI3">
        <v>1995</v>
      </c>
      <c r="ADJ3">
        <v>1994</v>
      </c>
      <c r="ADN3">
        <v>1994</v>
      </c>
      <c r="ADO3">
        <v>2001</v>
      </c>
      <c r="ADP3">
        <v>1996</v>
      </c>
      <c r="ADT3">
        <v>1998</v>
      </c>
      <c r="ADV3">
        <v>2001</v>
      </c>
      <c r="ADX3">
        <v>1998</v>
      </c>
      <c r="AEA3">
        <v>1994</v>
      </c>
      <c r="AEB3">
        <v>1996</v>
      </c>
      <c r="AEC3">
        <v>2000</v>
      </c>
      <c r="AEE3">
        <v>1995</v>
      </c>
      <c r="AEJ3">
        <v>1996</v>
      </c>
      <c r="AEP3">
        <v>1997</v>
      </c>
      <c r="AEQ3">
        <v>1995</v>
      </c>
      <c r="AER3">
        <v>1999</v>
      </c>
      <c r="AEU3" s="4"/>
      <c r="AEX3">
        <v>1992</v>
      </c>
      <c r="AEZ3" s="4"/>
      <c r="AFA3" s="4"/>
      <c r="AFD3">
        <v>1995</v>
      </c>
      <c r="AFG3">
        <v>1997</v>
      </c>
      <c r="AFH3">
        <v>1997</v>
      </c>
      <c r="AFJ3">
        <v>1995</v>
      </c>
      <c r="AFL3">
        <v>1993</v>
      </c>
      <c r="AFN3" s="4"/>
      <c r="AFQ3">
        <v>2002</v>
      </c>
      <c r="AFZ3">
        <v>2000</v>
      </c>
      <c r="AGC3">
        <v>2002</v>
      </c>
      <c r="AGL3">
        <v>1995</v>
      </c>
      <c r="AGN3">
        <v>2002</v>
      </c>
      <c r="AGQ3">
        <v>1998</v>
      </c>
      <c r="AGS3" s="4"/>
      <c r="AGU3">
        <v>2000</v>
      </c>
      <c r="AGX3">
        <v>1997</v>
      </c>
      <c r="AHB3">
        <v>1994</v>
      </c>
      <c r="AHE3">
        <v>2000</v>
      </c>
      <c r="AHG3">
        <v>1995</v>
      </c>
      <c r="AHJ3">
        <v>1998</v>
      </c>
      <c r="AHP3">
        <v>2000</v>
      </c>
      <c r="AHT3" s="4"/>
      <c r="AHU3">
        <v>2000</v>
      </c>
      <c r="AHV3" s="4"/>
      <c r="AIC3" s="4"/>
      <c r="AID3">
        <v>1998</v>
      </c>
      <c r="AIF3">
        <v>1995</v>
      </c>
      <c r="AIL3">
        <v>2000</v>
      </c>
      <c r="AIM3">
        <v>1997</v>
      </c>
      <c r="AIN3" s="4"/>
      <c r="AIP3">
        <v>1995</v>
      </c>
      <c r="AIR3">
        <v>1999</v>
      </c>
      <c r="AIU3" s="4"/>
      <c r="AIW3" s="4"/>
      <c r="AIZ3" s="4"/>
    </row>
    <row r="4" spans="1:936" ht="14.1" customHeight="1" x14ac:dyDescent="0.25">
      <c r="A4">
        <v>1990</v>
      </c>
      <c r="B4" s="5" t="s">
        <v>11</v>
      </c>
      <c r="C4" s="3"/>
      <c r="D4" s="3">
        <v>140.04</v>
      </c>
      <c r="E4" s="3"/>
      <c r="F4" s="3">
        <v>0.23400000000000001</v>
      </c>
      <c r="G4" s="3"/>
      <c r="H4" s="5" t="s">
        <v>11</v>
      </c>
      <c r="I4" s="3"/>
      <c r="J4" s="3"/>
      <c r="K4" s="3">
        <v>0.59499999999999997</v>
      </c>
      <c r="L4" s="3">
        <v>0.63</v>
      </c>
      <c r="M4" s="3">
        <v>125.413</v>
      </c>
      <c r="N4" s="3"/>
      <c r="O4" s="3"/>
      <c r="P4" s="3"/>
      <c r="Q4" s="3">
        <v>96.706000000000003</v>
      </c>
      <c r="R4" s="3">
        <v>1.839</v>
      </c>
      <c r="S4" s="3">
        <v>3.5169999999999999</v>
      </c>
      <c r="T4" s="3"/>
      <c r="U4" s="3">
        <v>2.855</v>
      </c>
      <c r="V4" s="3"/>
      <c r="W4" s="3">
        <v>2.8519999999999999</v>
      </c>
      <c r="X4" s="3"/>
      <c r="Y4" s="3">
        <v>174.95099999999999</v>
      </c>
      <c r="Z4" s="3">
        <v>39.244</v>
      </c>
      <c r="AA4" s="3"/>
      <c r="AB4" s="3"/>
      <c r="AC4" s="3"/>
      <c r="AD4" s="3">
        <v>89.132999999999996</v>
      </c>
      <c r="AE4" s="3"/>
      <c r="AF4" s="3">
        <v>2117.4369999999999</v>
      </c>
      <c r="AG4" s="3">
        <v>345.37400000000002</v>
      </c>
      <c r="AH4" s="3">
        <v>4911.7</v>
      </c>
      <c r="AI4" s="3">
        <v>22.143999999999998</v>
      </c>
      <c r="AJ4" s="3"/>
      <c r="AK4" s="3">
        <v>241.07400000000001</v>
      </c>
      <c r="AL4" s="3">
        <v>99.143000000000001</v>
      </c>
      <c r="AM4" s="3"/>
      <c r="AN4" s="3">
        <v>34.088999999999999</v>
      </c>
      <c r="AO4" s="3">
        <v>0.17899999999999999</v>
      </c>
      <c r="AP4" s="3"/>
      <c r="AQ4" s="3"/>
      <c r="AR4" s="3"/>
      <c r="AS4" s="3">
        <v>0.76500000000000001</v>
      </c>
      <c r="AT4" s="3">
        <v>77.231999999999999</v>
      </c>
      <c r="AU4" s="5" t="s">
        <v>11</v>
      </c>
      <c r="AV4" s="3">
        <v>0.58199999999999996</v>
      </c>
      <c r="AW4" s="3">
        <v>5.2809999999999997</v>
      </c>
      <c r="AX4" s="3"/>
      <c r="AY4" s="3">
        <v>389.89600000000002</v>
      </c>
      <c r="AZ4" s="5" t="s">
        <v>11</v>
      </c>
      <c r="BA4" s="5" t="s">
        <v>11</v>
      </c>
      <c r="BB4" s="3">
        <v>3.4000000000000002E-2</v>
      </c>
      <c r="BC4" s="3">
        <v>0.218</v>
      </c>
      <c r="BD4" s="3"/>
      <c r="BE4" s="3">
        <v>458.46899999999999</v>
      </c>
      <c r="BF4" s="3" t="s">
        <v>11</v>
      </c>
      <c r="BG4" s="3"/>
      <c r="BH4" s="3"/>
      <c r="BI4" s="3">
        <v>3.3220000000000001</v>
      </c>
      <c r="BJ4" s="3"/>
      <c r="BK4" s="3">
        <v>1487.309</v>
      </c>
      <c r="BL4" s="3"/>
      <c r="BM4" s="3">
        <v>7750.8</v>
      </c>
      <c r="BN4" s="5" t="s">
        <v>11</v>
      </c>
      <c r="BO4" s="3">
        <v>8.8420000000000005</v>
      </c>
      <c r="BP4" s="3">
        <v>1.222</v>
      </c>
      <c r="BQ4" s="3"/>
      <c r="BR4" s="3">
        <v>63.723999999999997</v>
      </c>
      <c r="BS4" s="3">
        <v>4.9000000000000002E-2</v>
      </c>
      <c r="BT4" s="3" t="s">
        <v>11</v>
      </c>
      <c r="BU4" s="3">
        <v>4.9180000000000001</v>
      </c>
      <c r="BV4" s="3" t="s">
        <v>11</v>
      </c>
      <c r="BW4" s="3" t="s">
        <v>11</v>
      </c>
      <c r="BX4" s="3">
        <v>778.3</v>
      </c>
      <c r="BY4" s="3">
        <v>0.57499999999999996</v>
      </c>
      <c r="BZ4" s="3"/>
      <c r="CA4" s="3">
        <v>2.6840000000000002</v>
      </c>
      <c r="CB4" s="3">
        <v>156.785</v>
      </c>
      <c r="CC4" s="3"/>
      <c r="CD4" s="3">
        <v>39.000999999999998</v>
      </c>
      <c r="CE4" s="3">
        <v>0.73499999999999999</v>
      </c>
      <c r="CF4" s="3" t="s">
        <v>11</v>
      </c>
      <c r="CG4" s="3" t="s">
        <v>11</v>
      </c>
      <c r="CH4" s="3" t="s">
        <v>11</v>
      </c>
      <c r="CI4" s="3">
        <v>12.291</v>
      </c>
      <c r="CJ4" s="3">
        <v>198.143</v>
      </c>
      <c r="CK4" s="3"/>
      <c r="CL4" s="3"/>
      <c r="CM4" s="3">
        <v>6.4669999999999996</v>
      </c>
      <c r="CN4" s="3"/>
      <c r="CO4" s="3">
        <v>60.805999999999997</v>
      </c>
      <c r="CP4" s="3">
        <v>0.69</v>
      </c>
      <c r="CQ4" s="3"/>
      <c r="CR4" s="3">
        <v>2.0089999999999999</v>
      </c>
      <c r="CS4" s="5" t="s">
        <v>11</v>
      </c>
      <c r="CT4" s="3"/>
      <c r="CU4" s="3"/>
      <c r="CV4" s="3"/>
      <c r="CW4" s="3">
        <v>99.769000000000005</v>
      </c>
      <c r="CX4" s="3"/>
      <c r="CY4" s="3">
        <v>1.88</v>
      </c>
      <c r="CZ4" s="3"/>
      <c r="DA4" s="3"/>
      <c r="DB4" s="3"/>
      <c r="DC4" s="3">
        <v>1.115</v>
      </c>
      <c r="DD4" s="3">
        <v>599.12199999999996</v>
      </c>
      <c r="DE4" s="3"/>
      <c r="DF4" s="3">
        <v>230.971</v>
      </c>
      <c r="DG4" s="3"/>
      <c r="DH4" s="3">
        <v>11.398999999999999</v>
      </c>
      <c r="DI4" s="3">
        <v>3.3000000000000002E-2</v>
      </c>
      <c r="DJ4" s="3"/>
      <c r="DK4" s="3" t="s">
        <v>11</v>
      </c>
      <c r="DL4" s="3" t="s">
        <v>11</v>
      </c>
      <c r="DM4" s="3" t="s">
        <v>11</v>
      </c>
      <c r="DN4" s="3">
        <v>173.04400000000001</v>
      </c>
      <c r="DO4" s="3" t="s">
        <v>11</v>
      </c>
      <c r="DP4" s="3"/>
      <c r="DQ4" s="3">
        <v>0.90600000000000003</v>
      </c>
      <c r="DR4" s="3" t="s">
        <v>11</v>
      </c>
      <c r="DS4" s="3">
        <v>0.20499999999999999</v>
      </c>
      <c r="DT4" s="5" t="s">
        <v>11</v>
      </c>
      <c r="DU4" s="3"/>
      <c r="DV4" s="5" t="s">
        <v>11</v>
      </c>
      <c r="DW4" s="3">
        <v>99.813999999999993</v>
      </c>
      <c r="DX4" s="3">
        <v>0.106</v>
      </c>
      <c r="DY4" s="3">
        <v>0.26200000000000001</v>
      </c>
      <c r="DZ4" s="3">
        <v>0.16200000000000001</v>
      </c>
      <c r="EA4" s="3">
        <v>3.1E-2</v>
      </c>
      <c r="EB4" s="3">
        <v>1E-3</v>
      </c>
      <c r="EC4" s="5">
        <v>75.840999999999994</v>
      </c>
      <c r="ED4" s="3"/>
      <c r="EE4" s="3"/>
      <c r="EF4" s="3"/>
      <c r="EG4" s="3" t="s">
        <v>11</v>
      </c>
      <c r="EH4" s="3">
        <v>127.15600000000001</v>
      </c>
      <c r="EI4" s="3" t="s">
        <v>11</v>
      </c>
      <c r="EJ4" s="3">
        <v>5.8840000000000003</v>
      </c>
      <c r="EK4" s="3" t="s">
        <v>11</v>
      </c>
      <c r="EL4" s="3"/>
      <c r="EM4" s="3"/>
      <c r="EN4" s="5" t="s">
        <v>11</v>
      </c>
      <c r="EO4" s="3" t="s">
        <v>11</v>
      </c>
      <c r="EP4" s="3"/>
      <c r="EQ4" s="3"/>
      <c r="ER4" s="3"/>
      <c r="ES4" s="3" t="s">
        <v>11</v>
      </c>
      <c r="ET4" s="3" t="s">
        <v>11</v>
      </c>
      <c r="EU4" s="5" t="s">
        <v>28</v>
      </c>
      <c r="EV4" s="3" t="s">
        <v>11</v>
      </c>
      <c r="EW4" s="5" t="s">
        <v>11</v>
      </c>
      <c r="EX4" s="3">
        <v>39.409999999999997</v>
      </c>
      <c r="EY4" s="3" t="s">
        <v>11</v>
      </c>
      <c r="EZ4" s="5" t="s">
        <v>11</v>
      </c>
      <c r="FB4" s="5" t="s">
        <v>11</v>
      </c>
      <c r="FC4" s="3">
        <v>3.3849999999999998</v>
      </c>
      <c r="FD4" s="3">
        <v>21.17</v>
      </c>
      <c r="FE4" s="3"/>
      <c r="FF4" s="3">
        <v>53.960999999999999</v>
      </c>
      <c r="FG4" s="3"/>
      <c r="FH4" s="5" t="s">
        <v>11</v>
      </c>
      <c r="FI4" s="3">
        <v>44.692</v>
      </c>
      <c r="FJ4" s="3" t="s">
        <v>11</v>
      </c>
      <c r="FK4" s="3">
        <v>58.735999999999997</v>
      </c>
      <c r="FL4" s="3">
        <v>62.12</v>
      </c>
      <c r="FM4" s="3">
        <v>41.631999999999998</v>
      </c>
      <c r="FN4" s="3">
        <v>71.762</v>
      </c>
      <c r="FO4" s="3" t="s">
        <v>11</v>
      </c>
      <c r="FP4" s="3">
        <v>61.698</v>
      </c>
      <c r="FQ4" s="3">
        <v>32.554000000000002</v>
      </c>
      <c r="FR4" s="3">
        <v>38.835999999999999</v>
      </c>
      <c r="FS4" s="3">
        <v>18.568999999999999</v>
      </c>
      <c r="FT4" s="3" t="s">
        <v>11</v>
      </c>
      <c r="FU4" s="3">
        <v>36.487000000000002</v>
      </c>
      <c r="FV4" s="3">
        <v>183210172.17699999</v>
      </c>
      <c r="FW4" s="3">
        <v>78.049000000000007</v>
      </c>
      <c r="FX4" s="3">
        <v>3.5999999999999997E-2</v>
      </c>
      <c r="FY4" s="3">
        <v>46.332999999999998</v>
      </c>
      <c r="FZ4" s="3">
        <v>7.407</v>
      </c>
      <c r="GA4" s="3">
        <v>40.709000000000003</v>
      </c>
      <c r="GB4" s="3">
        <v>4.62</v>
      </c>
      <c r="GC4" s="3">
        <v>102.56</v>
      </c>
      <c r="GD4" s="3">
        <v>68.39</v>
      </c>
      <c r="GE4" s="3">
        <v>42.183999999999997</v>
      </c>
      <c r="GF4" s="3">
        <v>23.07</v>
      </c>
      <c r="GG4" s="3">
        <v>35.143999999999998</v>
      </c>
      <c r="GH4" s="3">
        <v>6.8440000000000003</v>
      </c>
      <c r="GI4" s="3">
        <v>67.171999999999997</v>
      </c>
      <c r="GJ4" s="3" t="s">
        <v>28</v>
      </c>
      <c r="GK4" s="3">
        <v>41.218000000000004</v>
      </c>
      <c r="GL4" s="3">
        <v>7.0090000000000003</v>
      </c>
      <c r="GM4" s="3">
        <v>39.198</v>
      </c>
      <c r="GN4" s="3" t="s">
        <v>11</v>
      </c>
      <c r="GO4" s="3">
        <v>65.427999999999997</v>
      </c>
      <c r="GP4" s="3">
        <v>8.4550000000000001</v>
      </c>
      <c r="GQ4" s="3">
        <v>1.1279999999999999</v>
      </c>
      <c r="GR4" s="3">
        <v>6.7610000000000001</v>
      </c>
      <c r="GS4" s="3">
        <v>32.520000000000003</v>
      </c>
      <c r="GT4" s="3">
        <v>34.155000000000001</v>
      </c>
      <c r="GU4" s="5" t="s">
        <v>11</v>
      </c>
      <c r="GV4" s="3">
        <v>41.5</v>
      </c>
      <c r="GW4" s="3">
        <v>7.9640000000000004</v>
      </c>
      <c r="GX4" s="3">
        <v>46.317</v>
      </c>
      <c r="GY4" s="3">
        <v>78.061000000000007</v>
      </c>
      <c r="GZ4" s="3">
        <v>100</v>
      </c>
      <c r="HA4" s="3" t="s">
        <v>11</v>
      </c>
      <c r="HB4" s="3">
        <v>2.0350000000000001</v>
      </c>
      <c r="HC4" s="3">
        <v>59.786000000000001</v>
      </c>
      <c r="HD4" s="3">
        <v>17.134</v>
      </c>
      <c r="HE4" s="3">
        <v>79.283000000000001</v>
      </c>
      <c r="HF4" s="3">
        <v>4.3490000000000002</v>
      </c>
      <c r="HG4" s="3">
        <v>12.37</v>
      </c>
      <c r="HH4" s="3">
        <v>3.65</v>
      </c>
      <c r="HI4" s="3">
        <v>19.858000000000001</v>
      </c>
      <c r="HJ4" s="3">
        <v>9.3209999999999997</v>
      </c>
      <c r="HK4" s="3">
        <v>20.509</v>
      </c>
      <c r="HL4" s="3">
        <v>8.6379999999999999</v>
      </c>
      <c r="HM4" s="3">
        <v>0.99199999999999999</v>
      </c>
      <c r="HN4" s="3" t="s">
        <v>11</v>
      </c>
      <c r="HO4" s="3">
        <v>2.2949999999999999</v>
      </c>
      <c r="HP4" s="3">
        <v>38.837000000000003</v>
      </c>
      <c r="HQ4" s="3" t="s">
        <v>11</v>
      </c>
      <c r="HR4" s="3">
        <v>23.486000000000001</v>
      </c>
      <c r="HS4" s="3">
        <v>68.078000000000003</v>
      </c>
      <c r="HT4" s="3" t="s">
        <v>11</v>
      </c>
      <c r="HU4" s="3" t="s">
        <v>11</v>
      </c>
      <c r="HV4" s="3" t="s">
        <v>11</v>
      </c>
      <c r="HW4" s="3">
        <v>3.3719999999999999</v>
      </c>
      <c r="HX4" s="3">
        <v>11.881</v>
      </c>
      <c r="HY4" s="3">
        <v>13.73</v>
      </c>
      <c r="HZ4" s="3" t="s">
        <v>11</v>
      </c>
      <c r="IA4" s="3">
        <v>70.876999999999995</v>
      </c>
      <c r="IB4" s="3">
        <v>5.6639999999999997</v>
      </c>
      <c r="IC4" s="3">
        <v>0.45</v>
      </c>
      <c r="ID4" s="3">
        <v>56.749000000000002</v>
      </c>
      <c r="IE4" s="3">
        <v>24.152000000000001</v>
      </c>
      <c r="IF4" s="3">
        <v>70.320999999999998</v>
      </c>
      <c r="IG4" s="3" t="s">
        <v>11</v>
      </c>
      <c r="IH4" s="3">
        <v>39.353999999999999</v>
      </c>
      <c r="II4" s="3">
        <v>22.273</v>
      </c>
      <c r="IJ4" s="3">
        <v>8.6300000000000008</v>
      </c>
      <c r="IK4" s="3" t="s">
        <v>11</v>
      </c>
      <c r="IL4" s="3" t="s">
        <v>11</v>
      </c>
      <c r="IM4" s="3">
        <v>0.114</v>
      </c>
      <c r="IN4" s="3" t="s">
        <v>11</v>
      </c>
      <c r="IO4" s="3">
        <v>52.9</v>
      </c>
      <c r="IP4" s="3">
        <v>1.8759999999999999</v>
      </c>
      <c r="IQ4" s="3" t="s">
        <v>11</v>
      </c>
      <c r="IR4" s="3">
        <v>15.23</v>
      </c>
      <c r="IS4" s="5" t="s">
        <v>11</v>
      </c>
      <c r="IT4" s="3">
        <v>15.019</v>
      </c>
      <c r="IU4" s="3">
        <v>10.63</v>
      </c>
      <c r="IV4" s="3">
        <v>45.631</v>
      </c>
      <c r="IW4" s="3" t="s">
        <v>11</v>
      </c>
      <c r="IX4" s="3" t="s">
        <v>11</v>
      </c>
      <c r="IY4" s="3">
        <v>66.67</v>
      </c>
      <c r="IZ4" s="3">
        <v>12.305999999999999</v>
      </c>
      <c r="JA4" s="3" t="s">
        <v>11</v>
      </c>
      <c r="JB4" s="3">
        <v>59.192</v>
      </c>
      <c r="JC4" s="3">
        <v>19.914000000000001</v>
      </c>
      <c r="JD4" s="3">
        <v>9.7609999999999992</v>
      </c>
      <c r="JE4" s="3">
        <v>2.2160000000000002</v>
      </c>
      <c r="JF4" s="3">
        <v>21.317</v>
      </c>
      <c r="JG4" s="3">
        <v>11.656000000000001</v>
      </c>
      <c r="JH4" s="3">
        <v>39.804000000000002</v>
      </c>
      <c r="JI4" s="3">
        <v>0.03</v>
      </c>
      <c r="JJ4" s="3" t="s">
        <v>11</v>
      </c>
      <c r="JK4" s="3">
        <v>10.391</v>
      </c>
      <c r="JL4" s="3">
        <v>37.103999999999999</v>
      </c>
      <c r="JM4" s="3">
        <v>0.66600000000000004</v>
      </c>
      <c r="JN4" s="3">
        <v>64.010000000000005</v>
      </c>
      <c r="JO4" s="3">
        <v>52.215000000000003</v>
      </c>
      <c r="JP4" s="3" t="s">
        <v>11</v>
      </c>
      <c r="JQ4" s="3">
        <v>33.404000000000003</v>
      </c>
      <c r="JR4" s="3">
        <v>0.871</v>
      </c>
      <c r="JS4" s="3">
        <v>12.891</v>
      </c>
      <c r="JT4" s="5" t="s">
        <v>11</v>
      </c>
      <c r="JU4" s="3">
        <v>13.583</v>
      </c>
      <c r="JV4" s="5" t="s">
        <v>11</v>
      </c>
      <c r="JW4" s="3">
        <v>9.1869999999999994</v>
      </c>
      <c r="JX4" s="3">
        <v>53.067</v>
      </c>
      <c r="JY4" s="3">
        <v>59.682000000000002</v>
      </c>
      <c r="JZ4" s="3">
        <v>58.710999999999999</v>
      </c>
      <c r="KA4" s="3">
        <v>0.33700000000000002</v>
      </c>
      <c r="KB4" s="3">
        <v>0.75900000000000001</v>
      </c>
      <c r="KC4" s="5">
        <v>57.749000000000002</v>
      </c>
      <c r="KD4" s="3" t="s">
        <v>11</v>
      </c>
      <c r="KE4" s="3">
        <v>16.562999999999999</v>
      </c>
      <c r="KF4" s="3">
        <v>43.918999999999997</v>
      </c>
      <c r="KG4" s="3" t="s">
        <v>11</v>
      </c>
      <c r="KH4" s="3">
        <v>39.670999999999999</v>
      </c>
      <c r="KI4" s="3">
        <v>23.475999999999999</v>
      </c>
      <c r="KJ4" s="3">
        <v>26.167000000000002</v>
      </c>
      <c r="KK4" s="3">
        <v>37.399000000000001</v>
      </c>
      <c r="KL4" s="3">
        <v>0.124</v>
      </c>
      <c r="KM4" s="3" t="s">
        <v>11</v>
      </c>
      <c r="KN4" s="5" t="s">
        <v>11</v>
      </c>
      <c r="KO4" s="3">
        <v>9.5139999999999993</v>
      </c>
      <c r="KP4" s="3" t="s">
        <v>11</v>
      </c>
      <c r="KQ4" s="3">
        <v>100</v>
      </c>
      <c r="KR4" s="3">
        <v>0.79600000000000004</v>
      </c>
      <c r="KS4" s="3" t="s">
        <v>11</v>
      </c>
      <c r="KT4" s="3">
        <v>75.652000000000001</v>
      </c>
      <c r="KU4" s="5">
        <v>0.70699999999999996</v>
      </c>
      <c r="KV4" s="3">
        <v>19.081</v>
      </c>
      <c r="KW4" s="5" t="s">
        <v>11</v>
      </c>
      <c r="KX4" s="3">
        <v>5.1829999999999998</v>
      </c>
      <c r="KY4" s="3">
        <v>0.35099999999999998</v>
      </c>
      <c r="KZ4" s="5">
        <v>154.42099999999999</v>
      </c>
      <c r="LB4" s="2" t="e">
        <f t="shared" ref="LB4:LB17" si="0">+LB5/(1+(FB5/FB4-1))</f>
        <v>#DIV/0!</v>
      </c>
      <c r="LC4" s="2">
        <f t="shared" ref="LC4:LC17" si="1">+LC5/(1+(FC5/FC4-1))</f>
        <v>2.8617080635070926E-2</v>
      </c>
      <c r="LD4" s="2">
        <f t="shared" ref="LD4:LD17" si="2">+LD5/(1+(FD5/FD4-1))</f>
        <v>8.5561281196322087E-2</v>
      </c>
      <c r="LE4" s="2" t="e">
        <f t="shared" ref="LE4:LE17" si="3">+LE5/(1+(FE5/FE4-1))</f>
        <v>#DIV/0!</v>
      </c>
      <c r="LF4" s="2">
        <f t="shared" ref="LF4:LF17" si="4">+LF5/(1+(FF5/FF4-1))</f>
        <v>0.48358650356230709</v>
      </c>
      <c r="LG4" s="30" t="e">
        <f t="shared" ref="LG4:LG17" si="5">+LG5/(1+(FG5/FG4-1))</f>
        <v>#DIV/0!</v>
      </c>
      <c r="LH4" s="2" t="e">
        <f t="shared" ref="LH4:LH17" si="6">+LH5/(1+(FH5/FH4-1))</f>
        <v>#VALUE!</v>
      </c>
      <c r="LI4" s="2">
        <f t="shared" ref="LI4:LI17" si="7">+LI5/(1+(FI5/FI4-1))</f>
        <v>0.43037218932062232</v>
      </c>
      <c r="LJ4" s="2" t="e">
        <f t="shared" ref="LJ4:LJ17" si="8">+LJ5/(1+(FJ5/FJ4-1))</f>
        <v>#VALUE!</v>
      </c>
      <c r="LK4" s="2">
        <f t="shared" ref="LK4:LK17" si="9">+LK5/(1+(FK5/FK4-1))</f>
        <v>0.50012346414856546</v>
      </c>
      <c r="LL4" s="2">
        <f t="shared" ref="LL4:LL17" si="10">+LL5/(1+(FL5/FL4-1))</f>
        <v>0.61806025391013653</v>
      </c>
      <c r="LM4" s="2">
        <f t="shared" ref="LM4:LM17" si="11">+LM5/(1+(FM5/FM4-1))</f>
        <v>0.1448185420050995</v>
      </c>
      <c r="LN4" s="2">
        <f t="shared" ref="LN4:LN17" si="12">+LN5/(1+(FN5/FN4-1))</f>
        <v>0.66257340178010793</v>
      </c>
      <c r="LO4" s="2" t="e">
        <f t="shared" ref="LO4:LO17" si="13">+LO5/(1+(FO5/FO4-1))</f>
        <v>#VALUE!</v>
      </c>
      <c r="LP4" s="2">
        <f t="shared" ref="LP4:LP17" si="14">+LP5/(1+(FP5/FP4-1))</f>
        <v>0.56234277589412629</v>
      </c>
      <c r="LQ4" s="2">
        <f t="shared" ref="LQ4:LQ17" si="15">+LQ5/(1+(FQ5/FQ4-1))</f>
        <v>0.30303932976495246</v>
      </c>
      <c r="LR4" s="2">
        <f t="shared" ref="LR4:LR17" si="16">+LR5/(1+(FR5/FR4-1))</f>
        <v>0.13714293785909268</v>
      </c>
      <c r="LS4" s="2">
        <f t="shared" ref="LS4:LS17" si="17">+LS5/(1+(FS5/FS4-1))</f>
        <v>0.1734966550809133</v>
      </c>
      <c r="LT4" s="2" t="e">
        <f t="shared" ref="LT4:LT17" si="18">+LT5/(1+(FT5/FT4-1))</f>
        <v>#VALUE!</v>
      </c>
      <c r="LU4" s="2">
        <f t="shared" ref="LU4:LU17" si="19">+LU5/(1+(FU5/FU4-1))</f>
        <v>8.7966054703038921E-2</v>
      </c>
      <c r="LV4" s="2">
        <f t="shared" ref="LV4:LV17" si="20">+LV5/(1+(FV5/FV4-1))</f>
        <v>4.3658660092361602E-6</v>
      </c>
      <c r="LW4" s="2">
        <f t="shared" ref="LW4:LW17" si="21">+LW5/(1+(FW5/FW4-1))</f>
        <v>0.73299211119459073</v>
      </c>
      <c r="LX4" s="2">
        <f t="shared" ref="LX4:LX17" si="22">+LX5/(1+(FX5/FX4-1))</f>
        <v>2.9144133933486617E-4</v>
      </c>
      <c r="LY4" s="2">
        <f t="shared" ref="LY4:LY17" si="23">+LY5/(1+(FY5/FY4-1))</f>
        <v>0.37531490226891628</v>
      </c>
      <c r="LZ4" s="2">
        <f t="shared" ref="LZ4:LZ17" si="24">+LZ5/(1+(FZ5/FZ4-1))</f>
        <v>4.1588294413906546E-2</v>
      </c>
      <c r="MA4" s="2">
        <f t="shared" ref="MA4:MA17" si="25">+MA5/(1+(GA5/GA4-1))</f>
        <v>0.364022498233942</v>
      </c>
      <c r="MB4" s="2">
        <f t="shared" ref="MB4:MB17" si="26">+MB5/(1+(GB5/GB4-1))</f>
        <v>2.333392257380237E-2</v>
      </c>
      <c r="MC4" s="2">
        <f t="shared" ref="MC4:MC17" si="27">+MC5/(1+(GC5/GC4-1))</f>
        <v>0.36113693343474501</v>
      </c>
      <c r="MD4" s="2">
        <f t="shared" ref="MD4:MD17" si="28">+MD5/(1+(GD5/GD4-1))</f>
        <v>0.29347648840941687</v>
      </c>
      <c r="ME4" s="2">
        <f t="shared" ref="ME4:ME17" si="29">+ME5/(1+(GE5/GE4-1))</f>
        <v>0.36536546073429926</v>
      </c>
      <c r="MF4" s="2">
        <f t="shared" ref="MF4:MF17" si="30">+MF5/(1+(GF5/GF4-1))</f>
        <v>0.18762656863781635</v>
      </c>
      <c r="MG4" s="2">
        <f t="shared" ref="MG4:MG17" si="31">+MG5/(1+(GG5/GG4-1))</f>
        <v>0.30692377558862555</v>
      </c>
      <c r="MH4" s="2">
        <f t="shared" ref="MH4:MH17" si="32">+MH5/(1+(GH5/GH4-1))</f>
        <v>5.70756644511346E-2</v>
      </c>
      <c r="MI4" s="2">
        <f t="shared" ref="MI4:MI17" si="33">+MI5/(1+(GI5/GI4-1))</f>
        <v>0.33730365966335896</v>
      </c>
      <c r="MJ4" s="2" t="e">
        <f t="shared" ref="MJ4:MJ17" si="34">+MJ5/(1+(GJ5/GJ4-1))</f>
        <v>#VALUE!</v>
      </c>
      <c r="MK4" s="2">
        <f t="shared" ref="MK4:MK17" si="35">+MK5/(1+(GK5/GK4-1))</f>
        <v>0.38549236366357109</v>
      </c>
      <c r="ML4" s="2">
        <f t="shared" ref="ML4:ML17" si="36">+ML5/(1+(GL5/GL4-1))</f>
        <v>6.4082285714285744E-2</v>
      </c>
      <c r="MM4" s="2">
        <f t="shared" ref="MM4:MM17" si="37">+MM5/(1+(GM5/GM4-1))</f>
        <v>0.33633649093904466</v>
      </c>
      <c r="MN4" s="2" t="e">
        <f t="shared" ref="MN4:MN17" si="38">+MN5/(1+(GN5/GN4-1))</f>
        <v>#VALUE!</v>
      </c>
      <c r="MO4" s="2">
        <f t="shared" ref="MO4:MO17" si="39">+MO5/(1+(GO5/GO4-1))</f>
        <v>0.57695631470344433</v>
      </c>
      <c r="MP4" s="2">
        <f t="shared" ref="MP4:MP17" si="40">+MP5/(1+(GP5/GP4-1))</f>
        <v>7.1250400283147663E-2</v>
      </c>
      <c r="MQ4" s="2">
        <f t="shared" ref="MQ4:MQ17" si="41">+MQ5/(1+(GQ5/GQ4-1))</f>
        <v>1.0356510003029831E-2</v>
      </c>
      <c r="MR4" s="2">
        <f t="shared" ref="MR4:MR17" si="42">+MR5/(1+(GR5/GR4-1))</f>
        <v>5.6418772322173696E-2</v>
      </c>
      <c r="MS4" s="2">
        <f t="shared" ref="MS4:MS17" si="43">+MS5/(1+(GS5/GS4-1))</f>
        <v>0.261724063000491</v>
      </c>
      <c r="MT4" s="2">
        <f t="shared" ref="MT4:MT17" si="44">+MT5/(1+(GT5/GT4-1))</f>
        <v>0.22470542569359014</v>
      </c>
      <c r="MU4" s="2" t="e">
        <f t="shared" ref="MU4:MU17" si="45">+MU5/(1+(GU5/GU4-1))</f>
        <v>#VALUE!</v>
      </c>
      <c r="MV4" s="2">
        <f t="shared" ref="MV4:MV17" si="46">+MV5/(1+(GV5/GV4-1))</f>
        <v>0.10941755584909332</v>
      </c>
      <c r="MW4" s="2">
        <f t="shared" ref="MW4:MW17" si="47">+MW5/(1+(GW5/GW4-1))</f>
        <v>2.6703057573857564E-2</v>
      </c>
      <c r="MX4" s="2">
        <f t="shared" ref="MX4:MX17" si="48">+MX5/(1+(GX5/GX4-1))</f>
        <v>0.36908622929134355</v>
      </c>
      <c r="MY4" s="2">
        <f t="shared" ref="MY4:MY17" si="49">+MY5/(1+(GY5/GY4-1))</f>
        <v>0.52931683336158675</v>
      </c>
      <c r="MZ4" s="2">
        <f t="shared" ref="MZ4:MZ17" si="50">+MZ5/(1+(GZ5/GZ4-1))</f>
        <v>0.15283976279268821</v>
      </c>
      <c r="NA4" s="2" t="e">
        <f t="shared" ref="NA4:NA17" si="51">+NA5/(1+(HA5/HA4-1))</f>
        <v>#VALUE!</v>
      </c>
      <c r="NB4" s="2">
        <f t="shared" ref="NB4:NB17" si="52">+NB5/(1+(HB5/HB4-1))</f>
        <v>5.4429374209303038E-3</v>
      </c>
      <c r="NC4" s="2">
        <f t="shared" ref="NC4:NC17" si="53">+NC5/(1+(HC5/HC4-1))</f>
        <v>0.51828734406560739</v>
      </c>
      <c r="ND4" s="2">
        <f t="shared" ref="ND4:ND17" si="54">+ND5/(1+(HD5/HD4-1))</f>
        <v>0.10621059874411892</v>
      </c>
      <c r="NE4" s="2">
        <f t="shared" ref="NE4:NE17" si="55">+NE5/(1+(HE5/HE4-1))</f>
        <v>3.1006887899167293E-2</v>
      </c>
      <c r="NF4" s="2">
        <f t="shared" ref="NF4:NF17" si="56">+NF5/(1+(HF5/HF4-1))</f>
        <v>3.672614573920973E-2</v>
      </c>
      <c r="NG4" s="2">
        <f t="shared" ref="NG4:NG17" si="57">+NG5/(1+(HG5/HG4-1))</f>
        <v>9.3637636728360035E-2</v>
      </c>
      <c r="NH4" s="2">
        <f t="shared" ref="NH4:NH17" si="58">+NH5/(1+(HH5/HH4-1))</f>
        <v>1.7109802745068618E-2</v>
      </c>
      <c r="NI4" s="2">
        <f t="shared" ref="NI4:NI17" si="59">+NI5/(1+(HI5/HI4-1))</f>
        <v>5.0859264950697904E-2</v>
      </c>
      <c r="NJ4" s="2">
        <f t="shared" ref="NJ4:NJ17" si="60">+NJ5/(1+(HJ5/HJ4-1))</f>
        <v>6.1604451964257373E-2</v>
      </c>
      <c r="NK4" s="2">
        <f t="shared" ref="NK4:NK17" si="61">+NK5/(1+(HK5/HK4-1))</f>
        <v>0.11057793401663872</v>
      </c>
      <c r="NL4" s="2">
        <f t="shared" ref="NL4:NL17" si="62">+NL5/(1+(HL5/HL4-1))</f>
        <v>7.7798092424638102E-2</v>
      </c>
      <c r="NM4" s="2">
        <f t="shared" ref="NM4:NM17" si="63">+NM5/(1+(HM5/HM4-1))</f>
        <v>1.8499972958708893E-3</v>
      </c>
      <c r="NN4" s="2" t="e">
        <f t="shared" ref="NN4:NN17" si="64">+NN5/(1+(HN5/HN4-1))</f>
        <v>#VALUE!</v>
      </c>
      <c r="NO4" s="2">
        <f t="shared" ref="NO4:NO17" si="65">+NO5/(1+(HO5/HO4-1))</f>
        <v>1.8669920683343499E-2</v>
      </c>
      <c r="NP4" s="2">
        <f t="shared" ref="NP4:NP17" si="66">+NP5/(1+(HP5/HP4-1))</f>
        <v>0.3638569568190973</v>
      </c>
      <c r="NQ4" s="2" t="e">
        <f t="shared" ref="NQ4:NQ17" si="67">+NQ5/(1+(HQ5/HQ4-1))</f>
        <v>#VALUE!</v>
      </c>
      <c r="NR4" s="2">
        <f t="shared" ref="NR4:NR17" si="68">+NR5/(1+(HR5/HR4-1))</f>
        <v>4.8261151889266045E-2</v>
      </c>
      <c r="NS4" s="2">
        <f t="shared" ref="NS4:NS17" si="69">+NS5/(1+(HS5/HS4-1))</f>
        <v>0.49188240139303341</v>
      </c>
      <c r="NT4" s="2" t="e">
        <f t="shared" ref="NT4:NT17" si="70">+NT5/(1+(HT5/HT4-1))</f>
        <v>#VALUE!</v>
      </c>
      <c r="NU4" s="2" t="e">
        <f t="shared" ref="NU4:NU17" si="71">+NU5/(1+(HU5/HU4-1))</f>
        <v>#VALUE!</v>
      </c>
      <c r="NV4" s="2" t="e">
        <f t="shared" ref="NV4:NV17" si="72">+NV5/(1+(HV5/HV4-1))</f>
        <v>#VALUE!</v>
      </c>
      <c r="NW4" s="2">
        <f t="shared" ref="NW4:NW17" si="73">+NW5/(1+(HW5/HW4-1))</f>
        <v>2.3344848833103709E-2</v>
      </c>
      <c r="NX4" s="2">
        <f t="shared" ref="NX4:NX17" si="74">+NX5/(1+(HX5/HX4-1))</f>
        <v>8.4763901037200225E-3</v>
      </c>
      <c r="NY4" s="2">
        <f t="shared" ref="NY4:NY17" si="75">+NY5/(1+(HY5/HY4-1))</f>
        <v>9.9004189470799919E-2</v>
      </c>
      <c r="NZ4" s="2" t="e">
        <f t="shared" ref="NZ4:NZ17" si="76">+NZ5/(1+(HZ5/HZ4-1))</f>
        <v>#VALUE!</v>
      </c>
      <c r="OA4" s="2">
        <f t="shared" ref="OA4:OA17" si="77">+OA5/(1+(IA5/IA4-1))</f>
        <v>0.20078185861390072</v>
      </c>
      <c r="OB4" s="2">
        <f t="shared" ref="OB4:OB17" si="78">+OB5/(1+(IB5/IB4-1))</f>
        <v>3.8134223850048492E-2</v>
      </c>
      <c r="OC4" s="2">
        <f t="shared" ref="OC4:OC17" si="79">+OC5/(1+(IC5/IC4-1))</f>
        <v>3.7239632899974356E-3</v>
      </c>
      <c r="OD4" s="2">
        <f t="shared" ref="OD4:OD17" si="80">+OD5/(1+(ID5/ID4-1))</f>
        <v>0.44602422327540875</v>
      </c>
      <c r="OE4" s="2">
        <f t="shared" ref="OE4:OE17" si="81">+OE5/(1+(IE5/IE4-1))</f>
        <v>0.23988875645609856</v>
      </c>
      <c r="OF4" s="2">
        <f t="shared" ref="OF4:OF17" si="82">+OF5/(1+(IF5/IF4-1))</f>
        <v>0.42818347327849188</v>
      </c>
      <c r="OG4" s="2" t="e">
        <f t="shared" ref="OG4:OG17" si="83">+OG5/(1+(IG5/IG4-1))</f>
        <v>#VALUE!</v>
      </c>
      <c r="OH4" s="2">
        <f t="shared" ref="OH4:OH17" si="84">+OH5/(1+(IH5/IH4-1))</f>
        <v>0.19357599606492859</v>
      </c>
      <c r="OI4" s="2">
        <f t="shared" ref="OI4:OI17" si="85">+OI5/(1+(II5/II4-1))</f>
        <v>0.18176699092511581</v>
      </c>
      <c r="OJ4" s="2">
        <f t="shared" ref="OJ4:OJ17" si="86">+OJ5/(1+(IJ5/IJ4-1))</f>
        <v>7.0443229124153156E-2</v>
      </c>
      <c r="OK4" s="2" t="e">
        <f t="shared" ref="OK4:OK17" si="87">+OK5/(1+(IK5/IK4-1))</f>
        <v>#VALUE!</v>
      </c>
      <c r="OL4" s="2" t="e">
        <f t="shared" ref="OL4:OL17" si="88">+OL5/(1+(IL5/IL4-1))</f>
        <v>#VALUE!</v>
      </c>
      <c r="OM4" s="2">
        <f t="shared" ref="OM4:OM17" si="89">+OM5/(1+(IM5/IM4-1))</f>
        <v>9.2220325683360692E-4</v>
      </c>
      <c r="ON4" s="2" t="e">
        <f t="shared" ref="ON4:ON17" si="90">+ON5/(1+(IN5/IN4-1))</f>
        <v>#VALUE!</v>
      </c>
      <c r="OO4" s="2">
        <f t="shared" ref="OO4:OO17" si="91">+OO5/(1+(IO5/IO4-1))</f>
        <v>0.4774368231046936</v>
      </c>
      <c r="OP4" s="2">
        <f t="shared" ref="OP4:OP17" si="92">+OP5/(1+(IP5/IP4-1))</f>
        <v>1.2752102125576936E-2</v>
      </c>
      <c r="OQ4" s="2" t="e">
        <f t="shared" ref="OQ4:OQ17" si="93">+OQ5/(1+(IQ5/IQ4-1))</f>
        <v>#VALUE!</v>
      </c>
      <c r="OR4" s="2">
        <f t="shared" ref="OR4:OR17" si="94">+OR5/(1+(IR5/IR4-1))</f>
        <v>9.853077226646656E-2</v>
      </c>
      <c r="OS4" s="2" t="e">
        <f t="shared" ref="OS4:OS17" si="95">+OS5/(1+(IS5/IS4-1))</f>
        <v>#VALUE!</v>
      </c>
      <c r="OT4" s="2">
        <f t="shared" ref="OT4:OT17" si="96">+OT5/(1+(IT5/IT4-1))</f>
        <v>0.10270244396121392</v>
      </c>
      <c r="OU4" s="2">
        <f t="shared" ref="OU4:OU17" si="97">+OU5/(1+(IU5/IU4-1))</f>
        <v>3.9084762090354552E-2</v>
      </c>
      <c r="OV4" s="2">
        <f t="shared" ref="OV4:OV17" si="98">+OV5/(1+(IV5/IV4-1))</f>
        <v>0.40369626569231987</v>
      </c>
      <c r="OW4" s="2" t="e">
        <f t="shared" ref="OW4:OW17" si="99">+OW5/(1+(IW5/IW4-1))</f>
        <v>#VALUE!</v>
      </c>
      <c r="OX4" s="2" t="e">
        <f t="shared" ref="OX4:OX17" si="100">+OX5/(1+(IX5/IX4-1))</f>
        <v>#VALUE!</v>
      </c>
      <c r="OY4" s="2">
        <f t="shared" ref="OY4:OY17" si="101">+OY5/(1+(IY5/IY4-1))</f>
        <v>0.60779272873135737</v>
      </c>
      <c r="OZ4" s="2">
        <f t="shared" ref="OZ4:OZ17" si="102">+OZ5/(1+(IZ5/IZ4-1))</f>
        <v>7.7649686713233787E-2</v>
      </c>
      <c r="PA4" s="2" t="e">
        <f t="shared" ref="PA4:PA17" si="103">+PA5/(1+(JA5/JA4-1))</f>
        <v>#VALUE!</v>
      </c>
      <c r="PB4" s="2">
        <f t="shared" ref="PB4:PB17" si="104">+PB5/(1+(JB5/JB4-1))</f>
        <v>0.54851593413212496</v>
      </c>
      <c r="PC4" s="2">
        <f t="shared" ref="PC4:PC17" si="105">+PC5/(1+(JC5/JC4-1))</f>
        <v>0.11995446139760146</v>
      </c>
      <c r="PD4" s="2">
        <f t="shared" ref="PD4:PD17" si="106">+PD5/(1+(JD5/JD4-1))</f>
        <v>7.9670576328182988E-2</v>
      </c>
      <c r="PE4" s="2">
        <f t="shared" ref="PE4:PE17" si="107">+PE5/(1+(JE5/JE4-1))</f>
        <v>2.1206553360894206E-2</v>
      </c>
      <c r="PF4" s="2">
        <f t="shared" ref="PF4:PF17" si="108">+PF5/(1+(JF5/JF4-1))</f>
        <v>0.18491017756304043</v>
      </c>
      <c r="PG4" s="2">
        <f t="shared" ref="PG4:PG17" si="109">+PG5/(1+(JG5/JG4-1))</f>
        <v>5.2631103645706327E-2</v>
      </c>
      <c r="PH4" s="2">
        <f t="shared" ref="PH4:PH17" si="110">+PH5/(1+(JH5/JH4-1))</f>
        <v>0.38383799421407888</v>
      </c>
      <c r="PI4" s="2">
        <f t="shared" ref="PI4:PI17" si="111">+PI5/(1+(JI5/JI4-1))</f>
        <v>1.9745935628249847E-4</v>
      </c>
      <c r="PJ4" s="2" t="e">
        <f t="shared" ref="PJ4:PJ17" si="112">+PJ5/(1+(JJ5/JJ4-1))</f>
        <v>#VALUE!</v>
      </c>
      <c r="PK4" s="2">
        <f t="shared" ref="PK4:PK17" si="113">+PK5/(1+(JK5/JK4-1))</f>
        <v>7.0793988199866528E-2</v>
      </c>
      <c r="PL4" s="2">
        <f t="shared" ref="PL4:PL17" si="114">+PL5/(1+(JL5/JL4-1))</f>
        <v>0.32254811620912066</v>
      </c>
      <c r="PM4" s="2">
        <f t="shared" ref="PM4:PM17" si="115">+PM5/(1+(JM5/JM4-1))</f>
        <v>3.7146315208236888E-3</v>
      </c>
      <c r="PN4" s="2">
        <f t="shared" ref="PN4:PN17" si="116">+PN5/(1+(JN5/JN4-1))</f>
        <v>0.59842004393960646</v>
      </c>
      <c r="PO4" s="2">
        <f t="shared" ref="PO4:PO17" si="117">+PO5/(1+(JO5/JO4-1))</f>
        <v>0.43376947040498459</v>
      </c>
      <c r="PP4" s="2" t="e">
        <f t="shared" ref="PP4:PP17" si="118">+PP5/(1+(JP5/JP4-1))</f>
        <v>#VALUE!</v>
      </c>
      <c r="PQ4" s="2">
        <f t="shared" ref="PQ4:PQ17" si="119">+PQ5/(1+(JQ5/JQ4-1))</f>
        <v>0.26199215686274507</v>
      </c>
      <c r="PR4" s="2">
        <f t="shared" ref="PR4:PR17" si="120">+PR5/(1+(JR5/JR4-1))</f>
        <v>7.3257916649144229E-3</v>
      </c>
      <c r="PS4" s="2">
        <f t="shared" ref="PS4:PS17" si="121">+PS5/(1+(JS5/JS4-1))</f>
        <v>0.11295608285724308</v>
      </c>
      <c r="PT4" s="2" t="e">
        <f t="shared" ref="PT4:PT17" si="122">+PT5/(1+(JT5/JT4-1))</f>
        <v>#VALUE!</v>
      </c>
      <c r="PU4" s="2">
        <f t="shared" ref="PU4:PU17" si="123">+PU5/(1+(JU5/JU4-1))</f>
        <v>0.13030256518485833</v>
      </c>
      <c r="PV4" s="2" t="e">
        <f t="shared" ref="PV4:PV17" si="124">+PV5/(1+(JV5/JV4-1))</f>
        <v>#VALUE!</v>
      </c>
      <c r="PW4" s="2">
        <f t="shared" ref="PW4:PW17" si="125">+PW5/(1+(JW5/JW4-1))</f>
        <v>5.6206791067604761E-2</v>
      </c>
      <c r="PX4" s="2">
        <f t="shared" ref="PX4:PX17" si="126">+PX5/(1+(JX5/JX4-1))</f>
        <v>0.48808012802825446</v>
      </c>
      <c r="PY4" s="2">
        <f t="shared" ref="PY4:PY17" si="127">+PY5/(1+(JY5/JY4-1))</f>
        <v>0.47385470424771731</v>
      </c>
      <c r="PZ4" s="2">
        <f t="shared" ref="PZ4:PZ17" si="128">+PZ5/(1+(JZ5/JZ4-1))</f>
        <v>0.49399242742953314</v>
      </c>
      <c r="QA4" s="2">
        <f t="shared" ref="QA4:QA17" si="129">+QA5/(1+(KA5/KA4-1))</f>
        <v>6.0467529555658231E-6</v>
      </c>
      <c r="QB4" s="2">
        <f t="shared" ref="QB4:QB17" si="130">+QB5/(1+(KB5/KB4-1))</f>
        <v>1.6494119487834777E-3</v>
      </c>
      <c r="QC4" s="2" t="e">
        <f t="shared" ref="QC4:QC17" si="131">+QC5/(1+(KC5/KC4-1))</f>
        <v>#VALUE!</v>
      </c>
      <c r="QD4" s="2" t="e">
        <f t="shared" ref="QD4:QD17" si="132">+QD5/(1+(KD5/KD4-1))</f>
        <v>#VALUE!</v>
      </c>
      <c r="QE4" s="2">
        <f t="shared" ref="QE4:QE17" si="133">+QE5/(1+(KE5/KE4-1))</f>
        <v>4.165063558522878E-2</v>
      </c>
      <c r="QF4" s="2">
        <f t="shared" ref="QF4:QF17" si="134">+QF5/(1+(KF5/KF4-1))</f>
        <v>0.41249342550154</v>
      </c>
      <c r="QG4" s="2" t="e">
        <f t="shared" ref="QG4:QG17" si="135">+QG5/(1+(KG5/KG4-1))</f>
        <v>#VALUE!</v>
      </c>
      <c r="QH4" s="2">
        <f t="shared" ref="QH4:QH17" si="136">+QH5/(1+(KH5/KH4-1))</f>
        <v>0.33261507503982574</v>
      </c>
      <c r="QI4" s="2">
        <f t="shared" ref="QI4:QI17" si="137">+QI5/(1+(KI5/KI4-1))</f>
        <v>0.21287052401548728</v>
      </c>
      <c r="QJ4" s="2">
        <f t="shared" ref="QJ4:QJ17" si="138">+QJ5/(1+(KJ5/KJ4-1))</f>
        <v>0.19316856387769268</v>
      </c>
      <c r="QK4" s="2">
        <f t="shared" ref="QK4:QK17" si="139">+QK5/(1+(KK5/KK4-1))</f>
        <v>0.24743297959615732</v>
      </c>
      <c r="QL4" s="2">
        <f t="shared" ref="QL4:QL17" si="140">+QL5/(1+(KL5/KL4-1))</f>
        <v>1.2813742945982841E-4</v>
      </c>
      <c r="QM4" s="2" t="e">
        <f t="shared" ref="QM4:QM17" si="141">+QM5/(1+(KM5/KM4-1))</f>
        <v>#VALUE!</v>
      </c>
      <c r="QN4" s="2" t="e">
        <f t="shared" ref="QN4:QN17" si="142">+QN5/(1+(KN5/KN4-1))</f>
        <v>#VALUE!</v>
      </c>
      <c r="QO4" s="2">
        <f t="shared" ref="QO4:QO17" si="143">+QO5/(1+(KO5/KO4-1))</f>
        <v>7.8531395224062869E-2</v>
      </c>
      <c r="QP4" s="2" t="e">
        <f t="shared" ref="QP4:QP17" si="144">+QP5/(1+(KP5/KP4-1))</f>
        <v>#VALUE!</v>
      </c>
      <c r="QQ4" s="2">
        <f t="shared" ref="QQ4:QQ17" si="145">+QQ5/(1+(KQ5/KQ4-1))</f>
        <v>0.37370883597171767</v>
      </c>
      <c r="QR4" s="2">
        <f t="shared" ref="QR4:QR17" si="146">+QR5/(1+(KR5/KR4-1))</f>
        <v>8.1574093051854889E-3</v>
      </c>
      <c r="QS4" s="2" t="e">
        <f t="shared" ref="QS4:QS17" si="147">+QS5/(1+(KS5/KS4-1))</f>
        <v>#VALUE!</v>
      </c>
      <c r="QT4" s="2">
        <f t="shared" ref="QT4:QT17" si="148">+QT5/(1+(KT5/KT4-1))</f>
        <v>0.41249727371864786</v>
      </c>
      <c r="QU4" s="2">
        <f t="shared" ref="QU4:QU17" si="149">+QU5/(1+(KU5/KU4-1))</f>
        <v>1.6287893213955944E-13</v>
      </c>
      <c r="QV4" s="2">
        <f t="shared" ref="QV4:QV17" si="150">+QV5/(1+(KV5/KV4-1))</f>
        <v>6.4363900086016473E-2</v>
      </c>
      <c r="QW4" s="2" t="e">
        <f t="shared" ref="QW4:QW17" si="151">+QW5/(1+(KW5/KW4-1))</f>
        <v>#VALUE!</v>
      </c>
      <c r="QX4" s="2">
        <f t="shared" ref="QX4:QX17" si="152">+QX5/(1+(KX5/KX4-1))</f>
        <v>1.8846224191890421E-3</v>
      </c>
      <c r="QY4" s="2">
        <f t="shared" ref="QY4:QY17" si="153">+QY5/(1+(KY5/KY4-1))</f>
        <v>9.750460438409591E-4</v>
      </c>
      <c r="QZ4" s="2">
        <f t="shared" ref="QZ4:QZ17" si="154">+QZ5/(1+(KZ5/KZ4-1))</f>
        <v>1.7325509341656223E-2</v>
      </c>
      <c r="RB4" s="3" t="e">
        <f t="shared" ref="RB4:RB17" si="155">+B4/LB4</f>
        <v>#VALUE!</v>
      </c>
      <c r="RC4" s="3">
        <f t="shared" ref="RC4:RC17" si="156">+C4/LC4</f>
        <v>0</v>
      </c>
      <c r="RD4" s="3">
        <f t="shared" ref="RD4:RD17" si="157">+D4/LD4</f>
        <v>1636.7216343882858</v>
      </c>
      <c r="RE4" s="3" t="e">
        <f t="shared" ref="RE4:RE17" si="158">+E4/LE4</f>
        <v>#DIV/0!</v>
      </c>
      <c r="RF4" s="3">
        <f t="shared" ref="RF4:RF17" si="159">+F4/LF4</f>
        <v>0.48388447211875213</v>
      </c>
      <c r="RG4" s="32">
        <v>82961.8</v>
      </c>
      <c r="RH4" s="3" t="e">
        <f t="shared" ref="RH4:RH17" si="160">+H4/LH4</f>
        <v>#VALUE!</v>
      </c>
      <c r="RI4" s="3">
        <f t="shared" ref="RI4:RI17" si="161">+I4/LI4</f>
        <v>0</v>
      </c>
      <c r="RJ4" s="3" t="e">
        <f t="shared" ref="RJ4:RJ17" si="162">+J4/LJ4</f>
        <v>#VALUE!</v>
      </c>
      <c r="RK4" s="3">
        <f t="shared" ref="RK4:RK17" si="163">+K4/LK4</f>
        <v>1.1897062278670667</v>
      </c>
      <c r="RL4" s="3">
        <f t="shared" ref="RL4:RL17" si="164">+L4/LL4</f>
        <v>1.0193180940115905</v>
      </c>
      <c r="RM4" s="3">
        <f t="shared" ref="RM4:RM17" si="165">+M4/LM4</f>
        <v>866.00098484338992</v>
      </c>
      <c r="RN4" s="3">
        <f t="shared" ref="RN4:RN17" si="166">+N4/LN4</f>
        <v>0</v>
      </c>
      <c r="RO4" s="3" t="e">
        <f t="shared" ref="RO4:RO17" si="167">+O4/LO4</f>
        <v>#VALUE!</v>
      </c>
      <c r="RP4" s="3">
        <f t="shared" ref="RP4:RP17" si="168">+P4/LP4</f>
        <v>0</v>
      </c>
      <c r="RQ4" s="3">
        <f t="shared" ref="RQ4:RQ17" si="169">+Q4/LQ4</f>
        <v>319.12029397309072</v>
      </c>
      <c r="RR4" s="3">
        <f t="shared" ref="RR4:RR17" si="170">+R4/LR4</f>
        <v>13.409367107838086</v>
      </c>
      <c r="RS4" s="3">
        <f t="shared" ref="RS4:RS17" si="171">+S4/LS4</f>
        <v>20.27128418331629</v>
      </c>
      <c r="RT4" s="3" t="e">
        <f t="shared" ref="RT4:RT17" si="172">+T4/LT4</f>
        <v>#VALUE!</v>
      </c>
      <c r="RU4" s="3">
        <f t="shared" ref="RU4:RU17" si="173">+U4/LU4</f>
        <v>32.455701345684766</v>
      </c>
      <c r="RV4" s="3">
        <f t="shared" ref="RV4:RV17" si="174">+V4/LV4</f>
        <v>0</v>
      </c>
      <c r="RW4" s="3">
        <f t="shared" ref="RW4:RW17" si="175">+W4/LW4</f>
        <v>3.8909013568399327</v>
      </c>
      <c r="RX4" s="3">
        <f t="shared" ref="RX4:RX17" si="176">+X4/LX4</f>
        <v>0</v>
      </c>
      <c r="RY4" s="3">
        <f t="shared" ref="RY4:RY17" si="177">+Y4/LY4</f>
        <v>466.14456005438905</v>
      </c>
      <c r="RZ4" s="3">
        <f t="shared" ref="RZ4:RZ17" si="178">+Z4/LZ4</f>
        <v>943.63090751991388</v>
      </c>
      <c r="SA4" s="3">
        <f t="shared" ref="SA4:SA17" si="179">+AA4/MA4</f>
        <v>0</v>
      </c>
      <c r="SB4" s="3">
        <f t="shared" ref="SB4:SB17" si="180">+AB4/MB4</f>
        <v>0</v>
      </c>
      <c r="SC4" s="3">
        <f t="shared" ref="SC4:SC17" si="181">+AC4/MC4</f>
        <v>0</v>
      </c>
      <c r="SD4" s="3">
        <f t="shared" ref="SD4:SD17" si="182">+AD4/MD4</f>
        <v>303.71427872495957</v>
      </c>
      <c r="SE4" s="3">
        <f t="shared" ref="SE4:SE17" si="183">+AE4/ME4</f>
        <v>0</v>
      </c>
      <c r="SF4" s="3">
        <f t="shared" ref="SF4:SF17" si="184">+AF4/MF4</f>
        <v>11285.37933285653</v>
      </c>
      <c r="SG4" s="3">
        <f t="shared" ref="SG4:SG17" si="185">+AG4/MG4</f>
        <v>1125.2761352151156</v>
      </c>
      <c r="SH4" s="3">
        <f t="shared" ref="SH4:SH17" si="186">+AH4/MH4</f>
        <v>86055.940780245452</v>
      </c>
      <c r="SI4" s="3">
        <f t="shared" ref="SI4:SI17" si="187">+AI4/MI4</f>
        <v>65.650043708688187</v>
      </c>
      <c r="SJ4" s="3" t="e">
        <f t="shared" ref="SJ4:SJ17" si="188">+AJ4/MJ4</f>
        <v>#VALUE!</v>
      </c>
      <c r="SK4" s="3">
        <f t="shared" ref="SK4:SK17" si="189">+AK4/MK4</f>
        <v>625.36647343393645</v>
      </c>
      <c r="SL4" s="3">
        <f t="shared" ref="SL4:SL17" si="190">+AL4/ML4</f>
        <v>1547.1202204308738</v>
      </c>
      <c r="SM4" s="3">
        <f t="shared" ref="SM4:SM17" si="191">+AM4/MM4</f>
        <v>0</v>
      </c>
      <c r="SN4" s="3" t="e">
        <f t="shared" ref="SN4:SN17" si="192">+AN4/MN4</f>
        <v>#VALUE!</v>
      </c>
      <c r="SO4" s="3">
        <f t="shared" ref="SO4:SO17" si="193">+AO4/MO4</f>
        <v>0.31024879256587395</v>
      </c>
      <c r="SP4" s="3">
        <f t="shared" ref="SP4:SP17" si="194">+AP4/MP4</f>
        <v>0</v>
      </c>
      <c r="SQ4" s="3">
        <f t="shared" ref="SQ4:SQ17" si="195">+AQ4/MQ4</f>
        <v>0</v>
      </c>
      <c r="SR4" s="3">
        <f t="shared" ref="SR4:SR17" si="196">+AR4/MR4</f>
        <v>0</v>
      </c>
      <c r="SS4" s="3">
        <f t="shared" ref="SS4:SS17" si="197">+AS4/MS4</f>
        <v>2.9229257380073794</v>
      </c>
      <c r="ST4" s="3">
        <f t="shared" ref="ST4:ST17" si="198">+AT4/MT4</f>
        <v>343.7033162933684</v>
      </c>
      <c r="SU4" s="3" t="e">
        <f t="shared" ref="SU4:SU17" si="199">+AU4/MU4</f>
        <v>#VALUE!</v>
      </c>
      <c r="SV4" s="3">
        <f t="shared" ref="SV4:SV17" si="200">+AV4/MV4</f>
        <v>5.3190733012048232</v>
      </c>
      <c r="SW4" s="3">
        <f t="shared" ref="SW4:SW17" si="201">+AW4/MW4</f>
        <v>197.76761464088392</v>
      </c>
      <c r="SX4" s="3">
        <f t="shared" ref="SX4:SX17" si="202">+AX4/MX4</f>
        <v>0</v>
      </c>
      <c r="SY4" s="3">
        <f t="shared" ref="SY4:SY17" si="203">+AY4/MY4</f>
        <v>736.60230588898423</v>
      </c>
      <c r="SZ4" s="3" t="e">
        <f t="shared" ref="SZ4:SZ17" si="204">+AZ4/MZ4</f>
        <v>#VALUE!</v>
      </c>
      <c r="TA4" s="3" t="e">
        <f t="shared" ref="TA4:TA17" si="205">+BA4/NA4</f>
        <v>#VALUE!</v>
      </c>
      <c r="TB4" s="3">
        <f t="shared" ref="TB4:TB17" si="206">+BB4/NB4</f>
        <v>6.2466270270270243</v>
      </c>
      <c r="TC4" s="3">
        <f t="shared" ref="TC4:TC17" si="207">+BC4/NC4</f>
        <v>0.42061609741411027</v>
      </c>
      <c r="TD4" s="3">
        <f t="shared" ref="TD4:TD17" si="208">+BD4/ND4</f>
        <v>0</v>
      </c>
      <c r="TE4" s="3">
        <f t="shared" ref="TE4:TE17" si="209">+BE4/NE4</f>
        <v>14786.037266652369</v>
      </c>
      <c r="TF4" s="3" t="e">
        <f t="shared" ref="TF4:TF17" si="210">+BF4/NF4</f>
        <v>#VALUE!</v>
      </c>
      <c r="TG4" s="3">
        <f t="shared" ref="TG4:TG17" si="211">+BG4/NG4</f>
        <v>0</v>
      </c>
      <c r="TH4" s="3">
        <f t="shared" ref="TH4:TH17" si="212">+BH4/NH4</f>
        <v>0</v>
      </c>
      <c r="TI4" s="3">
        <f t="shared" ref="TI4:TI17" si="213">+BI4/NI4</f>
        <v>65.317499244636934</v>
      </c>
      <c r="TJ4" s="3">
        <f t="shared" ref="TJ4:TJ17" si="214">+BJ4/NJ4</f>
        <v>0</v>
      </c>
      <c r="TK4" s="3">
        <f t="shared" ref="TK4:TK17" si="215">+BK4/NK4</f>
        <v>13450.323640304256</v>
      </c>
      <c r="TL4" s="3">
        <f t="shared" ref="TL4:TL17" si="216">+BL4/NL4</f>
        <v>0</v>
      </c>
      <c r="TM4" s="3">
        <f t="shared" ref="TM4:TM17" si="217">+BM4/NM4</f>
        <v>4189627.7455645134</v>
      </c>
      <c r="TN4" s="3" t="e">
        <f t="shared" ref="TN4:TN17" si="218">+BN4/NN4</f>
        <v>#VALUE!</v>
      </c>
      <c r="TO4" s="3">
        <f t="shared" ref="TO4:TO17" si="219">+BO4/NO4</f>
        <v>473.59601307189553</v>
      </c>
      <c r="TP4" s="3">
        <f t="shared" ref="TP4:TP17" si="220">+BP4/NP4</f>
        <v>3.3584626515951292</v>
      </c>
      <c r="TQ4" s="3" t="e">
        <f t="shared" ref="TQ4:TQ17" si="221">+BQ4/NQ4</f>
        <v>#VALUE!</v>
      </c>
      <c r="TR4" s="3">
        <f t="shared" ref="TR4:TR17" si="222">+BR4/NR4</f>
        <v>1320.3994829259993</v>
      </c>
      <c r="TS4" s="3">
        <f t="shared" ref="TS4:TS17" si="223">+BS4/NS4</f>
        <v>9.961730661887834E-2</v>
      </c>
      <c r="TT4" s="3" t="e">
        <f t="shared" ref="TT4:TT17" si="224">+BT4/NT4</f>
        <v>#VALUE!</v>
      </c>
      <c r="TU4" s="3"/>
      <c r="TV4" s="3" t="e">
        <f t="shared" ref="TV4:TV17" si="225">+BV4/NV4</f>
        <v>#VALUE!</v>
      </c>
      <c r="TW4" s="3" t="e">
        <f t="shared" ref="TW4:TW17" si="226">+BW4/NW4</f>
        <v>#VALUE!</v>
      </c>
      <c r="TX4" s="3">
        <f t="shared" ref="TX4:TX17" si="227">+BX4/NX4</f>
        <v>91819.747613837215</v>
      </c>
      <c r="TY4" s="3">
        <f t="shared" ref="TY4:TY17" si="228">+BY4/NY4</f>
        <v>5.8078350327749435</v>
      </c>
      <c r="TZ4" s="3" t="e">
        <f t="shared" ref="TZ4:TZ17" si="229">+BZ4/NZ4</f>
        <v>#VALUE!</v>
      </c>
      <c r="UA4" s="3">
        <f t="shared" ref="UA4:UA17" si="230">+CA4/OA4</f>
        <v>13.367741580484498</v>
      </c>
      <c r="UB4" s="3">
        <f t="shared" ref="UB4:UB17" si="231">+CB4/OB4</f>
        <v>4111.3987429378512</v>
      </c>
      <c r="UC4" s="3">
        <f t="shared" ref="UC4:UC17" si="232">+CC4/OC4</f>
        <v>0</v>
      </c>
      <c r="UD4" s="3">
        <f t="shared" ref="UD4:UD17" si="233">+CD4/OD4</f>
        <v>87.441439197166346</v>
      </c>
      <c r="UE4" s="3">
        <f t="shared" ref="UE4:UE17" si="234">+CE4/OE4</f>
        <v>3.0639201722424638</v>
      </c>
      <c r="UF4" s="3" t="e">
        <f t="shared" ref="UF4:UF17" si="235">+CF4/OF4</f>
        <v>#VALUE!</v>
      </c>
      <c r="UG4" s="3" t="e">
        <f t="shared" ref="UG4:UG17" si="236">+CG4/OG4</f>
        <v>#VALUE!</v>
      </c>
      <c r="UH4" s="3" t="e">
        <f t="shared" ref="UH4:UH17" si="237">+CH4/OH4</f>
        <v>#VALUE!</v>
      </c>
      <c r="UI4" s="3">
        <f t="shared" ref="UI4:UI17" si="238">+CI4/OI4</f>
        <v>67.619538275041563</v>
      </c>
      <c r="UJ4" s="3">
        <f t="shared" ref="UJ4:UJ17" si="239">+CJ4/OJ4</f>
        <v>2812.8040475086896</v>
      </c>
      <c r="UK4" s="3" t="e">
        <f t="shared" ref="UK4:UK17" si="240">+CK4/OK4</f>
        <v>#VALUE!</v>
      </c>
      <c r="UL4" s="3" t="e">
        <f t="shared" ref="UL4:UL17" si="241">+CL4/OL4</f>
        <v>#VALUE!</v>
      </c>
      <c r="UM4" s="3">
        <f t="shared" ref="UM4:UM17" si="242">+CM4/OM4</f>
        <v>7012.5538508771933</v>
      </c>
      <c r="UN4" s="3" t="e">
        <f t="shared" ref="UN4:UN17" si="243">+CN4/ON4</f>
        <v>#VALUE!</v>
      </c>
      <c r="UO4" s="3">
        <f t="shared" ref="UO4:UO17" si="244">+CO4/OO4</f>
        <v>127.35925897920592</v>
      </c>
      <c r="UP4" s="3">
        <f t="shared" ref="UP4:UP17" si="245">+CP4/OP4</f>
        <v>54.108726012793184</v>
      </c>
      <c r="UQ4" s="3" t="e">
        <f t="shared" ref="UQ4:UQ17" si="246">+CQ4/OQ4</f>
        <v>#VALUE!</v>
      </c>
      <c r="UR4" s="3">
        <f t="shared" ref="UR4:UR17" si="247">+CR4/OR4</f>
        <v>20.389569205515425</v>
      </c>
      <c r="US4" s="3" t="e">
        <f t="shared" ref="US4:US17" si="248">+CS4/OS4</f>
        <v>#VALUE!</v>
      </c>
      <c r="UT4" s="3">
        <f t="shared" ref="UT4:UT17" si="249">+CT4/OT4</f>
        <v>0</v>
      </c>
      <c r="UU4" s="3">
        <f t="shared" ref="UU4:UU17" si="250">+CU4/OU4</f>
        <v>0</v>
      </c>
      <c r="UV4" s="3">
        <f t="shared" ref="UV4:UV17" si="251">+CV4/OV4</f>
        <v>0</v>
      </c>
      <c r="UW4" s="3" t="e">
        <f t="shared" ref="UW4:UW17" si="252">+CW4/OW4</f>
        <v>#VALUE!</v>
      </c>
      <c r="UX4" s="3" t="e">
        <f t="shared" ref="UX4:UX17" si="253">+CX4/OX4</f>
        <v>#VALUE!</v>
      </c>
      <c r="UY4" s="3">
        <f t="shared" ref="UY4:UY17" si="254">+CY4/OY4</f>
        <v>3.0931597420128969</v>
      </c>
      <c r="UZ4" s="3">
        <f t="shared" ref="UZ4:UZ17" si="255">+CZ4/OZ4</f>
        <v>0</v>
      </c>
      <c r="VA4" s="3" t="e">
        <f t="shared" ref="VA4:VA17" si="256">+DA4/PA4</f>
        <v>#VALUE!</v>
      </c>
      <c r="VB4" s="3">
        <f t="shared" ref="VB4:VB17" si="257">+DB4/PB4</f>
        <v>0</v>
      </c>
      <c r="VC4" s="3">
        <f t="shared" ref="VC4:VC17" si="258">+DC4/PC4</f>
        <v>9.2951940845636187</v>
      </c>
      <c r="VD4" s="3">
        <f t="shared" ref="VD4:VD17" si="259">+DD4/PD4</f>
        <v>7519.9907872144277</v>
      </c>
      <c r="VE4" s="3">
        <f t="shared" ref="VE4:VE17" si="260">+DE4/PE4</f>
        <v>0</v>
      </c>
      <c r="VF4" s="3">
        <f t="shared" ref="VF4:VF17" si="261">+DF4/PF4</f>
        <v>1249.0983624806499</v>
      </c>
      <c r="VG4" s="3">
        <f t="shared" ref="VG4:VG17" si="262">+DG4/PG4</f>
        <v>0</v>
      </c>
      <c r="VH4" s="3">
        <f t="shared" ref="VH4:VH17" si="263">+DH4/PH4</f>
        <v>29.697424881921428</v>
      </c>
      <c r="VI4" s="3">
        <f t="shared" ref="VI4:VI17" si="264">+DI4/PI4</f>
        <v>167.12300000000005</v>
      </c>
      <c r="VJ4" s="3" t="e">
        <f t="shared" ref="VJ4:VJ17" si="265">+DJ4/PJ4</f>
        <v>#VALUE!</v>
      </c>
      <c r="VK4" s="3" t="e">
        <f t="shared" ref="VK4:VK17" si="266">+DK4/PK4</f>
        <v>#VALUE!</v>
      </c>
      <c r="VL4" s="3" t="e">
        <f t="shared" ref="VL4:VL17" si="267">+DL4/PL4</f>
        <v>#VALUE!</v>
      </c>
      <c r="VM4" s="3" t="e">
        <f t="shared" ref="VM4:VM17" si="268">+DM4/PM4</f>
        <v>#VALUE!</v>
      </c>
      <c r="VN4" s="3">
        <f t="shared" ref="VN4:VN17" si="269">+DN4/PN4</f>
        <v>289.16812154350885</v>
      </c>
      <c r="VO4" s="3" t="e">
        <f t="shared" ref="VO4:VO17" si="270">+DO4/PO4</f>
        <v>#VALUE!</v>
      </c>
      <c r="VP4" s="3" t="e">
        <f t="shared" ref="VP4:VP17" si="271">+DP4/PP4</f>
        <v>#VALUE!</v>
      </c>
      <c r="VQ4" s="3">
        <f t="shared" ref="VQ4:VQ17" si="272">+DQ4/PQ4</f>
        <v>3.4581187881690818</v>
      </c>
      <c r="VR4" s="3" t="e">
        <f t="shared" ref="VR4:VR17" si="273">+DR4/PR4</f>
        <v>#VALUE!</v>
      </c>
      <c r="VS4" s="3">
        <f t="shared" ref="VS4:VS17" si="274">+DS4/PS4</f>
        <v>1.8148646342409418</v>
      </c>
      <c r="VT4" s="3" t="e">
        <f t="shared" ref="VT4:VT17" si="275">+DT4/PT4</f>
        <v>#VALUE!</v>
      </c>
      <c r="VU4" s="3">
        <f t="shared" ref="VU4:VU17" si="276">+DU4/PU4</f>
        <v>0</v>
      </c>
      <c r="VV4" s="3" t="e">
        <f t="shared" ref="VV4:VV17" si="277">+DV4/PV4</f>
        <v>#VALUE!</v>
      </c>
      <c r="VW4" s="3">
        <f t="shared" ref="VW4:VW17" si="278">+DW4/PW4</f>
        <v>1775.8352345705891</v>
      </c>
      <c r="VX4" s="3">
        <f t="shared" ref="VX4:VX17" si="279">+DX4/PX4</f>
        <v>0.21717745491548421</v>
      </c>
      <c r="VY4" s="3">
        <f t="shared" ref="VY4:VY17" si="280">+DY4/PY4</f>
        <v>0.55291210080091158</v>
      </c>
      <c r="VZ4" s="3">
        <f t="shared" ref="VZ4:VZ17" si="281">+DZ4/PZ4</f>
        <v>0.3279402496976716</v>
      </c>
      <c r="WA4" s="3">
        <f t="shared" ref="WA4:WA17" si="282">+EA4/QA4</f>
        <v>5126.7184599406519</v>
      </c>
      <c r="WB4" s="3">
        <f t="shared" ref="WB4:WB17" si="283">+EB4/QB4</f>
        <v>0.60627667984189704</v>
      </c>
      <c r="WC4" s="3" t="e">
        <f t="shared" ref="WC4:WC17" si="284">+EC4/QC4</f>
        <v>#VALUE!</v>
      </c>
      <c r="WD4" s="3" t="e">
        <f t="shared" ref="WD4:WD17" si="285">+ED4/QD4</f>
        <v>#VALUE!</v>
      </c>
      <c r="WE4" s="3">
        <f t="shared" ref="WE4:WE17" si="286">+EE4/QE4</f>
        <v>0</v>
      </c>
      <c r="WF4" s="3">
        <f t="shared" ref="WF4:WF17" si="287">+EF4/QF4</f>
        <v>0</v>
      </c>
      <c r="WG4" s="3" t="e">
        <f t="shared" ref="WG4:WG17" si="288">+EG4/QG4</f>
        <v>#VALUE!</v>
      </c>
      <c r="WH4" s="3">
        <f t="shared" ref="WH4:WH17" si="289">+EH4/QH4</f>
        <v>382.29175266567506</v>
      </c>
      <c r="WI4" s="3" t="e">
        <f t="shared" ref="WI4:WI17" si="290">+EI4/QI4</f>
        <v>#VALUE!</v>
      </c>
      <c r="WJ4" s="3">
        <f t="shared" ref="WJ4:WJ17" si="291">+EJ4/QJ4</f>
        <v>30.460442847861806</v>
      </c>
      <c r="WK4" s="3" t="e">
        <f t="shared" ref="WK4:WK17" si="292">+EK4/QK4</f>
        <v>#VALUE!</v>
      </c>
      <c r="WL4" s="3">
        <f t="shared" ref="WL4:WL17" si="293">+EL4/QL4</f>
        <v>0</v>
      </c>
      <c r="WM4" s="3" t="e">
        <f t="shared" ref="WM4:WM17" si="294">+EM4/QM4</f>
        <v>#VALUE!</v>
      </c>
      <c r="WN4" s="3" t="e">
        <f t="shared" ref="WN4:WN17" si="295">+EN4/QN4</f>
        <v>#VALUE!</v>
      </c>
      <c r="WO4" s="3" t="e">
        <f t="shared" ref="WO4:WO17" si="296">+EO4/QO4</f>
        <v>#VALUE!</v>
      </c>
      <c r="WP4" s="3" t="e">
        <f t="shared" ref="WP4:WP17" si="297">+EP4/QP4</f>
        <v>#VALUE!</v>
      </c>
      <c r="WQ4" s="3">
        <f t="shared" ref="WQ4:WQ17" si="298">+EQ4/QQ4</f>
        <v>0</v>
      </c>
      <c r="WR4" s="3">
        <f t="shared" ref="WR4:WR17" si="299">+ER4/QR4</f>
        <v>0</v>
      </c>
      <c r="WS4" s="3" t="e">
        <f t="shared" ref="WS4:WS17" si="300">+ES4/QS4</f>
        <v>#VALUE!</v>
      </c>
      <c r="WT4" s="3" t="e">
        <f t="shared" ref="WT4:WT17" si="301">+ET4/QT4</f>
        <v>#VALUE!</v>
      </c>
      <c r="WU4" s="3" t="e">
        <f t="shared" ref="WU4:WU17" si="302">+EU4/QU4</f>
        <v>#VALUE!</v>
      </c>
      <c r="WV4" s="3" t="e">
        <f t="shared" ref="WV4:WV17" si="303">+EV4/QV4</f>
        <v>#VALUE!</v>
      </c>
      <c r="WW4" s="3" t="e">
        <f t="shared" ref="WW4:WW17" si="304">+EW4/QW4</f>
        <v>#VALUE!</v>
      </c>
      <c r="WX4" s="3">
        <f t="shared" ref="WX4:WX17" si="305">+EX4/QX4</f>
        <v>20911.350517075043</v>
      </c>
      <c r="WY4" s="3" t="e">
        <f t="shared" ref="WY4:WY17" si="306">+EY4/QY4</f>
        <v>#VALUE!</v>
      </c>
      <c r="WZ4" s="3" t="e">
        <f t="shared" ref="WZ4:WZ17" si="307">+EZ4/QZ4</f>
        <v>#VALUE!</v>
      </c>
      <c r="XB4" s="4"/>
      <c r="XC4" s="6"/>
      <c r="XD4" s="6" cm="1">
        <f t="array" ref="XD4:XD36">+[1]!hp(RD4:RD$36,100)</f>
        <v>1887.7551577599918</v>
      </c>
      <c r="XE4" s="6"/>
      <c r="XF4" s="6" cm="1">
        <f t="array" ref="XF4:XF36">+[1]!hp(RF4:RF36,100)</f>
        <v>0.47120527675357554</v>
      </c>
      <c r="XG4" s="6" cm="1">
        <f t="array" ref="XG4:XG36">+[1]!hp(RG4:RG$36,100)</f>
        <v>93629.465630565654</v>
      </c>
      <c r="XH4" s="6" t="e" cm="1">
        <f t="array" ref="XH4">+[1]!hp(RH4:RH36,100)</f>
        <v>#VALUE!</v>
      </c>
      <c r="XI4" s="6"/>
      <c r="XJ4" s="6"/>
      <c r="XK4" s="6" cm="1">
        <f t="array" ref="XK4:XK36">+[1]!hp(RK4:RK36,100)</f>
        <v>1.0607277169198581</v>
      </c>
      <c r="XL4" s="6" cm="1">
        <f t="array" ref="XL4:XL36">+[1]!hp(RL4:RL36,100)</f>
        <v>0.90330244963480222</v>
      </c>
      <c r="XM4" s="6" cm="1">
        <f t="array" ref="XM4:XM36">+[1]!hp(RM4:RM36,100)</f>
        <v>829.94510578891516</v>
      </c>
      <c r="XN4" s="6"/>
      <c r="XO4" s="6"/>
      <c r="XP4" s="6"/>
      <c r="XQ4" s="6" cm="1">
        <f t="array" ref="XQ4:XQ36">+[1]!hp(RQ4:RQ36,100)</f>
        <v>288.38094768510672</v>
      </c>
      <c r="XR4" s="6" cm="1">
        <f t="array" ref="XR4:XR36">+[1]!hp(RR4:RR36,100)</f>
        <v>11.091064501056781</v>
      </c>
      <c r="XS4" s="6" cm="1">
        <f t="array" ref="XS4:XS36">+[1]!hp(RS4:RS36,100)</f>
        <v>19.75773263752701</v>
      </c>
      <c r="XT4" s="6"/>
      <c r="XU4" s="6" cm="1">
        <f t="array" ref="XU4:XU36">+[1]!hp(RU4:RU36,100)</f>
        <v>29.869450908458138</v>
      </c>
      <c r="XV4" s="6"/>
      <c r="XW4" s="6" cm="1">
        <f t="array" ref="XW4:XW36">+[1]!hp(RW4:RW36,100)</f>
        <v>3.972652042756768</v>
      </c>
      <c r="XX4" s="6"/>
      <c r="XY4" s="6" cm="1">
        <f t="array" ref="XY4:XY36">+[1]!hp(RY4:RY36,100)</f>
        <v>406.35495335719548</v>
      </c>
      <c r="XZ4" s="6" cm="1">
        <f t="array" ref="XZ4:XZ36">+[1]!hp(RZ4:RZ36,100)</f>
        <v>1070.143315902752</v>
      </c>
      <c r="YA4" s="6"/>
      <c r="YB4" s="6"/>
      <c r="YC4" s="6"/>
      <c r="YD4" s="6" cm="1">
        <f t="array" ref="YD4:YD36">+[1]!hp(SD4:SD36,100)</f>
        <v>310.96404645320359</v>
      </c>
      <c r="YE4" s="6"/>
      <c r="YF4" s="6" cm="1">
        <f t="array" ref="YF4:YF36">+[1]!hp(SF4:SF36,100)</f>
        <v>11366.233004667847</v>
      </c>
      <c r="YG4" s="6" cm="1">
        <f t="array" ref="YG4:YG36">+[1]!hp(SG4:SG36,100)</f>
        <v>878.65382543817134</v>
      </c>
      <c r="YH4" s="6" cm="1">
        <f t="array" ref="YH4:YH36">+[1]!hp(SH4:SH36,100)</f>
        <v>83293.80934258028</v>
      </c>
      <c r="YI4" s="6" cm="1">
        <f t="array" ref="YI4:YI36">+[1]!hp(SI4:SI36,100)</f>
        <v>67.761607090267518</v>
      </c>
      <c r="YJ4" s="6"/>
      <c r="YK4" s="6" cm="1">
        <f t="array" ref="YK4:YK36">+[1]!hp(SK4:SK36,100)</f>
        <v>628.10277787411076</v>
      </c>
      <c r="YL4" s="6" cm="1">
        <f t="array" ref="YL4:YL36">+[1]!hp(SL4:SL36,100)</f>
        <v>1520.3798352339284</v>
      </c>
      <c r="YM4" s="6" cm="1">
        <f t="array" ref="YM4:YM36">+[1]!hp(SM4:SM36,100)</f>
        <v>-360.80865312195237</v>
      </c>
      <c r="YN4" s="6" t="e" cm="1">
        <f t="array" ref="YN4">+[1]!hp(SN4:SN36,100)</f>
        <v>#VALUE!</v>
      </c>
      <c r="YO4" s="6" cm="1">
        <f t="array" ref="YO4:YO36">+[1]!hp(SO4:SO36,100)</f>
        <v>0.27595293602908116</v>
      </c>
      <c r="YP4" s="6"/>
      <c r="YQ4" s="6"/>
      <c r="YR4" s="6"/>
      <c r="YS4" s="6" cm="1">
        <f t="array" ref="YS4:YS36">+[1]!hp(SS4:SS36,100)</f>
        <v>3.0365311498200684</v>
      </c>
      <c r="YT4" s="6" cm="1">
        <f t="array" ref="YT4:YT36">+[1]!hp(ST4:ST36,100)</f>
        <v>623.24048605335804</v>
      </c>
      <c r="YU4" s="6" t="e" cm="1">
        <f t="array" ref="YU4">+[1]!hp(SU4:SU36,100)</f>
        <v>#VALUE!</v>
      </c>
      <c r="YV4" s="6" cm="1">
        <f t="array" ref="YV4:YV36">+[1]!hp(SV4:SV36,100)</f>
        <v>5.6839744821621876</v>
      </c>
      <c r="YW4" s="6" cm="1">
        <f t="array" ref="YW4:YW36">+[1]!hp(SW4:SW36,100)</f>
        <v>130.52880061197072</v>
      </c>
      <c r="YX4" s="6"/>
      <c r="YY4" s="6" cm="1">
        <f t="array" ref="YY4:YY36">+[1]!hp(SY4:SY36,100)</f>
        <v>806.8885043355989</v>
      </c>
      <c r="YZ4" s="6" t="e" cm="1">
        <f t="array" ref="YZ4">+[1]!hp(SZ4:SZ36,100)</f>
        <v>#VALUE!</v>
      </c>
      <c r="ZA4" s="6" t="e" cm="1">
        <f t="array" ref="ZA4">+[1]!hp(TA4:TA36,100)</f>
        <v>#VALUE!</v>
      </c>
      <c r="ZB4" s="6" cm="1">
        <f t="array" ref="ZB4:ZB36">+[1]!hp(TB4:TB36,100)</f>
        <v>7.9660539906960182</v>
      </c>
      <c r="ZC4" s="6" cm="1">
        <f t="array" ref="ZC4:ZC36">+[1]!hp(TC4:TC36,100)</f>
        <v>0.34614957086306597</v>
      </c>
      <c r="ZD4" s="6"/>
      <c r="ZE4" s="6" cm="1">
        <f t="array" ref="ZE4:ZE36">+[1]!hp(TE4:TE36,100)</f>
        <v>13369.830420282638</v>
      </c>
      <c r="ZF4" s="6" t="e" cm="1">
        <f t="array" ref="ZF4">+[1]!hp(TF4:TF36,100)</f>
        <v>#VALUE!</v>
      </c>
      <c r="ZG4" s="6"/>
      <c r="ZH4" s="6"/>
      <c r="ZI4" s="6" cm="1">
        <f t="array" ref="ZI4:ZI36">+[1]!hp(TI4:TI36,100)</f>
        <v>67.758606095331118</v>
      </c>
      <c r="ZJ4" s="6"/>
      <c r="ZK4" s="6" cm="1">
        <f t="array" ref="ZK4:ZK36">+[1]!hp(TK4:TK36,100)</f>
        <v>12896.979755372406</v>
      </c>
      <c r="ZL4" s="6"/>
      <c r="ZM4" s="6" cm="1">
        <f t="array" ref="ZM4:ZM36">+[1]!hp(TM4:TM36,100)</f>
        <v>4987969.6667370964</v>
      </c>
      <c r="ZN4" s="6" t="e" cm="1">
        <f t="array" ref="ZN4">+[1]!hp(TN4:TN36,100)</f>
        <v>#VALUE!</v>
      </c>
      <c r="ZO4" s="6" cm="1">
        <f t="array" ref="ZO4:ZO36">+[1]!hp(TO4:TO36,100)</f>
        <v>424.64623602334257</v>
      </c>
      <c r="ZP4" s="6" cm="1">
        <f t="array" ref="ZP4:ZP36">+[1]!hp(TP4:TP36,100)</f>
        <v>3.1756821514145259</v>
      </c>
      <c r="ZQ4" s="6"/>
      <c r="ZR4" s="6" cm="1">
        <f t="array" ref="ZR4:ZR36">+[1]!hp(TR4:TR36,100)</f>
        <v>1210.2239707776814</v>
      </c>
      <c r="ZS4" s="6" cm="1">
        <f t="array" ref="ZS4:ZS36">+[1]!hp(TS4:TS36,100)</f>
        <v>8.1801176792715036E-2</v>
      </c>
      <c r="ZT4" s="6" t="e" cm="1">
        <f t="array" ref="ZT4">+[1]!hp(TT4:TT36,100)</f>
        <v>#VALUE!</v>
      </c>
      <c r="ZU4" s="6" cm="1">
        <f t="array" ref="ZU4:ZU36">+[1]!hp(TU4:TU36,100)</f>
        <v>0.14466968538929345</v>
      </c>
      <c r="ZV4" s="6" t="e" cm="1">
        <f t="array" ref="ZV4">+[1]!hp(TV4:TV36,100)</f>
        <v>#VALUE!</v>
      </c>
      <c r="ZW4" s="6" t="e" cm="1">
        <f t="array" ref="ZW4">+[1]!hp(TW4:TW36,100)</f>
        <v>#VALUE!</v>
      </c>
      <c r="ZX4" s="6" cm="1">
        <f t="array" ref="ZX4:ZX36">+[1]!hp(TX4:TX36,100)</f>
        <v>102329.6901035218</v>
      </c>
      <c r="ZY4" s="6" cm="1">
        <f t="array" ref="ZY4:ZY36">+[1]!hp(TY4:TY36,100)</f>
        <v>5.6840764407308608</v>
      </c>
      <c r="ZZ4" s="6"/>
      <c r="AAA4" s="6" cm="1">
        <f t="array" ref="AAA4:AAA36">+[1]!hp(UA4:UA36,100)</f>
        <v>7.3832163663714026</v>
      </c>
      <c r="AAB4" s="6" cm="1">
        <f t="array" ref="AAB4:AAB36">+[1]!hp(UB4:UB36,100)</f>
        <v>4096.4168606068442</v>
      </c>
      <c r="AAC4" s="6"/>
      <c r="AAD4" s="6" cm="1">
        <f t="array" ref="AAD4:AAD36">+[1]!hp(UD4:UD36,100)</f>
        <v>77.358311563200814</v>
      </c>
      <c r="AAE4" s="6" cm="1">
        <f t="array" ref="AAE4:AAE36">+[1]!hp(UE4:UE36,100)</f>
        <v>2.9001282744950818</v>
      </c>
      <c r="AAF4" s="6" t="e" cm="1">
        <f t="array" ref="AAF4">+[1]!hp(UF4:UF36,100)</f>
        <v>#VALUE!</v>
      </c>
      <c r="AAG4" s="6" t="e" cm="1">
        <f t="array" ref="AAG4">+[1]!hp(UG4:UG36,100)</f>
        <v>#VALUE!</v>
      </c>
      <c r="AAH4" s="6" t="e" cm="1">
        <f t="array" ref="AAH4">+[1]!hp(UH4:UH36,100)</f>
        <v>#VALUE!</v>
      </c>
      <c r="AAI4" s="6" cm="1">
        <f t="array" ref="AAI4:AAI36">+[1]!hp(UI4:UI36,100)</f>
        <v>63.441415554967797</v>
      </c>
      <c r="AAJ4" s="6" cm="1">
        <f t="array" ref="AAJ4:AAJ36">+[1]!hp(UJ4:UJ36,100)</f>
        <v>2548.676463297425</v>
      </c>
      <c r="AAK4" s="6" t="e" cm="1">
        <f t="array" ref="AAK4">+[1]!hp(UK4:UK36,100)</f>
        <v>#VALUE!</v>
      </c>
      <c r="AAL4" s="6"/>
      <c r="AAM4" s="6" cm="1">
        <f t="array" ref="AAM4:AAM36">+[1]!hp(UM4:UM36,100)</f>
        <v>4969.7203417836881</v>
      </c>
      <c r="AAN4" s="6"/>
      <c r="AAO4" s="6" cm="1">
        <f t="array" ref="AAO4:AAO36">+[1]!hp(UO4:UO36,100)</f>
        <v>119.23412441113059</v>
      </c>
      <c r="AAP4" s="6" cm="1">
        <f t="array" ref="AAP4:AAP36">+[1]!hp(UP4:UP36,100)</f>
        <v>49.949615513975942</v>
      </c>
      <c r="AAQ4" s="6"/>
      <c r="AAR4" s="6" cm="1">
        <f t="array" ref="AAR4:AAR36">+[1]!hp(UR4:UR36,100)</f>
        <v>20.899671234938779</v>
      </c>
      <c r="AAS4" s="6" t="e" cm="1">
        <f t="array" ref="AAS4">+[1]!hp(US4:US36,100)</f>
        <v>#VALUE!</v>
      </c>
      <c r="AAT4" s="6" cm="1">
        <f t="array" ref="AAT4:AAT36">+[1]!hp(UT4:UT36,100)</f>
        <v>-30.75497247756709</v>
      </c>
      <c r="AAU4" s="6"/>
      <c r="AAV4" s="6" cm="1">
        <f t="array" ref="AAV4:AAV36">+[1]!hp(UV4:UV36,100)</f>
        <v>-42.546999788908657</v>
      </c>
      <c r="AAW4" s="6" t="e" cm="1">
        <f t="array" ref="AAW4">+[1]!hp(UW4:UW36,100)</f>
        <v>#VALUE!</v>
      </c>
      <c r="AAX4" s="6"/>
      <c r="AAY4" s="6" cm="1">
        <f t="array" ref="AAY4:AAY36">+[1]!hp(UY4:UY36,100)</f>
        <v>2.9721692666638915</v>
      </c>
      <c r="AAZ4" s="6" cm="1">
        <f t="array" ref="AAZ4:AAZ36">+[1]!hp(UZ4:UZ36,100)</f>
        <v>424.36788978787598</v>
      </c>
      <c r="ABA4" s="6" t="e" cm="1">
        <f t="array" ref="ABA4">+[1]!hp(VA4:VA36,100)</f>
        <v>#VALUE!</v>
      </c>
      <c r="ABB4" s="6"/>
      <c r="ABC4" s="6" cm="1">
        <f t="array" ref="ABC4:ABC36">+[1]!hp(VC4:VC36,100)</f>
        <v>10.024710824191798</v>
      </c>
      <c r="ABD4" s="6" cm="1">
        <f t="array" ref="ABD4:ABD36">+[1]!hp(VD4:VD36,100)</f>
        <v>8925.9027771095389</v>
      </c>
      <c r="ABE4" s="6"/>
      <c r="ABF4" s="6" cm="1">
        <f t="array" ref="ABF4:ABF36">+[1]!hp(VF4:VF36,100)</f>
        <v>1118.2970099693825</v>
      </c>
      <c r="ABG4" s="6"/>
      <c r="ABH4" s="6" cm="1">
        <f t="array" ref="ABH4:ABH36">+[1]!hp(VH4:VH36,100)</f>
        <v>27.642713129493654</v>
      </c>
      <c r="ABI4" s="6" cm="1">
        <f t="array" ref="ABI4:ABI36">+[1]!hp(VI4:VI36,100)</f>
        <v>155.2511340783949</v>
      </c>
      <c r="ABJ4" s="6"/>
      <c r="ABK4" s="6" t="e" cm="1">
        <f t="array" ref="ABK4">+[1]!hp(VK4:VK36,100)</f>
        <v>#VALUE!</v>
      </c>
      <c r="ABL4" s="6" t="e" cm="1">
        <f t="array" ref="ABL4">+[1]!hp(VL4:VL36,100)</f>
        <v>#VALUE!</v>
      </c>
      <c r="ABM4" s="6" t="e" cm="1">
        <f t="array" ref="ABM4">+[1]!hp(VM4:VM36,100)</f>
        <v>#VALUE!</v>
      </c>
      <c r="ABN4" s="6" cm="1">
        <f t="array" ref="ABN4:ABN36">+[1]!hp(VN4:VN36,100)</f>
        <v>278.06825887989294</v>
      </c>
      <c r="ABO4" s="6" t="e" cm="1">
        <f t="array" ref="ABO4">+[1]!hp(VO4:VO36,100)</f>
        <v>#VALUE!</v>
      </c>
      <c r="ABP4" s="6"/>
      <c r="ABQ4" s="6" cm="1">
        <f t="array" ref="ABQ4:ABQ36">+[1]!hp(VQ4:VQ36,100)</f>
        <v>3.9464577128108025</v>
      </c>
      <c r="ABR4" s="6" t="e" cm="1">
        <f t="array" ref="ABR4">+[1]!hp(VR4:VR36,100)</f>
        <v>#VALUE!</v>
      </c>
      <c r="ABS4" s="6" cm="1">
        <f t="array" ref="ABS4:ABS36">+[1]!hp(VS4:VS36,100)</f>
        <v>2.3815589163672528</v>
      </c>
      <c r="ABT4" s="6" t="e" cm="1">
        <f t="array" ref="ABT4">+[1]!hp(VT4:VT36,100)</f>
        <v>#VALUE!</v>
      </c>
      <c r="ABU4" s="6"/>
      <c r="ABV4" s="6" t="e" cm="1">
        <f t="array" ref="ABV4">+[1]!hp(VV4:VV36,100)</f>
        <v>#VALUE!</v>
      </c>
      <c r="ABW4" s="6" cm="1">
        <f t="array" ref="ABW4:ABW36">+[1]!hp(VW4:VW36,100)</f>
        <v>1771.8133873869851</v>
      </c>
      <c r="ABX4" s="6" cm="1">
        <f t="array" ref="ABX4:ABX36">+[1]!hp(VX4:VX36,100)</f>
        <v>0.17752635550086499</v>
      </c>
      <c r="ABY4" s="6" cm="1">
        <f t="array" ref="ABY4:ABY36">+[1]!hp(VY4:VY36,100)</f>
        <v>0.58333488365151343</v>
      </c>
      <c r="ABZ4" s="6" cm="1">
        <f t="array" ref="ABZ4:ABZ36">+[1]!hp(VZ4:VZ36,100)</f>
        <v>0.3168742981310721</v>
      </c>
      <c r="ACA4" s="6" cm="1">
        <f t="array" ref="ACA4:ACA36">+[1]!hp(WA4:WA36,100)</f>
        <v>4548.9628734716107</v>
      </c>
      <c r="ACB4" s="6" cm="1">
        <f t="array" ref="ACB4:ACB36">+[1]!hp(WB4:WB36,100)</f>
        <v>-0.8192074908738135</v>
      </c>
      <c r="ACC4" s="6" t="e" cm="1">
        <f t="array" ref="ACC4">+[1]!hp(WC4:WC36,100)</f>
        <v>#VALUE!</v>
      </c>
      <c r="ACD4" s="6"/>
      <c r="ACE4" s="6" cm="1">
        <f t="array" ref="ACE4:ACE36">+[1]!hp(WE4:WE36,100)</f>
        <v>2181.7937344074276</v>
      </c>
      <c r="ACF4" s="6"/>
      <c r="ACG4" s="6" t="e" cm="1">
        <f t="array" ref="ACG4">+[1]!hp(WG4:WG36,100)</f>
        <v>#VALUE!</v>
      </c>
      <c r="ACH4" s="6" cm="1">
        <f t="array" ref="ACH4:ACH36">+[1]!hp(WH4:WH36,100)</f>
        <v>335.62396742805333</v>
      </c>
      <c r="ACI4" s="6" t="e" cm="1">
        <f t="array" ref="ACI4">+[1]!hp(WI4:WI36,100)</f>
        <v>#VALUE!</v>
      </c>
      <c r="ACJ4" s="6" cm="1">
        <f t="array" ref="ACJ4:ACJ36">+[1]!hp(WJ4:WJ36,100)</f>
        <v>28.874611990721323</v>
      </c>
      <c r="ACK4" s="6" t="e" cm="1">
        <f t="array" ref="ACK4">+[1]!hp(WK4:WK36,100)</f>
        <v>#VALUE!</v>
      </c>
      <c r="ACL4" s="6"/>
      <c r="ACM4" s="6"/>
      <c r="ACN4" s="6" t="e" cm="1">
        <f t="array" ref="ACN4">+[1]!hp(WN4:WN36,100)</f>
        <v>#VALUE!</v>
      </c>
      <c r="ACO4" s="6" t="e" cm="1">
        <f t="array" ref="ACO4">+[1]!hp(WO4:WO36,100)</f>
        <v>#VALUE!</v>
      </c>
      <c r="ACP4" s="6"/>
      <c r="ACQ4" s="6" cm="1">
        <f t="array" ref="ACQ4:ACQ36">+[1]!hp(WQ4:WQ36,100)</f>
        <v>93.720930186274103</v>
      </c>
      <c r="ACR4" s="6"/>
      <c r="ACS4" s="6"/>
      <c r="ACT4" s="6" t="e" cm="1">
        <f t="array" ref="ACT4">+[1]!hp(WT4:WT36,100)</f>
        <v>#VALUE!</v>
      </c>
      <c r="ACU4" s="6" t="e" cm="1">
        <f t="array" ref="ACU4">+[1]!hp(WU4:WU36,100)</f>
        <v>#VALUE!</v>
      </c>
      <c r="ACV4" s="6" t="e" cm="1">
        <f t="array" ref="ACV4">+[1]!hp(WV4:WV36,100)</f>
        <v>#VALUE!</v>
      </c>
      <c r="ACW4" s="6" t="e" cm="1">
        <f t="array" ref="ACW4">+[1]!hp(WW4:WW36,100)</f>
        <v>#VALUE!</v>
      </c>
      <c r="ACX4" s="6" cm="1">
        <f t="array" ref="ACX4:ACX36">+[1]!hp(WX4:WX36,100)</f>
        <v>15030.962723604496</v>
      </c>
      <c r="ACY4" s="6" t="e" cm="1">
        <f t="array" ref="ACY4">+[1]!hp(WY4:WY36,100)</f>
        <v>#VALUE!</v>
      </c>
      <c r="ACZ4" s="6" t="e" cm="1">
        <f t="array" ref="ACZ4">+[1]!hp(WZ4:WZ36,100)</f>
        <v>#VALUE!</v>
      </c>
      <c r="ADB4" s="6" t="e">
        <f t="shared" ref="ADB4:ADB34" si="308">+RB4-XB4</f>
        <v>#VALUE!</v>
      </c>
      <c r="ADC4" s="6">
        <f t="shared" ref="ADC4:ADC34" si="309">+RC4-XC4</f>
        <v>0</v>
      </c>
      <c r="ADD4" s="6">
        <f t="shared" ref="ADD4:ADD34" si="310">+RD4-XD4</f>
        <v>-251.033523371706</v>
      </c>
      <c r="ADE4" s="6" t="e">
        <f t="shared" ref="ADE4:ADE34" si="311">+RE4-XE4</f>
        <v>#DIV/0!</v>
      </c>
      <c r="ADF4" s="6">
        <f t="shared" ref="ADF4:ADF34" si="312">+RF4-XF4</f>
        <v>1.2679195365176588E-2</v>
      </c>
      <c r="ADG4" s="6">
        <f t="shared" ref="ADG4:ADG34" si="313">+RG4-XG4</f>
        <v>-10667.665630565651</v>
      </c>
      <c r="ADH4" s="6" t="e">
        <f t="shared" ref="ADH4:ADH34" si="314">+RH4-XH4</f>
        <v>#VALUE!</v>
      </c>
      <c r="ADI4" s="6">
        <f t="shared" ref="ADI4:ADI34" si="315">+RI4-XI4</f>
        <v>0</v>
      </c>
      <c r="ADJ4" s="6" t="e">
        <f t="shared" ref="ADJ4:ADJ34" si="316">+RJ4-XJ4</f>
        <v>#VALUE!</v>
      </c>
      <c r="ADK4" s="6">
        <f t="shared" ref="ADK4:ADK34" si="317">+RK4-XK4</f>
        <v>0.12897851094720858</v>
      </c>
      <c r="ADL4" s="6">
        <f t="shared" ref="ADL4:ADL34" si="318">+RL4-XL4</f>
        <v>0.11601564437678824</v>
      </c>
      <c r="ADM4" s="6">
        <f t="shared" ref="ADM4:ADM34" si="319">+RM4-XM4</f>
        <v>36.055879054474758</v>
      </c>
      <c r="ADN4" s="6">
        <f t="shared" ref="ADN4:ADN34" si="320">+RN4-XN4</f>
        <v>0</v>
      </c>
      <c r="ADO4" s="6" t="e">
        <f t="shared" ref="ADO4:ADO34" si="321">+RO4-XO4</f>
        <v>#VALUE!</v>
      </c>
      <c r="ADP4" s="6">
        <f t="shared" ref="ADP4:ADP34" si="322">+RP4-XP4</f>
        <v>0</v>
      </c>
      <c r="ADQ4" s="6">
        <f t="shared" ref="ADQ4:ADQ34" si="323">+RQ4-XQ4</f>
        <v>30.739346287984006</v>
      </c>
      <c r="ADR4" s="6">
        <f t="shared" ref="ADR4:ADR34" si="324">+RR4-XR4</f>
        <v>2.3183026067813053</v>
      </c>
      <c r="ADS4" s="6">
        <f t="shared" ref="ADS4:ADS34" si="325">+RS4-XS4</f>
        <v>0.51355154578928008</v>
      </c>
      <c r="ADT4" s="6" t="e">
        <f t="shared" ref="ADT4:ADT34" si="326">+RT4-XT4</f>
        <v>#VALUE!</v>
      </c>
      <c r="ADU4" s="6">
        <f t="shared" ref="ADU4:ADU34" si="327">+RU4-XU4</f>
        <v>2.586250437226628</v>
      </c>
      <c r="ADV4" s="6">
        <f t="shared" ref="ADV4:ADV34" si="328">+RV4-XV4</f>
        <v>0</v>
      </c>
      <c r="ADW4" s="6">
        <f t="shared" ref="ADW4:ADW34" si="329">+RW4-XW4</f>
        <v>-8.1750685916835319E-2</v>
      </c>
      <c r="ADX4" s="6">
        <f t="shared" ref="ADX4:ADX34" si="330">+RX4-XX4</f>
        <v>0</v>
      </c>
      <c r="ADY4" s="6">
        <f t="shared" ref="ADY4:ADY34" si="331">+RY4-XY4</f>
        <v>59.789606697193562</v>
      </c>
      <c r="ADZ4" s="6">
        <f t="shared" ref="ADZ4:ADZ34" si="332">+RZ4-XZ4</f>
        <v>-126.51240838283809</v>
      </c>
      <c r="AEA4" s="6">
        <f t="shared" ref="AEA4:AEA34" si="333">+SA4-YA4</f>
        <v>0</v>
      </c>
      <c r="AEB4" s="6">
        <f t="shared" ref="AEB4:AEB34" si="334">+SB4-YB4</f>
        <v>0</v>
      </c>
      <c r="AEC4" s="6">
        <f t="shared" ref="AEC4:AEC34" si="335">+SC4-YC4</f>
        <v>0</v>
      </c>
      <c r="AED4" s="6">
        <f t="shared" ref="AED4:AED34" si="336">+SD4-YD4</f>
        <v>-7.2497677282440236</v>
      </c>
      <c r="AEE4" s="6">
        <f t="shared" ref="AEE4:AEE34" si="337">+SE4-YE4</f>
        <v>0</v>
      </c>
      <c r="AEF4" s="6">
        <f t="shared" ref="AEF4:AEF34" si="338">+SF4-YF4</f>
        <v>-80.853671811317327</v>
      </c>
      <c r="AEG4" s="6">
        <f t="shared" ref="AEG4:AEG34" si="339">+SG4-YG4</f>
        <v>246.62230977694423</v>
      </c>
      <c r="AEH4" s="6">
        <f t="shared" ref="AEH4:AEH34" si="340">+SH4-YH4</f>
        <v>2762.1314376651717</v>
      </c>
      <c r="AEI4" s="6">
        <f t="shared" ref="AEI4:AEI34" si="341">+SI4-YI4</f>
        <v>-2.1115633815793302</v>
      </c>
      <c r="AEJ4" s="6" t="e">
        <f t="shared" ref="AEJ4:AEJ34" si="342">+SJ4-YJ4</f>
        <v>#VALUE!</v>
      </c>
      <c r="AEK4" s="6">
        <f t="shared" ref="AEK4:AEK34" si="343">+SK4-YK4</f>
        <v>-2.7363044401743082</v>
      </c>
      <c r="AEL4" s="6">
        <f t="shared" ref="AEL4:AEL34" si="344">+SL4-YL4</f>
        <v>26.740385196945454</v>
      </c>
      <c r="AEM4" s="6">
        <f t="shared" ref="AEM4:AEM34" si="345">+SM4-YM4</f>
        <v>360.80865312195237</v>
      </c>
      <c r="AEN4" s="6" t="e">
        <f t="shared" ref="AEN4:AEN34" si="346">+SN4-YN4</f>
        <v>#VALUE!</v>
      </c>
      <c r="AEO4" s="6">
        <f t="shared" ref="AEO4:AEO34" si="347">+SO4-YO4</f>
        <v>3.429585653679279E-2</v>
      </c>
      <c r="AEP4" s="6">
        <f t="shared" ref="AEP4:AEP34" si="348">+SP4-YP4</f>
        <v>0</v>
      </c>
      <c r="AEQ4" s="6">
        <f t="shared" ref="AEQ4:AEQ34" si="349">+SQ4-YQ4</f>
        <v>0</v>
      </c>
      <c r="AER4" s="6">
        <f t="shared" ref="AER4:AER34" si="350">+SR4-YR4</f>
        <v>0</v>
      </c>
      <c r="AES4" s="6">
        <f t="shared" ref="AES4:AES34" si="351">+SS4-YS4</f>
        <v>-0.11360541181268902</v>
      </c>
      <c r="AET4" s="6">
        <f t="shared" ref="AET4:AET34" si="352">+ST4-YT4</f>
        <v>-279.53716975998964</v>
      </c>
      <c r="AEU4" s="6" t="e">
        <f t="shared" ref="AEU4:AEU34" si="353">+SU4-YU4</f>
        <v>#VALUE!</v>
      </c>
      <c r="AEV4" s="6">
        <f t="shared" ref="AEV4:AEV34" si="354">+SV4-YV4</f>
        <v>-0.36490118095736435</v>
      </c>
      <c r="AEW4" s="6">
        <f t="shared" ref="AEW4:AEW34" si="355">+SW4-YW4</f>
        <v>67.238814028913197</v>
      </c>
      <c r="AEX4" s="6">
        <f t="shared" ref="AEX4:AEX34" si="356">+SX4-YX4</f>
        <v>0</v>
      </c>
      <c r="AEY4" s="6">
        <f t="shared" ref="AEY4:AEY34" si="357">+SY4-YY4</f>
        <v>-70.286198446614662</v>
      </c>
      <c r="AEZ4" s="6" t="e">
        <f t="shared" ref="AEZ4:AEZ34" si="358">+SZ4-YZ4</f>
        <v>#VALUE!</v>
      </c>
      <c r="AFA4" s="6" t="e">
        <f t="shared" ref="AFA4:AFA34" si="359">+TA4-ZA4</f>
        <v>#VALUE!</v>
      </c>
      <c r="AFB4" s="6">
        <f t="shared" ref="AFB4:AFB34" si="360">+TB4-ZB4</f>
        <v>-1.7194269636689938</v>
      </c>
      <c r="AFC4" s="6">
        <f t="shared" ref="AFC4:AFC34" si="361">+TC4-ZC4</f>
        <v>7.4466526551044299E-2</v>
      </c>
      <c r="AFD4" s="6">
        <f t="shared" ref="AFD4:AFD34" si="362">+TD4-ZD4</f>
        <v>0</v>
      </c>
      <c r="AFE4" s="6">
        <f t="shared" ref="AFE4:AFE34" si="363">+TE4-ZE4</f>
        <v>1416.2068463697306</v>
      </c>
      <c r="AFF4" s="6" t="e">
        <f t="shared" ref="AFF4:AFF34" si="364">+TF4-ZF4</f>
        <v>#VALUE!</v>
      </c>
      <c r="AFG4" s="6">
        <f t="shared" ref="AFG4:AFG34" si="365">+TG4-ZG4</f>
        <v>0</v>
      </c>
      <c r="AFH4" s="6">
        <f t="shared" ref="AFH4:AFH34" si="366">+TH4-ZH4</f>
        <v>0</v>
      </c>
      <c r="AFI4" s="6">
        <f t="shared" ref="AFI4:AFI34" si="367">+TI4-ZI4</f>
        <v>-2.4411068506941831</v>
      </c>
      <c r="AFJ4" s="6">
        <f t="shared" ref="AFJ4:AFJ34" si="368">+TJ4-ZJ4</f>
        <v>0</v>
      </c>
      <c r="AFK4" s="6">
        <f t="shared" ref="AFK4:AFK34" si="369">+TK4-ZK4</f>
        <v>553.34388493184997</v>
      </c>
      <c r="AFL4" s="6">
        <f t="shared" ref="AFL4:AFL34" si="370">+TL4-ZL4</f>
        <v>0</v>
      </c>
      <c r="AFM4" s="6">
        <f t="shared" ref="AFM4:AFM34" si="371">+TM4-ZM4</f>
        <v>-798341.92117258301</v>
      </c>
      <c r="AFN4" s="6" t="e">
        <f t="shared" ref="AFN4:AFN34" si="372">+TN4-ZN4</f>
        <v>#VALUE!</v>
      </c>
      <c r="AFO4" s="6">
        <f t="shared" ref="AFO4:AFO34" si="373">+TO4-ZO4</f>
        <v>48.94977704855296</v>
      </c>
      <c r="AFP4" s="6">
        <f t="shared" ref="AFP4:AFP34" si="374">+TP4-ZP4</f>
        <v>0.18278050018060332</v>
      </c>
      <c r="AFQ4" s="6" t="e">
        <f t="shared" ref="AFQ4:AFQ34" si="375">+TQ4-ZQ4</f>
        <v>#VALUE!</v>
      </c>
      <c r="AFR4" s="6">
        <f t="shared" ref="AFR4:AFR34" si="376">+TR4-ZR4</f>
        <v>110.17551214831792</v>
      </c>
      <c r="AFS4" s="6">
        <f t="shared" ref="AFS4:AFS34" si="377">+TS4-ZS4</f>
        <v>1.7816129826163304E-2</v>
      </c>
      <c r="AFT4" s="6" t="e">
        <f t="shared" ref="AFT4:AFT34" si="378">+TT4-ZT4</f>
        <v>#VALUE!</v>
      </c>
      <c r="AFU4" s="6">
        <f t="shared" ref="AFU4:AFU34" si="379">+TU4-ZU4</f>
        <v>-0.14466968538929345</v>
      </c>
      <c r="AFV4" s="6" t="e">
        <f t="shared" ref="AFV4:AFV34" si="380">+TV4-ZV4</f>
        <v>#VALUE!</v>
      </c>
      <c r="AFW4" s="6" t="e">
        <f t="shared" ref="AFW4:AFW34" si="381">+TW4-ZW4</f>
        <v>#VALUE!</v>
      </c>
      <c r="AFX4" s="6">
        <f t="shared" ref="AFX4:AFX34" si="382">+TX4-ZX4</f>
        <v>-10509.942489684589</v>
      </c>
      <c r="AFY4" s="6">
        <f t="shared" ref="AFY4:AFY34" si="383">+TY4-ZY4</f>
        <v>0.12375859204408268</v>
      </c>
      <c r="AFZ4" s="6" t="e">
        <f t="shared" ref="AFZ4:AFZ34" si="384">+TZ4-ZZ4</f>
        <v>#VALUE!</v>
      </c>
      <c r="AGA4" s="6">
        <f t="shared" ref="AGA4:AGA34" si="385">+UA4-AAA4</f>
        <v>5.9845252141130958</v>
      </c>
      <c r="AGB4" s="6">
        <f t="shared" ref="AGB4:AGB34" si="386">+UB4-AAB4</f>
        <v>14.981882331007</v>
      </c>
      <c r="AGC4" s="6">
        <f t="shared" ref="AGC4:AGC34" si="387">+UC4-AAC4</f>
        <v>0</v>
      </c>
      <c r="AGD4" s="6">
        <f t="shared" ref="AGD4:AGD34" si="388">+UD4-AAD4</f>
        <v>10.083127633965532</v>
      </c>
      <c r="AGE4" s="6">
        <f t="shared" ref="AGE4:AGE34" si="389">+UE4-AAE4</f>
        <v>0.16379189774738201</v>
      </c>
      <c r="AGF4" s="6" t="e">
        <f t="shared" ref="AGF4:AGF34" si="390">+UF4-AAF4</f>
        <v>#VALUE!</v>
      </c>
      <c r="AGG4" s="6" t="e">
        <f t="shared" ref="AGG4:AGG34" si="391">+UG4-AAG4</f>
        <v>#VALUE!</v>
      </c>
      <c r="AGH4" s="6" t="e">
        <f t="shared" ref="AGH4:AGH34" si="392">+UH4-AAH4</f>
        <v>#VALUE!</v>
      </c>
      <c r="AGI4" s="6">
        <f t="shared" ref="AGI4:AGI34" si="393">+UI4-AAI4</f>
        <v>4.1781227200737661</v>
      </c>
      <c r="AGJ4" s="6">
        <f t="shared" ref="AGJ4:AGJ34" si="394">+UJ4-AAJ4</f>
        <v>264.12758421126455</v>
      </c>
      <c r="AGK4" s="6" t="e">
        <f t="shared" ref="AGK4:AGK34" si="395">+UK4-AAK4</f>
        <v>#VALUE!</v>
      </c>
      <c r="AGL4" s="6" t="e">
        <f t="shared" ref="AGL4:AGL34" si="396">+UL4-AAL4</f>
        <v>#VALUE!</v>
      </c>
      <c r="AGM4" s="6">
        <f t="shared" ref="AGM4:AGM34" si="397">+UM4-AAM4</f>
        <v>2042.8335090935052</v>
      </c>
      <c r="AGN4" s="6" t="e">
        <f t="shared" ref="AGN4:AGN34" si="398">+UN4-AAN4</f>
        <v>#VALUE!</v>
      </c>
      <c r="AGO4" s="6">
        <f t="shared" ref="AGO4:AGO34" si="399">+UO4-AAO4</f>
        <v>8.1251345680753246</v>
      </c>
      <c r="AGP4" s="6">
        <f t="shared" ref="AGP4:AGP34" si="400">+UP4-AAP4</f>
        <v>4.1591104988172418</v>
      </c>
      <c r="AGQ4" s="6" t="e">
        <f t="shared" ref="AGQ4:AGQ34" si="401">+UQ4-AAQ4</f>
        <v>#VALUE!</v>
      </c>
      <c r="AGR4" s="6">
        <f t="shared" ref="AGR4:AGR34" si="402">+UR4-AAR4</f>
        <v>-0.51010202942335425</v>
      </c>
      <c r="AGS4" s="6" t="e">
        <f t="shared" ref="AGS4:AGS34" si="403">+US4-AAS4</f>
        <v>#VALUE!</v>
      </c>
      <c r="AGT4" s="6">
        <f t="shared" ref="AGT4:AGT34" si="404">+UT4-AAT4</f>
        <v>30.75497247756709</v>
      </c>
      <c r="AGU4" s="6">
        <f t="shared" ref="AGU4:AGU34" si="405">+UU4-AAU4</f>
        <v>0</v>
      </c>
      <c r="AGV4" s="6">
        <f t="shared" ref="AGV4:AGV34" si="406">+UV4-AAV4</f>
        <v>42.546999788908657</v>
      </c>
      <c r="AGW4" s="6" t="e">
        <f t="shared" ref="AGW4:AGW34" si="407">+UW4-AAW4</f>
        <v>#VALUE!</v>
      </c>
      <c r="AGX4" s="6" t="e">
        <f t="shared" ref="AGX4:AGX34" si="408">+UX4-AAX4</f>
        <v>#VALUE!</v>
      </c>
      <c r="AGY4" s="6">
        <f t="shared" ref="AGY4:AGY34" si="409">+UY4-AAY4</f>
        <v>0.12099047534900542</v>
      </c>
      <c r="AGZ4" s="6">
        <f t="shared" ref="AGZ4:AGZ34" si="410">+UZ4-AAZ4</f>
        <v>-424.36788978787598</v>
      </c>
      <c r="AHA4" s="6" t="e">
        <f t="shared" ref="AHA4:AHA34" si="411">+VA4-ABA4</f>
        <v>#VALUE!</v>
      </c>
      <c r="AHB4" s="6">
        <f t="shared" ref="AHB4:AHB34" si="412">+VB4-ABB4</f>
        <v>0</v>
      </c>
      <c r="AHC4" s="6">
        <f t="shared" ref="AHC4:AHC34" si="413">+VC4-ABC4</f>
        <v>-0.72951673962817942</v>
      </c>
      <c r="AHD4" s="6">
        <f t="shared" ref="AHD4:AHD34" si="414">+VD4-ABD4</f>
        <v>-1405.9119898951112</v>
      </c>
      <c r="AHE4" s="6">
        <f t="shared" ref="AHE4:AHE34" si="415">+VE4-ABE4</f>
        <v>0</v>
      </c>
      <c r="AHF4" s="6">
        <f t="shared" ref="AHF4:AHF34" si="416">+VF4-ABF4</f>
        <v>130.8013525112674</v>
      </c>
      <c r="AHG4" s="6">
        <f t="shared" ref="AHG4:AHG34" si="417">+VG4-ABG4</f>
        <v>0</v>
      </c>
      <c r="AHH4" s="6">
        <f t="shared" ref="AHH4:AHH34" si="418">+VH4-ABH4</f>
        <v>2.0547117524277745</v>
      </c>
      <c r="AHI4" s="6">
        <f t="shared" ref="AHI4:AHI34" si="419">+VI4-ABI4</f>
        <v>11.871865921605149</v>
      </c>
      <c r="AHJ4" s="6" t="e">
        <f t="shared" ref="AHJ4:AHJ34" si="420">+VJ4-ABJ4</f>
        <v>#VALUE!</v>
      </c>
      <c r="AHK4" s="6" t="e">
        <f t="shared" ref="AHK4:AHK34" si="421">+VK4-ABK4</f>
        <v>#VALUE!</v>
      </c>
      <c r="AHL4" s="6" t="e">
        <f t="shared" ref="AHL4:AHL34" si="422">+VL4-ABL4</f>
        <v>#VALUE!</v>
      </c>
      <c r="AHM4" s="6" t="e">
        <f t="shared" ref="AHM4:AHM34" si="423">+VM4-ABM4</f>
        <v>#VALUE!</v>
      </c>
      <c r="AHN4" s="6">
        <f t="shared" ref="AHN4:AHN34" si="424">+VN4-ABN4</f>
        <v>11.099862663615909</v>
      </c>
      <c r="AHO4" s="6" t="e">
        <f t="shared" ref="AHO4:AHO34" si="425">+VO4-ABO4</f>
        <v>#VALUE!</v>
      </c>
      <c r="AHP4" s="6" t="e">
        <f t="shared" ref="AHP4:AHP34" si="426">+VP4-ABP4</f>
        <v>#VALUE!</v>
      </c>
      <c r="AHQ4" s="6">
        <f t="shared" ref="AHQ4:AHQ34" si="427">+VQ4-ABQ4</f>
        <v>-0.48833892464172068</v>
      </c>
      <c r="AHR4" s="6" t="e">
        <f t="shared" ref="AHR4:AHR34" si="428">+VR4-ABR4</f>
        <v>#VALUE!</v>
      </c>
      <c r="AHS4" s="6">
        <f t="shared" ref="AHS4:AHS34" si="429">+VS4-ABS4</f>
        <v>-0.56669428212631101</v>
      </c>
      <c r="AHT4" s="6" t="e">
        <f t="shared" ref="AHT4:AHT34" si="430">+VT4-ABT4</f>
        <v>#VALUE!</v>
      </c>
      <c r="AHU4" s="6">
        <f t="shared" ref="AHU4:AHU34" si="431">+VU4-ABU4</f>
        <v>0</v>
      </c>
      <c r="AHV4" s="6" t="e">
        <f t="shared" ref="AHV4:AHV34" si="432">+VV4-ABV4</f>
        <v>#VALUE!</v>
      </c>
      <c r="AHW4" s="6">
        <f t="shared" ref="AHW4:AHW34" si="433">+VW4-ABW4</f>
        <v>4.0218471836039953</v>
      </c>
      <c r="AHX4" s="6">
        <f t="shared" ref="AHX4:AHX34" si="434">+VX4-ABX4</f>
        <v>3.9651099414619223E-2</v>
      </c>
      <c r="AHY4" s="6">
        <f t="shared" ref="AHY4:AHY34" si="435">+VY4-ABY4</f>
        <v>-3.0422782850601848E-2</v>
      </c>
      <c r="AHZ4" s="6">
        <f t="shared" ref="AHZ4:AHZ34" si="436">+VZ4-ABZ4</f>
        <v>1.1065951566599508E-2</v>
      </c>
      <c r="AIA4" s="6">
        <f t="shared" ref="AIA4:AIA34" si="437">+WA4-ACA4</f>
        <v>577.75558646904119</v>
      </c>
      <c r="AIB4" s="6">
        <f t="shared" ref="AIB4:AIB34" si="438">+WB4-ACB4</f>
        <v>1.4254841707157104</v>
      </c>
      <c r="AIC4" s="6" t="e">
        <f t="shared" ref="AIC4:AIC34" si="439">+WC4-ACC4</f>
        <v>#VALUE!</v>
      </c>
      <c r="AID4" s="6" t="e">
        <f t="shared" ref="AID4:AID34" si="440">+WD4-ACD4</f>
        <v>#VALUE!</v>
      </c>
      <c r="AIE4" s="6">
        <f t="shared" ref="AIE4:AIE34" si="441">+WE4-ACE4</f>
        <v>-2181.7937344074276</v>
      </c>
      <c r="AIF4" s="6">
        <f t="shared" ref="AIF4:AIF34" si="442">+WF4-ACF4</f>
        <v>0</v>
      </c>
      <c r="AIG4" s="6" t="e">
        <f t="shared" ref="AIG4:AIG34" si="443">+WG4-ACG4</f>
        <v>#VALUE!</v>
      </c>
      <c r="AIH4" s="6">
        <f t="shared" ref="AIH4:AIH34" si="444">+WH4-ACH4</f>
        <v>46.667785237621729</v>
      </c>
      <c r="AII4" s="6" t="e">
        <f t="shared" ref="AII4:AII34" si="445">+WI4-ACI4</f>
        <v>#VALUE!</v>
      </c>
      <c r="AIJ4" s="6">
        <f t="shared" ref="AIJ4:AIJ34" si="446">+WJ4-ACJ4</f>
        <v>1.5858308571404827</v>
      </c>
      <c r="AIK4" s="6" t="e">
        <f t="shared" ref="AIK4:AIK34" si="447">+WK4-ACK4</f>
        <v>#VALUE!</v>
      </c>
      <c r="AIL4" s="6">
        <f t="shared" ref="AIL4:AIL34" si="448">+WL4-ACL4</f>
        <v>0</v>
      </c>
      <c r="AIM4" s="6" t="e">
        <f t="shared" ref="AIM4:AIM34" si="449">+WM4-ACM4</f>
        <v>#VALUE!</v>
      </c>
      <c r="AIN4" s="6" t="e">
        <f t="shared" ref="AIN4:AIN34" si="450">+WN4-ACN4</f>
        <v>#VALUE!</v>
      </c>
      <c r="AIO4" s="6" t="e">
        <f t="shared" ref="AIO4:AIO34" si="451">+WO4-ACO4</f>
        <v>#VALUE!</v>
      </c>
      <c r="AIP4" s="6" t="e">
        <f t="shared" ref="AIP4:AIP34" si="452">+WP4-ACP4</f>
        <v>#VALUE!</v>
      </c>
      <c r="AIQ4" s="6">
        <f t="shared" ref="AIQ4:AIQ34" si="453">+WQ4-ACQ4</f>
        <v>-93.720930186274103</v>
      </c>
      <c r="AIR4" s="6">
        <f t="shared" ref="AIR4:AIR34" si="454">+WR4-ACR4</f>
        <v>0</v>
      </c>
      <c r="AIS4" s="6" t="e">
        <f t="shared" ref="AIS4:AIS34" si="455">+WS4-ACS4</f>
        <v>#VALUE!</v>
      </c>
      <c r="AIT4" s="6" t="e">
        <f t="shared" ref="AIT4:AIT34" si="456">+WT4-ACT4</f>
        <v>#VALUE!</v>
      </c>
      <c r="AIU4" s="6" t="e">
        <f t="shared" ref="AIU4:AIU34" si="457">+WU4-ACU4</f>
        <v>#VALUE!</v>
      </c>
      <c r="AIV4" s="6" t="e">
        <f t="shared" ref="AIV4:AIV34" si="458">+WV4-ACV4</f>
        <v>#VALUE!</v>
      </c>
      <c r="AIW4" s="6" t="e">
        <f t="shared" ref="AIW4:AIW34" si="459">+WW4-ACW4</f>
        <v>#VALUE!</v>
      </c>
      <c r="AIX4" s="6">
        <f t="shared" ref="AIX4:AIX34" si="460">+WX4-ACX4</f>
        <v>5880.387793470547</v>
      </c>
      <c r="AIY4" s="6" t="e">
        <f t="shared" ref="AIY4:AIY34" si="461">+WY4-ACY4</f>
        <v>#VALUE!</v>
      </c>
      <c r="AIZ4" s="6" t="e">
        <f t="shared" ref="AIZ4:AIZ34" si="462">+WZ4-ACZ4</f>
        <v>#VALUE!</v>
      </c>
    </row>
    <row r="5" spans="1:936" ht="14.1" customHeight="1" x14ac:dyDescent="0.25">
      <c r="A5">
        <v>1991</v>
      </c>
      <c r="B5" s="5" t="s">
        <v>11</v>
      </c>
      <c r="C5" s="3"/>
      <c r="D5" s="3">
        <v>258.13</v>
      </c>
      <c r="E5" s="3"/>
      <c r="F5" s="3">
        <v>0.28299999999999997</v>
      </c>
      <c r="G5" s="3"/>
      <c r="H5" s="5" t="s">
        <v>11</v>
      </c>
      <c r="I5" s="3"/>
      <c r="J5" s="3"/>
      <c r="K5" s="3">
        <v>0.61499999999999999</v>
      </c>
      <c r="L5" s="3">
        <v>0.58299999999999996</v>
      </c>
      <c r="M5" s="3">
        <v>133.97999999999999</v>
      </c>
      <c r="N5" s="3"/>
      <c r="O5" s="3"/>
      <c r="P5" s="3"/>
      <c r="Q5" s="3">
        <v>96.534000000000006</v>
      </c>
      <c r="R5" s="3">
        <v>1.7769999999999999</v>
      </c>
      <c r="S5" s="3">
        <v>4.6260000000000003</v>
      </c>
      <c r="T5" s="3"/>
      <c r="U5" s="3">
        <v>3.3719999999999999</v>
      </c>
      <c r="V5" s="3"/>
      <c r="W5" s="3">
        <v>2.782</v>
      </c>
      <c r="X5" s="3"/>
      <c r="Y5" s="3">
        <v>168.786</v>
      </c>
      <c r="Z5" s="3">
        <v>47.377000000000002</v>
      </c>
      <c r="AA5" s="3"/>
      <c r="AB5" s="3"/>
      <c r="AC5" s="3"/>
      <c r="AD5" s="3">
        <v>89.665000000000006</v>
      </c>
      <c r="AE5" s="3"/>
      <c r="AF5" s="3">
        <v>2827.375</v>
      </c>
      <c r="AG5" s="3">
        <v>366.09500000000003</v>
      </c>
      <c r="AH5" s="3">
        <v>6427.5</v>
      </c>
      <c r="AI5" s="3">
        <v>22.527000000000001</v>
      </c>
      <c r="AJ5" s="3"/>
      <c r="AK5" s="3">
        <v>291.81799999999998</v>
      </c>
      <c r="AL5" s="3">
        <v>123.38800000000001</v>
      </c>
      <c r="AM5" s="3"/>
      <c r="AN5" s="3">
        <v>31.957000000000001</v>
      </c>
      <c r="AO5" s="3">
        <v>0.17699999999999999</v>
      </c>
      <c r="AP5" s="3"/>
      <c r="AQ5" s="3"/>
      <c r="AR5" s="3"/>
      <c r="AS5" s="3">
        <v>0.97399999999999998</v>
      </c>
      <c r="AT5" s="3">
        <v>105.77</v>
      </c>
      <c r="AU5" s="5" t="s">
        <v>11</v>
      </c>
      <c r="AV5" s="3">
        <v>0.69899999999999995</v>
      </c>
      <c r="AW5" s="3">
        <v>4.8490000000000002</v>
      </c>
      <c r="AX5" s="3"/>
      <c r="AY5" s="3">
        <v>407.14</v>
      </c>
      <c r="AZ5" s="5" t="s">
        <v>11</v>
      </c>
      <c r="BA5" s="5" t="s">
        <v>11</v>
      </c>
      <c r="BB5" s="3">
        <v>4.5999999999999999E-2</v>
      </c>
      <c r="BC5" s="3">
        <v>0.218</v>
      </c>
      <c r="BD5" s="3"/>
      <c r="BE5" s="3">
        <v>515.20899999999995</v>
      </c>
      <c r="BF5" s="3">
        <v>19.972000000000001</v>
      </c>
      <c r="BG5" s="3"/>
      <c r="BH5" s="3"/>
      <c r="BI5" s="3">
        <v>4.6340000000000003</v>
      </c>
      <c r="BJ5" s="3"/>
      <c r="BK5" s="3">
        <v>1806.0830000000001</v>
      </c>
      <c r="BL5" s="3"/>
      <c r="BM5" s="3">
        <v>9490</v>
      </c>
      <c r="BN5" s="5" t="s">
        <v>11</v>
      </c>
      <c r="BO5" s="3">
        <v>13.018000000000001</v>
      </c>
      <c r="BP5" s="3">
        <v>1.3360000000000001</v>
      </c>
      <c r="BQ5" s="3"/>
      <c r="BR5" s="3">
        <v>69.242999999999995</v>
      </c>
      <c r="BS5" s="3">
        <v>4.2999999999999997E-2</v>
      </c>
      <c r="BT5" s="3" t="s">
        <v>11</v>
      </c>
      <c r="BU5" s="3">
        <v>6.3920000000000003</v>
      </c>
      <c r="BV5" s="3" t="s">
        <v>11</v>
      </c>
      <c r="BW5" s="3" t="s">
        <v>11</v>
      </c>
      <c r="BX5" s="3">
        <v>1450.877</v>
      </c>
      <c r="BY5" s="3">
        <v>0.66200000000000003</v>
      </c>
      <c r="BZ5" s="3"/>
      <c r="CA5" s="3">
        <v>2.698</v>
      </c>
      <c r="CB5" s="3">
        <v>161.08500000000001</v>
      </c>
      <c r="CC5" s="3"/>
      <c r="CD5" s="3">
        <v>40.314</v>
      </c>
      <c r="CE5" s="3">
        <v>1.014</v>
      </c>
      <c r="CF5" s="3" t="s">
        <v>11</v>
      </c>
      <c r="CG5" s="3" t="s">
        <v>11</v>
      </c>
      <c r="CH5" s="3" t="s">
        <v>11</v>
      </c>
      <c r="CI5" s="3">
        <v>12.845000000000001</v>
      </c>
      <c r="CJ5" s="3">
        <v>223.73599999999999</v>
      </c>
      <c r="CK5" s="3"/>
      <c r="CL5" s="3"/>
      <c r="CM5" s="3">
        <v>10.404</v>
      </c>
      <c r="CN5" s="3"/>
      <c r="CO5" s="3">
        <v>63.27</v>
      </c>
      <c r="CP5" s="3">
        <v>0.95799999999999996</v>
      </c>
      <c r="CQ5" s="3"/>
      <c r="CR5" s="3">
        <v>2.59</v>
      </c>
      <c r="CS5" s="5" t="s">
        <v>11</v>
      </c>
      <c r="CT5" s="3"/>
      <c r="CU5" s="3"/>
      <c r="CV5" s="3"/>
      <c r="CW5" s="3">
        <v>114.241</v>
      </c>
      <c r="CX5" s="3"/>
      <c r="CY5" s="3">
        <v>1.8720000000000001</v>
      </c>
      <c r="CZ5" s="3"/>
      <c r="DA5" s="3"/>
      <c r="DB5" s="3"/>
      <c r="DC5" s="3">
        <v>1.1919999999999999</v>
      </c>
      <c r="DD5" s="3">
        <v>1041.722</v>
      </c>
      <c r="DE5" s="3"/>
      <c r="DF5" s="3">
        <v>256.73500000000001</v>
      </c>
      <c r="DG5" s="3"/>
      <c r="DH5" s="3">
        <v>11.683</v>
      </c>
      <c r="DI5" s="3">
        <v>8.5000000000000006E-2</v>
      </c>
      <c r="DJ5" s="3"/>
      <c r="DK5" s="3" t="s">
        <v>11</v>
      </c>
      <c r="DL5" s="3" t="s">
        <v>11</v>
      </c>
      <c r="DM5" s="3" t="s">
        <v>11</v>
      </c>
      <c r="DN5" s="3">
        <v>173.04400000000001</v>
      </c>
      <c r="DO5" s="3" t="s">
        <v>11</v>
      </c>
      <c r="DP5" s="3"/>
      <c r="DQ5" s="3">
        <v>1.032</v>
      </c>
      <c r="DR5" s="3" t="s">
        <v>11</v>
      </c>
      <c r="DS5" s="3">
        <v>0.30599999999999999</v>
      </c>
      <c r="DT5" s="5" t="s">
        <v>11</v>
      </c>
      <c r="DU5" s="3"/>
      <c r="DV5" s="5" t="s">
        <v>11</v>
      </c>
      <c r="DW5" s="3">
        <v>120.369</v>
      </c>
      <c r="DX5" s="3">
        <v>9.9000000000000005E-2</v>
      </c>
      <c r="DY5" s="3">
        <v>0.30499999999999999</v>
      </c>
      <c r="DZ5" s="3">
        <v>0.189</v>
      </c>
      <c r="EA5" s="3">
        <v>8.1000000000000003E-2</v>
      </c>
      <c r="EB5" s="3">
        <v>2E-3</v>
      </c>
      <c r="EC5" s="5">
        <v>106.758</v>
      </c>
      <c r="ED5" s="3"/>
      <c r="EE5" s="3">
        <v>186.83699999999999</v>
      </c>
      <c r="EF5" s="3"/>
      <c r="EG5" s="3" t="s">
        <v>11</v>
      </c>
      <c r="EH5" s="3">
        <v>112.78</v>
      </c>
      <c r="EI5" s="3" t="s">
        <v>11</v>
      </c>
      <c r="EJ5" s="3">
        <v>6.8029999999999999</v>
      </c>
      <c r="EK5" s="3">
        <v>3.806</v>
      </c>
      <c r="EL5" s="3"/>
      <c r="EM5" s="3"/>
      <c r="EN5" s="5" t="s">
        <v>11</v>
      </c>
      <c r="EO5" s="3" t="s">
        <v>11</v>
      </c>
      <c r="EP5" s="3"/>
      <c r="EQ5" s="3">
        <v>65.087000000000003</v>
      </c>
      <c r="ER5" s="3"/>
      <c r="ES5" s="3" t="s">
        <v>11</v>
      </c>
      <c r="ET5" s="3">
        <v>7.468</v>
      </c>
      <c r="EU5" s="5" t="s">
        <v>28</v>
      </c>
      <c r="EV5" s="3" t="s">
        <v>11</v>
      </c>
      <c r="EW5" s="5" t="s">
        <v>11</v>
      </c>
      <c r="EX5" s="3">
        <v>43.58</v>
      </c>
      <c r="EY5" s="3" t="s">
        <v>11</v>
      </c>
      <c r="EZ5" s="5" t="s">
        <v>11</v>
      </c>
      <c r="FB5" s="5" t="s">
        <v>11</v>
      </c>
      <c r="FC5" s="3">
        <v>4.5940000000000003</v>
      </c>
      <c r="FD5" s="3">
        <v>26.652000000000001</v>
      </c>
      <c r="FE5" s="3"/>
      <c r="FF5" s="3">
        <v>56.4</v>
      </c>
      <c r="FG5" s="3"/>
      <c r="FH5" s="5" t="s">
        <v>11</v>
      </c>
      <c r="FI5" s="3">
        <v>47.173000000000002</v>
      </c>
      <c r="FJ5" s="3" t="s">
        <v>11</v>
      </c>
      <c r="FK5" s="3">
        <v>63.026000000000003</v>
      </c>
      <c r="FL5" s="3">
        <v>62.677999999999997</v>
      </c>
      <c r="FM5" s="3">
        <v>45.524000000000001</v>
      </c>
      <c r="FN5" s="3">
        <v>76.283000000000001</v>
      </c>
      <c r="FO5" s="3" t="s">
        <v>11</v>
      </c>
      <c r="FP5" s="3">
        <v>63.088000000000001</v>
      </c>
      <c r="FQ5" s="3">
        <v>33.237000000000002</v>
      </c>
      <c r="FR5" s="3">
        <v>42.853000000000002</v>
      </c>
      <c r="FS5" s="3">
        <v>22.550999999999998</v>
      </c>
      <c r="FT5" s="3" t="s">
        <v>11</v>
      </c>
      <c r="FU5" s="3">
        <v>41.084000000000003</v>
      </c>
      <c r="FV5" s="3">
        <v>976093360.45000005</v>
      </c>
      <c r="FW5" s="3">
        <v>79.296999999999997</v>
      </c>
      <c r="FX5" s="3">
        <v>0.156</v>
      </c>
      <c r="FY5" s="3">
        <v>47.491999999999997</v>
      </c>
      <c r="FZ5" s="3">
        <v>8.0730000000000004</v>
      </c>
      <c r="GA5" s="3">
        <v>43.798000000000002</v>
      </c>
      <c r="GB5" s="3">
        <v>13.444000000000001</v>
      </c>
      <c r="GC5" s="3">
        <v>101.94199999999999</v>
      </c>
      <c r="GD5" s="3">
        <v>66.441999999999993</v>
      </c>
      <c r="GE5" s="3">
        <v>43.956000000000003</v>
      </c>
      <c r="GF5" s="3">
        <v>28.103000000000002</v>
      </c>
      <c r="GG5" s="3">
        <v>36.338999999999999</v>
      </c>
      <c r="GH5" s="3">
        <v>8.9190000000000005</v>
      </c>
      <c r="GI5" s="3">
        <v>68.313999999999993</v>
      </c>
      <c r="GJ5" s="3" t="s">
        <v>28</v>
      </c>
      <c r="GK5" s="3">
        <v>45.075000000000003</v>
      </c>
      <c r="GL5" s="3">
        <v>8.4250000000000007</v>
      </c>
      <c r="GM5" s="3">
        <v>39.814999999999998</v>
      </c>
      <c r="GN5" s="3">
        <v>48.255000000000003</v>
      </c>
      <c r="GO5" s="3">
        <v>69.063999999999993</v>
      </c>
      <c r="GP5" s="3">
        <v>12.436</v>
      </c>
      <c r="GQ5" s="3">
        <v>1.679</v>
      </c>
      <c r="GR5" s="3">
        <v>7.7569999999999997</v>
      </c>
      <c r="GS5" s="3">
        <v>37.206000000000003</v>
      </c>
      <c r="GT5" s="3">
        <v>32.984999999999999</v>
      </c>
      <c r="GU5" s="5" t="s">
        <v>11</v>
      </c>
      <c r="GV5" s="3">
        <v>45.207999999999998</v>
      </c>
      <c r="GW5" s="3">
        <v>9.625</v>
      </c>
      <c r="GX5" s="3">
        <v>49.326999999999998</v>
      </c>
      <c r="GY5" s="3">
        <v>70.387</v>
      </c>
      <c r="GZ5" s="3">
        <v>108.642</v>
      </c>
      <c r="HA5" s="3" t="s">
        <v>11</v>
      </c>
      <c r="HB5" s="3">
        <v>2.403</v>
      </c>
      <c r="HC5" s="3">
        <v>61.366999999999997</v>
      </c>
      <c r="HD5" s="3">
        <v>23.149000000000001</v>
      </c>
      <c r="HE5" s="3">
        <v>94.888000000000005</v>
      </c>
      <c r="HF5" s="3">
        <v>6.8540000000000001</v>
      </c>
      <c r="HG5" s="3">
        <v>25.123999999999999</v>
      </c>
      <c r="HH5" s="3">
        <v>4.2130000000000001</v>
      </c>
      <c r="HI5" s="3">
        <v>26.6</v>
      </c>
      <c r="HJ5" s="3">
        <v>12.512</v>
      </c>
      <c r="HK5" s="3">
        <v>23.274000000000001</v>
      </c>
      <c r="HL5" s="3">
        <v>9.4529999999999994</v>
      </c>
      <c r="HM5" s="3">
        <v>1.1919999999999999</v>
      </c>
      <c r="HN5" s="3" t="s">
        <v>11</v>
      </c>
      <c r="HO5" s="3">
        <v>3.4660000000000002</v>
      </c>
      <c r="HP5" s="3">
        <v>42.005000000000003</v>
      </c>
      <c r="HQ5" s="3" t="s">
        <v>11</v>
      </c>
      <c r="HR5" s="3">
        <v>28.202999999999999</v>
      </c>
      <c r="HS5" s="3">
        <v>72.215000000000003</v>
      </c>
      <c r="HT5" s="3" t="s">
        <v>11</v>
      </c>
      <c r="HU5" s="3" t="s">
        <v>11</v>
      </c>
      <c r="HV5" s="3" t="s">
        <v>11</v>
      </c>
      <c r="HW5" s="3">
        <v>3.8260000000000001</v>
      </c>
      <c r="HX5" s="3">
        <v>17.835999999999999</v>
      </c>
      <c r="HY5" s="3">
        <v>16.181000000000001</v>
      </c>
      <c r="HZ5" s="3" t="s">
        <v>11</v>
      </c>
      <c r="IA5" s="3">
        <v>79.17</v>
      </c>
      <c r="IB5" s="3">
        <v>6.1470000000000002</v>
      </c>
      <c r="IC5" s="3">
        <v>0.48699999999999999</v>
      </c>
      <c r="ID5" s="3">
        <v>59.204999999999998</v>
      </c>
      <c r="IE5" s="3">
        <v>27.170999999999999</v>
      </c>
      <c r="IF5" s="3">
        <v>71.381</v>
      </c>
      <c r="IG5" s="3" t="s">
        <v>11</v>
      </c>
      <c r="IH5" s="3">
        <v>41.569000000000003</v>
      </c>
      <c r="II5" s="3">
        <v>25.128</v>
      </c>
      <c r="IJ5" s="3">
        <v>10.581</v>
      </c>
      <c r="IK5" s="3" t="s">
        <v>11</v>
      </c>
      <c r="IL5" s="3" t="s">
        <v>11</v>
      </c>
      <c r="IM5" s="3">
        <v>0.251</v>
      </c>
      <c r="IN5" s="3" t="s">
        <v>11</v>
      </c>
      <c r="IO5" s="3">
        <v>57.1</v>
      </c>
      <c r="IP5" s="3">
        <v>2.4990000000000001</v>
      </c>
      <c r="IQ5" s="3" t="s">
        <v>11</v>
      </c>
      <c r="IR5" s="3">
        <v>17.288</v>
      </c>
      <c r="IS5" s="5" t="s">
        <v>11</v>
      </c>
      <c r="IT5" s="3">
        <v>16.212</v>
      </c>
      <c r="IU5" s="3">
        <v>23.024999999999999</v>
      </c>
      <c r="IV5" s="3">
        <v>46.314999999999998</v>
      </c>
      <c r="IW5" s="3" t="s">
        <v>11</v>
      </c>
      <c r="IX5" s="3" t="s">
        <v>11</v>
      </c>
      <c r="IY5" s="3">
        <v>69.736999999999995</v>
      </c>
      <c r="IZ5" s="3">
        <v>13.86</v>
      </c>
      <c r="JA5" s="3" t="s">
        <v>11</v>
      </c>
      <c r="JB5" s="3">
        <v>60.107999999999997</v>
      </c>
      <c r="JC5" s="3">
        <v>21.302</v>
      </c>
      <c r="JD5" s="3">
        <v>12.131</v>
      </c>
      <c r="JE5" s="3">
        <v>11.29</v>
      </c>
      <c r="JF5" s="3">
        <v>25.442</v>
      </c>
      <c r="JG5" s="3">
        <v>19.850000000000001</v>
      </c>
      <c r="JH5" s="3">
        <v>41.6</v>
      </c>
      <c r="JI5" s="3">
        <v>7.6999999999999999E-2</v>
      </c>
      <c r="JJ5" s="3" t="s">
        <v>11</v>
      </c>
      <c r="JK5" s="3">
        <v>12.428000000000001</v>
      </c>
      <c r="JL5" s="3">
        <v>36.427999999999997</v>
      </c>
      <c r="JM5" s="3">
        <v>0.97499999999999998</v>
      </c>
      <c r="JN5" s="3">
        <v>66.492999999999995</v>
      </c>
      <c r="JO5" s="3">
        <v>51.298999999999999</v>
      </c>
      <c r="JP5" s="3" t="s">
        <v>11</v>
      </c>
      <c r="JQ5" s="3">
        <v>34.082999999999998</v>
      </c>
      <c r="JR5" s="3">
        <v>1.764</v>
      </c>
      <c r="JS5" s="3">
        <v>14.824</v>
      </c>
      <c r="JT5" s="5" t="s">
        <v>11</v>
      </c>
      <c r="JU5" s="3">
        <v>15.641999999999999</v>
      </c>
      <c r="JV5" s="5" t="s">
        <v>11</v>
      </c>
      <c r="JW5" s="3">
        <v>10.305999999999999</v>
      </c>
      <c r="JX5" s="3">
        <v>55.295999999999999</v>
      </c>
      <c r="JY5" s="3">
        <v>62.987000000000002</v>
      </c>
      <c r="JZ5" s="3">
        <v>62.188000000000002</v>
      </c>
      <c r="KA5" s="3">
        <v>0.754</v>
      </c>
      <c r="KB5" s="3">
        <v>0.83799999999999997</v>
      </c>
      <c r="KC5" s="5">
        <v>62.945999999999998</v>
      </c>
      <c r="KD5" s="3" t="s">
        <v>11</v>
      </c>
      <c r="KE5" s="3">
        <v>20.736000000000001</v>
      </c>
      <c r="KF5" s="3">
        <v>46.435000000000002</v>
      </c>
      <c r="KG5" s="3" t="s">
        <v>11</v>
      </c>
      <c r="KH5" s="3">
        <v>39.765000000000001</v>
      </c>
      <c r="KI5" s="3">
        <v>26.744</v>
      </c>
      <c r="KJ5" s="3">
        <v>27.161000000000001</v>
      </c>
      <c r="KK5" s="3">
        <v>40.276000000000003</v>
      </c>
      <c r="KL5" s="3">
        <v>0.20599999999999999</v>
      </c>
      <c r="KM5" s="3" t="s">
        <v>11</v>
      </c>
      <c r="KN5" s="5" t="s">
        <v>11</v>
      </c>
      <c r="KO5" s="3">
        <v>11.494999999999999</v>
      </c>
      <c r="KP5" s="3" t="s">
        <v>11</v>
      </c>
      <c r="KQ5" s="3">
        <v>103.4</v>
      </c>
      <c r="KR5" s="3">
        <v>1.607</v>
      </c>
      <c r="KS5" s="3" t="s">
        <v>11</v>
      </c>
      <c r="KT5" s="3">
        <v>80.546000000000006</v>
      </c>
      <c r="KU5" s="5">
        <v>0.94899999999999995</v>
      </c>
      <c r="KV5" s="3">
        <v>34.692999999999998</v>
      </c>
      <c r="KW5" s="5" t="s">
        <v>11</v>
      </c>
      <c r="KX5" s="3">
        <v>7.51</v>
      </c>
      <c r="KY5" s="3">
        <v>0.65</v>
      </c>
      <c r="KZ5" s="5">
        <v>134.125</v>
      </c>
      <c r="LB5" s="2" t="e">
        <f t="shared" si="0"/>
        <v>#DIV/0!</v>
      </c>
      <c r="LC5" s="2">
        <f t="shared" si="1"/>
        <v>3.8838070439443387E-2</v>
      </c>
      <c r="LD5" s="2">
        <f t="shared" si="2"/>
        <v>0.10771749014852981</v>
      </c>
      <c r="LE5" s="2" t="e">
        <f t="shared" si="3"/>
        <v>#DIV/0!</v>
      </c>
      <c r="LF5" s="2">
        <f t="shared" si="4"/>
        <v>0.50544428014518117</v>
      </c>
      <c r="LG5" s="30" t="e">
        <f t="shared" si="5"/>
        <v>#DIV/0!</v>
      </c>
      <c r="LH5" s="2" t="e">
        <f t="shared" si="6"/>
        <v>#VALUE!</v>
      </c>
      <c r="LI5" s="2">
        <f t="shared" si="7"/>
        <v>0.45426356589147315</v>
      </c>
      <c r="LJ5" s="2" t="e">
        <f t="shared" si="8"/>
        <v>#VALUE!</v>
      </c>
      <c r="LK5" s="2">
        <f t="shared" si="9"/>
        <v>0.53665182258627575</v>
      </c>
      <c r="LL5" s="2">
        <f t="shared" si="10"/>
        <v>0.62361205078202731</v>
      </c>
      <c r="LM5" s="2">
        <f t="shared" si="11"/>
        <v>0.15835701638739791</v>
      </c>
      <c r="LN5" s="2">
        <f t="shared" si="12"/>
        <v>0.70431547069468481</v>
      </c>
      <c r="LO5" s="2" t="e">
        <f t="shared" si="13"/>
        <v>#VALUE!</v>
      </c>
      <c r="LP5" s="2">
        <f t="shared" si="14"/>
        <v>0.57501184877319589</v>
      </c>
      <c r="LQ5" s="2">
        <f t="shared" si="15"/>
        <v>0.3093972538980686</v>
      </c>
      <c r="LR5" s="2">
        <f t="shared" si="16"/>
        <v>0.15132831177453132</v>
      </c>
      <c r="LS5" s="2">
        <f t="shared" si="17"/>
        <v>0.21070187240722041</v>
      </c>
      <c r="LT5" s="2" t="e">
        <f t="shared" si="18"/>
        <v>#VALUE!</v>
      </c>
      <c r="LU5" s="2">
        <f t="shared" si="19"/>
        <v>9.904890485432212E-2</v>
      </c>
      <c r="LV5" s="2">
        <f t="shared" si="20"/>
        <v>2.3260132194585307E-5</v>
      </c>
      <c r="LW5" s="2">
        <f t="shared" si="21"/>
        <v>0.7447126220886553</v>
      </c>
      <c r="LX5" s="2">
        <f t="shared" si="22"/>
        <v>1.2629124704510869E-3</v>
      </c>
      <c r="LY5" s="2">
        <f t="shared" si="23"/>
        <v>0.38470324258207694</v>
      </c>
      <c r="LZ5" s="2">
        <f t="shared" si="24"/>
        <v>4.5327703632167891E-2</v>
      </c>
      <c r="MA5" s="2">
        <f t="shared" si="25"/>
        <v>0.39164453505736302</v>
      </c>
      <c r="MB5" s="2">
        <f t="shared" si="26"/>
        <v>6.7900704563246553E-2</v>
      </c>
      <c r="MC5" s="2">
        <f t="shared" si="27"/>
        <v>0.35896081579762845</v>
      </c>
      <c r="MD5" s="2">
        <f t="shared" si="28"/>
        <v>0.28511719319927581</v>
      </c>
      <c r="ME5" s="2">
        <f t="shared" si="29"/>
        <v>0.38071316594056653</v>
      </c>
      <c r="MF5" s="2">
        <f t="shared" si="30"/>
        <v>0.22855957773855889</v>
      </c>
      <c r="MG5" s="2">
        <f t="shared" si="31"/>
        <v>0.31736009222385231</v>
      </c>
      <c r="MH5" s="2">
        <f t="shared" si="32"/>
        <v>7.4380165289256214E-2</v>
      </c>
      <c r="MI5" s="2">
        <f t="shared" si="33"/>
        <v>0.34303820351102693</v>
      </c>
      <c r="MJ5" s="2" t="e">
        <f t="shared" si="34"/>
        <v>#VALUE!</v>
      </c>
      <c r="MK5" s="2">
        <f t="shared" si="35"/>
        <v>0.42156505148564866</v>
      </c>
      <c r="ML5" s="2">
        <f t="shared" si="36"/>
        <v>7.7028571428571474E-2</v>
      </c>
      <c r="MM5" s="2">
        <f t="shared" si="37"/>
        <v>0.34163062877539829</v>
      </c>
      <c r="MN5" s="2">
        <f t="shared" si="38"/>
        <v>0.41081370996577615</v>
      </c>
      <c r="MO5" s="2">
        <f t="shared" si="39"/>
        <v>0.60901924128322238</v>
      </c>
      <c r="MP5" s="2">
        <f t="shared" si="40"/>
        <v>0.10479834156371666</v>
      </c>
      <c r="MQ5" s="2">
        <f t="shared" si="41"/>
        <v>1.5415408063020468E-2</v>
      </c>
      <c r="MR5" s="2">
        <f t="shared" si="42"/>
        <v>6.4730131179278408E-2</v>
      </c>
      <c r="MS5" s="2">
        <f t="shared" si="43"/>
        <v>0.29943743813026658</v>
      </c>
      <c r="MT5" s="2">
        <f t="shared" si="44"/>
        <v>0.21700800663162262</v>
      </c>
      <c r="MU5" s="2" t="e">
        <f t="shared" si="45"/>
        <v>#VALUE!</v>
      </c>
      <c r="MV5" s="2">
        <f t="shared" si="46"/>
        <v>0.11919394855001954</v>
      </c>
      <c r="MW5" s="2">
        <f t="shared" si="47"/>
        <v>3.2272341681112385E-2</v>
      </c>
      <c r="MX5" s="2">
        <f t="shared" si="48"/>
        <v>0.39307201313241574</v>
      </c>
      <c r="MY5" s="2">
        <f t="shared" si="49"/>
        <v>0.47728089506696042</v>
      </c>
      <c r="MZ5" s="2">
        <f t="shared" si="50"/>
        <v>0.16604817509323233</v>
      </c>
      <c r="NA5" s="2" t="e">
        <f t="shared" si="51"/>
        <v>#VALUE!</v>
      </c>
      <c r="NB5" s="2">
        <f t="shared" si="52"/>
        <v>6.4272130823073807E-3</v>
      </c>
      <c r="NC5" s="2">
        <f t="shared" si="53"/>
        <v>0.53199309944258055</v>
      </c>
      <c r="ND5" s="2">
        <f t="shared" si="54"/>
        <v>0.14349650696437544</v>
      </c>
      <c r="NE5" s="2">
        <f t="shared" si="55"/>
        <v>3.7109866919468062E-2</v>
      </c>
      <c r="NF5" s="2">
        <f t="shared" si="56"/>
        <v>5.788020301139192E-2</v>
      </c>
      <c r="NG5" s="2">
        <f t="shared" si="57"/>
        <v>0.19018205215548242</v>
      </c>
      <c r="NH5" s="2">
        <f t="shared" si="58"/>
        <v>1.9748931223280572E-2</v>
      </c>
      <c r="NI5" s="2">
        <f t="shared" si="59"/>
        <v>6.8126520681265193E-2</v>
      </c>
      <c r="NJ5" s="2">
        <f t="shared" si="60"/>
        <v>8.2694442975730961E-2</v>
      </c>
      <c r="NK5" s="2">
        <f t="shared" si="61"/>
        <v>0.12548592502331901</v>
      </c>
      <c r="NL5" s="2">
        <f t="shared" si="62"/>
        <v>8.5138384775423001E-2</v>
      </c>
      <c r="NM5" s="2">
        <f t="shared" si="63"/>
        <v>2.2229806216513106E-3</v>
      </c>
      <c r="NN5" s="2" t="e">
        <f t="shared" si="64"/>
        <v>#VALUE!</v>
      </c>
      <c r="NO5" s="2">
        <f t="shared" si="65"/>
        <v>2.8196054504779335E-2</v>
      </c>
      <c r="NP5" s="2">
        <f t="shared" si="66"/>
        <v>0.39353738628591761</v>
      </c>
      <c r="NQ5" s="2" t="e">
        <f t="shared" si="67"/>
        <v>#VALUE!</v>
      </c>
      <c r="NR5" s="2">
        <f t="shared" si="68"/>
        <v>5.7954069093628977E-2</v>
      </c>
      <c r="NS5" s="2">
        <f t="shared" si="69"/>
        <v>0.52177337196448048</v>
      </c>
      <c r="NT5" s="2" t="e">
        <f t="shared" si="70"/>
        <v>#VALUE!</v>
      </c>
      <c r="NU5" s="2" t="e">
        <f t="shared" si="71"/>
        <v>#VALUE!</v>
      </c>
      <c r="NV5" s="2" t="e">
        <f t="shared" si="72"/>
        <v>#VALUE!</v>
      </c>
      <c r="NW5" s="2">
        <f t="shared" si="73"/>
        <v>2.6487957187264176E-2</v>
      </c>
      <c r="NX5" s="2">
        <f t="shared" si="74"/>
        <v>1.2724930047129898E-2</v>
      </c>
      <c r="NY5" s="2">
        <f t="shared" si="75"/>
        <v>0.11667784339599517</v>
      </c>
      <c r="NZ5" s="2" t="e">
        <f t="shared" si="76"/>
        <v>#VALUE!</v>
      </c>
      <c r="OA5" s="2">
        <f t="shared" si="77"/>
        <v>0.22427444370476349</v>
      </c>
      <c r="OB5" s="2">
        <f t="shared" si="78"/>
        <v>4.1386135947430805E-2</v>
      </c>
      <c r="OC5" s="2">
        <f t="shared" si="79"/>
        <v>4.0301558271750026E-3</v>
      </c>
      <c r="OD5" s="2">
        <f t="shared" si="80"/>
        <v>0.46532739147862651</v>
      </c>
      <c r="OE5" s="2">
        <f t="shared" si="81"/>
        <v>0.26987485101311087</v>
      </c>
      <c r="OF5" s="2">
        <f t="shared" si="82"/>
        <v>0.43463779676187814</v>
      </c>
      <c r="OG5" s="2" t="e">
        <f t="shared" si="83"/>
        <v>#VALUE!</v>
      </c>
      <c r="OH5" s="2">
        <f t="shared" si="84"/>
        <v>0.20447122479094926</v>
      </c>
      <c r="OI5" s="2">
        <f t="shared" si="85"/>
        <v>0.20506626624012528</v>
      </c>
      <c r="OJ5" s="2">
        <f t="shared" si="86"/>
        <v>8.6368459717574092E-2</v>
      </c>
      <c r="OK5" s="2" t="e">
        <f t="shared" si="87"/>
        <v>#VALUE!</v>
      </c>
      <c r="OL5" s="2" t="e">
        <f t="shared" si="88"/>
        <v>#VALUE!</v>
      </c>
      <c r="OM5" s="2">
        <f t="shared" si="89"/>
        <v>2.0304650654845205E-3</v>
      </c>
      <c r="ON5" s="2" t="e">
        <f t="shared" si="90"/>
        <v>#VALUE!</v>
      </c>
      <c r="OO5" s="2">
        <f t="shared" si="91"/>
        <v>0.51534296028880922</v>
      </c>
      <c r="OP5" s="2">
        <f t="shared" si="92"/>
        <v>1.6986942010563309E-2</v>
      </c>
      <c r="OQ5" s="2" t="e">
        <f t="shared" si="93"/>
        <v>#VALUE!</v>
      </c>
      <c r="OR5" s="2">
        <f t="shared" si="94"/>
        <v>0.11184504208422021</v>
      </c>
      <c r="OS5" s="2" t="e">
        <f t="shared" si="95"/>
        <v>#VALUE!</v>
      </c>
      <c r="OT5" s="2">
        <f t="shared" si="96"/>
        <v>0.11086037828744924</v>
      </c>
      <c r="OU5" s="2">
        <f t="shared" si="97"/>
        <v>8.4659138958646615E-2</v>
      </c>
      <c r="OV5" s="2">
        <f t="shared" si="98"/>
        <v>0.4097475958348446</v>
      </c>
      <c r="OW5" s="2" t="e">
        <f t="shared" si="99"/>
        <v>#VALUE!</v>
      </c>
      <c r="OX5" s="2" t="e">
        <f t="shared" si="100"/>
        <v>#VALUE!</v>
      </c>
      <c r="OY5" s="2">
        <f t="shared" si="101"/>
        <v>0.63575283521131942</v>
      </c>
      <c r="OZ5" s="2">
        <f t="shared" si="102"/>
        <v>8.7455278550741131E-2</v>
      </c>
      <c r="PA5" s="2" t="e">
        <f t="shared" si="103"/>
        <v>#VALUE!</v>
      </c>
      <c r="PB5" s="2">
        <f t="shared" si="104"/>
        <v>0.55700425342637117</v>
      </c>
      <c r="PC5" s="2">
        <f t="shared" si="105"/>
        <v>0.12831525241999125</v>
      </c>
      <c r="PD5" s="2">
        <f t="shared" si="106"/>
        <v>9.9014830594937819E-2</v>
      </c>
      <c r="PE5" s="2">
        <f t="shared" si="107"/>
        <v>0.10804241310672183</v>
      </c>
      <c r="PF5" s="2">
        <f t="shared" si="108"/>
        <v>0.22069168914757586</v>
      </c>
      <c r="PG5" s="2">
        <f t="shared" si="109"/>
        <v>8.9630010927185186E-2</v>
      </c>
      <c r="PH5" s="2">
        <f t="shared" si="110"/>
        <v>0.40115718418514928</v>
      </c>
      <c r="PI5" s="2">
        <f t="shared" si="111"/>
        <v>5.0681234779174607E-4</v>
      </c>
      <c r="PJ5" s="2" t="e">
        <f t="shared" si="112"/>
        <v>#VALUE!</v>
      </c>
      <c r="PK5" s="2">
        <f t="shared" si="113"/>
        <v>8.4672089822725546E-2</v>
      </c>
      <c r="PL5" s="2">
        <f t="shared" si="114"/>
        <v>0.3166715927464922</v>
      </c>
      <c r="PM5" s="2">
        <f t="shared" si="115"/>
        <v>5.4380866858905353E-3</v>
      </c>
      <c r="PN5" s="2">
        <f t="shared" si="116"/>
        <v>0.62163324451923518</v>
      </c>
      <c r="PO5" s="2">
        <f t="shared" si="117"/>
        <v>0.4261599169262722</v>
      </c>
      <c r="PP5" s="2" t="e">
        <f t="shared" si="118"/>
        <v>#VALUE!</v>
      </c>
      <c r="PQ5" s="2">
        <f t="shared" si="119"/>
        <v>0.26731764705882349</v>
      </c>
      <c r="PR5" s="2">
        <f t="shared" si="120"/>
        <v>1.4836620547541955E-2</v>
      </c>
      <c r="PS5" s="2">
        <f t="shared" si="121"/>
        <v>0.12989379972661325</v>
      </c>
      <c r="PT5" s="2" t="e">
        <f t="shared" si="122"/>
        <v>#VALUE!</v>
      </c>
      <c r="PU5" s="2">
        <f t="shared" si="123"/>
        <v>0.1500546804550949</v>
      </c>
      <c r="PV5" s="2" t="e">
        <f t="shared" si="124"/>
        <v>#VALUE!</v>
      </c>
      <c r="PW5" s="2">
        <f t="shared" si="125"/>
        <v>6.3052921382685825E-2</v>
      </c>
      <c r="PX5" s="2">
        <f t="shared" si="126"/>
        <v>0.5085812041278075</v>
      </c>
      <c r="PY5" s="2">
        <f t="shared" si="127"/>
        <v>0.50009527590313607</v>
      </c>
      <c r="PZ5" s="2">
        <f t="shared" si="128"/>
        <v>0.52324779133361399</v>
      </c>
      <c r="QA5" s="2">
        <f t="shared" si="129"/>
        <v>1.3528936879811959E-5</v>
      </c>
      <c r="QB5" s="2">
        <f t="shared" si="130"/>
        <v>1.8210898723063954E-3</v>
      </c>
      <c r="QC5" s="2" t="e">
        <f t="shared" si="131"/>
        <v>#VALUE!</v>
      </c>
      <c r="QD5" s="2" t="e">
        <f t="shared" si="132"/>
        <v>#VALUE!</v>
      </c>
      <c r="QE5" s="2">
        <f t="shared" si="133"/>
        <v>5.2144392893515919E-2</v>
      </c>
      <c r="QF5" s="2">
        <f t="shared" si="134"/>
        <v>0.43612405139379334</v>
      </c>
      <c r="QG5" s="2" t="e">
        <f t="shared" si="135"/>
        <v>#VALUE!</v>
      </c>
      <c r="QH5" s="2">
        <f t="shared" si="136"/>
        <v>0.33340320281713776</v>
      </c>
      <c r="QI5" s="2">
        <f t="shared" si="137"/>
        <v>0.2425033776738027</v>
      </c>
      <c r="QJ5" s="2">
        <f t="shared" si="138"/>
        <v>0.2005064150831968</v>
      </c>
      <c r="QK5" s="2">
        <f t="shared" si="139"/>
        <v>0.26646730357001075</v>
      </c>
      <c r="QL5" s="2">
        <f t="shared" si="140"/>
        <v>2.12873471521973E-4</v>
      </c>
      <c r="QM5" s="2" t="e">
        <f t="shared" si="141"/>
        <v>#VALUE!</v>
      </c>
      <c r="QN5" s="2" t="e">
        <f t="shared" si="142"/>
        <v>#VALUE!</v>
      </c>
      <c r="QO5" s="2">
        <f t="shared" si="143"/>
        <v>9.488316040578125E-2</v>
      </c>
      <c r="QP5" s="2" t="e">
        <f t="shared" si="144"/>
        <v>#VALUE!</v>
      </c>
      <c r="QQ5" s="2">
        <f t="shared" si="145"/>
        <v>0.3864149363947561</v>
      </c>
      <c r="QR5" s="2">
        <f t="shared" si="146"/>
        <v>1.6468538634966178E-2</v>
      </c>
      <c r="QS5" s="2" t="e">
        <f t="shared" si="147"/>
        <v>#VALUE!</v>
      </c>
      <c r="QT5" s="2">
        <f t="shared" si="148"/>
        <v>0.43918211559432946</v>
      </c>
      <c r="QU5" s="2">
        <f t="shared" si="149"/>
        <v>2.1863098529058262E-13</v>
      </c>
      <c r="QV5" s="2">
        <f t="shared" si="150"/>
        <v>0.11702619284545723</v>
      </c>
      <c r="QW5" s="2" t="e">
        <f t="shared" si="151"/>
        <v>#VALUE!</v>
      </c>
      <c r="QX5" s="2">
        <f t="shared" si="152"/>
        <v>2.7307571615106511E-3</v>
      </c>
      <c r="QY5" s="2">
        <f t="shared" si="153"/>
        <v>1.8056408219277022E-3</v>
      </c>
      <c r="QZ5" s="2">
        <f t="shared" si="154"/>
        <v>1.5048367388176744E-2</v>
      </c>
      <c r="RB5" s="3" t="e">
        <f t="shared" si="155"/>
        <v>#VALUE!</v>
      </c>
      <c r="RC5" s="3">
        <f t="shared" si="156"/>
        <v>0</v>
      </c>
      <c r="RD5" s="3">
        <f t="shared" si="157"/>
        <v>2396.3610704637558</v>
      </c>
      <c r="RE5" s="3" t="e">
        <f t="shared" si="158"/>
        <v>#DIV/0!</v>
      </c>
      <c r="RF5" s="3">
        <f t="shared" si="159"/>
        <v>0.55990345744680803</v>
      </c>
      <c r="RG5" s="32">
        <v>88752.1</v>
      </c>
      <c r="RH5" s="3" t="e">
        <f t="shared" si="160"/>
        <v>#VALUE!</v>
      </c>
      <c r="RI5" s="3">
        <f t="shared" si="161"/>
        <v>0</v>
      </c>
      <c r="RJ5" s="3" t="e">
        <f t="shared" si="162"/>
        <v>#VALUE!</v>
      </c>
      <c r="RK5" s="3">
        <f t="shared" si="163"/>
        <v>1.1459944308698</v>
      </c>
      <c r="RL5" s="3">
        <f t="shared" si="164"/>
        <v>0.93487609687609685</v>
      </c>
      <c r="RM5" s="3">
        <f t="shared" si="165"/>
        <v>846.06292197522203</v>
      </c>
      <c r="RN5" s="3">
        <f t="shared" si="166"/>
        <v>0</v>
      </c>
      <c r="RO5" s="3" t="e">
        <f t="shared" si="167"/>
        <v>#VALUE!</v>
      </c>
      <c r="RP5" s="3">
        <f t="shared" si="168"/>
        <v>0</v>
      </c>
      <c r="RQ5" s="3">
        <f t="shared" si="169"/>
        <v>312.00664771188718</v>
      </c>
      <c r="RR5" s="3">
        <f t="shared" si="170"/>
        <v>11.74268039577159</v>
      </c>
      <c r="RS5" s="3">
        <f t="shared" si="171"/>
        <v>21.955191698816034</v>
      </c>
      <c r="RT5" s="3" t="e">
        <f t="shared" si="172"/>
        <v>#VALUE!</v>
      </c>
      <c r="RU5" s="3">
        <f t="shared" si="173"/>
        <v>34.043788822899423</v>
      </c>
      <c r="RV5" s="3">
        <f t="shared" si="174"/>
        <v>0</v>
      </c>
      <c r="RW5" s="3">
        <f t="shared" si="175"/>
        <v>3.7356691930337838</v>
      </c>
      <c r="RX5" s="3">
        <f t="shared" si="176"/>
        <v>0</v>
      </c>
      <c r="RY5" s="3">
        <f t="shared" si="177"/>
        <v>438.74337753726962</v>
      </c>
      <c r="RZ5" s="3">
        <f t="shared" si="178"/>
        <v>1045.2106814071599</v>
      </c>
      <c r="SA5" s="3">
        <f t="shared" si="179"/>
        <v>0</v>
      </c>
      <c r="SB5" s="3">
        <f t="shared" si="180"/>
        <v>0</v>
      </c>
      <c r="SC5" s="3">
        <f t="shared" si="181"/>
        <v>0</v>
      </c>
      <c r="SD5" s="3">
        <f t="shared" si="182"/>
        <v>314.48471764847523</v>
      </c>
      <c r="SE5" s="3">
        <f t="shared" si="183"/>
        <v>0</v>
      </c>
      <c r="SF5" s="3">
        <f t="shared" si="184"/>
        <v>12370.406998363171</v>
      </c>
      <c r="SG5" s="3">
        <f t="shared" si="185"/>
        <v>1153.5634409312315</v>
      </c>
      <c r="SH5" s="3">
        <f t="shared" si="186"/>
        <v>86414.166666666642</v>
      </c>
      <c r="SI5" s="3">
        <f t="shared" si="187"/>
        <v>65.669070585824329</v>
      </c>
      <c r="SJ5" s="3" t="e">
        <f t="shared" si="188"/>
        <v>#VALUE!</v>
      </c>
      <c r="SK5" s="3">
        <f t="shared" si="189"/>
        <v>692.22531367720444</v>
      </c>
      <c r="SL5" s="3">
        <f t="shared" si="190"/>
        <v>1601.8471810089011</v>
      </c>
      <c r="SM5" s="3">
        <f t="shared" si="191"/>
        <v>0</v>
      </c>
      <c r="SN5" s="3">
        <f t="shared" si="192"/>
        <v>77.789516816910165</v>
      </c>
      <c r="SO5" s="3">
        <f t="shared" si="193"/>
        <v>0.29063121162979272</v>
      </c>
      <c r="SP5" s="3">
        <f t="shared" si="194"/>
        <v>0</v>
      </c>
      <c r="SQ5" s="3">
        <f t="shared" si="195"/>
        <v>0</v>
      </c>
      <c r="SR5" s="3">
        <f t="shared" si="196"/>
        <v>0</v>
      </c>
      <c r="SS5" s="3">
        <f t="shared" si="197"/>
        <v>3.2527662742568393</v>
      </c>
      <c r="ST5" s="3">
        <f t="shared" si="198"/>
        <v>487.40137122934658</v>
      </c>
      <c r="SU5" s="3" t="e">
        <f t="shared" si="199"/>
        <v>#VALUE!</v>
      </c>
      <c r="SV5" s="3">
        <f t="shared" si="200"/>
        <v>5.8643916784639938</v>
      </c>
      <c r="SW5" s="3">
        <f t="shared" si="201"/>
        <v>150.25249942857141</v>
      </c>
      <c r="SX5" s="3">
        <f t="shared" si="202"/>
        <v>0</v>
      </c>
      <c r="SY5" s="3">
        <f t="shared" si="203"/>
        <v>853.04063960674569</v>
      </c>
      <c r="SZ5" s="3" t="e">
        <f t="shared" si="204"/>
        <v>#VALUE!</v>
      </c>
      <c r="TA5" s="3" t="e">
        <f t="shared" si="205"/>
        <v>#VALUE!</v>
      </c>
      <c r="TB5" s="3">
        <f t="shared" si="206"/>
        <v>7.1570678318768168</v>
      </c>
      <c r="TC5" s="3">
        <f t="shared" si="207"/>
        <v>0.40977975133214922</v>
      </c>
      <c r="TD5" s="3">
        <f t="shared" si="208"/>
        <v>0</v>
      </c>
      <c r="TE5" s="3">
        <f t="shared" si="209"/>
        <v>13883.342700151754</v>
      </c>
      <c r="TF5" s="3">
        <f t="shared" si="210"/>
        <v>345.05753195214493</v>
      </c>
      <c r="TG5" s="3">
        <f t="shared" si="211"/>
        <v>0</v>
      </c>
      <c r="TH5" s="3">
        <f t="shared" si="212"/>
        <v>0</v>
      </c>
      <c r="TI5" s="3">
        <f t="shared" si="213"/>
        <v>68.020500000000013</v>
      </c>
      <c r="TJ5" s="3">
        <f t="shared" si="214"/>
        <v>0</v>
      </c>
      <c r="TK5" s="3">
        <f t="shared" si="215"/>
        <v>14392.713761837244</v>
      </c>
      <c r="TL5" s="3">
        <f t="shared" si="216"/>
        <v>0</v>
      </c>
      <c r="TM5" s="3">
        <f t="shared" si="217"/>
        <v>4269043.0620805342</v>
      </c>
      <c r="TN5" s="3" t="e">
        <f t="shared" si="218"/>
        <v>#VALUE!</v>
      </c>
      <c r="TO5" s="3">
        <f t="shared" si="219"/>
        <v>461.69580207732264</v>
      </c>
      <c r="TP5" s="3">
        <f t="shared" si="220"/>
        <v>3.3948489941673623</v>
      </c>
      <c r="TQ5" s="3" t="e">
        <f t="shared" si="221"/>
        <v>#VALUE!</v>
      </c>
      <c r="TR5" s="3">
        <f t="shared" si="222"/>
        <v>1194.790997127966</v>
      </c>
      <c r="TS5" s="3">
        <f t="shared" si="223"/>
        <v>8.2411258048881816E-2</v>
      </c>
      <c r="TT5" s="3" t="e">
        <f t="shared" si="224"/>
        <v>#VALUE!</v>
      </c>
      <c r="TU5" s="3"/>
      <c r="TV5" s="3" t="e">
        <f t="shared" si="225"/>
        <v>#VALUE!</v>
      </c>
      <c r="TW5" s="3" t="e">
        <f t="shared" si="226"/>
        <v>#VALUE!</v>
      </c>
      <c r="TX5" s="3">
        <f t="shared" si="227"/>
        <v>114018.46569107423</v>
      </c>
      <c r="TY5" s="3">
        <f t="shared" si="228"/>
        <v>5.6737421667387657</v>
      </c>
      <c r="TZ5" s="3" t="e">
        <f t="shared" si="229"/>
        <v>#VALUE!</v>
      </c>
      <c r="UA5" s="3">
        <f t="shared" si="230"/>
        <v>12.029903877731458</v>
      </c>
      <c r="UB5" s="3">
        <f t="shared" si="231"/>
        <v>3892.2454660810135</v>
      </c>
      <c r="UC5" s="3">
        <f t="shared" si="232"/>
        <v>0</v>
      </c>
      <c r="UD5" s="3">
        <f t="shared" si="233"/>
        <v>86.635776741829105</v>
      </c>
      <c r="UE5" s="3">
        <f t="shared" si="234"/>
        <v>3.7572971182510764</v>
      </c>
      <c r="UF5" s="3" t="e">
        <f t="shared" si="235"/>
        <v>#VALUE!</v>
      </c>
      <c r="UG5" s="3" t="e">
        <f t="shared" si="236"/>
        <v>#VALUE!</v>
      </c>
      <c r="UH5" s="3" t="e">
        <f t="shared" si="237"/>
        <v>#VALUE!</v>
      </c>
      <c r="UI5" s="3">
        <f t="shared" si="238"/>
        <v>62.638288761540935</v>
      </c>
      <c r="UJ5" s="3">
        <f t="shared" si="239"/>
        <v>2590.4826916170487</v>
      </c>
      <c r="UK5" s="3" t="e">
        <f t="shared" si="240"/>
        <v>#VALUE!</v>
      </c>
      <c r="UL5" s="3" t="e">
        <f t="shared" si="241"/>
        <v>#VALUE!</v>
      </c>
      <c r="UM5" s="3">
        <f t="shared" si="242"/>
        <v>5123.9492749003984</v>
      </c>
      <c r="UN5" s="3" t="e">
        <f t="shared" si="243"/>
        <v>#VALUE!</v>
      </c>
      <c r="UO5" s="3">
        <f t="shared" si="244"/>
        <v>122.7726094570927</v>
      </c>
      <c r="UP5" s="3">
        <f t="shared" si="245"/>
        <v>56.396260104041616</v>
      </c>
      <c r="UQ5" s="3" t="e">
        <f t="shared" si="246"/>
        <v>#VALUE!</v>
      </c>
      <c r="UR5" s="3">
        <f t="shared" si="247"/>
        <v>23.157038986580282</v>
      </c>
      <c r="US5" s="3" t="e">
        <f t="shared" si="248"/>
        <v>#VALUE!</v>
      </c>
      <c r="UT5" s="3">
        <f t="shared" si="249"/>
        <v>0</v>
      </c>
      <c r="UU5" s="3">
        <f t="shared" si="250"/>
        <v>0</v>
      </c>
      <c r="UV5" s="3">
        <f t="shared" si="251"/>
        <v>0</v>
      </c>
      <c r="UW5" s="3" t="e">
        <f t="shared" si="252"/>
        <v>#VALUE!</v>
      </c>
      <c r="UX5" s="3" t="e">
        <f t="shared" si="253"/>
        <v>#VALUE!</v>
      </c>
      <c r="UY5" s="3">
        <f t="shared" si="254"/>
        <v>2.9445405451912166</v>
      </c>
      <c r="UZ5" s="3">
        <f t="shared" si="255"/>
        <v>0</v>
      </c>
      <c r="VA5" s="3" t="e">
        <f t="shared" si="256"/>
        <v>#VALUE!</v>
      </c>
      <c r="VB5" s="3">
        <f t="shared" si="257"/>
        <v>0</v>
      </c>
      <c r="VC5" s="3">
        <f t="shared" si="258"/>
        <v>9.2896205051168863</v>
      </c>
      <c r="VD5" s="3">
        <f t="shared" si="259"/>
        <v>10520.868376391067</v>
      </c>
      <c r="VE5" s="3">
        <f t="shared" si="260"/>
        <v>0</v>
      </c>
      <c r="VF5" s="3">
        <f t="shared" si="261"/>
        <v>1163.3197470717716</v>
      </c>
      <c r="VG5" s="3">
        <f t="shared" si="262"/>
        <v>0</v>
      </c>
      <c r="VH5" s="3">
        <f t="shared" si="263"/>
        <v>29.12324759615386</v>
      </c>
      <c r="VI5" s="3">
        <f t="shared" si="264"/>
        <v>167.71493506493513</v>
      </c>
      <c r="VJ5" s="3" t="e">
        <f t="shared" si="265"/>
        <v>#VALUE!</v>
      </c>
      <c r="VK5" s="3" t="e">
        <f t="shared" si="266"/>
        <v>#VALUE!</v>
      </c>
      <c r="VL5" s="3" t="e">
        <f t="shared" si="267"/>
        <v>#VALUE!</v>
      </c>
      <c r="VM5" s="3" t="e">
        <f t="shared" si="268"/>
        <v>#VALUE!</v>
      </c>
      <c r="VN5" s="3">
        <f t="shared" si="269"/>
        <v>278.36992555607361</v>
      </c>
      <c r="VO5" s="3" t="e">
        <f t="shared" si="270"/>
        <v>#VALUE!</v>
      </c>
      <c r="VP5" s="3" t="e">
        <f t="shared" si="271"/>
        <v>#VALUE!</v>
      </c>
      <c r="VQ5" s="3">
        <f t="shared" si="272"/>
        <v>3.8605756535516247</v>
      </c>
      <c r="VR5" s="3" t="e">
        <f t="shared" si="273"/>
        <v>#VALUE!</v>
      </c>
      <c r="VS5" s="3">
        <f t="shared" si="274"/>
        <v>2.3557706422018332</v>
      </c>
      <c r="VT5" s="3" t="e">
        <f t="shared" si="275"/>
        <v>#VALUE!</v>
      </c>
      <c r="VU5" s="3">
        <f t="shared" si="276"/>
        <v>0</v>
      </c>
      <c r="VV5" s="3" t="e">
        <f t="shared" si="277"/>
        <v>#VALUE!</v>
      </c>
      <c r="VW5" s="3">
        <f t="shared" si="278"/>
        <v>1909.0154327576172</v>
      </c>
      <c r="VX5" s="3">
        <f t="shared" si="279"/>
        <v>0.19465917968750002</v>
      </c>
      <c r="VY5" s="3">
        <f t="shared" si="280"/>
        <v>0.60988378554304867</v>
      </c>
      <c r="VZ5" s="3">
        <f t="shared" si="281"/>
        <v>0.36120553804592515</v>
      </c>
      <c r="WA5" s="3">
        <f t="shared" si="282"/>
        <v>5987.1666724137922</v>
      </c>
      <c r="WB5" s="3">
        <f t="shared" si="283"/>
        <v>1.0982434367541765</v>
      </c>
      <c r="WC5" s="3" t="e">
        <f t="shared" si="284"/>
        <v>#VALUE!</v>
      </c>
      <c r="WD5" s="3" t="e">
        <f t="shared" si="285"/>
        <v>#VALUE!</v>
      </c>
      <c r="WE5" s="3">
        <f t="shared" si="286"/>
        <v>3583.069811197915</v>
      </c>
      <c r="WF5" s="3">
        <f t="shared" si="287"/>
        <v>0</v>
      </c>
      <c r="WG5" s="3" t="e">
        <f t="shared" si="288"/>
        <v>#VALUE!</v>
      </c>
      <c r="WH5" s="3">
        <f t="shared" si="289"/>
        <v>338.26909593863934</v>
      </c>
      <c r="WI5" s="3" t="e">
        <f t="shared" si="290"/>
        <v>#VALUE!</v>
      </c>
      <c r="WJ5" s="3">
        <f t="shared" si="291"/>
        <v>33.929088987887035</v>
      </c>
      <c r="WK5" s="3">
        <f t="shared" si="292"/>
        <v>14.283178269937437</v>
      </c>
      <c r="WL5" s="3">
        <f t="shared" si="293"/>
        <v>0</v>
      </c>
      <c r="WM5" s="3" t="e">
        <f t="shared" si="294"/>
        <v>#VALUE!</v>
      </c>
      <c r="WN5" s="3" t="e">
        <f t="shared" si="295"/>
        <v>#VALUE!</v>
      </c>
      <c r="WO5" s="3" t="e">
        <f t="shared" si="296"/>
        <v>#VALUE!</v>
      </c>
      <c r="WP5" s="3" t="e">
        <f t="shared" si="297"/>
        <v>#VALUE!</v>
      </c>
      <c r="WQ5" s="3">
        <f t="shared" si="298"/>
        <v>168.43810595744682</v>
      </c>
      <c r="WR5" s="3">
        <f t="shared" si="299"/>
        <v>0</v>
      </c>
      <c r="WS5" s="3" t="e">
        <f t="shared" si="300"/>
        <v>#VALUE!</v>
      </c>
      <c r="WT5" s="3">
        <f t="shared" si="301"/>
        <v>17.004335410821142</v>
      </c>
      <c r="WU5" s="3" t="e">
        <f t="shared" si="302"/>
        <v>#VALUE!</v>
      </c>
      <c r="WV5" s="3" t="e">
        <f t="shared" si="303"/>
        <v>#VALUE!</v>
      </c>
      <c r="WW5" s="3" t="e">
        <f t="shared" si="304"/>
        <v>#VALUE!</v>
      </c>
      <c r="WX5" s="3">
        <f t="shared" si="305"/>
        <v>15958.943773635148</v>
      </c>
      <c r="WY5" s="3" t="e">
        <f t="shared" si="306"/>
        <v>#VALUE!</v>
      </c>
      <c r="WZ5" s="3" t="e">
        <f t="shared" si="307"/>
        <v>#VALUE!</v>
      </c>
      <c r="XB5" s="4"/>
      <c r="XC5" s="6"/>
      <c r="XD5" s="6">
        <v>1950.2790251169108</v>
      </c>
      <c r="XE5" s="6"/>
      <c r="XF5" s="6">
        <v>0.49728411253253518</v>
      </c>
      <c r="XG5" s="6">
        <v>99257.344697183886</v>
      </c>
      <c r="XH5" s="6"/>
      <c r="XI5" s="6"/>
      <c r="XJ5" s="6"/>
      <c r="XK5" s="6">
        <v>1.0682706030848157</v>
      </c>
      <c r="XL5" s="6">
        <v>0.91331573075102757</v>
      </c>
      <c r="XM5" s="6">
        <v>866.99946108339907</v>
      </c>
      <c r="XN5" s="6"/>
      <c r="XO5" s="6"/>
      <c r="XP5" s="6"/>
      <c r="XQ5" s="6">
        <v>306.64174105197208</v>
      </c>
      <c r="XR5" s="6">
        <v>12.255929276438962</v>
      </c>
      <c r="XS5" s="6">
        <v>21.328176021364975</v>
      </c>
      <c r="XT5" s="6"/>
      <c r="XU5" s="6">
        <v>30.980432605517574</v>
      </c>
      <c r="XV5" s="6"/>
      <c r="XW5" s="6">
        <v>4.0941204889836245</v>
      </c>
      <c r="XX5" s="6"/>
      <c r="XY5" s="6">
        <v>427.90265929103288</v>
      </c>
      <c r="XZ5" s="6">
        <v>1043.5733930068834</v>
      </c>
      <c r="YA5" s="6"/>
      <c r="YB5" s="6"/>
      <c r="YC5" s="6"/>
      <c r="YD5" s="6">
        <v>300.12821409962953</v>
      </c>
      <c r="YE5" s="6"/>
      <c r="YF5" s="6">
        <v>12272.133641724047</v>
      </c>
      <c r="YG5" s="6">
        <v>922.61880814720598</v>
      </c>
      <c r="YH5" s="6">
        <v>91614.164465155438</v>
      </c>
      <c r="YI5" s="6">
        <v>65.338811191544806</v>
      </c>
      <c r="YJ5" s="6"/>
      <c r="YK5" s="6">
        <v>635.31723611867221</v>
      </c>
      <c r="YL5" s="6">
        <v>1672.6550738641463</v>
      </c>
      <c r="YM5" s="6">
        <v>-145.59129868139263</v>
      </c>
      <c r="YN5" s="6"/>
      <c r="YO5" s="6">
        <v>0.28677991403234537</v>
      </c>
      <c r="YP5" s="6"/>
      <c r="YQ5" s="6"/>
      <c r="YR5" s="6"/>
      <c r="YS5" s="6">
        <v>3.1316200622136581</v>
      </c>
      <c r="YT5" s="6">
        <v>581.3356249516761</v>
      </c>
      <c r="YU5" s="6"/>
      <c r="YV5" s="6">
        <v>6.2459328748044483</v>
      </c>
      <c r="YW5" s="6">
        <v>140.26870816774215</v>
      </c>
      <c r="YX5" s="6"/>
      <c r="YY5" s="6">
        <v>869.24056899272728</v>
      </c>
      <c r="YZ5" s="6"/>
      <c r="ZA5" s="6"/>
      <c r="ZB5" s="6">
        <v>8.7625868234165178</v>
      </c>
      <c r="ZC5" s="6">
        <v>0.35589000065546678</v>
      </c>
      <c r="ZD5" s="6"/>
      <c r="ZE5" s="6">
        <v>13210.684521479512</v>
      </c>
      <c r="ZF5" s="6"/>
      <c r="ZG5" s="6"/>
      <c r="ZH5" s="6"/>
      <c r="ZI5" s="6">
        <v>69.546580689300043</v>
      </c>
      <c r="ZJ5" s="6"/>
      <c r="ZK5" s="6">
        <v>13657.353528114594</v>
      </c>
      <c r="ZL5" s="6"/>
      <c r="ZM5" s="6">
        <v>5423719.7062174622</v>
      </c>
      <c r="ZN5" s="6"/>
      <c r="ZO5" s="6">
        <v>449.10009321409785</v>
      </c>
      <c r="ZP5" s="6">
        <v>3.2328716385478251</v>
      </c>
      <c r="ZQ5" s="6"/>
      <c r="ZR5" s="6">
        <v>1170.6893220288973</v>
      </c>
      <c r="ZS5" s="6">
        <v>8.6873582004668715E-2</v>
      </c>
      <c r="ZT5" s="6"/>
      <c r="ZU5" s="6">
        <v>9.200674533695602E-2</v>
      </c>
      <c r="ZV5" s="6"/>
      <c r="ZW5" s="6"/>
      <c r="ZX5" s="6">
        <v>116241.19709038387</v>
      </c>
      <c r="ZY5" s="6">
        <v>6.2122263172457473</v>
      </c>
      <c r="ZZ5" s="6"/>
      <c r="AAA5" s="6">
        <v>7.7653809194652936</v>
      </c>
      <c r="AAB5" s="6">
        <v>4242.9301631215676</v>
      </c>
      <c r="AAC5" s="6"/>
      <c r="AAD5" s="6">
        <v>82.33037468855315</v>
      </c>
      <c r="AAE5" s="6">
        <v>3.0620058642382539</v>
      </c>
      <c r="AAF5" s="6"/>
      <c r="AAG5" s="6"/>
      <c r="AAH5" s="6"/>
      <c r="AAI5" s="6">
        <v>65.365750001775893</v>
      </c>
      <c r="AAJ5" s="6">
        <v>2627.4562608684987</v>
      </c>
      <c r="AAK5" s="6"/>
      <c r="AAL5" s="6"/>
      <c r="AAM5" s="6">
        <v>4441.8304467129938</v>
      </c>
      <c r="AAN5" s="6"/>
      <c r="AAO5" s="6">
        <v>118.94471622798308</v>
      </c>
      <c r="AAP5" s="6">
        <v>52.987815974096463</v>
      </c>
      <c r="AAQ5" s="6"/>
      <c r="AAR5" s="6">
        <v>21.495116247775439</v>
      </c>
      <c r="AAS5" s="6"/>
      <c r="AAT5" s="6">
        <v>-23.204731043948062</v>
      </c>
      <c r="AAU5" s="6"/>
      <c r="AAV5" s="6">
        <v>-5.0384872861800885</v>
      </c>
      <c r="AAW5" s="6"/>
      <c r="AAX5" s="6"/>
      <c r="AAY5" s="6">
        <v>3.0403702404345281</v>
      </c>
      <c r="AAZ5" s="6">
        <v>924.78511747545429</v>
      </c>
      <c r="ABA5" s="6"/>
      <c r="ABB5" s="6"/>
      <c r="ABC5" s="6">
        <v>10.077283600754731</v>
      </c>
      <c r="ABD5" s="6">
        <v>10239.545182164247</v>
      </c>
      <c r="ABE5" s="6"/>
      <c r="ABF5" s="6">
        <v>1171.2266913072449</v>
      </c>
      <c r="ABG5" s="6"/>
      <c r="ABH5" s="6">
        <v>27.756749860875352</v>
      </c>
      <c r="ABI5" s="6">
        <v>150.63833228611685</v>
      </c>
      <c r="ABJ5" s="6"/>
      <c r="ABK5" s="6"/>
      <c r="ABL5" s="6"/>
      <c r="ABM5" s="6"/>
      <c r="ABN5" s="6">
        <v>278.91355066870739</v>
      </c>
      <c r="ABO5" s="6"/>
      <c r="ABP5" s="6"/>
      <c r="ABQ5" s="6">
        <v>4.2233419521887363</v>
      </c>
      <c r="ABR5" s="6"/>
      <c r="ABS5" s="6">
        <v>2.3507856888519729</v>
      </c>
      <c r="ABT5" s="6"/>
      <c r="ABU5" s="6"/>
      <c r="ABV5" s="6"/>
      <c r="ABW5" s="6">
        <v>1813.0184208365761</v>
      </c>
      <c r="ABX5" s="6">
        <v>0.21235883458732238</v>
      </c>
      <c r="ABY5" s="6">
        <v>0.60635915893682912</v>
      </c>
      <c r="ABZ5" s="6">
        <v>0.3261383287863549</v>
      </c>
      <c r="ACA5" s="6">
        <v>4190.1480757516383</v>
      </c>
      <c r="ACB5" s="6">
        <v>0.4769348884849583</v>
      </c>
      <c r="ACC5" s="6"/>
      <c r="ACD5" s="6"/>
      <c r="ACE5" s="6">
        <v>2526.7409043903795</v>
      </c>
      <c r="ACF5" s="6"/>
      <c r="ACG5" s="6"/>
      <c r="ACH5" s="6">
        <v>321.83102124463454</v>
      </c>
      <c r="ACI5" s="6"/>
      <c r="ACJ5" s="6">
        <v>29.230159185990537</v>
      </c>
      <c r="ACK5" s="6"/>
      <c r="ACL5" s="6"/>
      <c r="ACM5" s="6"/>
      <c r="ACN5" s="6"/>
      <c r="ACO5" s="6"/>
      <c r="ACP5" s="6"/>
      <c r="ACQ5" s="6">
        <v>102.47705925830316</v>
      </c>
      <c r="ACR5" s="6"/>
      <c r="ACS5" s="6"/>
      <c r="ACT5" s="6"/>
      <c r="ACU5" s="6"/>
      <c r="ACV5" s="6"/>
      <c r="ACW5" s="6"/>
      <c r="ACX5" s="6">
        <v>13874.768887265209</v>
      </c>
      <c r="ACY5" s="6"/>
      <c r="ACZ5" s="6"/>
      <c r="ADB5" s="6" t="e">
        <f t="shared" si="308"/>
        <v>#VALUE!</v>
      </c>
      <c r="ADC5" s="6">
        <f t="shared" si="309"/>
        <v>0</v>
      </c>
      <c r="ADD5" s="6">
        <f t="shared" si="310"/>
        <v>446.08204534684501</v>
      </c>
      <c r="ADE5" s="6" t="e">
        <f t="shared" si="311"/>
        <v>#DIV/0!</v>
      </c>
      <c r="ADF5" s="6">
        <f t="shared" si="312"/>
        <v>6.2619344914272845E-2</v>
      </c>
      <c r="ADG5" s="6">
        <f t="shared" si="313"/>
        <v>-10505.24469718388</v>
      </c>
      <c r="ADH5" s="6" t="e">
        <f t="shared" si="314"/>
        <v>#VALUE!</v>
      </c>
      <c r="ADI5" s="6">
        <f t="shared" si="315"/>
        <v>0</v>
      </c>
      <c r="ADJ5" s="6" t="e">
        <f t="shared" si="316"/>
        <v>#VALUE!</v>
      </c>
      <c r="ADK5" s="6">
        <f t="shared" si="317"/>
        <v>7.7723827784984323E-2</v>
      </c>
      <c r="ADL5" s="6">
        <f t="shared" si="318"/>
        <v>2.1560366125069286E-2</v>
      </c>
      <c r="ADM5" s="6">
        <f t="shared" si="319"/>
        <v>-20.936539108177044</v>
      </c>
      <c r="ADN5" s="6">
        <f t="shared" si="320"/>
        <v>0</v>
      </c>
      <c r="ADO5" s="6" t="e">
        <f t="shared" si="321"/>
        <v>#VALUE!</v>
      </c>
      <c r="ADP5" s="6">
        <f t="shared" si="322"/>
        <v>0</v>
      </c>
      <c r="ADQ5" s="6">
        <f t="shared" si="323"/>
        <v>5.364906659915107</v>
      </c>
      <c r="ADR5" s="6">
        <f t="shared" si="324"/>
        <v>-0.51324888066737273</v>
      </c>
      <c r="ADS5" s="6">
        <f t="shared" si="325"/>
        <v>0.62701567745105891</v>
      </c>
      <c r="ADT5" s="6" t="e">
        <f t="shared" si="326"/>
        <v>#VALUE!</v>
      </c>
      <c r="ADU5" s="6">
        <f t="shared" si="327"/>
        <v>3.0633562173818483</v>
      </c>
      <c r="ADV5" s="6">
        <f t="shared" si="328"/>
        <v>0</v>
      </c>
      <c r="ADW5" s="6">
        <f t="shared" si="329"/>
        <v>-0.35845129594984071</v>
      </c>
      <c r="ADX5" s="6">
        <f t="shared" si="330"/>
        <v>0</v>
      </c>
      <c r="ADY5" s="6">
        <f t="shared" si="331"/>
        <v>10.840718246236747</v>
      </c>
      <c r="ADZ5" s="6">
        <f t="shared" si="332"/>
        <v>1.6372884002764749</v>
      </c>
      <c r="AEA5" s="6">
        <f t="shared" si="333"/>
        <v>0</v>
      </c>
      <c r="AEB5" s="6">
        <f t="shared" si="334"/>
        <v>0</v>
      </c>
      <c r="AEC5" s="6">
        <f t="shared" si="335"/>
        <v>0</v>
      </c>
      <c r="AED5" s="6">
        <f t="shared" si="336"/>
        <v>14.356503548845694</v>
      </c>
      <c r="AEE5" s="6">
        <f t="shared" si="337"/>
        <v>0</v>
      </c>
      <c r="AEF5" s="6">
        <f t="shared" si="338"/>
        <v>98.273356639123449</v>
      </c>
      <c r="AEG5" s="6">
        <f t="shared" si="339"/>
        <v>230.94463278402554</v>
      </c>
      <c r="AEH5" s="6">
        <f t="shared" si="340"/>
        <v>-5199.9977984887955</v>
      </c>
      <c r="AEI5" s="6">
        <f t="shared" si="341"/>
        <v>0.33025939427952267</v>
      </c>
      <c r="AEJ5" s="6" t="e">
        <f t="shared" si="342"/>
        <v>#VALUE!</v>
      </c>
      <c r="AEK5" s="6">
        <f t="shared" si="343"/>
        <v>56.908077558532227</v>
      </c>
      <c r="AEL5" s="6">
        <f t="shared" si="344"/>
        <v>-70.8078928552452</v>
      </c>
      <c r="AEM5" s="6">
        <f t="shared" si="345"/>
        <v>145.59129868139263</v>
      </c>
      <c r="AEN5" s="6">
        <f t="shared" si="346"/>
        <v>77.789516816910165</v>
      </c>
      <c r="AEO5" s="6">
        <f t="shared" si="347"/>
        <v>3.8512975974473451E-3</v>
      </c>
      <c r="AEP5" s="6">
        <f t="shared" si="348"/>
        <v>0</v>
      </c>
      <c r="AEQ5" s="6">
        <f t="shared" si="349"/>
        <v>0</v>
      </c>
      <c r="AER5" s="6">
        <f t="shared" si="350"/>
        <v>0</v>
      </c>
      <c r="AES5" s="6">
        <f t="shared" si="351"/>
        <v>0.12114621204318121</v>
      </c>
      <c r="AET5" s="6">
        <f t="shared" si="352"/>
        <v>-93.934253722329515</v>
      </c>
      <c r="AEU5" s="6" t="e">
        <f t="shared" si="353"/>
        <v>#VALUE!</v>
      </c>
      <c r="AEV5" s="6">
        <f t="shared" si="354"/>
        <v>-0.38154119634045447</v>
      </c>
      <c r="AEW5" s="6">
        <f t="shared" si="355"/>
        <v>9.983791260829264</v>
      </c>
      <c r="AEX5" s="6">
        <f t="shared" si="356"/>
        <v>0</v>
      </c>
      <c r="AEY5" s="6">
        <f t="shared" si="357"/>
        <v>-16.199929385981591</v>
      </c>
      <c r="AEZ5" s="6" t="e">
        <f t="shared" si="358"/>
        <v>#VALUE!</v>
      </c>
      <c r="AFA5" s="6" t="e">
        <f t="shared" si="359"/>
        <v>#VALUE!</v>
      </c>
      <c r="AFB5" s="6">
        <f t="shared" si="360"/>
        <v>-1.605518991539701</v>
      </c>
      <c r="AFC5" s="6">
        <f t="shared" si="361"/>
        <v>5.3889750676682446E-2</v>
      </c>
      <c r="AFD5" s="6">
        <f t="shared" si="362"/>
        <v>0</v>
      </c>
      <c r="AFE5" s="6">
        <f t="shared" si="363"/>
        <v>672.65817867224177</v>
      </c>
      <c r="AFF5" s="6">
        <f t="shared" si="364"/>
        <v>345.05753195214493</v>
      </c>
      <c r="AFG5" s="6">
        <f t="shared" si="365"/>
        <v>0</v>
      </c>
      <c r="AFH5" s="6">
        <f t="shared" si="366"/>
        <v>0</v>
      </c>
      <c r="AFI5" s="6">
        <f t="shared" si="367"/>
        <v>-1.5260806893000307</v>
      </c>
      <c r="AFJ5" s="6">
        <f t="shared" si="368"/>
        <v>0</v>
      </c>
      <c r="AFK5" s="6">
        <f t="shared" si="369"/>
        <v>735.36023372264935</v>
      </c>
      <c r="AFL5" s="6">
        <f t="shared" si="370"/>
        <v>0</v>
      </c>
      <c r="AFM5" s="6">
        <f t="shared" si="371"/>
        <v>-1154676.644136928</v>
      </c>
      <c r="AFN5" s="6" t="e">
        <f t="shared" si="372"/>
        <v>#VALUE!</v>
      </c>
      <c r="AFO5" s="6">
        <f t="shared" si="373"/>
        <v>12.595708863224786</v>
      </c>
      <c r="AFP5" s="6">
        <f t="shared" si="374"/>
        <v>0.16197735561953719</v>
      </c>
      <c r="AFQ5" s="6" t="e">
        <f t="shared" si="375"/>
        <v>#VALUE!</v>
      </c>
      <c r="AFR5" s="6">
        <f t="shared" si="376"/>
        <v>24.101675099068643</v>
      </c>
      <c r="AFS5" s="6">
        <f t="shared" si="377"/>
        <v>-4.4623239557868982E-3</v>
      </c>
      <c r="AFT5" s="6" t="e">
        <f t="shared" si="378"/>
        <v>#VALUE!</v>
      </c>
      <c r="AFU5" s="6">
        <f t="shared" si="379"/>
        <v>-9.200674533695602E-2</v>
      </c>
      <c r="AFV5" s="6" t="e">
        <f t="shared" si="380"/>
        <v>#VALUE!</v>
      </c>
      <c r="AFW5" s="6" t="e">
        <f t="shared" si="381"/>
        <v>#VALUE!</v>
      </c>
      <c r="AFX5" s="6">
        <f t="shared" si="382"/>
        <v>-2222.7313993096323</v>
      </c>
      <c r="AFY5" s="6">
        <f t="shared" si="383"/>
        <v>-0.53848415050698151</v>
      </c>
      <c r="AFZ5" s="6" t="e">
        <f t="shared" si="384"/>
        <v>#VALUE!</v>
      </c>
      <c r="AGA5" s="6">
        <f t="shared" si="385"/>
        <v>4.2645229582661646</v>
      </c>
      <c r="AGB5" s="6">
        <f t="shared" si="386"/>
        <v>-350.68469704055406</v>
      </c>
      <c r="AGC5" s="6">
        <f t="shared" si="387"/>
        <v>0</v>
      </c>
      <c r="AGD5" s="6">
        <f t="shared" si="388"/>
        <v>4.3054020532759552</v>
      </c>
      <c r="AGE5" s="6">
        <f t="shared" si="389"/>
        <v>0.69529125401282244</v>
      </c>
      <c r="AGF5" s="6" t="e">
        <f t="shared" si="390"/>
        <v>#VALUE!</v>
      </c>
      <c r="AGG5" s="6" t="e">
        <f t="shared" si="391"/>
        <v>#VALUE!</v>
      </c>
      <c r="AGH5" s="6" t="e">
        <f t="shared" si="392"/>
        <v>#VALUE!</v>
      </c>
      <c r="AGI5" s="6">
        <f t="shared" si="393"/>
        <v>-2.727461240234959</v>
      </c>
      <c r="AGJ5" s="6">
        <f t="shared" si="394"/>
        <v>-36.973569251450044</v>
      </c>
      <c r="AGK5" s="6" t="e">
        <f t="shared" si="395"/>
        <v>#VALUE!</v>
      </c>
      <c r="AGL5" s="6" t="e">
        <f t="shared" si="396"/>
        <v>#VALUE!</v>
      </c>
      <c r="AGM5" s="6">
        <f t="shared" si="397"/>
        <v>682.11882818740469</v>
      </c>
      <c r="AGN5" s="6" t="e">
        <f t="shared" si="398"/>
        <v>#VALUE!</v>
      </c>
      <c r="AGO5" s="6">
        <f t="shared" si="399"/>
        <v>3.8278932291096197</v>
      </c>
      <c r="AGP5" s="6">
        <f t="shared" si="400"/>
        <v>3.4084441299451527</v>
      </c>
      <c r="AGQ5" s="6" t="e">
        <f t="shared" si="401"/>
        <v>#VALUE!</v>
      </c>
      <c r="AGR5" s="6">
        <f t="shared" si="402"/>
        <v>1.6619227388048436</v>
      </c>
      <c r="AGS5" s="6" t="e">
        <f t="shared" si="403"/>
        <v>#VALUE!</v>
      </c>
      <c r="AGT5" s="6">
        <f t="shared" si="404"/>
        <v>23.204731043948062</v>
      </c>
      <c r="AGU5" s="6">
        <f t="shared" si="405"/>
        <v>0</v>
      </c>
      <c r="AGV5" s="6">
        <f t="shared" si="406"/>
        <v>5.0384872861800885</v>
      </c>
      <c r="AGW5" s="6" t="e">
        <f t="shared" si="407"/>
        <v>#VALUE!</v>
      </c>
      <c r="AGX5" s="6" t="e">
        <f t="shared" si="408"/>
        <v>#VALUE!</v>
      </c>
      <c r="AGY5" s="6">
        <f t="shared" si="409"/>
        <v>-9.582969524331153E-2</v>
      </c>
      <c r="AGZ5" s="6">
        <f t="shared" si="410"/>
        <v>-924.78511747545429</v>
      </c>
      <c r="AHA5" s="6" t="e">
        <f t="shared" si="411"/>
        <v>#VALUE!</v>
      </c>
      <c r="AHB5" s="6">
        <f t="shared" si="412"/>
        <v>0</v>
      </c>
      <c r="AHC5" s="6">
        <f t="shared" si="413"/>
        <v>-0.78766309563784453</v>
      </c>
      <c r="AHD5" s="6">
        <f t="shared" si="414"/>
        <v>281.3231942268194</v>
      </c>
      <c r="AHE5" s="6">
        <f t="shared" si="415"/>
        <v>0</v>
      </c>
      <c r="AHF5" s="6">
        <f t="shared" si="416"/>
        <v>-7.9069442354732473</v>
      </c>
      <c r="AHG5" s="6">
        <f t="shared" si="417"/>
        <v>0</v>
      </c>
      <c r="AHH5" s="6">
        <f t="shared" si="418"/>
        <v>1.3664977352785073</v>
      </c>
      <c r="AHI5" s="6">
        <f t="shared" si="419"/>
        <v>17.076602778818284</v>
      </c>
      <c r="AHJ5" s="6" t="e">
        <f t="shared" si="420"/>
        <v>#VALUE!</v>
      </c>
      <c r="AHK5" s="6" t="e">
        <f t="shared" si="421"/>
        <v>#VALUE!</v>
      </c>
      <c r="AHL5" s="6" t="e">
        <f t="shared" si="422"/>
        <v>#VALUE!</v>
      </c>
      <c r="AHM5" s="6" t="e">
        <f t="shared" si="423"/>
        <v>#VALUE!</v>
      </c>
      <c r="AHN5" s="6">
        <f t="shared" si="424"/>
        <v>-0.54362511263377655</v>
      </c>
      <c r="AHO5" s="6" t="e">
        <f t="shared" si="425"/>
        <v>#VALUE!</v>
      </c>
      <c r="AHP5" s="6" t="e">
        <f t="shared" si="426"/>
        <v>#VALUE!</v>
      </c>
      <c r="AHQ5" s="6">
        <f t="shared" si="427"/>
        <v>-0.36276629863711163</v>
      </c>
      <c r="AHR5" s="6" t="e">
        <f t="shared" si="428"/>
        <v>#VALUE!</v>
      </c>
      <c r="AHS5" s="6">
        <f t="shared" si="429"/>
        <v>4.9849533498602661E-3</v>
      </c>
      <c r="AHT5" s="6" t="e">
        <f t="shared" si="430"/>
        <v>#VALUE!</v>
      </c>
      <c r="AHU5" s="6">
        <f t="shared" si="431"/>
        <v>0</v>
      </c>
      <c r="AHV5" s="6" t="e">
        <f t="shared" si="432"/>
        <v>#VALUE!</v>
      </c>
      <c r="AHW5" s="6">
        <f t="shared" si="433"/>
        <v>95.997011921041121</v>
      </c>
      <c r="AHX5" s="6">
        <f t="shared" si="434"/>
        <v>-1.7699654899822365E-2</v>
      </c>
      <c r="AHY5" s="6">
        <f t="shared" si="435"/>
        <v>3.5246266062195497E-3</v>
      </c>
      <c r="AHZ5" s="6">
        <f t="shared" si="436"/>
        <v>3.5067209259570242E-2</v>
      </c>
      <c r="AIA5" s="6">
        <f t="shared" si="437"/>
        <v>1797.0185966621539</v>
      </c>
      <c r="AIB5" s="6">
        <f t="shared" si="438"/>
        <v>0.62130854826921822</v>
      </c>
      <c r="AIC5" s="6" t="e">
        <f t="shared" si="439"/>
        <v>#VALUE!</v>
      </c>
      <c r="AID5" s="6" t="e">
        <f t="shared" si="440"/>
        <v>#VALUE!</v>
      </c>
      <c r="AIE5" s="6">
        <f t="shared" si="441"/>
        <v>1056.3289068075355</v>
      </c>
      <c r="AIF5" s="6">
        <f t="shared" si="442"/>
        <v>0</v>
      </c>
      <c r="AIG5" s="6" t="e">
        <f t="shared" si="443"/>
        <v>#VALUE!</v>
      </c>
      <c r="AIH5" s="6">
        <f t="shared" si="444"/>
        <v>16.438074694004797</v>
      </c>
      <c r="AII5" s="6" t="e">
        <f t="shared" si="445"/>
        <v>#VALUE!</v>
      </c>
      <c r="AIJ5" s="6">
        <f t="shared" si="446"/>
        <v>4.6989298018964973</v>
      </c>
      <c r="AIK5" s="6">
        <f t="shared" si="447"/>
        <v>14.283178269937437</v>
      </c>
      <c r="AIL5" s="6">
        <f t="shared" si="448"/>
        <v>0</v>
      </c>
      <c r="AIM5" s="6" t="e">
        <f t="shared" si="449"/>
        <v>#VALUE!</v>
      </c>
      <c r="AIN5" s="6" t="e">
        <f t="shared" si="450"/>
        <v>#VALUE!</v>
      </c>
      <c r="AIO5" s="6" t="e">
        <f t="shared" si="451"/>
        <v>#VALUE!</v>
      </c>
      <c r="AIP5" s="6" t="e">
        <f t="shared" si="452"/>
        <v>#VALUE!</v>
      </c>
      <c r="AIQ5" s="6">
        <f t="shared" si="453"/>
        <v>65.961046699143665</v>
      </c>
      <c r="AIR5" s="6">
        <f t="shared" si="454"/>
        <v>0</v>
      </c>
      <c r="AIS5" s="6" t="e">
        <f t="shared" si="455"/>
        <v>#VALUE!</v>
      </c>
      <c r="AIT5" s="6">
        <f t="shared" si="456"/>
        <v>17.004335410821142</v>
      </c>
      <c r="AIU5" s="6" t="e">
        <f t="shared" si="457"/>
        <v>#VALUE!</v>
      </c>
      <c r="AIV5" s="6" t="e">
        <f t="shared" si="458"/>
        <v>#VALUE!</v>
      </c>
      <c r="AIW5" s="6" t="e">
        <f t="shared" si="459"/>
        <v>#VALUE!</v>
      </c>
      <c r="AIX5" s="6">
        <f t="shared" si="460"/>
        <v>2084.1748863699395</v>
      </c>
      <c r="AIY5" s="6" t="e">
        <f t="shared" si="461"/>
        <v>#VALUE!</v>
      </c>
      <c r="AIZ5" s="6" t="e">
        <f t="shared" si="462"/>
        <v>#VALUE!</v>
      </c>
    </row>
    <row r="6" spans="1:936" ht="14.1" customHeight="1" x14ac:dyDescent="0.25">
      <c r="A6">
        <v>1992</v>
      </c>
      <c r="B6" s="5" t="s">
        <v>11</v>
      </c>
      <c r="C6" s="3"/>
      <c r="D6" s="3">
        <v>329.024</v>
      </c>
      <c r="E6" s="3"/>
      <c r="F6" s="3">
        <v>0.26500000000000001</v>
      </c>
      <c r="G6" s="3"/>
      <c r="H6" s="5" t="s">
        <v>11</v>
      </c>
      <c r="I6" s="3"/>
      <c r="J6" s="3"/>
      <c r="K6" s="3">
        <v>0.60499999999999998</v>
      </c>
      <c r="L6" s="3">
        <v>0.627</v>
      </c>
      <c r="M6" s="3">
        <v>143.85</v>
      </c>
      <c r="N6" s="3"/>
      <c r="O6" s="3"/>
      <c r="P6" s="3"/>
      <c r="Q6" s="3">
        <v>109.383</v>
      </c>
      <c r="R6" s="3">
        <v>2.2170000000000001</v>
      </c>
      <c r="S6" s="3">
        <v>5.5590000000000002</v>
      </c>
      <c r="T6" s="3"/>
      <c r="U6" s="3">
        <v>3.794</v>
      </c>
      <c r="V6" s="3"/>
      <c r="W6" s="3">
        <v>3.0710000000000002</v>
      </c>
      <c r="X6" s="3"/>
      <c r="Y6" s="3">
        <v>167.37700000000001</v>
      </c>
      <c r="Z6" s="3">
        <v>68.513999999999996</v>
      </c>
      <c r="AA6" s="3"/>
      <c r="AB6" s="3"/>
      <c r="AC6" s="3"/>
      <c r="AD6" s="3">
        <v>87.253</v>
      </c>
      <c r="AE6" s="3"/>
      <c r="AF6" s="3">
        <v>3513.232</v>
      </c>
      <c r="AG6" s="3">
        <v>400.30599999999998</v>
      </c>
      <c r="AH6" s="3">
        <v>8585.7999999999993</v>
      </c>
      <c r="AI6" s="3">
        <v>23.518000000000001</v>
      </c>
      <c r="AJ6" s="3"/>
      <c r="AK6" s="3">
        <v>284.51400000000001</v>
      </c>
      <c r="AL6" s="3">
        <v>158.33600000000001</v>
      </c>
      <c r="AM6" s="3"/>
      <c r="AN6" s="3">
        <v>41.61</v>
      </c>
      <c r="AO6" s="3">
        <v>0.17699999999999999</v>
      </c>
      <c r="AP6" s="3"/>
      <c r="AQ6" s="3"/>
      <c r="AR6" s="3"/>
      <c r="AS6" s="3">
        <v>1.206</v>
      </c>
      <c r="AT6" s="3">
        <v>251.98099999999999</v>
      </c>
      <c r="AU6" s="5">
        <v>0.55400000000000005</v>
      </c>
      <c r="AV6" s="3">
        <v>1.0249999999999999</v>
      </c>
      <c r="AW6" s="3">
        <v>4.2050000000000001</v>
      </c>
      <c r="AX6" s="3">
        <v>0.64400000000000002</v>
      </c>
      <c r="AY6" s="3">
        <v>418.31900000000002</v>
      </c>
      <c r="AZ6" s="5" t="s">
        <v>11</v>
      </c>
      <c r="BA6" s="5" t="s">
        <v>11</v>
      </c>
      <c r="BB6" s="3">
        <v>7.0999999999999994E-2</v>
      </c>
      <c r="BC6" s="3">
        <v>0.183</v>
      </c>
      <c r="BD6" s="3"/>
      <c r="BE6" s="3">
        <v>571.55100000000004</v>
      </c>
      <c r="BF6" s="3">
        <v>22.166</v>
      </c>
      <c r="BG6" s="3"/>
      <c r="BH6" s="3"/>
      <c r="BI6" s="3">
        <v>5.5640000000000001</v>
      </c>
      <c r="BJ6" s="3"/>
      <c r="BK6" s="3">
        <v>2031.5740000000001</v>
      </c>
      <c r="BL6" s="3"/>
      <c r="BM6" s="3">
        <v>13074</v>
      </c>
      <c r="BN6" s="5" t="s">
        <v>11</v>
      </c>
      <c r="BO6" s="3">
        <v>20.385999999999999</v>
      </c>
      <c r="BP6" s="3">
        <v>1.3029999999999999</v>
      </c>
      <c r="BQ6" s="3"/>
      <c r="BR6" s="3">
        <v>85.412999999999997</v>
      </c>
      <c r="BS6" s="3">
        <v>5.5E-2</v>
      </c>
      <c r="BT6" s="3" t="s">
        <v>11</v>
      </c>
      <c r="BU6" s="3">
        <v>5.2919999999999998</v>
      </c>
      <c r="BV6" s="3" t="s">
        <v>11</v>
      </c>
      <c r="BW6" s="3" t="s">
        <v>11</v>
      </c>
      <c r="BX6" s="3">
        <v>3385.1729999999998</v>
      </c>
      <c r="BY6" s="3">
        <v>0.89400000000000002</v>
      </c>
      <c r="BZ6" s="3"/>
      <c r="CA6" s="3">
        <v>2.6749999999999998</v>
      </c>
      <c r="CB6" s="3">
        <v>224.179</v>
      </c>
      <c r="CC6" s="3"/>
      <c r="CD6" s="3">
        <v>46.295000000000002</v>
      </c>
      <c r="CE6" s="3">
        <v>1.167</v>
      </c>
      <c r="CF6" s="3" t="s">
        <v>11</v>
      </c>
      <c r="CG6" s="3" t="s">
        <v>11</v>
      </c>
      <c r="CH6" s="3" t="s">
        <v>11</v>
      </c>
      <c r="CI6" s="3">
        <v>14.19</v>
      </c>
      <c r="CJ6" s="3">
        <v>251.72900000000001</v>
      </c>
      <c r="CK6" s="3"/>
      <c r="CL6" s="3"/>
      <c r="CM6" s="3">
        <v>16.347999999999999</v>
      </c>
      <c r="CN6" s="3"/>
      <c r="CO6" s="3">
        <v>69.403999999999996</v>
      </c>
      <c r="CP6" s="3">
        <v>1.4830000000000001</v>
      </c>
      <c r="CQ6" s="3"/>
      <c r="CR6" s="3">
        <v>3.0830000000000002</v>
      </c>
      <c r="CS6" s="5" t="s">
        <v>11</v>
      </c>
      <c r="CT6" s="3"/>
      <c r="CU6" s="3"/>
      <c r="CV6" s="3"/>
      <c r="CW6" s="3">
        <v>204.31800000000001</v>
      </c>
      <c r="CX6" s="3"/>
      <c r="CY6" s="3">
        <v>2.2029999999999998</v>
      </c>
      <c r="CZ6" s="3"/>
      <c r="DA6" s="3"/>
      <c r="DB6" s="3"/>
      <c r="DC6" s="3">
        <v>1.4219999999999999</v>
      </c>
      <c r="DD6" s="3">
        <v>1380.88</v>
      </c>
      <c r="DE6" s="3"/>
      <c r="DF6" s="3">
        <v>283.96899999999999</v>
      </c>
      <c r="DG6" s="3"/>
      <c r="DH6" s="3">
        <v>12.593</v>
      </c>
      <c r="DI6" s="3">
        <v>0.253</v>
      </c>
      <c r="DJ6" s="3"/>
      <c r="DK6" s="3">
        <v>66.616</v>
      </c>
      <c r="DL6" s="3">
        <v>0.20599999999999999</v>
      </c>
      <c r="DM6" s="3" t="s">
        <v>11</v>
      </c>
      <c r="DN6" s="3">
        <v>211.34</v>
      </c>
      <c r="DO6" s="3" t="s">
        <v>11</v>
      </c>
      <c r="DP6" s="3"/>
      <c r="DQ6" s="3">
        <v>1.1259999999999999</v>
      </c>
      <c r="DR6" s="3" t="s">
        <v>11</v>
      </c>
      <c r="DS6" s="3">
        <v>0.34699999999999998</v>
      </c>
      <c r="DT6" s="5" t="s">
        <v>11</v>
      </c>
      <c r="DU6" s="3"/>
      <c r="DV6" s="5" t="s">
        <v>11</v>
      </c>
      <c r="DW6" s="3">
        <v>119.824</v>
      </c>
      <c r="DX6" s="3">
        <v>0.11899999999999999</v>
      </c>
      <c r="DY6" s="3">
        <v>0.33400000000000002</v>
      </c>
      <c r="DZ6" s="3">
        <v>0.20499999999999999</v>
      </c>
      <c r="EA6" s="3">
        <v>0.152</v>
      </c>
      <c r="EB6" s="3">
        <v>2E-3</v>
      </c>
      <c r="EC6" s="5">
        <v>126.955</v>
      </c>
      <c r="ED6" s="3"/>
      <c r="EE6" s="3">
        <v>292.45</v>
      </c>
      <c r="EF6" s="3"/>
      <c r="EG6" s="3" t="s">
        <v>11</v>
      </c>
      <c r="EH6" s="3">
        <v>96.182000000000002</v>
      </c>
      <c r="EI6" s="3" t="s">
        <v>11</v>
      </c>
      <c r="EJ6" s="3">
        <v>6.73</v>
      </c>
      <c r="EK6" s="3">
        <v>4.048</v>
      </c>
      <c r="EL6" s="3"/>
      <c r="EM6" s="3"/>
      <c r="EN6" s="5" t="s">
        <v>11</v>
      </c>
      <c r="EO6" s="3" t="s">
        <v>11</v>
      </c>
      <c r="EP6" s="3"/>
      <c r="EQ6" s="3">
        <v>56.384</v>
      </c>
      <c r="ER6" s="3"/>
      <c r="ES6" s="3">
        <v>0.1</v>
      </c>
      <c r="ET6" s="3">
        <v>7.5469999999999997</v>
      </c>
      <c r="EU6" s="5" t="s">
        <v>28</v>
      </c>
      <c r="EV6" s="3" t="s">
        <v>11</v>
      </c>
      <c r="EW6" s="5" t="s">
        <v>11</v>
      </c>
      <c r="EX6" s="3">
        <v>53.125</v>
      </c>
      <c r="EY6" s="3" t="s">
        <v>11</v>
      </c>
      <c r="EZ6" s="5" t="s">
        <v>11</v>
      </c>
      <c r="FB6" s="5" t="s">
        <v>11</v>
      </c>
      <c r="FC6" s="3">
        <v>14.976000000000001</v>
      </c>
      <c r="FD6" s="3">
        <v>35.100999999999999</v>
      </c>
      <c r="FE6" s="3"/>
      <c r="FF6" s="3">
        <v>58.091000000000001</v>
      </c>
      <c r="FG6" s="3"/>
      <c r="FH6" s="5">
        <v>1.2999999999999999E-2</v>
      </c>
      <c r="FI6" s="3">
        <v>48.999000000000002</v>
      </c>
      <c r="FJ6" s="3">
        <v>6.3E-2</v>
      </c>
      <c r="FK6" s="3">
        <v>66.540999999999997</v>
      </c>
      <c r="FL6" s="3">
        <v>62.488999999999997</v>
      </c>
      <c r="FM6" s="3">
        <v>48.192999999999998</v>
      </c>
      <c r="FN6" s="3">
        <v>80.856999999999999</v>
      </c>
      <c r="FO6" s="3" t="s">
        <v>28</v>
      </c>
      <c r="FP6" s="3">
        <v>64.599999999999994</v>
      </c>
      <c r="FQ6" s="3">
        <v>35.204999999999998</v>
      </c>
      <c r="FR6" s="3">
        <v>46.343000000000004</v>
      </c>
      <c r="FS6" s="3">
        <v>25.472999999999999</v>
      </c>
      <c r="FT6" s="3" t="s">
        <v>11</v>
      </c>
      <c r="FU6" s="3">
        <v>47.863</v>
      </c>
      <c r="FV6" s="3">
        <v>10268073824.271</v>
      </c>
      <c r="FW6" s="3">
        <v>80.311999999999998</v>
      </c>
      <c r="FX6" s="3">
        <v>0.28299999999999997</v>
      </c>
      <c r="FY6" s="3">
        <v>46.545999999999999</v>
      </c>
      <c r="FZ6" s="3">
        <v>8.218</v>
      </c>
      <c r="GA6" s="3">
        <v>49.679000000000002</v>
      </c>
      <c r="GB6" s="3">
        <v>23.526</v>
      </c>
      <c r="GC6" s="3">
        <v>103.864</v>
      </c>
      <c r="GD6" s="3">
        <v>65.938999999999993</v>
      </c>
      <c r="GE6" s="3">
        <v>42.286000000000001</v>
      </c>
      <c r="GF6" s="3">
        <v>32.445999999999998</v>
      </c>
      <c r="GG6" s="3">
        <v>38.664000000000001</v>
      </c>
      <c r="GH6" s="3">
        <v>11.329000000000001</v>
      </c>
      <c r="GI6" s="3">
        <v>67.356999999999999</v>
      </c>
      <c r="GJ6" s="3" t="s">
        <v>28</v>
      </c>
      <c r="GK6" s="3">
        <v>43.65</v>
      </c>
      <c r="GL6" s="3">
        <v>10.26</v>
      </c>
      <c r="GM6" s="3">
        <v>41.494999999999997</v>
      </c>
      <c r="GN6" s="3">
        <v>49.881</v>
      </c>
      <c r="GO6" s="3">
        <v>72.694000000000003</v>
      </c>
      <c r="GP6" s="3">
        <v>12.965</v>
      </c>
      <c r="GQ6" s="3">
        <v>2.5910000000000002</v>
      </c>
      <c r="GR6" s="3">
        <v>9.3970000000000002</v>
      </c>
      <c r="GS6" s="3">
        <v>41.381</v>
      </c>
      <c r="GT6" s="3">
        <v>31.574000000000002</v>
      </c>
      <c r="GU6" s="5">
        <v>19.995000000000001</v>
      </c>
      <c r="GV6" s="3">
        <v>48.624000000000002</v>
      </c>
      <c r="GW6" s="3">
        <v>11.648999999999999</v>
      </c>
      <c r="GX6" s="3">
        <v>51.734999999999999</v>
      </c>
      <c r="GY6" s="3">
        <v>63.67</v>
      </c>
      <c r="GZ6" s="3">
        <v>118.946</v>
      </c>
      <c r="HA6" s="3" t="s">
        <v>11</v>
      </c>
      <c r="HB6" s="3">
        <v>2.6440000000000001</v>
      </c>
      <c r="HC6" s="3">
        <v>63.685000000000002</v>
      </c>
      <c r="HD6" s="3">
        <v>25.521000000000001</v>
      </c>
      <c r="HE6" s="3">
        <v>110.6</v>
      </c>
      <c r="HF6" s="3">
        <v>11.615</v>
      </c>
      <c r="HG6" s="3">
        <v>31.832000000000001</v>
      </c>
      <c r="HH6" s="3">
        <v>5.0289999999999999</v>
      </c>
      <c r="HI6" s="3">
        <v>28.925000000000001</v>
      </c>
      <c r="HJ6" s="3">
        <v>15.384</v>
      </c>
      <c r="HK6" s="3">
        <v>25.57</v>
      </c>
      <c r="HL6" s="3">
        <v>10.167</v>
      </c>
      <c r="HM6" s="3">
        <v>1.4830000000000001</v>
      </c>
      <c r="HN6" s="3" t="s">
        <v>11</v>
      </c>
      <c r="HO6" s="3">
        <v>6.1440000000000001</v>
      </c>
      <c r="HP6" s="3">
        <v>43.692</v>
      </c>
      <c r="HQ6" s="3">
        <v>6.4000000000000001E-2</v>
      </c>
      <c r="HR6" s="3">
        <v>35.911999999999999</v>
      </c>
      <c r="HS6" s="3">
        <v>75.260999999999996</v>
      </c>
      <c r="HT6" s="3" t="s">
        <v>11</v>
      </c>
      <c r="HU6" s="3" t="s">
        <v>11</v>
      </c>
      <c r="HV6" s="3">
        <v>0.35399999999999998</v>
      </c>
      <c r="HW6" s="3">
        <v>4.202</v>
      </c>
      <c r="HX6" s="3">
        <v>35.643999999999998</v>
      </c>
      <c r="HY6" s="3">
        <v>18.940000000000001</v>
      </c>
      <c r="HZ6" s="3" t="s">
        <v>11</v>
      </c>
      <c r="IA6" s="3">
        <v>86.652000000000001</v>
      </c>
      <c r="IB6" s="3">
        <v>7.0430000000000001</v>
      </c>
      <c r="IC6" s="3">
        <v>0.6</v>
      </c>
      <c r="ID6" s="3">
        <v>62.033999999999999</v>
      </c>
      <c r="IE6" s="3">
        <v>31.751000000000001</v>
      </c>
      <c r="IF6" s="3">
        <v>67.164000000000001</v>
      </c>
      <c r="IG6" s="3" t="s">
        <v>11</v>
      </c>
      <c r="IH6" s="3">
        <v>45.784999999999997</v>
      </c>
      <c r="II6" s="3">
        <v>25.846</v>
      </c>
      <c r="IJ6" s="3">
        <v>12.223000000000001</v>
      </c>
      <c r="IK6" s="3" t="s">
        <v>11</v>
      </c>
      <c r="IL6" s="3">
        <v>100</v>
      </c>
      <c r="IM6" s="3">
        <v>0.76100000000000001</v>
      </c>
      <c r="IN6" s="3" t="s">
        <v>11</v>
      </c>
      <c r="IO6" s="3">
        <v>60.4</v>
      </c>
      <c r="IP6" s="3">
        <v>3.6259999999999999</v>
      </c>
      <c r="IQ6" s="3" t="s">
        <v>11</v>
      </c>
      <c r="IR6" s="3">
        <v>21.013999999999999</v>
      </c>
      <c r="IS6" s="5" t="s">
        <v>11</v>
      </c>
      <c r="IT6" s="3">
        <v>19.626000000000001</v>
      </c>
      <c r="IU6" s="3">
        <v>28.067</v>
      </c>
      <c r="IV6" s="3">
        <v>43.576999999999998</v>
      </c>
      <c r="IW6" s="3" t="s">
        <v>11</v>
      </c>
      <c r="IX6" s="3">
        <v>6.367</v>
      </c>
      <c r="IY6" s="3">
        <v>70.403999999999996</v>
      </c>
      <c r="IZ6" s="3">
        <v>14.532</v>
      </c>
      <c r="JA6" s="3" t="s">
        <v>11</v>
      </c>
      <c r="JB6" s="3">
        <v>61.16</v>
      </c>
      <c r="JC6" s="3">
        <v>22.22</v>
      </c>
      <c r="JD6" s="3">
        <v>13.962999999999999</v>
      </c>
      <c r="JE6" s="3">
        <v>19.591999999999999</v>
      </c>
      <c r="JF6" s="3">
        <v>27.625</v>
      </c>
      <c r="JG6" s="3">
        <v>28.385999999999999</v>
      </c>
      <c r="JH6" s="3">
        <v>42.796999999999997</v>
      </c>
      <c r="JI6" s="3">
        <v>0.24</v>
      </c>
      <c r="JJ6" s="3">
        <v>3.5000000000000003E-2</v>
      </c>
      <c r="JK6" s="3">
        <v>13.608000000000001</v>
      </c>
      <c r="JL6" s="3">
        <v>39.72</v>
      </c>
      <c r="JM6" s="3">
        <v>1.304</v>
      </c>
      <c r="JN6" s="3">
        <v>65.81</v>
      </c>
      <c r="JO6" s="3">
        <v>51.295999999999999</v>
      </c>
      <c r="JP6" s="3" t="s">
        <v>11</v>
      </c>
      <c r="JQ6" s="3">
        <v>34.771000000000001</v>
      </c>
      <c r="JR6" s="3">
        <v>2.92</v>
      </c>
      <c r="JS6" s="3">
        <v>16.425000000000001</v>
      </c>
      <c r="JT6" s="5" t="s">
        <v>11</v>
      </c>
      <c r="JU6" s="3">
        <v>17.832999999999998</v>
      </c>
      <c r="JV6" s="5" t="s">
        <v>11</v>
      </c>
      <c r="JW6" s="3">
        <v>11.478999999999999</v>
      </c>
      <c r="JX6" s="3">
        <v>56.865000000000002</v>
      </c>
      <c r="JY6" s="3">
        <v>66.552999999999997</v>
      </c>
      <c r="JZ6" s="3">
        <v>64.554000000000002</v>
      </c>
      <c r="KA6" s="3">
        <v>1.64</v>
      </c>
      <c r="KB6" s="3">
        <v>1.0169999999999999</v>
      </c>
      <c r="KC6" s="5">
        <v>69.933000000000007</v>
      </c>
      <c r="KD6" s="3">
        <v>1.2E-2</v>
      </c>
      <c r="KE6" s="3">
        <v>25.029</v>
      </c>
      <c r="KF6" s="3">
        <v>48.353999999999999</v>
      </c>
      <c r="KG6" s="3" t="s">
        <v>11</v>
      </c>
      <c r="KH6" s="3">
        <v>40.409999999999997</v>
      </c>
      <c r="KI6" s="3">
        <v>29.042999999999999</v>
      </c>
      <c r="KJ6" s="3">
        <v>28.922999999999998</v>
      </c>
      <c r="KK6" s="3">
        <v>42.497999999999998</v>
      </c>
      <c r="KL6" s="3">
        <v>0.35</v>
      </c>
      <c r="KM6" s="3">
        <v>1E-3</v>
      </c>
      <c r="KN6" s="5" t="s">
        <v>11</v>
      </c>
      <c r="KO6" s="3">
        <v>16.350999999999999</v>
      </c>
      <c r="KP6" s="3">
        <v>1309.9580000000001</v>
      </c>
      <c r="KQ6" s="3">
        <v>110</v>
      </c>
      <c r="KR6" s="3">
        <v>2.7069999999999999</v>
      </c>
      <c r="KS6" s="3">
        <v>4.0000000000000001E-3</v>
      </c>
      <c r="KT6" s="3">
        <v>83.814999999999998</v>
      </c>
      <c r="KU6" s="5">
        <v>1.2470000000000001</v>
      </c>
      <c r="KV6" s="3">
        <v>47.773000000000003</v>
      </c>
      <c r="KW6" s="5" t="s">
        <v>11</v>
      </c>
      <c r="KX6" s="3">
        <v>11.356</v>
      </c>
      <c r="KY6" s="3">
        <v>1.6040000000000001</v>
      </c>
      <c r="KZ6" s="5">
        <v>130.10400000000001</v>
      </c>
      <c r="LB6" s="2" t="e">
        <f t="shared" si="0"/>
        <v>#DIV/0!</v>
      </c>
      <c r="LC6" s="2">
        <f t="shared" si="1"/>
        <v>0.12660838983480718</v>
      </c>
      <c r="LD6" s="2">
        <f t="shared" si="2"/>
        <v>0.14186521168030708</v>
      </c>
      <c r="LE6" s="2" t="e">
        <f t="shared" si="3"/>
        <v>#DIV/0!</v>
      </c>
      <c r="LF6" s="2">
        <f t="shared" si="4"/>
        <v>0.5205986467715199</v>
      </c>
      <c r="LG6" s="30" t="e">
        <f t="shared" si="5"/>
        <v>#DIV/0!</v>
      </c>
      <c r="LH6" s="2">
        <f t="shared" si="6"/>
        <v>5.1105852013177437E-5</v>
      </c>
      <c r="LI6" s="2">
        <f t="shared" si="7"/>
        <v>0.47184746497183327</v>
      </c>
      <c r="LJ6" s="2">
        <f t="shared" si="8"/>
        <v>1.9642077695329553E-4</v>
      </c>
      <c r="LK6" s="2">
        <f t="shared" si="9"/>
        <v>0.56658123515237158</v>
      </c>
      <c r="LL6" s="2">
        <f t="shared" si="10"/>
        <v>0.62173160345445144</v>
      </c>
      <c r="LM6" s="2">
        <f t="shared" si="11"/>
        <v>0.16764123738594736</v>
      </c>
      <c r="LN6" s="2">
        <f t="shared" si="12"/>
        <v>0.74654688480998554</v>
      </c>
      <c r="LO6" s="2" t="e">
        <f t="shared" si="13"/>
        <v>#VALUE!</v>
      </c>
      <c r="LP6" s="2">
        <f t="shared" si="14"/>
        <v>0.58879288344452907</v>
      </c>
      <c r="LQ6" s="2">
        <f t="shared" si="15"/>
        <v>0.3277170118687458</v>
      </c>
      <c r="LR6" s="2">
        <f t="shared" si="16"/>
        <v>0.16365267198485764</v>
      </c>
      <c r="LS6" s="2">
        <f t="shared" si="17"/>
        <v>0.23800313936539957</v>
      </c>
      <c r="LT6" s="2" t="e">
        <f t="shared" si="18"/>
        <v>#VALUE!</v>
      </c>
      <c r="LU6" s="2">
        <f t="shared" si="19"/>
        <v>0.11539231167954482</v>
      </c>
      <c r="LV6" s="2">
        <f t="shared" si="20"/>
        <v>2.4468638371456157E-4</v>
      </c>
      <c r="LW6" s="2">
        <f t="shared" si="21"/>
        <v>0.75424492862509407</v>
      </c>
      <c r="LX6" s="2">
        <f t="shared" si="22"/>
        <v>2.2910527508824201E-3</v>
      </c>
      <c r="LY6" s="2">
        <f t="shared" si="23"/>
        <v>0.37704028318928146</v>
      </c>
      <c r="LZ6" s="2">
        <f t="shared" si="24"/>
        <v>4.6141839272780351E-2</v>
      </c>
      <c r="MA6" s="2">
        <f t="shared" si="25"/>
        <v>0.4442328155878062</v>
      </c>
      <c r="MB6" s="2">
        <f t="shared" si="26"/>
        <v>0.11882118235308972</v>
      </c>
      <c r="MC6" s="2">
        <f t="shared" si="27"/>
        <v>0.36572861207357993</v>
      </c>
      <c r="MD6" s="2">
        <f t="shared" si="28"/>
        <v>0.28295870988782773</v>
      </c>
      <c r="ME6" s="2">
        <f t="shared" si="29"/>
        <v>0.36624890651931014</v>
      </c>
      <c r="MF6" s="2">
        <f t="shared" si="30"/>
        <v>0.26388086892165535</v>
      </c>
      <c r="MG6" s="2">
        <f t="shared" si="31"/>
        <v>0.33766505973590433</v>
      </c>
      <c r="MH6" s="2">
        <f t="shared" si="32"/>
        <v>9.4478404816905892E-2</v>
      </c>
      <c r="MI6" s="2">
        <f t="shared" si="33"/>
        <v>0.33823263568071321</v>
      </c>
      <c r="MJ6" s="2" t="e">
        <f t="shared" si="34"/>
        <v>#VALUE!</v>
      </c>
      <c r="MK6" s="2">
        <f t="shared" si="35"/>
        <v>0.40823770376813229</v>
      </c>
      <c r="ML6" s="2">
        <f t="shared" si="36"/>
        <v>9.3805714285714339E-2</v>
      </c>
      <c r="MM6" s="2">
        <f t="shared" si="37"/>
        <v>0.35604578528281178</v>
      </c>
      <c r="MN6" s="2">
        <f t="shared" si="38"/>
        <v>0.42465648465035494</v>
      </c>
      <c r="MO6" s="2">
        <f t="shared" si="39"/>
        <v>0.64102925874323202</v>
      </c>
      <c r="MP6" s="2">
        <f t="shared" si="40"/>
        <v>0.10925623177658303</v>
      </c>
      <c r="MQ6" s="2">
        <f t="shared" si="41"/>
        <v>2.3788756576108419E-2</v>
      </c>
      <c r="MR6" s="2">
        <f t="shared" si="42"/>
        <v>7.8415501184952843E-2</v>
      </c>
      <c r="MS6" s="2">
        <f t="shared" si="43"/>
        <v>0.33303823650133202</v>
      </c>
      <c r="MT6" s="2">
        <f t="shared" si="44"/>
        <v>0.20772505082270284</v>
      </c>
      <c r="MU6" s="2" t="e">
        <f t="shared" si="45"/>
        <v>#VALUE!</v>
      </c>
      <c r="MV6" s="2">
        <f t="shared" si="46"/>
        <v>0.12820046350858588</v>
      </c>
      <c r="MW6" s="2">
        <f t="shared" si="47"/>
        <v>3.9058754103197729E-2</v>
      </c>
      <c r="MX6" s="2">
        <f t="shared" si="48"/>
        <v>0.41226064020527359</v>
      </c>
      <c r="MY6" s="2">
        <f t="shared" si="49"/>
        <v>0.43173419223597209</v>
      </c>
      <c r="MZ6" s="2">
        <f t="shared" si="50"/>
        <v>0.18179678425139092</v>
      </c>
      <c r="NA6" s="2" t="e">
        <f t="shared" si="51"/>
        <v>#VALUE!</v>
      </c>
      <c r="NB6" s="2">
        <f t="shared" si="52"/>
        <v>7.0718066540244335E-3</v>
      </c>
      <c r="NC6" s="2">
        <f t="shared" si="53"/>
        <v>0.55208793876188733</v>
      </c>
      <c r="ND6" s="2">
        <f t="shared" si="54"/>
        <v>0.1582001103390136</v>
      </c>
      <c r="NE6" s="2">
        <f t="shared" si="55"/>
        <v>4.3254692703958007E-2</v>
      </c>
      <c r="NF6" s="2">
        <f t="shared" si="56"/>
        <v>9.8085578928701081E-2</v>
      </c>
      <c r="NG6" s="2">
        <f t="shared" si="57"/>
        <v>0.24095984254948721</v>
      </c>
      <c r="NH6" s="2">
        <f t="shared" si="58"/>
        <v>2.3574026850671257E-2</v>
      </c>
      <c r="NI6" s="2">
        <f t="shared" si="59"/>
        <v>7.4081188372390805E-2</v>
      </c>
      <c r="NJ6" s="2">
        <f t="shared" si="60"/>
        <v>0.10167609580711678</v>
      </c>
      <c r="NK6" s="2">
        <f t="shared" si="61"/>
        <v>0.13786521882127123</v>
      </c>
      <c r="NL6" s="2">
        <f t="shared" si="62"/>
        <v>9.1569021264331515E-2</v>
      </c>
      <c r="NM6" s="2">
        <f t="shared" si="63"/>
        <v>2.7656713606618241E-3</v>
      </c>
      <c r="NN6" s="2" t="e">
        <f t="shared" si="64"/>
        <v>#VALUE!</v>
      </c>
      <c r="NO6" s="2">
        <f t="shared" si="65"/>
        <v>4.9981696156192794E-2</v>
      </c>
      <c r="NP6" s="2">
        <f t="shared" si="66"/>
        <v>0.40934258972989673</v>
      </c>
      <c r="NQ6" s="2">
        <f t="shared" si="67"/>
        <v>1.1272924548906869E-4</v>
      </c>
      <c r="NR6" s="2">
        <f t="shared" si="68"/>
        <v>7.3795217859461887E-2</v>
      </c>
      <c r="NS6" s="2">
        <f t="shared" si="69"/>
        <v>0.54378156542849487</v>
      </c>
      <c r="NT6" s="2" t="e">
        <f t="shared" si="70"/>
        <v>#VALUE!</v>
      </c>
      <c r="NU6" s="2" t="e">
        <f t="shared" si="71"/>
        <v>#VALUE!</v>
      </c>
      <c r="NV6" s="2">
        <f t="shared" si="72"/>
        <v>1.6777171672172162E-3</v>
      </c>
      <c r="NW6" s="2">
        <f t="shared" si="73"/>
        <v>2.9091060141370636E-2</v>
      </c>
      <c r="NX6" s="2">
        <f t="shared" si="74"/>
        <v>2.5429883751956612E-2</v>
      </c>
      <c r="NY6" s="2">
        <f t="shared" si="75"/>
        <v>0.13657242160065192</v>
      </c>
      <c r="NZ6" s="2" t="e">
        <f t="shared" si="76"/>
        <v>#VALUE!</v>
      </c>
      <c r="OA6" s="2">
        <f t="shared" si="77"/>
        <v>0.24546961091202682</v>
      </c>
      <c r="OB6" s="2">
        <f t="shared" si="78"/>
        <v>4.741866853387916E-2</v>
      </c>
      <c r="OC6" s="2">
        <f t="shared" si="79"/>
        <v>4.9652843866632478E-3</v>
      </c>
      <c r="OD6" s="2">
        <f t="shared" si="80"/>
        <v>0.48756218905472704</v>
      </c>
      <c r="OE6" s="2">
        <f t="shared" si="81"/>
        <v>0.31536551450139055</v>
      </c>
      <c r="OF6" s="2">
        <f t="shared" si="82"/>
        <v>0.40896054946995397</v>
      </c>
      <c r="OG6" s="2" t="e">
        <f t="shared" si="83"/>
        <v>#VALUE!</v>
      </c>
      <c r="OH6" s="2">
        <f t="shared" si="84"/>
        <v>0.22520905066404318</v>
      </c>
      <c r="OI6" s="2">
        <f t="shared" si="85"/>
        <v>0.21092576875367233</v>
      </c>
      <c r="OJ6" s="2">
        <f t="shared" si="86"/>
        <v>9.9771447228797688E-2</v>
      </c>
      <c r="OK6" s="2" t="e">
        <f t="shared" si="87"/>
        <v>#VALUE!</v>
      </c>
      <c r="OL6" s="2">
        <f t="shared" si="88"/>
        <v>1.2755080890809753E-3</v>
      </c>
      <c r="OM6" s="2">
        <f t="shared" si="89"/>
        <v>6.1561112144769732E-3</v>
      </c>
      <c r="ON6" s="2" t="e">
        <f t="shared" si="90"/>
        <v>#VALUE!</v>
      </c>
      <c r="OO6" s="2">
        <f t="shared" si="91"/>
        <v>0.54512635379061425</v>
      </c>
      <c r="OP6" s="2">
        <f t="shared" si="92"/>
        <v>2.4647719780033033E-2</v>
      </c>
      <c r="OQ6" s="2" t="e">
        <f t="shared" si="93"/>
        <v>#VALUE!</v>
      </c>
      <c r="OR6" s="2">
        <f t="shared" si="94"/>
        <v>0.13595046936359342</v>
      </c>
      <c r="OS6" s="2" t="e">
        <f t="shared" si="95"/>
        <v>#VALUE!</v>
      </c>
      <c r="OT6" s="2">
        <f t="shared" si="96"/>
        <v>0.13420588355967672</v>
      </c>
      <c r="OU6" s="2">
        <f t="shared" si="97"/>
        <v>0.10319774389369532</v>
      </c>
      <c r="OV6" s="2">
        <f t="shared" si="98"/>
        <v>0.38552458131696044</v>
      </c>
      <c r="OW6" s="2" t="e">
        <f t="shared" si="99"/>
        <v>#VALUE!</v>
      </c>
      <c r="OX6" s="2">
        <f t="shared" si="100"/>
        <v>4.7061171392247858E-2</v>
      </c>
      <c r="OY6" s="2">
        <f t="shared" si="101"/>
        <v>0.64183349742916573</v>
      </c>
      <c r="OZ6" s="2">
        <f t="shared" si="102"/>
        <v>9.1695534480474045E-2</v>
      </c>
      <c r="PA6" s="2" t="e">
        <f t="shared" si="103"/>
        <v>#VALUE!</v>
      </c>
      <c r="PB6" s="2">
        <f t="shared" si="104"/>
        <v>0.56675284720098584</v>
      </c>
      <c r="PC6" s="2">
        <f t="shared" si="105"/>
        <v>0.13384493985410786</v>
      </c>
      <c r="PD6" s="2">
        <f t="shared" si="106"/>
        <v>0.11396785752181325</v>
      </c>
      <c r="PE6" s="2">
        <f t="shared" si="107"/>
        <v>0.18749043025570364</v>
      </c>
      <c r="PF6" s="2">
        <f t="shared" si="108"/>
        <v>0.23962769879340395</v>
      </c>
      <c r="PG6" s="2">
        <f t="shared" si="109"/>
        <v>0.12817317330876971</v>
      </c>
      <c r="PH6" s="2">
        <f t="shared" si="110"/>
        <v>0.41270009643201516</v>
      </c>
      <c r="PI6" s="2">
        <f t="shared" si="111"/>
        <v>1.5796748502599875E-3</v>
      </c>
      <c r="PJ6" s="2">
        <f t="shared" si="112"/>
        <v>2.3382124032147081E-4</v>
      </c>
      <c r="PK6" s="2">
        <f t="shared" si="113"/>
        <v>9.2711441769202541E-2</v>
      </c>
      <c r="PL6" s="2">
        <f t="shared" si="114"/>
        <v>0.3452892188396473</v>
      </c>
      <c r="PM6" s="2">
        <f t="shared" si="115"/>
        <v>7.2730923470782144E-3</v>
      </c>
      <c r="PN6" s="2">
        <f t="shared" si="116"/>
        <v>0.61524797831066236</v>
      </c>
      <c r="PO6" s="2">
        <f t="shared" si="117"/>
        <v>0.42613499480789213</v>
      </c>
      <c r="PP6" s="2" t="e">
        <f t="shared" si="118"/>
        <v>#VALUE!</v>
      </c>
      <c r="PQ6" s="2">
        <f t="shared" si="119"/>
        <v>0.27271372549019607</v>
      </c>
      <c r="PR6" s="2">
        <f t="shared" si="120"/>
        <v>2.4559485260103462E-2</v>
      </c>
      <c r="PS6" s="2">
        <f t="shared" si="121"/>
        <v>0.14392240019627786</v>
      </c>
      <c r="PT6" s="2" t="e">
        <f t="shared" si="122"/>
        <v>#VALUE!</v>
      </c>
      <c r="PU6" s="2">
        <f t="shared" si="123"/>
        <v>0.1710730799485812</v>
      </c>
      <c r="PV6" s="2" t="e">
        <f t="shared" si="124"/>
        <v>#VALUE!</v>
      </c>
      <c r="PW6" s="2">
        <f t="shared" si="125"/>
        <v>7.0229427959620672E-2</v>
      </c>
      <c r="PX6" s="2">
        <f t="shared" si="126"/>
        <v>0.52301197505656427</v>
      </c>
      <c r="PY6" s="2">
        <f t="shared" si="127"/>
        <v>0.52840809845176639</v>
      </c>
      <c r="PZ6" s="2">
        <f t="shared" si="128"/>
        <v>0.54315523769457308</v>
      </c>
      <c r="QA6" s="2">
        <f t="shared" si="129"/>
        <v>2.9426334857946434E-5</v>
      </c>
      <c r="QB6" s="2">
        <f t="shared" si="130"/>
        <v>2.2100816230735129E-3</v>
      </c>
      <c r="QC6" s="2" t="e">
        <f t="shared" si="131"/>
        <v>#VALUE!</v>
      </c>
      <c r="QD6" s="2">
        <f t="shared" si="132"/>
        <v>6.2242148930939268E-6</v>
      </c>
      <c r="QE6" s="2">
        <f t="shared" si="133"/>
        <v>6.2939911734751636E-2</v>
      </c>
      <c r="QF6" s="2">
        <f t="shared" si="134"/>
        <v>0.45414756931399775</v>
      </c>
      <c r="QG6" s="2" t="e">
        <f t="shared" si="135"/>
        <v>#VALUE!</v>
      </c>
      <c r="QH6" s="2">
        <f t="shared" si="136"/>
        <v>0.33881110086358696</v>
      </c>
      <c r="QI6" s="2">
        <f t="shared" si="137"/>
        <v>0.26334974565436176</v>
      </c>
      <c r="QJ6" s="2">
        <f t="shared" si="138"/>
        <v>0.21351375293440228</v>
      </c>
      <c r="QK6" s="2">
        <f t="shared" si="139"/>
        <v>0.28116812660438761</v>
      </c>
      <c r="QL6" s="2">
        <f t="shared" si="140"/>
        <v>3.6167822831403179E-4</v>
      </c>
      <c r="QM6" s="2">
        <f t="shared" si="141"/>
        <v>1.4070218834113534E-6</v>
      </c>
      <c r="QN6" s="2" t="e">
        <f t="shared" si="142"/>
        <v>#VALUE!</v>
      </c>
      <c r="QO6" s="2">
        <f t="shared" si="143"/>
        <v>0.13496603356197731</v>
      </c>
      <c r="QP6" s="2">
        <f t="shared" si="144"/>
        <v>1.1041690707600313E-5</v>
      </c>
      <c r="QQ6" s="2">
        <f t="shared" si="145"/>
        <v>0.41107971956888945</v>
      </c>
      <c r="QR6" s="2">
        <f t="shared" si="146"/>
        <v>2.774134043861446E-2</v>
      </c>
      <c r="QS6" s="2">
        <f t="shared" si="147"/>
        <v>3.2378701290291234E-5</v>
      </c>
      <c r="QT6" s="2">
        <f t="shared" si="148"/>
        <v>0.45700654307524541</v>
      </c>
      <c r="QU6" s="2">
        <f t="shared" si="149"/>
        <v>2.8728433999721449E-13</v>
      </c>
      <c r="QV6" s="2">
        <f t="shared" si="150"/>
        <v>0.1611475603379941</v>
      </c>
      <c r="QW6" s="2" t="e">
        <f t="shared" si="151"/>
        <v>#VALUE!</v>
      </c>
      <c r="QX6" s="2">
        <f t="shared" si="152"/>
        <v>4.1292248104014585E-3</v>
      </c>
      <c r="QY6" s="2">
        <f t="shared" si="153"/>
        <v>4.4557659667262065E-3</v>
      </c>
      <c r="QZ6" s="2">
        <f t="shared" si="154"/>
        <v>1.4597224907148909E-2</v>
      </c>
      <c r="RB6" s="3" t="e">
        <f t="shared" si="155"/>
        <v>#VALUE!</v>
      </c>
      <c r="RC6" s="3">
        <f t="shared" si="156"/>
        <v>0</v>
      </c>
      <c r="RD6" s="3">
        <f t="shared" si="157"/>
        <v>2319.2719067832841</v>
      </c>
      <c r="RE6" s="3" t="e">
        <f t="shared" si="158"/>
        <v>#DIV/0!</v>
      </c>
      <c r="RF6" s="3">
        <f t="shared" si="159"/>
        <v>0.50902936771616902</v>
      </c>
      <c r="RG6" s="32">
        <v>102131.4</v>
      </c>
      <c r="RH6" s="3" t="e">
        <f t="shared" si="160"/>
        <v>#VALUE!</v>
      </c>
      <c r="RI6" s="3">
        <f t="shared" si="161"/>
        <v>0</v>
      </c>
      <c r="RJ6" s="3">
        <f t="shared" si="162"/>
        <v>0</v>
      </c>
      <c r="RK6" s="3">
        <f t="shared" si="163"/>
        <v>1.0678080431613595</v>
      </c>
      <c r="RL6" s="3">
        <f t="shared" si="164"/>
        <v>1.0084737473795387</v>
      </c>
      <c r="RM6" s="3">
        <f t="shared" si="165"/>
        <v>858.08242794596742</v>
      </c>
      <c r="RN6" s="3">
        <f t="shared" si="166"/>
        <v>0</v>
      </c>
      <c r="RO6" s="3" t="e">
        <f t="shared" si="167"/>
        <v>#VALUE!</v>
      </c>
      <c r="RP6" s="3">
        <f t="shared" si="168"/>
        <v>0</v>
      </c>
      <c r="RQ6" s="3">
        <f t="shared" si="169"/>
        <v>333.77272475500621</v>
      </c>
      <c r="RR6" s="3">
        <f t="shared" si="170"/>
        <v>13.546983212135597</v>
      </c>
      <c r="RS6" s="3">
        <f t="shared" si="171"/>
        <v>23.356834766223074</v>
      </c>
      <c r="RT6" s="3" t="e">
        <f t="shared" si="172"/>
        <v>#VALUE!</v>
      </c>
      <c r="RU6" s="3">
        <f t="shared" si="173"/>
        <v>32.879140254476319</v>
      </c>
      <c r="RV6" s="3">
        <f t="shared" si="174"/>
        <v>0</v>
      </c>
      <c r="RW6" s="3">
        <f t="shared" si="175"/>
        <v>4.0716216754656829</v>
      </c>
      <c r="RX6" s="3">
        <f t="shared" si="176"/>
        <v>0</v>
      </c>
      <c r="RY6" s="3">
        <f t="shared" si="177"/>
        <v>443.92338819662285</v>
      </c>
      <c r="RZ6" s="3">
        <f t="shared" si="178"/>
        <v>1484.8562840107084</v>
      </c>
      <c r="SA6" s="3">
        <f t="shared" si="179"/>
        <v>0</v>
      </c>
      <c r="SB6" s="3">
        <f t="shared" si="180"/>
        <v>0</v>
      </c>
      <c r="SC6" s="3">
        <f t="shared" si="181"/>
        <v>0</v>
      </c>
      <c r="SD6" s="3">
        <f t="shared" si="182"/>
        <v>308.35947772941637</v>
      </c>
      <c r="SE6" s="3">
        <f t="shared" si="183"/>
        <v>0</v>
      </c>
      <c r="SF6" s="3">
        <f t="shared" si="184"/>
        <v>13313.704833384711</v>
      </c>
      <c r="SG6" s="3">
        <f t="shared" si="185"/>
        <v>1185.512058348852</v>
      </c>
      <c r="SH6" s="3">
        <f t="shared" si="186"/>
        <v>90875.793432783103</v>
      </c>
      <c r="SI6" s="3">
        <f t="shared" si="187"/>
        <v>69.532024763573247</v>
      </c>
      <c r="SJ6" s="3" t="e">
        <f t="shared" si="188"/>
        <v>#VALUE!</v>
      </c>
      <c r="SK6" s="3">
        <f t="shared" si="189"/>
        <v>696.93219752577306</v>
      </c>
      <c r="SL6" s="3">
        <f t="shared" si="190"/>
        <v>1687.9142300194924</v>
      </c>
      <c r="SM6" s="3">
        <f t="shared" si="191"/>
        <v>0</v>
      </c>
      <c r="SN6" s="3">
        <f t="shared" si="192"/>
        <v>97.985080892524223</v>
      </c>
      <c r="SO6" s="3">
        <f t="shared" si="193"/>
        <v>0.27611844168707184</v>
      </c>
      <c r="SP6" s="3">
        <f t="shared" si="194"/>
        <v>0</v>
      </c>
      <c r="SQ6" s="3">
        <f t="shared" si="195"/>
        <v>0</v>
      </c>
      <c r="SR6" s="3">
        <f t="shared" si="196"/>
        <v>0</v>
      </c>
      <c r="SS6" s="3">
        <f t="shared" si="197"/>
        <v>3.6212058190957195</v>
      </c>
      <c r="ST6" s="3">
        <f t="shared" si="198"/>
        <v>1213.0506118641918</v>
      </c>
      <c r="SU6" s="3" t="e">
        <f t="shared" si="199"/>
        <v>#VALUE!</v>
      </c>
      <c r="SV6" s="3">
        <f t="shared" si="200"/>
        <v>7.9952909057255734</v>
      </c>
      <c r="SW6" s="3">
        <f t="shared" si="201"/>
        <v>107.6583238904627</v>
      </c>
      <c r="SX6" s="3">
        <f t="shared" si="202"/>
        <v>1.5621185657678558</v>
      </c>
      <c r="SY6" s="3">
        <f t="shared" si="203"/>
        <v>968.92719530391105</v>
      </c>
      <c r="SZ6" s="3" t="e">
        <f t="shared" si="204"/>
        <v>#VALUE!</v>
      </c>
      <c r="TA6" s="3" t="e">
        <f t="shared" si="205"/>
        <v>#VALUE!</v>
      </c>
      <c r="TB6" s="3">
        <f t="shared" si="206"/>
        <v>10.039867246596062</v>
      </c>
      <c r="TC6" s="3">
        <f t="shared" si="207"/>
        <v>0.33146893302975589</v>
      </c>
      <c r="TD6" s="3">
        <f t="shared" si="208"/>
        <v>0</v>
      </c>
      <c r="TE6" s="3">
        <f t="shared" si="209"/>
        <v>13213.618321410488</v>
      </c>
      <c r="TF6" s="3">
        <f t="shared" si="210"/>
        <v>225.98632991820929</v>
      </c>
      <c r="TG6" s="3">
        <f t="shared" si="211"/>
        <v>0</v>
      </c>
      <c r="TH6" s="3">
        <f t="shared" si="212"/>
        <v>0</v>
      </c>
      <c r="TI6" s="3">
        <f t="shared" si="213"/>
        <v>75.106786516853958</v>
      </c>
      <c r="TJ6" s="3">
        <f t="shared" si="214"/>
        <v>0</v>
      </c>
      <c r="TK6" s="3">
        <f t="shared" si="215"/>
        <v>14735.942954790773</v>
      </c>
      <c r="TL6" s="3">
        <f t="shared" si="216"/>
        <v>0</v>
      </c>
      <c r="TM6" s="3">
        <f t="shared" si="217"/>
        <v>4727242.7902899487</v>
      </c>
      <c r="TN6" s="3" t="e">
        <f t="shared" si="218"/>
        <v>#VALUE!</v>
      </c>
      <c r="TO6" s="3">
        <f t="shared" si="219"/>
        <v>407.86931152343755</v>
      </c>
      <c r="TP6" s="3">
        <f t="shared" si="220"/>
        <v>3.1831527739631977</v>
      </c>
      <c r="TQ6" s="3">
        <f t="shared" si="221"/>
        <v>0</v>
      </c>
      <c r="TR6" s="3">
        <f t="shared" si="222"/>
        <v>1157.432723657831</v>
      </c>
      <c r="TS6" s="3">
        <f t="shared" si="223"/>
        <v>0.1011435537662269</v>
      </c>
      <c r="TT6" s="3" t="e">
        <f t="shared" si="224"/>
        <v>#VALUE!</v>
      </c>
      <c r="TU6" s="3"/>
      <c r="TV6" s="3" t="e">
        <f t="shared" si="225"/>
        <v>#VALUE!</v>
      </c>
      <c r="TW6" s="3" t="e">
        <f t="shared" si="226"/>
        <v>#VALUE!</v>
      </c>
      <c r="TX6" s="3">
        <f t="shared" si="227"/>
        <v>133117.91092004263</v>
      </c>
      <c r="TY6" s="3">
        <f t="shared" si="228"/>
        <v>6.5459775079197442</v>
      </c>
      <c r="TZ6" s="3" t="e">
        <f t="shared" si="229"/>
        <v>#VALUE!</v>
      </c>
      <c r="UA6" s="3">
        <f t="shared" si="230"/>
        <v>10.897479284955912</v>
      </c>
      <c r="UB6" s="3">
        <f t="shared" si="231"/>
        <v>4727.652777509581</v>
      </c>
      <c r="UC6" s="3">
        <f t="shared" si="232"/>
        <v>0</v>
      </c>
      <c r="UD6" s="3">
        <f t="shared" si="233"/>
        <v>94.951989795918237</v>
      </c>
      <c r="UE6" s="3">
        <f t="shared" si="234"/>
        <v>3.7004680167553778</v>
      </c>
      <c r="UF6" s="3" t="e">
        <f t="shared" si="235"/>
        <v>#VALUE!</v>
      </c>
      <c r="UG6" s="3" t="e">
        <f t="shared" si="236"/>
        <v>#VALUE!</v>
      </c>
      <c r="UH6" s="3" t="e">
        <f t="shared" si="237"/>
        <v>#VALUE!</v>
      </c>
      <c r="UI6" s="3">
        <f t="shared" si="238"/>
        <v>67.27485258840828</v>
      </c>
      <c r="UJ6" s="3">
        <f t="shared" si="239"/>
        <v>2523.056515585371</v>
      </c>
      <c r="UK6" s="3" t="e">
        <f t="shared" si="240"/>
        <v>#VALUE!</v>
      </c>
      <c r="UL6" s="3">
        <f t="shared" si="241"/>
        <v>0</v>
      </c>
      <c r="UM6" s="3">
        <f t="shared" si="242"/>
        <v>2655.5725571616294</v>
      </c>
      <c r="UN6" s="3" t="e">
        <f t="shared" si="243"/>
        <v>#VALUE!</v>
      </c>
      <c r="UO6" s="3">
        <f t="shared" si="244"/>
        <v>127.31727152317868</v>
      </c>
      <c r="UP6" s="3">
        <f t="shared" si="245"/>
        <v>60.167837562051858</v>
      </c>
      <c r="UQ6" s="3" t="e">
        <f t="shared" si="246"/>
        <v>#VALUE!</v>
      </c>
      <c r="UR6" s="3">
        <f t="shared" si="247"/>
        <v>22.677376653659469</v>
      </c>
      <c r="US6" s="3" t="e">
        <f t="shared" si="248"/>
        <v>#VALUE!</v>
      </c>
      <c r="UT6" s="3">
        <f t="shared" si="249"/>
        <v>0</v>
      </c>
      <c r="UU6" s="3">
        <f t="shared" si="250"/>
        <v>0</v>
      </c>
      <c r="UV6" s="3">
        <f t="shared" si="251"/>
        <v>0</v>
      </c>
      <c r="UW6" s="3" t="e">
        <f t="shared" si="252"/>
        <v>#VALUE!</v>
      </c>
      <c r="UX6" s="3">
        <f t="shared" si="253"/>
        <v>0</v>
      </c>
      <c r="UY6" s="3">
        <f t="shared" si="254"/>
        <v>3.4323543548661983</v>
      </c>
      <c r="UZ6" s="3">
        <f t="shared" si="255"/>
        <v>0</v>
      </c>
      <c r="VA6" s="3" t="e">
        <f t="shared" si="256"/>
        <v>#VALUE!</v>
      </c>
      <c r="VB6" s="3">
        <f t="shared" si="257"/>
        <v>0</v>
      </c>
      <c r="VC6" s="3">
        <f t="shared" si="258"/>
        <v>10.624234293429339</v>
      </c>
      <c r="VD6" s="3">
        <f t="shared" si="259"/>
        <v>12116.398693690473</v>
      </c>
      <c r="VE6" s="3">
        <f t="shared" si="260"/>
        <v>0</v>
      </c>
      <c r="VF6" s="3">
        <f t="shared" si="261"/>
        <v>1185.0424697556566</v>
      </c>
      <c r="VG6" s="3">
        <f t="shared" si="262"/>
        <v>0</v>
      </c>
      <c r="VH6" s="3">
        <f t="shared" si="263"/>
        <v>30.513683202093624</v>
      </c>
      <c r="VI6" s="3">
        <f t="shared" si="264"/>
        <v>160.15954166666674</v>
      </c>
      <c r="VJ6" s="3">
        <f t="shared" si="265"/>
        <v>0</v>
      </c>
      <c r="VK6" s="3">
        <f t="shared" si="266"/>
        <v>718.53051499118112</v>
      </c>
      <c r="VL6" s="3">
        <f t="shared" si="267"/>
        <v>0.59660130916414922</v>
      </c>
      <c r="VM6" s="3" t="e">
        <f t="shared" si="268"/>
        <v>#VALUE!</v>
      </c>
      <c r="VN6" s="3">
        <f t="shared" si="269"/>
        <v>343.50376994377757</v>
      </c>
      <c r="VO6" s="3" t="e">
        <f t="shared" si="270"/>
        <v>#VALUE!</v>
      </c>
      <c r="VP6" s="3" t="e">
        <f t="shared" si="271"/>
        <v>#VALUE!</v>
      </c>
      <c r="VQ6" s="3">
        <f t="shared" si="272"/>
        <v>4.1288717609502168</v>
      </c>
      <c r="VR6" s="3" t="e">
        <f t="shared" si="273"/>
        <v>#VALUE!</v>
      </c>
      <c r="VS6" s="3">
        <f t="shared" si="274"/>
        <v>2.4110214916286128</v>
      </c>
      <c r="VT6" s="3" t="e">
        <f t="shared" si="275"/>
        <v>#VALUE!</v>
      </c>
      <c r="VU6" s="3">
        <f t="shared" si="276"/>
        <v>0</v>
      </c>
      <c r="VV6" s="3" t="e">
        <f t="shared" si="277"/>
        <v>#VALUE!</v>
      </c>
      <c r="VW6" s="3">
        <f t="shared" si="278"/>
        <v>1706.1793536022303</v>
      </c>
      <c r="VX6" s="3">
        <f t="shared" si="279"/>
        <v>0.22752825112107619</v>
      </c>
      <c r="VY6" s="3">
        <f t="shared" si="280"/>
        <v>0.63208720869081814</v>
      </c>
      <c r="VZ6" s="3">
        <f t="shared" si="281"/>
        <v>0.37742432692009781</v>
      </c>
      <c r="WA6" s="3">
        <f t="shared" si="282"/>
        <v>5165.4411170731701</v>
      </c>
      <c r="WB6" s="3">
        <f t="shared" si="283"/>
        <v>0.90494395280235984</v>
      </c>
      <c r="WC6" s="3" t="e">
        <f t="shared" si="284"/>
        <v>#VALUE!</v>
      </c>
      <c r="WD6" s="3">
        <f t="shared" si="285"/>
        <v>0</v>
      </c>
      <c r="WE6" s="3">
        <f t="shared" si="286"/>
        <v>4646.4952355267869</v>
      </c>
      <c r="WF6" s="3">
        <f t="shared" si="287"/>
        <v>0</v>
      </c>
      <c r="WG6" s="3" t="e">
        <f t="shared" si="288"/>
        <v>#VALUE!</v>
      </c>
      <c r="WH6" s="3">
        <f t="shared" si="289"/>
        <v>283.88089928235576</v>
      </c>
      <c r="WI6" s="3" t="e">
        <f t="shared" si="290"/>
        <v>#VALUE!</v>
      </c>
      <c r="WJ6" s="3">
        <f t="shared" si="291"/>
        <v>31.520217819728245</v>
      </c>
      <c r="WK6" s="3">
        <f t="shared" si="292"/>
        <v>14.397079956703852</v>
      </c>
      <c r="WL6" s="3">
        <f t="shared" si="293"/>
        <v>0</v>
      </c>
      <c r="WM6" s="3">
        <f t="shared" si="294"/>
        <v>0</v>
      </c>
      <c r="WN6" s="3" t="e">
        <f t="shared" si="295"/>
        <v>#VALUE!</v>
      </c>
      <c r="WO6" s="3" t="e">
        <f t="shared" si="296"/>
        <v>#VALUE!</v>
      </c>
      <c r="WP6" s="3">
        <f t="shared" si="297"/>
        <v>0</v>
      </c>
      <c r="WQ6" s="3">
        <f t="shared" si="298"/>
        <v>137.16074356363637</v>
      </c>
      <c r="WR6" s="3">
        <f t="shared" si="299"/>
        <v>0</v>
      </c>
      <c r="WS6" s="3">
        <f t="shared" si="300"/>
        <v>3088.4500000000012</v>
      </c>
      <c r="WT6" s="3">
        <f t="shared" si="301"/>
        <v>16.513986756547155</v>
      </c>
      <c r="WU6" s="3" t="e">
        <f t="shared" si="302"/>
        <v>#VALUE!</v>
      </c>
      <c r="WV6" s="3" t="e">
        <f t="shared" si="303"/>
        <v>#VALUE!</v>
      </c>
      <c r="WW6" s="3" t="e">
        <f t="shared" si="304"/>
        <v>#VALUE!</v>
      </c>
      <c r="WX6" s="3">
        <f t="shared" si="305"/>
        <v>12865.61096556886</v>
      </c>
      <c r="WY6" s="3" t="e">
        <f t="shared" si="306"/>
        <v>#VALUE!</v>
      </c>
      <c r="WZ6" s="3" t="e">
        <f t="shared" si="307"/>
        <v>#VALUE!</v>
      </c>
      <c r="XB6" s="4"/>
      <c r="XC6" s="6"/>
      <c r="XD6" s="6">
        <v>2010.2925572401127</v>
      </c>
      <c r="XE6" s="6"/>
      <c r="XF6" s="6">
        <v>0.52348974026514661</v>
      </c>
      <c r="XG6" s="6">
        <v>104778.54710749646</v>
      </c>
      <c r="XH6" s="6"/>
      <c r="XI6" s="6"/>
      <c r="XJ6" s="6"/>
      <c r="XK6" s="6">
        <v>1.0771032743592452</v>
      </c>
      <c r="XL6" s="6">
        <v>0.92448916831102079</v>
      </c>
      <c r="XM6" s="6">
        <v>904.41437516842768</v>
      </c>
      <c r="XN6" s="6"/>
      <c r="XO6" s="6"/>
      <c r="XP6" s="6"/>
      <c r="XQ6" s="6">
        <v>325.20992788171725</v>
      </c>
      <c r="XR6" s="6">
        <v>13.443977077888956</v>
      </c>
      <c r="XS6" s="6">
        <v>22.903754920660834</v>
      </c>
      <c r="XT6" s="6"/>
      <c r="XU6" s="6">
        <v>32.117276806949278</v>
      </c>
      <c r="XV6" s="6"/>
      <c r="XW6" s="6">
        <v>4.2147714283513125</v>
      </c>
      <c r="XX6" s="6"/>
      <c r="XY6" s="6">
        <v>450.04826129184221</v>
      </c>
      <c r="XZ6" s="6">
        <v>1015.7383460271864</v>
      </c>
      <c r="YA6" s="6"/>
      <c r="YB6" s="6"/>
      <c r="YC6" s="6"/>
      <c r="YD6" s="6">
        <v>289.21988406877301</v>
      </c>
      <c r="YE6" s="6"/>
      <c r="YF6" s="6">
        <v>13177.225742062134</v>
      </c>
      <c r="YG6" s="6">
        <v>969.05001395401007</v>
      </c>
      <c r="YH6" s="6">
        <v>99962.140902107247</v>
      </c>
      <c r="YI6" s="6">
        <v>62.894899659006306</v>
      </c>
      <c r="YJ6" s="6"/>
      <c r="YK6" s="6">
        <v>642.50433131883187</v>
      </c>
      <c r="YL6" s="6">
        <v>1825.1977163463337</v>
      </c>
      <c r="YM6" s="6">
        <v>73.234142290386671</v>
      </c>
      <c r="YN6" s="6"/>
      <c r="YO6" s="6">
        <v>0.29794985060097751</v>
      </c>
      <c r="YP6" s="6"/>
      <c r="YQ6" s="6"/>
      <c r="YR6" s="6"/>
      <c r="YS6" s="6">
        <v>3.2255729204891206</v>
      </c>
      <c r="YT6" s="6">
        <v>536.63539215239427</v>
      </c>
      <c r="YU6" s="6"/>
      <c r="YV6" s="6">
        <v>6.8042422556371349</v>
      </c>
      <c r="YW6" s="6">
        <v>150.68100386380272</v>
      </c>
      <c r="YX6" s="6" cm="1">
        <f t="array" ref="YX6:YX36">+[1]!hp(SX6:SX$36,100)</f>
        <v>1.5607754376288145</v>
      </c>
      <c r="YY6" s="6">
        <v>930.8897716653895</v>
      </c>
      <c r="YZ6" s="6"/>
      <c r="ZA6" s="6"/>
      <c r="ZB6" s="6">
        <v>9.5419253865003277</v>
      </c>
      <c r="ZC6" s="6">
        <v>0.36637509571337801</v>
      </c>
      <c r="ZD6" s="6"/>
      <c r="ZE6" s="6">
        <v>13065.700691140082</v>
      </c>
      <c r="ZF6" s="6"/>
      <c r="ZG6" s="6"/>
      <c r="ZH6" s="6"/>
      <c r="ZI6" s="6">
        <v>71.310144214762033</v>
      </c>
      <c r="ZJ6" s="6"/>
      <c r="ZK6" s="6">
        <v>14423.2607397061</v>
      </c>
      <c r="ZL6" s="6"/>
      <c r="ZM6" s="6">
        <v>5851486.3264861023</v>
      </c>
      <c r="ZN6" s="6"/>
      <c r="ZO6" s="6">
        <v>474.04344817533865</v>
      </c>
      <c r="ZP6" s="6">
        <v>3.2918889306829304</v>
      </c>
      <c r="ZQ6" s="6"/>
      <c r="ZR6" s="6">
        <v>1132.2564284015964</v>
      </c>
      <c r="ZS6" s="6">
        <v>9.2124148514884027E-2</v>
      </c>
      <c r="ZT6" s="6"/>
      <c r="ZU6" s="6">
        <v>3.7897108430725641E-2</v>
      </c>
      <c r="ZV6" s="6"/>
      <c r="ZW6" s="6"/>
      <c r="ZX6" s="6">
        <v>130047.60465234908</v>
      </c>
      <c r="ZY6" s="6">
        <v>6.7416137796810744</v>
      </c>
      <c r="ZZ6" s="6"/>
      <c r="AAA6" s="6">
        <v>8.2073907247003159</v>
      </c>
      <c r="AAB6" s="6">
        <v>4389.5932844596009</v>
      </c>
      <c r="AAC6" s="6"/>
      <c r="AAD6" s="6">
        <v>87.403269090245132</v>
      </c>
      <c r="AAE6" s="6">
        <v>3.2255213729588998</v>
      </c>
      <c r="AAF6" s="6"/>
      <c r="AAG6" s="6"/>
      <c r="AAH6" s="6"/>
      <c r="AAI6" s="6">
        <v>67.331865675784726</v>
      </c>
      <c r="AAJ6" s="6">
        <v>2708.8773342816849</v>
      </c>
      <c r="AAK6" s="6"/>
      <c r="AAL6" s="6"/>
      <c r="AAM6" s="6">
        <v>3934.3688867332344</v>
      </c>
      <c r="AAN6" s="6"/>
      <c r="AAO6" s="6">
        <v>118.73655939051632</v>
      </c>
      <c r="AAP6" s="6">
        <v>56.067607539205156</v>
      </c>
      <c r="AAQ6" s="6"/>
      <c r="AAR6" s="6">
        <v>22.085460240317865</v>
      </c>
      <c r="AAS6" s="6"/>
      <c r="AAT6" s="6">
        <v>-15.346939885553361</v>
      </c>
      <c r="AAU6" s="6"/>
      <c r="AAV6" s="6">
        <v>32.895495214437567</v>
      </c>
      <c r="AAW6" s="6"/>
      <c r="AAX6" s="6"/>
      <c r="AAY6" s="6">
        <v>3.1097811189586548</v>
      </c>
      <c r="AAZ6" s="6">
        <v>1420.9586662651539</v>
      </c>
      <c r="ABA6" s="6"/>
      <c r="ABB6" s="6"/>
      <c r="ABC6" s="6">
        <v>10.122561209921381</v>
      </c>
      <c r="ABD6" s="6">
        <v>11539.128467320004</v>
      </c>
      <c r="ABE6" s="6"/>
      <c r="ABF6" s="6">
        <v>1225.46438617022</v>
      </c>
      <c r="ABG6" s="6"/>
      <c r="ABH6" s="6">
        <v>27.891333709781328</v>
      </c>
      <c r="ABI6" s="6">
        <v>146.14424915305486</v>
      </c>
      <c r="ABJ6" s="6"/>
      <c r="ABK6" s="6"/>
      <c r="ABL6" s="6"/>
      <c r="ABM6" s="6"/>
      <c r="ABN6" s="6">
        <v>279.869841084158</v>
      </c>
      <c r="ABO6" s="6"/>
      <c r="ABP6" s="6"/>
      <c r="ABQ6" s="6">
        <v>4.4953428023202529</v>
      </c>
      <c r="ABR6" s="6"/>
      <c r="ABS6" s="6">
        <v>2.31434551851543</v>
      </c>
      <c r="ABT6" s="6"/>
      <c r="ABU6" s="6"/>
      <c r="ABV6" s="6"/>
      <c r="ABW6" s="6">
        <v>1854.2636727580029</v>
      </c>
      <c r="ABX6" s="6">
        <v>0.24758782466792598</v>
      </c>
      <c r="ABY6" s="6">
        <v>0.62907920639363879</v>
      </c>
      <c r="ABZ6" s="6">
        <v>0.33551301895730368</v>
      </c>
      <c r="ACA6" s="6">
        <v>3837.1108338963559</v>
      </c>
      <c r="ACB6" s="6">
        <v>1.7873321095508872</v>
      </c>
      <c r="ACC6" s="6"/>
      <c r="ACD6" s="6"/>
      <c r="ACE6" s="6">
        <v>2849.870137029257</v>
      </c>
      <c r="ACF6" s="6"/>
      <c r="ACG6" s="6"/>
      <c r="ACH6" s="6">
        <v>308.50475291359197</v>
      </c>
      <c r="ACI6" s="6"/>
      <c r="ACJ6" s="6">
        <v>29.601564689831154</v>
      </c>
      <c r="ACK6" s="6"/>
      <c r="ACL6" s="6"/>
      <c r="ACM6" s="6"/>
      <c r="ACN6" s="6"/>
      <c r="ACO6" s="6"/>
      <c r="ACP6" s="6"/>
      <c r="ACQ6" s="6">
        <v>110.29597902846947</v>
      </c>
      <c r="ACR6" s="6"/>
      <c r="ACS6" s="6"/>
      <c r="ACT6" s="6"/>
      <c r="ACU6" s="6"/>
      <c r="ACV6" s="6"/>
      <c r="ACW6" s="6"/>
      <c r="ACX6" s="6">
        <v>12777.378928860628</v>
      </c>
      <c r="ACY6" s="6"/>
      <c r="ACZ6" s="6"/>
      <c r="ADB6" s="6" t="e">
        <f t="shared" si="308"/>
        <v>#VALUE!</v>
      </c>
      <c r="ADC6" s="6">
        <f t="shared" si="309"/>
        <v>0</v>
      </c>
      <c r="ADD6" s="6">
        <f t="shared" si="310"/>
        <v>308.97934954317134</v>
      </c>
      <c r="ADE6" s="6" t="e">
        <f t="shared" si="311"/>
        <v>#DIV/0!</v>
      </c>
      <c r="ADF6" s="6">
        <f t="shared" si="312"/>
        <v>-1.4460372548977585E-2</v>
      </c>
      <c r="ADG6" s="6">
        <f t="shared" si="313"/>
        <v>-2647.1471074964647</v>
      </c>
      <c r="ADH6" s="6" t="e">
        <f t="shared" si="314"/>
        <v>#VALUE!</v>
      </c>
      <c r="ADI6" s="6">
        <f t="shared" si="315"/>
        <v>0</v>
      </c>
      <c r="ADJ6" s="6">
        <f t="shared" si="316"/>
        <v>0</v>
      </c>
      <c r="ADK6" s="6">
        <f t="shared" si="317"/>
        <v>-9.2952311978857782E-3</v>
      </c>
      <c r="ADL6" s="6">
        <f t="shared" si="318"/>
        <v>8.3984579068517862E-2</v>
      </c>
      <c r="ADM6" s="6">
        <f t="shared" si="319"/>
        <v>-46.331947222460258</v>
      </c>
      <c r="ADN6" s="6">
        <f t="shared" si="320"/>
        <v>0</v>
      </c>
      <c r="ADO6" s="6" t="e">
        <f t="shared" si="321"/>
        <v>#VALUE!</v>
      </c>
      <c r="ADP6" s="6">
        <f t="shared" si="322"/>
        <v>0</v>
      </c>
      <c r="ADQ6" s="6">
        <f t="shared" si="323"/>
        <v>8.5627968732889599</v>
      </c>
      <c r="ADR6" s="6">
        <f t="shared" si="324"/>
        <v>0.10300613424664107</v>
      </c>
      <c r="ADS6" s="6">
        <f t="shared" si="325"/>
        <v>0.45307984556223957</v>
      </c>
      <c r="ADT6" s="6" t="e">
        <f t="shared" si="326"/>
        <v>#VALUE!</v>
      </c>
      <c r="ADU6" s="6">
        <f t="shared" si="327"/>
        <v>0.76186344752704116</v>
      </c>
      <c r="ADV6" s="6">
        <f t="shared" si="328"/>
        <v>0</v>
      </c>
      <c r="ADW6" s="6">
        <f t="shared" si="329"/>
        <v>-0.14314975288562959</v>
      </c>
      <c r="ADX6" s="6">
        <f t="shared" si="330"/>
        <v>0</v>
      </c>
      <c r="ADY6" s="6">
        <f t="shared" si="331"/>
        <v>-6.1248730952193569</v>
      </c>
      <c r="ADZ6" s="6">
        <f t="shared" si="332"/>
        <v>469.11793798352198</v>
      </c>
      <c r="AEA6" s="6">
        <f t="shared" si="333"/>
        <v>0</v>
      </c>
      <c r="AEB6" s="6">
        <f t="shared" si="334"/>
        <v>0</v>
      </c>
      <c r="AEC6" s="6">
        <f t="shared" si="335"/>
        <v>0</v>
      </c>
      <c r="AED6" s="6">
        <f t="shared" si="336"/>
        <v>19.139593660643357</v>
      </c>
      <c r="AEE6" s="6">
        <f t="shared" si="337"/>
        <v>0</v>
      </c>
      <c r="AEF6" s="6">
        <f t="shared" si="338"/>
        <v>136.47909132257701</v>
      </c>
      <c r="AEG6" s="6">
        <f t="shared" si="339"/>
        <v>216.46204439484188</v>
      </c>
      <c r="AEH6" s="6">
        <f t="shared" si="340"/>
        <v>-9086.3474693241442</v>
      </c>
      <c r="AEI6" s="6">
        <f t="shared" si="341"/>
        <v>6.637125104566941</v>
      </c>
      <c r="AEJ6" s="6" t="e">
        <f t="shared" si="342"/>
        <v>#VALUE!</v>
      </c>
      <c r="AEK6" s="6">
        <f t="shared" si="343"/>
        <v>54.427866206941189</v>
      </c>
      <c r="AEL6" s="6">
        <f t="shared" si="344"/>
        <v>-137.28348632684128</v>
      </c>
      <c r="AEM6" s="6">
        <f t="shared" si="345"/>
        <v>-73.234142290386671</v>
      </c>
      <c r="AEN6" s="6">
        <f t="shared" si="346"/>
        <v>97.985080892524223</v>
      </c>
      <c r="AEO6" s="6">
        <f t="shared" si="347"/>
        <v>-2.183140891390567E-2</v>
      </c>
      <c r="AEP6" s="6">
        <f t="shared" si="348"/>
        <v>0</v>
      </c>
      <c r="AEQ6" s="6">
        <f t="shared" si="349"/>
        <v>0</v>
      </c>
      <c r="AER6" s="6">
        <f t="shared" si="350"/>
        <v>0</v>
      </c>
      <c r="AES6" s="6">
        <f t="shared" si="351"/>
        <v>0.39563289860659889</v>
      </c>
      <c r="AET6" s="6">
        <f t="shared" si="352"/>
        <v>676.41521971179748</v>
      </c>
      <c r="AEU6" s="6" t="e">
        <f t="shared" si="353"/>
        <v>#VALUE!</v>
      </c>
      <c r="AEV6" s="6">
        <f t="shared" si="354"/>
        <v>1.1910486500884385</v>
      </c>
      <c r="AEW6" s="6">
        <f t="shared" si="355"/>
        <v>-43.022679973340018</v>
      </c>
      <c r="AEX6" s="6">
        <f t="shared" si="356"/>
        <v>1.3431281390412497E-3</v>
      </c>
      <c r="AEY6" s="6">
        <f t="shared" si="357"/>
        <v>38.037423638521545</v>
      </c>
      <c r="AEZ6" s="6" t="e">
        <f t="shared" si="358"/>
        <v>#VALUE!</v>
      </c>
      <c r="AFA6" s="6" t="e">
        <f t="shared" si="359"/>
        <v>#VALUE!</v>
      </c>
      <c r="AFB6" s="6">
        <f t="shared" si="360"/>
        <v>0.49794186009573416</v>
      </c>
      <c r="AFC6" s="6">
        <f t="shared" si="361"/>
        <v>-3.4906162683622122E-2</v>
      </c>
      <c r="AFD6" s="6">
        <f t="shared" si="362"/>
        <v>0</v>
      </c>
      <c r="AFE6" s="6">
        <f t="shared" si="363"/>
        <v>147.91763027040543</v>
      </c>
      <c r="AFF6" s="6">
        <f t="shared" si="364"/>
        <v>225.98632991820929</v>
      </c>
      <c r="AFG6" s="6">
        <f t="shared" si="365"/>
        <v>0</v>
      </c>
      <c r="AFH6" s="6">
        <f t="shared" si="366"/>
        <v>0</v>
      </c>
      <c r="AFI6" s="6">
        <f t="shared" si="367"/>
        <v>3.7966423020919251</v>
      </c>
      <c r="AFJ6" s="6">
        <f t="shared" si="368"/>
        <v>0</v>
      </c>
      <c r="AFK6" s="6">
        <f t="shared" si="369"/>
        <v>312.68221508467286</v>
      </c>
      <c r="AFL6" s="6">
        <f t="shared" si="370"/>
        <v>0</v>
      </c>
      <c r="AFM6" s="6">
        <f t="shared" si="371"/>
        <v>-1124243.5361961536</v>
      </c>
      <c r="AFN6" s="6" t="e">
        <f t="shared" si="372"/>
        <v>#VALUE!</v>
      </c>
      <c r="AFO6" s="6">
        <f t="shared" si="373"/>
        <v>-66.174136651901108</v>
      </c>
      <c r="AFP6" s="6">
        <f t="shared" si="374"/>
        <v>-0.10873615671973269</v>
      </c>
      <c r="AFQ6" s="6">
        <f t="shared" si="375"/>
        <v>0</v>
      </c>
      <c r="AFR6" s="6">
        <f t="shared" si="376"/>
        <v>25.176295256234653</v>
      </c>
      <c r="AFS6" s="6">
        <f t="shared" si="377"/>
        <v>9.0194052513428713E-3</v>
      </c>
      <c r="AFT6" s="6" t="e">
        <f t="shared" si="378"/>
        <v>#VALUE!</v>
      </c>
      <c r="AFU6" s="6">
        <f t="shared" si="379"/>
        <v>-3.7897108430725641E-2</v>
      </c>
      <c r="AFV6" s="6" t="e">
        <f t="shared" si="380"/>
        <v>#VALUE!</v>
      </c>
      <c r="AFW6" s="6" t="e">
        <f t="shared" si="381"/>
        <v>#VALUE!</v>
      </c>
      <c r="AFX6" s="6">
        <f t="shared" si="382"/>
        <v>3070.3062676935515</v>
      </c>
      <c r="AFY6" s="6">
        <f t="shared" si="383"/>
        <v>-0.19563627176133025</v>
      </c>
      <c r="AFZ6" s="6" t="e">
        <f t="shared" si="384"/>
        <v>#VALUE!</v>
      </c>
      <c r="AGA6" s="6">
        <f t="shared" si="385"/>
        <v>2.690088560255596</v>
      </c>
      <c r="AGB6" s="6">
        <f t="shared" si="386"/>
        <v>338.05949304998012</v>
      </c>
      <c r="AGC6" s="6">
        <f t="shared" si="387"/>
        <v>0</v>
      </c>
      <c r="AGD6" s="6">
        <f t="shared" si="388"/>
        <v>7.5487207056731052</v>
      </c>
      <c r="AGE6" s="6">
        <f t="shared" si="389"/>
        <v>0.474946643796478</v>
      </c>
      <c r="AGF6" s="6" t="e">
        <f t="shared" si="390"/>
        <v>#VALUE!</v>
      </c>
      <c r="AGG6" s="6" t="e">
        <f t="shared" si="391"/>
        <v>#VALUE!</v>
      </c>
      <c r="AGH6" s="6" t="e">
        <f t="shared" si="392"/>
        <v>#VALUE!</v>
      </c>
      <c r="AGI6" s="6">
        <f t="shared" si="393"/>
        <v>-5.7013087376446947E-2</v>
      </c>
      <c r="AGJ6" s="6">
        <f t="shared" si="394"/>
        <v>-185.82081869631384</v>
      </c>
      <c r="AGK6" s="6" t="e">
        <f t="shared" si="395"/>
        <v>#VALUE!</v>
      </c>
      <c r="AGL6" s="6">
        <f t="shared" si="396"/>
        <v>0</v>
      </c>
      <c r="AGM6" s="6">
        <f t="shared" si="397"/>
        <v>-1278.7963295716049</v>
      </c>
      <c r="AGN6" s="6" t="e">
        <f t="shared" si="398"/>
        <v>#VALUE!</v>
      </c>
      <c r="AGO6" s="6">
        <f t="shared" si="399"/>
        <v>8.5807121326623559</v>
      </c>
      <c r="AGP6" s="6">
        <f t="shared" si="400"/>
        <v>4.1002300228467021</v>
      </c>
      <c r="AGQ6" s="6" t="e">
        <f t="shared" si="401"/>
        <v>#VALUE!</v>
      </c>
      <c r="AGR6" s="6">
        <f t="shared" si="402"/>
        <v>0.59191641334160394</v>
      </c>
      <c r="AGS6" s="6" t="e">
        <f t="shared" si="403"/>
        <v>#VALUE!</v>
      </c>
      <c r="AGT6" s="6">
        <f t="shared" si="404"/>
        <v>15.346939885553361</v>
      </c>
      <c r="AGU6" s="6">
        <f t="shared" si="405"/>
        <v>0</v>
      </c>
      <c r="AGV6" s="6">
        <f t="shared" si="406"/>
        <v>-32.895495214437567</v>
      </c>
      <c r="AGW6" s="6" t="e">
        <f t="shared" si="407"/>
        <v>#VALUE!</v>
      </c>
      <c r="AGX6" s="6">
        <f t="shared" si="408"/>
        <v>0</v>
      </c>
      <c r="AGY6" s="6">
        <f t="shared" si="409"/>
        <v>0.3225732359075435</v>
      </c>
      <c r="AGZ6" s="6">
        <f t="shared" si="410"/>
        <v>-1420.9586662651539</v>
      </c>
      <c r="AHA6" s="6" t="e">
        <f t="shared" si="411"/>
        <v>#VALUE!</v>
      </c>
      <c r="AHB6" s="6">
        <f t="shared" si="412"/>
        <v>0</v>
      </c>
      <c r="AHC6" s="6">
        <f t="shared" si="413"/>
        <v>0.50167308350795814</v>
      </c>
      <c r="AHD6" s="6">
        <f t="shared" si="414"/>
        <v>577.27022637046866</v>
      </c>
      <c r="AHE6" s="6">
        <f t="shared" si="415"/>
        <v>0</v>
      </c>
      <c r="AHF6" s="6">
        <f t="shared" si="416"/>
        <v>-40.421916414563384</v>
      </c>
      <c r="AHG6" s="6">
        <f t="shared" si="417"/>
        <v>0</v>
      </c>
      <c r="AHH6" s="6">
        <f t="shared" si="418"/>
        <v>2.6223494923122956</v>
      </c>
      <c r="AHI6" s="6">
        <f t="shared" si="419"/>
        <v>14.015292513611882</v>
      </c>
      <c r="AHJ6" s="6">
        <f t="shared" si="420"/>
        <v>0</v>
      </c>
      <c r="AHK6" s="6">
        <f t="shared" si="421"/>
        <v>718.53051499118112</v>
      </c>
      <c r="AHL6" s="6">
        <f t="shared" si="422"/>
        <v>0.59660130916414922</v>
      </c>
      <c r="AHM6" s="6" t="e">
        <f t="shared" si="423"/>
        <v>#VALUE!</v>
      </c>
      <c r="AHN6" s="6">
        <f t="shared" si="424"/>
        <v>63.633928859619573</v>
      </c>
      <c r="AHO6" s="6" t="e">
        <f t="shared" si="425"/>
        <v>#VALUE!</v>
      </c>
      <c r="AHP6" s="6" t="e">
        <f t="shared" si="426"/>
        <v>#VALUE!</v>
      </c>
      <c r="AHQ6" s="6">
        <f t="shared" si="427"/>
        <v>-0.36647104137003605</v>
      </c>
      <c r="AHR6" s="6" t="e">
        <f t="shared" si="428"/>
        <v>#VALUE!</v>
      </c>
      <c r="AHS6" s="6">
        <f t="shared" si="429"/>
        <v>9.6675973113182767E-2</v>
      </c>
      <c r="AHT6" s="6" t="e">
        <f t="shared" si="430"/>
        <v>#VALUE!</v>
      </c>
      <c r="AHU6" s="6">
        <f t="shared" si="431"/>
        <v>0</v>
      </c>
      <c r="AHV6" s="6" t="e">
        <f t="shared" si="432"/>
        <v>#VALUE!</v>
      </c>
      <c r="AHW6" s="6">
        <f t="shared" si="433"/>
        <v>-148.08431915577262</v>
      </c>
      <c r="AHX6" s="6">
        <f t="shared" si="434"/>
        <v>-2.0059573546849785E-2</v>
      </c>
      <c r="AHY6" s="6">
        <f t="shared" si="435"/>
        <v>3.0080022971793463E-3</v>
      </c>
      <c r="AHZ6" s="6">
        <f t="shared" si="436"/>
        <v>4.1911307962794131E-2</v>
      </c>
      <c r="AIA6" s="6">
        <f t="shared" si="437"/>
        <v>1328.3302831768142</v>
      </c>
      <c r="AIB6" s="6">
        <f t="shared" si="438"/>
        <v>-0.88238815674852733</v>
      </c>
      <c r="AIC6" s="6" t="e">
        <f t="shared" si="439"/>
        <v>#VALUE!</v>
      </c>
      <c r="AID6" s="6">
        <f t="shared" si="440"/>
        <v>0</v>
      </c>
      <c r="AIE6" s="6">
        <f t="shared" si="441"/>
        <v>1796.62509849753</v>
      </c>
      <c r="AIF6" s="6">
        <f t="shared" si="442"/>
        <v>0</v>
      </c>
      <c r="AIG6" s="6" t="e">
        <f t="shared" si="443"/>
        <v>#VALUE!</v>
      </c>
      <c r="AIH6" s="6">
        <f t="shared" si="444"/>
        <v>-24.623853631236216</v>
      </c>
      <c r="AII6" s="6" t="e">
        <f t="shared" si="445"/>
        <v>#VALUE!</v>
      </c>
      <c r="AIJ6" s="6">
        <f t="shared" si="446"/>
        <v>1.9186531298970912</v>
      </c>
      <c r="AIK6" s="6">
        <f t="shared" si="447"/>
        <v>14.397079956703852</v>
      </c>
      <c r="AIL6" s="6">
        <f t="shared" si="448"/>
        <v>0</v>
      </c>
      <c r="AIM6" s="6">
        <f t="shared" si="449"/>
        <v>0</v>
      </c>
      <c r="AIN6" s="6" t="e">
        <f t="shared" si="450"/>
        <v>#VALUE!</v>
      </c>
      <c r="AIO6" s="6" t="e">
        <f t="shared" si="451"/>
        <v>#VALUE!</v>
      </c>
      <c r="AIP6" s="6">
        <f t="shared" si="452"/>
        <v>0</v>
      </c>
      <c r="AIQ6" s="6">
        <f t="shared" si="453"/>
        <v>26.864764535166898</v>
      </c>
      <c r="AIR6" s="6">
        <f t="shared" si="454"/>
        <v>0</v>
      </c>
      <c r="AIS6" s="6">
        <f t="shared" si="455"/>
        <v>3088.4500000000012</v>
      </c>
      <c r="AIT6" s="6">
        <f t="shared" si="456"/>
        <v>16.513986756547155</v>
      </c>
      <c r="AIU6" s="6" t="e">
        <f t="shared" si="457"/>
        <v>#VALUE!</v>
      </c>
      <c r="AIV6" s="6" t="e">
        <f t="shared" si="458"/>
        <v>#VALUE!</v>
      </c>
      <c r="AIW6" s="6" t="e">
        <f t="shared" si="459"/>
        <v>#VALUE!</v>
      </c>
      <c r="AIX6" s="6">
        <f t="shared" si="460"/>
        <v>88.232036708232044</v>
      </c>
      <c r="AIY6" s="6" t="e">
        <f t="shared" si="461"/>
        <v>#VALUE!</v>
      </c>
      <c r="AIZ6" s="6" t="e">
        <f t="shared" si="462"/>
        <v>#VALUE!</v>
      </c>
    </row>
    <row r="7" spans="1:936" ht="14.1" customHeight="1" x14ac:dyDescent="0.25">
      <c r="A7">
        <v>1993</v>
      </c>
      <c r="B7" s="5" t="s">
        <v>11</v>
      </c>
      <c r="C7" s="3"/>
      <c r="D7" s="3">
        <v>420.68400000000003</v>
      </c>
      <c r="E7" s="3"/>
      <c r="F7" s="3">
        <v>0.29699999999999999</v>
      </c>
      <c r="G7" s="3">
        <v>58.22</v>
      </c>
      <c r="H7" s="5" t="s">
        <v>11</v>
      </c>
      <c r="I7" s="3"/>
      <c r="J7" s="3"/>
      <c r="K7" s="3">
        <v>0.58799999999999997</v>
      </c>
      <c r="L7" s="3">
        <v>0.626</v>
      </c>
      <c r="M7" s="3">
        <v>167.03200000000001</v>
      </c>
      <c r="N7" s="3"/>
      <c r="O7" s="3"/>
      <c r="P7" s="3"/>
      <c r="Q7" s="3">
        <v>105.489</v>
      </c>
      <c r="R7" s="3">
        <v>2.5409999999999999</v>
      </c>
      <c r="S7" s="3">
        <v>6.6479999999999997</v>
      </c>
      <c r="T7" s="3"/>
      <c r="U7" s="3">
        <v>4.4480000000000004</v>
      </c>
      <c r="V7" s="3"/>
      <c r="W7" s="3">
        <v>3.427</v>
      </c>
      <c r="X7" s="3"/>
      <c r="Y7" s="3">
        <v>182.03299999999999</v>
      </c>
      <c r="Z7" s="3">
        <v>63.677</v>
      </c>
      <c r="AA7" s="3"/>
      <c r="AB7" s="3"/>
      <c r="AC7" s="3"/>
      <c r="AD7" s="3">
        <v>75.540999999999997</v>
      </c>
      <c r="AE7" s="3"/>
      <c r="AF7" s="3">
        <v>4257.424</v>
      </c>
      <c r="AG7" s="3">
        <v>481.33699999999999</v>
      </c>
      <c r="AH7" s="3">
        <v>12219.898999999999</v>
      </c>
      <c r="AI7" s="3">
        <v>19.709</v>
      </c>
      <c r="AJ7" s="3"/>
      <c r="AK7" s="3">
        <v>279.33999999999997</v>
      </c>
      <c r="AL7" s="3">
        <v>188.24299999999999</v>
      </c>
      <c r="AM7" s="3"/>
      <c r="AN7" s="3">
        <v>41.081000000000003</v>
      </c>
      <c r="AO7" s="3">
        <v>0.17299999999999999</v>
      </c>
      <c r="AP7" s="3"/>
      <c r="AQ7" s="3"/>
      <c r="AR7" s="3"/>
      <c r="AS7" s="3">
        <v>1.236</v>
      </c>
      <c r="AT7" s="3">
        <v>117.321</v>
      </c>
      <c r="AU7" s="5">
        <v>1.3149999999999999</v>
      </c>
      <c r="AV7" s="3">
        <v>1.1379999999999999</v>
      </c>
      <c r="AW7" s="3">
        <v>5.2190000000000003</v>
      </c>
      <c r="AX7" s="3">
        <v>0.70299999999999996</v>
      </c>
      <c r="AY7" s="3">
        <v>438.18700000000001</v>
      </c>
      <c r="AZ7" s="5" t="s">
        <v>11</v>
      </c>
      <c r="BA7" s="5" t="s">
        <v>11</v>
      </c>
      <c r="BB7" s="3">
        <v>0.114</v>
      </c>
      <c r="BC7" s="3">
        <v>0.193</v>
      </c>
      <c r="BD7" s="3"/>
      <c r="BE7" s="3">
        <v>579.61599999999999</v>
      </c>
      <c r="BF7" s="3">
        <v>23.925000000000001</v>
      </c>
      <c r="BG7" s="3"/>
      <c r="BH7" s="3"/>
      <c r="BI7" s="3">
        <v>7.61</v>
      </c>
      <c r="BJ7" s="3"/>
      <c r="BK7" s="3">
        <v>2294.5300000000002</v>
      </c>
      <c r="BL7" s="3">
        <v>56155.9</v>
      </c>
      <c r="BM7" s="3">
        <v>35734</v>
      </c>
      <c r="BN7" s="5" t="s">
        <v>11</v>
      </c>
      <c r="BO7" s="3">
        <v>29.997</v>
      </c>
      <c r="BP7" s="3">
        <v>1.4359999999999999</v>
      </c>
      <c r="BQ7" s="3"/>
      <c r="BR7" s="3">
        <v>115.009</v>
      </c>
      <c r="BS7" s="3">
        <v>4.8000000000000001E-2</v>
      </c>
      <c r="BT7" s="3" t="s">
        <v>11</v>
      </c>
      <c r="BU7" s="3">
        <v>4.4379999999999997</v>
      </c>
      <c r="BV7" s="3" t="s">
        <v>11</v>
      </c>
      <c r="BW7" s="3" t="s">
        <v>11</v>
      </c>
      <c r="BX7" s="3">
        <v>2982.3989999999999</v>
      </c>
      <c r="BY7" s="3">
        <v>1.0429999999999999</v>
      </c>
      <c r="BZ7" s="3"/>
      <c r="CA7" s="3">
        <v>3.0830000000000002</v>
      </c>
      <c r="CB7" s="3">
        <v>265.57499999999999</v>
      </c>
      <c r="CC7" s="3"/>
      <c r="CD7" s="3">
        <v>46.161000000000001</v>
      </c>
      <c r="CE7" s="3">
        <v>1.3169999999999999</v>
      </c>
      <c r="CF7" s="3" t="s">
        <v>11</v>
      </c>
      <c r="CG7" s="3" t="s">
        <v>11</v>
      </c>
      <c r="CH7" s="3" t="s">
        <v>11</v>
      </c>
      <c r="CI7" s="3">
        <v>15.148999999999999</v>
      </c>
      <c r="CJ7" s="3">
        <v>301.30399999999997</v>
      </c>
      <c r="CK7" s="3"/>
      <c r="CL7" s="3"/>
      <c r="CM7" s="3">
        <v>87.188000000000002</v>
      </c>
      <c r="CN7" s="3"/>
      <c r="CO7" s="3">
        <v>73.62</v>
      </c>
      <c r="CP7" s="3">
        <v>2.3069999999999999</v>
      </c>
      <c r="CQ7" s="3"/>
      <c r="CR7" s="3">
        <v>3.3460000000000001</v>
      </c>
      <c r="CS7" s="5" t="s">
        <v>11</v>
      </c>
      <c r="CT7" s="3"/>
      <c r="CU7" s="3"/>
      <c r="CV7" s="3"/>
      <c r="CW7" s="3">
        <v>354.63299999999998</v>
      </c>
      <c r="CX7" s="3"/>
      <c r="CY7" s="3">
        <v>2.206</v>
      </c>
      <c r="CZ7" s="3">
        <v>370.49299999999999</v>
      </c>
      <c r="DA7" s="3"/>
      <c r="DB7" s="3"/>
      <c r="DC7" s="3">
        <v>1.6930000000000001</v>
      </c>
      <c r="DD7" s="3">
        <v>1613.268</v>
      </c>
      <c r="DE7" s="3"/>
      <c r="DF7" s="3">
        <v>295.94900000000001</v>
      </c>
      <c r="DG7" s="3"/>
      <c r="DH7" s="3">
        <v>13.268000000000001</v>
      </c>
      <c r="DI7" s="3">
        <v>0.67700000000000005</v>
      </c>
      <c r="DJ7" s="3"/>
      <c r="DK7" s="3">
        <v>65.251999999999995</v>
      </c>
      <c r="DL7" s="3">
        <v>0.252</v>
      </c>
      <c r="DM7" s="3" t="s">
        <v>11</v>
      </c>
      <c r="DN7" s="3">
        <v>187.89</v>
      </c>
      <c r="DO7" s="3" t="s">
        <v>11</v>
      </c>
      <c r="DP7" s="3"/>
      <c r="DQ7" s="3">
        <v>1.482</v>
      </c>
      <c r="DR7" s="3" t="s">
        <v>11</v>
      </c>
      <c r="DS7" s="3">
        <v>0.4</v>
      </c>
      <c r="DT7" s="5" t="s">
        <v>11</v>
      </c>
      <c r="DU7" s="3"/>
      <c r="DV7" s="5" t="s">
        <v>11</v>
      </c>
      <c r="DW7" s="3">
        <v>141.65899999999999</v>
      </c>
      <c r="DX7" s="3">
        <v>0.14000000000000001</v>
      </c>
      <c r="DY7" s="3">
        <v>0.40200000000000002</v>
      </c>
      <c r="DZ7" s="3">
        <v>0.186</v>
      </c>
      <c r="EA7" s="3">
        <v>0.19800000000000001</v>
      </c>
      <c r="EB7" s="3">
        <v>4.0000000000000001E-3</v>
      </c>
      <c r="EC7" s="5">
        <v>121.67100000000001</v>
      </c>
      <c r="ED7" s="3"/>
      <c r="EE7" s="3">
        <v>343.86099999999999</v>
      </c>
      <c r="EF7" s="3"/>
      <c r="EG7" s="3" t="s">
        <v>11</v>
      </c>
      <c r="EH7" s="3">
        <v>91.65</v>
      </c>
      <c r="EI7" s="3" t="s">
        <v>11</v>
      </c>
      <c r="EJ7" s="3">
        <v>6.7009999999999996</v>
      </c>
      <c r="EK7" s="3">
        <v>4.4770000000000003</v>
      </c>
      <c r="EL7" s="3"/>
      <c r="EM7" s="3"/>
      <c r="EN7" s="5" t="s">
        <v>11</v>
      </c>
      <c r="EO7" s="3" t="s">
        <v>11</v>
      </c>
      <c r="EP7" s="3"/>
      <c r="EQ7" s="3">
        <v>60.280999999999999</v>
      </c>
      <c r="ER7" s="3"/>
      <c r="ES7" s="3">
        <v>2.5270000000000001</v>
      </c>
      <c r="ET7" s="3">
        <v>6.3869999999999996</v>
      </c>
      <c r="EU7" s="5" t="s">
        <v>28</v>
      </c>
      <c r="EV7" s="3" t="s">
        <v>11</v>
      </c>
      <c r="EW7" s="5" t="s">
        <v>11</v>
      </c>
      <c r="EX7" s="3">
        <v>67.256</v>
      </c>
      <c r="EY7" s="3" t="s">
        <v>11</v>
      </c>
      <c r="EZ7" s="5" t="s">
        <v>11</v>
      </c>
      <c r="FB7" s="5" t="s">
        <v>11</v>
      </c>
      <c r="FC7" s="3">
        <v>27.706</v>
      </c>
      <c r="FD7" s="3">
        <v>42.296999999999997</v>
      </c>
      <c r="FE7" s="3"/>
      <c r="FF7" s="3">
        <v>59.892000000000003</v>
      </c>
      <c r="FG7" s="3"/>
      <c r="FH7" s="5">
        <v>0.497</v>
      </c>
      <c r="FI7" s="3">
        <v>51.557000000000002</v>
      </c>
      <c r="FJ7" s="3">
        <v>0.77300000000000002</v>
      </c>
      <c r="FK7" s="3">
        <v>68.37</v>
      </c>
      <c r="FL7" s="3">
        <v>64.113</v>
      </c>
      <c r="FM7" s="3">
        <v>49.780999999999999</v>
      </c>
      <c r="FN7" s="3">
        <v>81.813999999999993</v>
      </c>
      <c r="FO7" s="3">
        <v>3.0000000000000001E-3</v>
      </c>
      <c r="FP7" s="3">
        <v>65.552000000000007</v>
      </c>
      <c r="FQ7" s="3">
        <v>35.362000000000002</v>
      </c>
      <c r="FR7" s="3">
        <v>50.789000000000001</v>
      </c>
      <c r="FS7" s="3">
        <v>27.645</v>
      </c>
      <c r="FT7" s="3" t="s">
        <v>11</v>
      </c>
      <c r="FU7" s="3">
        <v>54.755000000000003</v>
      </c>
      <c r="FV7" s="3">
        <v>208172960975.02399</v>
      </c>
      <c r="FW7" s="3">
        <v>83.727000000000004</v>
      </c>
      <c r="FX7" s="3">
        <v>0.48899999999999999</v>
      </c>
      <c r="FY7" s="3">
        <v>46.832000000000001</v>
      </c>
      <c r="FZ7" s="3">
        <v>9.0120000000000005</v>
      </c>
      <c r="GA7" s="3">
        <v>52.575000000000003</v>
      </c>
      <c r="GB7" s="3">
        <v>50.420999999999999</v>
      </c>
      <c r="GC7" s="3">
        <v>100</v>
      </c>
      <c r="GD7" s="3">
        <v>64.021000000000001</v>
      </c>
      <c r="GE7" s="3">
        <v>37.686999999999998</v>
      </c>
      <c r="GF7" s="3">
        <v>36.581000000000003</v>
      </c>
      <c r="GG7" s="3">
        <v>44.372</v>
      </c>
      <c r="GH7" s="3">
        <v>13.872999999999999</v>
      </c>
      <c r="GI7" s="3">
        <v>68.704999999999998</v>
      </c>
      <c r="GJ7" s="3" t="s">
        <v>28</v>
      </c>
      <c r="GK7" s="3">
        <v>41.86</v>
      </c>
      <c r="GL7" s="3">
        <v>11.263999999999999</v>
      </c>
      <c r="GM7" s="3">
        <v>42.378</v>
      </c>
      <c r="GN7" s="3">
        <v>52.094999999999999</v>
      </c>
      <c r="GO7" s="3">
        <v>73.832999999999998</v>
      </c>
      <c r="GP7" s="3">
        <v>13.646000000000001</v>
      </c>
      <c r="GQ7" s="3">
        <v>3.7570000000000001</v>
      </c>
      <c r="GR7" s="3">
        <v>10.435</v>
      </c>
      <c r="GS7" s="3">
        <v>49.037999999999997</v>
      </c>
      <c r="GT7" s="3">
        <v>33.295000000000002</v>
      </c>
      <c r="GU7" s="5">
        <v>20.952999999999999</v>
      </c>
      <c r="GV7" s="3">
        <v>54.470999999999997</v>
      </c>
      <c r="GW7" s="3">
        <v>12.811999999999999</v>
      </c>
      <c r="GX7" s="3">
        <v>54.429000000000002</v>
      </c>
      <c r="GY7" s="3">
        <v>64.010000000000005</v>
      </c>
      <c r="GZ7" s="3">
        <v>126.637</v>
      </c>
      <c r="HA7" s="3" t="s">
        <v>11</v>
      </c>
      <c r="HB7" s="3">
        <v>3.3039999999999998</v>
      </c>
      <c r="HC7" s="3">
        <v>65.474000000000004</v>
      </c>
      <c r="HD7" s="3">
        <v>28.931000000000001</v>
      </c>
      <c r="HE7" s="3">
        <v>118.492</v>
      </c>
      <c r="HF7" s="3">
        <v>17.216000000000001</v>
      </c>
      <c r="HG7" s="3">
        <v>34.506</v>
      </c>
      <c r="HH7" s="3">
        <v>6.1630000000000003</v>
      </c>
      <c r="HI7" s="3">
        <v>32.042000000000002</v>
      </c>
      <c r="HJ7" s="3">
        <v>18.838000000000001</v>
      </c>
      <c r="HK7" s="3">
        <v>27.431000000000001</v>
      </c>
      <c r="HL7" s="3">
        <v>11.148999999999999</v>
      </c>
      <c r="HM7" s="3">
        <v>1.8169999999999999</v>
      </c>
      <c r="HN7" s="3" t="s">
        <v>11</v>
      </c>
      <c r="HO7" s="3">
        <v>7.4729999999999999</v>
      </c>
      <c r="HP7" s="3">
        <v>45.136000000000003</v>
      </c>
      <c r="HQ7" s="3">
        <v>1.123</v>
      </c>
      <c r="HR7" s="3">
        <v>52.423999999999999</v>
      </c>
      <c r="HS7" s="3">
        <v>79.858999999999995</v>
      </c>
      <c r="HT7" s="3" t="s">
        <v>11</v>
      </c>
      <c r="HU7" s="3" t="s">
        <v>11</v>
      </c>
      <c r="HV7" s="3">
        <v>4.1950000000000003</v>
      </c>
      <c r="HW7" s="3">
        <v>4.4400000000000004</v>
      </c>
      <c r="HX7" s="3">
        <v>44.460999999999999</v>
      </c>
      <c r="HY7" s="3">
        <v>21.547999999999998</v>
      </c>
      <c r="HZ7" s="3" t="s">
        <v>11</v>
      </c>
      <c r="IA7" s="3">
        <v>93.128</v>
      </c>
      <c r="IB7" s="3">
        <v>7.7460000000000004</v>
      </c>
      <c r="IC7" s="3">
        <v>0.73699999999999999</v>
      </c>
      <c r="ID7" s="3">
        <v>64.233999999999995</v>
      </c>
      <c r="IE7" s="3">
        <v>38.140999999999998</v>
      </c>
      <c r="IF7" s="3">
        <v>66.783000000000001</v>
      </c>
      <c r="IG7" s="3" t="s">
        <v>11</v>
      </c>
      <c r="IH7" s="3">
        <v>50.076000000000001</v>
      </c>
      <c r="II7" s="3">
        <v>29.797000000000001</v>
      </c>
      <c r="IJ7" s="3">
        <v>13.417</v>
      </c>
      <c r="IK7" s="3" t="s">
        <v>11</v>
      </c>
      <c r="IL7" s="3">
        <v>888.50300000000004</v>
      </c>
      <c r="IM7" s="3">
        <v>2.802</v>
      </c>
      <c r="IN7" s="3" t="s">
        <v>11</v>
      </c>
      <c r="IO7" s="3">
        <v>63.6</v>
      </c>
      <c r="IP7" s="3">
        <v>5.1580000000000004</v>
      </c>
      <c r="IQ7" s="3" t="s">
        <v>11</v>
      </c>
      <c r="IR7" s="3">
        <v>22.974</v>
      </c>
      <c r="IS7" s="5" t="s">
        <v>11</v>
      </c>
      <c r="IT7" s="3">
        <v>21.367000000000001</v>
      </c>
      <c r="IU7" s="3">
        <v>31.856000000000002</v>
      </c>
      <c r="IV7" s="3">
        <v>43.435000000000002</v>
      </c>
      <c r="IW7" s="3" t="s">
        <v>11</v>
      </c>
      <c r="IX7" s="3">
        <v>27.931999999999999</v>
      </c>
      <c r="IY7" s="3">
        <v>71.203999999999994</v>
      </c>
      <c r="IZ7" s="3">
        <v>15.96</v>
      </c>
      <c r="JA7" s="3" t="s">
        <v>11</v>
      </c>
      <c r="JB7" s="3">
        <v>61.453000000000003</v>
      </c>
      <c r="JC7" s="3">
        <v>23.326000000000001</v>
      </c>
      <c r="JD7" s="3">
        <v>16.515999999999998</v>
      </c>
      <c r="JE7" s="3">
        <v>29.109000000000002</v>
      </c>
      <c r="JF7" s="3">
        <v>29.492000000000001</v>
      </c>
      <c r="JG7" s="3">
        <v>38.405999999999999</v>
      </c>
      <c r="JH7" s="3">
        <v>42.497999999999998</v>
      </c>
      <c r="JI7" s="3">
        <v>0.85399999999999998</v>
      </c>
      <c r="JJ7" s="3">
        <v>0.34499999999999997</v>
      </c>
      <c r="JK7" s="3">
        <v>15.305</v>
      </c>
      <c r="JL7" s="3">
        <v>40.399000000000001</v>
      </c>
      <c r="JM7" s="3">
        <v>1.6359999999999999</v>
      </c>
      <c r="JN7" s="3">
        <v>66.626999999999995</v>
      </c>
      <c r="JO7" s="3">
        <v>50.914000000000001</v>
      </c>
      <c r="JP7" s="3" t="s">
        <v>11</v>
      </c>
      <c r="JQ7" s="3">
        <v>34.654000000000003</v>
      </c>
      <c r="JR7" s="3">
        <v>3.569</v>
      </c>
      <c r="JS7" s="3">
        <v>17.936</v>
      </c>
      <c r="JT7" s="5" t="s">
        <v>11</v>
      </c>
      <c r="JU7" s="3">
        <v>19.567</v>
      </c>
      <c r="JV7" s="5" t="s">
        <v>11</v>
      </c>
      <c r="JW7" s="3">
        <v>12.827999999999999</v>
      </c>
      <c r="JX7" s="3">
        <v>57.883000000000003</v>
      </c>
      <c r="JY7" s="3">
        <v>67.069000000000003</v>
      </c>
      <c r="JZ7" s="3">
        <v>67.304000000000002</v>
      </c>
      <c r="KA7" s="3">
        <v>3.3010000000000002</v>
      </c>
      <c r="KB7" s="3">
        <v>1.823</v>
      </c>
      <c r="KC7" s="5">
        <v>79.165000000000006</v>
      </c>
      <c r="KD7" s="3">
        <v>0.32</v>
      </c>
      <c r="KE7" s="3">
        <v>31.561</v>
      </c>
      <c r="KF7" s="3">
        <v>49.948</v>
      </c>
      <c r="KG7" s="3" t="s">
        <v>11</v>
      </c>
      <c r="KH7" s="3">
        <v>40.374000000000002</v>
      </c>
      <c r="KI7" s="3">
        <v>29.568999999999999</v>
      </c>
      <c r="KJ7" s="3">
        <v>32.043999999999997</v>
      </c>
      <c r="KK7" s="3">
        <v>44.215000000000003</v>
      </c>
      <c r="KL7" s="3">
        <v>0.58199999999999996</v>
      </c>
      <c r="KM7" s="3">
        <v>2.1999999999999999E-2</v>
      </c>
      <c r="KN7" s="5" t="s">
        <v>11</v>
      </c>
      <c r="KO7" s="3">
        <v>21.251000000000001</v>
      </c>
      <c r="KP7" s="3">
        <v>63334.923000000003</v>
      </c>
      <c r="KQ7" s="3">
        <v>115.8</v>
      </c>
      <c r="KR7" s="3">
        <v>4.1719999999999997</v>
      </c>
      <c r="KS7" s="3">
        <v>2.1999999999999999E-2</v>
      </c>
      <c r="KT7" s="3">
        <v>86.802999999999997</v>
      </c>
      <c r="KU7" s="5">
        <v>1.722</v>
      </c>
      <c r="KV7" s="3">
        <v>51.776000000000003</v>
      </c>
      <c r="KW7" s="5" t="s">
        <v>11</v>
      </c>
      <c r="KX7" s="3">
        <v>18.367000000000001</v>
      </c>
      <c r="KY7" s="3">
        <v>4.1459999999999999</v>
      </c>
      <c r="KZ7" s="5">
        <v>130.59399999999999</v>
      </c>
      <c r="LB7" s="2" t="e">
        <f t="shared" si="0"/>
        <v>#DIV/0!</v>
      </c>
      <c r="LC7" s="2">
        <f t="shared" si="1"/>
        <v>0.23422890282873715</v>
      </c>
      <c r="LD7" s="2">
        <f t="shared" si="2"/>
        <v>0.17094877235525907</v>
      </c>
      <c r="LE7" s="2" t="e">
        <f t="shared" si="3"/>
        <v>#DIV/0!</v>
      </c>
      <c r="LF7" s="2">
        <f t="shared" si="4"/>
        <v>0.53673880897970205</v>
      </c>
      <c r="LG7" s="30" t="e">
        <f t="shared" si="5"/>
        <v>#DIV/0!</v>
      </c>
      <c r="LH7" s="2">
        <f t="shared" si="6"/>
        <v>1.9538160346576298E-3</v>
      </c>
      <c r="LI7" s="2">
        <f t="shared" si="7"/>
        <v>0.49648033126294022</v>
      </c>
      <c r="LJ7" s="2">
        <f t="shared" si="8"/>
        <v>2.4100517553158327E-3</v>
      </c>
      <c r="LK7" s="2">
        <f t="shared" si="9"/>
        <v>0.58215474740938145</v>
      </c>
      <c r="LL7" s="2">
        <f t="shared" si="10"/>
        <v>0.63788952123214082</v>
      </c>
      <c r="LM7" s="2">
        <f t="shared" si="11"/>
        <v>0.17316515756043088</v>
      </c>
      <c r="LN7" s="2">
        <f t="shared" si="12"/>
        <v>0.75538279720796164</v>
      </c>
      <c r="LO7" s="2">
        <f t="shared" si="13"/>
        <v>2.735893278275001E-6</v>
      </c>
      <c r="LP7" s="2">
        <f t="shared" si="14"/>
        <v>0.59746983120055386</v>
      </c>
      <c r="LQ7" s="2">
        <f t="shared" si="15"/>
        <v>0.32917849662555293</v>
      </c>
      <c r="LR7" s="2">
        <f t="shared" si="16"/>
        <v>0.17935298874563438</v>
      </c>
      <c r="LS7" s="2">
        <f t="shared" si="17"/>
        <v>0.258296894270658</v>
      </c>
      <c r="LT7" s="2" t="e">
        <f t="shared" si="18"/>
        <v>#VALUE!</v>
      </c>
      <c r="LU7" s="2">
        <f t="shared" si="19"/>
        <v>0.13200814879998071</v>
      </c>
      <c r="LV7" s="2">
        <f t="shared" si="20"/>
        <v>4.9607248525745315E-3</v>
      </c>
      <c r="LW7" s="2">
        <f t="shared" si="21"/>
        <v>0.78631667918858028</v>
      </c>
      <c r="LX7" s="2">
        <f t="shared" si="22"/>
        <v>3.9587448592985986E-3</v>
      </c>
      <c r="LY7" s="2">
        <f t="shared" si="23"/>
        <v>0.37935699184291732</v>
      </c>
      <c r="LZ7" s="2">
        <f t="shared" si="24"/>
        <v>5.0599933746203037E-2</v>
      </c>
      <c r="MA7" s="2">
        <f t="shared" si="25"/>
        <v>0.4701290339887863</v>
      </c>
      <c r="MB7" s="2">
        <f t="shared" si="26"/>
        <v>0.25465794590772495</v>
      </c>
      <c r="MC7" s="2">
        <f t="shared" si="27"/>
        <v>0.35212259500267651</v>
      </c>
      <c r="MD7" s="2">
        <f t="shared" si="28"/>
        <v>0.27472815125689837</v>
      </c>
      <c r="ME7" s="2">
        <f t="shared" si="29"/>
        <v>0.32641589509514357</v>
      </c>
      <c r="MF7" s="2">
        <f t="shared" si="30"/>
        <v>0.29751051180493976</v>
      </c>
      <c r="MG7" s="2">
        <f t="shared" si="31"/>
        <v>0.38751484664291191</v>
      </c>
      <c r="MH7" s="2">
        <f t="shared" si="32"/>
        <v>0.11569413982036679</v>
      </c>
      <c r="MI7" s="2">
        <f t="shared" si="33"/>
        <v>0.34500160687743514</v>
      </c>
      <c r="MJ7" s="2" t="e">
        <f t="shared" si="34"/>
        <v>#VALUE!</v>
      </c>
      <c r="MK7" s="2">
        <f t="shared" si="35"/>
        <v>0.39149668452998898</v>
      </c>
      <c r="ML7" s="2">
        <f t="shared" si="36"/>
        <v>0.10298514285714291</v>
      </c>
      <c r="MM7" s="2">
        <f t="shared" si="37"/>
        <v>0.36362232289950591</v>
      </c>
      <c r="MN7" s="2">
        <f t="shared" si="38"/>
        <v>0.44350513357511356</v>
      </c>
      <c r="MO7" s="2">
        <f t="shared" si="39"/>
        <v>0.65107317331263992</v>
      </c>
      <c r="MP7" s="2">
        <f t="shared" si="40"/>
        <v>0.11499502806195543</v>
      </c>
      <c r="MQ7" s="2">
        <f t="shared" si="41"/>
        <v>3.4494156100516912E-2</v>
      </c>
      <c r="MR7" s="2">
        <f t="shared" si="42"/>
        <v>8.7077339030007764E-2</v>
      </c>
      <c r="MS7" s="2">
        <f t="shared" si="43"/>
        <v>0.39466250311863699</v>
      </c>
      <c r="MT7" s="2">
        <f t="shared" si="44"/>
        <v>0.21904749373351146</v>
      </c>
      <c r="MU7" s="2" t="e">
        <f t="shared" si="45"/>
        <v>#VALUE!</v>
      </c>
      <c r="MV7" s="2">
        <f t="shared" si="46"/>
        <v>0.14361647432905933</v>
      </c>
      <c r="MW7" s="2">
        <f t="shared" si="47"/>
        <v>4.2958258869445383E-2</v>
      </c>
      <c r="MX7" s="2">
        <f t="shared" si="48"/>
        <v>0.43372831517798083</v>
      </c>
      <c r="MY7" s="2">
        <f t="shared" si="49"/>
        <v>0.4340396677402949</v>
      </c>
      <c r="MZ7" s="2">
        <f t="shared" si="50"/>
        <v>0.19355169040777656</v>
      </c>
      <c r="NA7" s="2" t="e">
        <f t="shared" si="51"/>
        <v>#VALUE!</v>
      </c>
      <c r="NB7" s="2">
        <f t="shared" si="52"/>
        <v>8.8370836554072327E-3</v>
      </c>
      <c r="NC7" s="2">
        <f t="shared" si="53"/>
        <v>0.56759685487156808</v>
      </c>
      <c r="ND7" s="2">
        <f t="shared" si="54"/>
        <v>0.17933808989530201</v>
      </c>
      <c r="NE7" s="2">
        <f t="shared" si="55"/>
        <v>4.6341184881350743E-2</v>
      </c>
      <c r="NF7" s="2">
        <f t="shared" si="56"/>
        <v>0.14538453093728093</v>
      </c>
      <c r="NG7" s="2">
        <f t="shared" si="57"/>
        <v>0.26120131713409794</v>
      </c>
      <c r="NH7" s="2">
        <f t="shared" si="58"/>
        <v>2.8889784744618605E-2</v>
      </c>
      <c r="NI7" s="2">
        <f t="shared" si="59"/>
        <v>8.2064284799590187E-2</v>
      </c>
      <c r="NJ7" s="2">
        <f t="shared" si="60"/>
        <v>0.12450430920530851</v>
      </c>
      <c r="NK7" s="2">
        <f t="shared" si="61"/>
        <v>0.14789913247893199</v>
      </c>
      <c r="NL7" s="2">
        <f t="shared" si="62"/>
        <v>0.10041339806000119</v>
      </c>
      <c r="NM7" s="2">
        <f t="shared" si="63"/>
        <v>3.3885535147151276E-3</v>
      </c>
      <c r="NN7" s="2" t="e">
        <f t="shared" si="64"/>
        <v>#VALUE!</v>
      </c>
      <c r="NO7" s="2">
        <f t="shared" si="65"/>
        <v>6.0793166564978636E-2</v>
      </c>
      <c r="NP7" s="2">
        <f t="shared" si="66"/>
        <v>0.42287116932272772</v>
      </c>
      <c r="NQ7" s="2">
        <f t="shared" si="67"/>
        <v>1.9780459794410022E-3</v>
      </c>
      <c r="NR7" s="2">
        <f t="shared" si="68"/>
        <v>0.10772556530030157</v>
      </c>
      <c r="NS7" s="2">
        <f t="shared" si="69"/>
        <v>0.57700338865487011</v>
      </c>
      <c r="NT7" s="2" t="e">
        <f t="shared" si="70"/>
        <v>#VALUE!</v>
      </c>
      <c r="NU7" s="2" t="e">
        <f t="shared" si="71"/>
        <v>#VALUE!</v>
      </c>
      <c r="NV7" s="2">
        <f t="shared" si="72"/>
        <v>1.9881422362927184E-2</v>
      </c>
      <c r="NW7" s="2">
        <f t="shared" si="73"/>
        <v>3.0738768926150791E-2</v>
      </c>
      <c r="NX7" s="2">
        <f t="shared" si="74"/>
        <v>3.1720291255070782E-2</v>
      </c>
      <c r="NY7" s="2">
        <f t="shared" si="75"/>
        <v>0.1553781700449233</v>
      </c>
      <c r="NZ7" s="2" t="e">
        <f t="shared" si="76"/>
        <v>#VALUE!</v>
      </c>
      <c r="OA7" s="2">
        <f t="shared" si="77"/>
        <v>0.26381496012804356</v>
      </c>
      <c r="OB7" s="2">
        <f t="shared" si="78"/>
        <v>5.2151782828826918E-2</v>
      </c>
      <c r="OC7" s="2">
        <f t="shared" si="79"/>
        <v>6.0990243216180228E-3</v>
      </c>
      <c r="OD7" s="2">
        <f t="shared" si="80"/>
        <v>0.50485330063741385</v>
      </c>
      <c r="OE7" s="2">
        <f t="shared" si="81"/>
        <v>0.37883392928088994</v>
      </c>
      <c r="OF7" s="2">
        <f t="shared" si="82"/>
        <v>0.40664064640658593</v>
      </c>
      <c r="OG7" s="2" t="e">
        <f t="shared" si="83"/>
        <v>#VALUE!</v>
      </c>
      <c r="OH7" s="2">
        <f t="shared" si="84"/>
        <v>0.2463157894736841</v>
      </c>
      <c r="OI7" s="2">
        <f t="shared" si="85"/>
        <v>0.24316935431220205</v>
      </c>
      <c r="OJ7" s="2">
        <f t="shared" si="86"/>
        <v>0.10951759040078364</v>
      </c>
      <c r="OK7" s="2" t="e">
        <f t="shared" si="87"/>
        <v>#VALUE!</v>
      </c>
      <c r="OL7" s="2">
        <f t="shared" si="88"/>
        <v>1.1332927636727139E-2</v>
      </c>
      <c r="OM7" s="2">
        <f t="shared" si="89"/>
        <v>2.2666785312699712E-2</v>
      </c>
      <c r="ON7" s="2" t="e">
        <f t="shared" si="90"/>
        <v>#VALUE!</v>
      </c>
      <c r="OO7" s="2">
        <f t="shared" si="91"/>
        <v>0.57400722021660711</v>
      </c>
      <c r="OP7" s="2">
        <f t="shared" si="92"/>
        <v>3.5061483349534031E-2</v>
      </c>
      <c r="OQ7" s="2" t="e">
        <f t="shared" si="93"/>
        <v>#VALUE!</v>
      </c>
      <c r="OR7" s="2">
        <f t="shared" si="94"/>
        <v>0.14863072633288263</v>
      </c>
      <c r="OS7" s="2" t="e">
        <f t="shared" si="95"/>
        <v>#VALUE!</v>
      </c>
      <c r="OT7" s="2">
        <f t="shared" si="96"/>
        <v>0.14611113390500419</v>
      </c>
      <c r="OU7" s="2">
        <f t="shared" si="97"/>
        <v>0.11712927386174364</v>
      </c>
      <c r="OV7" s="2">
        <f t="shared" si="98"/>
        <v>0.3842683110242141</v>
      </c>
      <c r="OW7" s="2" t="e">
        <f t="shared" si="99"/>
        <v>#VALUE!</v>
      </c>
      <c r="OX7" s="2">
        <f t="shared" si="100"/>
        <v>0.20645714454661018</v>
      </c>
      <c r="OY7" s="2">
        <f t="shared" si="101"/>
        <v>0.64912664551653765</v>
      </c>
      <c r="OZ7" s="2">
        <f t="shared" si="102"/>
        <v>0.10070607833115647</v>
      </c>
      <c r="PA7" s="2" t="e">
        <f t="shared" si="103"/>
        <v>#VALUE!</v>
      </c>
      <c r="PB7" s="2">
        <f t="shared" si="104"/>
        <v>0.56946799736825027</v>
      </c>
      <c r="PC7" s="2">
        <f t="shared" si="105"/>
        <v>0.14050706872353377</v>
      </c>
      <c r="PD7" s="2">
        <f t="shared" si="106"/>
        <v>0.1348057820547352</v>
      </c>
      <c r="PE7" s="2">
        <f t="shared" si="107"/>
        <v>0.27856568672485083</v>
      </c>
      <c r="PF7" s="2">
        <f t="shared" si="108"/>
        <v>0.25582262779421067</v>
      </c>
      <c r="PG7" s="2">
        <f t="shared" si="109"/>
        <v>0.17341713852239166</v>
      </c>
      <c r="PH7" s="2">
        <f t="shared" si="110"/>
        <v>0.40981677917068443</v>
      </c>
      <c r="PI7" s="2">
        <f t="shared" si="111"/>
        <v>5.6210096755084562E-3</v>
      </c>
      <c r="PJ7" s="2">
        <f t="shared" si="112"/>
        <v>2.3048093688830692E-3</v>
      </c>
      <c r="PK7" s="2">
        <f t="shared" si="113"/>
        <v>0.10427311994985633</v>
      </c>
      <c r="PL7" s="2">
        <f t="shared" si="114"/>
        <v>0.35119182154841172</v>
      </c>
      <c r="PM7" s="2">
        <f t="shared" si="115"/>
        <v>9.1248305826840161E-3</v>
      </c>
      <c r="PN7" s="2">
        <f t="shared" si="116"/>
        <v>0.62288599074463602</v>
      </c>
      <c r="PO7" s="2">
        <f t="shared" si="117"/>
        <v>0.42296157840083087</v>
      </c>
      <c r="PP7" s="2" t="e">
        <f t="shared" si="118"/>
        <v>#VALUE!</v>
      </c>
      <c r="PQ7" s="2">
        <f t="shared" si="119"/>
        <v>0.27179607843137255</v>
      </c>
      <c r="PR7" s="2">
        <f t="shared" si="120"/>
        <v>3.0018083182640157E-2</v>
      </c>
      <c r="PS7" s="2">
        <f t="shared" si="121"/>
        <v>0.15716238477445599</v>
      </c>
      <c r="PT7" s="2" t="e">
        <f t="shared" si="122"/>
        <v>#VALUE!</v>
      </c>
      <c r="PU7" s="2">
        <f t="shared" si="123"/>
        <v>0.18770744997218014</v>
      </c>
      <c r="PV7" s="2" t="e">
        <f t="shared" si="124"/>
        <v>#VALUE!</v>
      </c>
      <c r="PW7" s="2">
        <f t="shared" si="125"/>
        <v>7.8482716427041896E-2</v>
      </c>
      <c r="PX7" s="2">
        <f t="shared" si="126"/>
        <v>0.53237496091091374</v>
      </c>
      <c r="PY7" s="2">
        <f t="shared" si="127"/>
        <v>0.53250496228662159</v>
      </c>
      <c r="PZ7" s="2">
        <f t="shared" si="128"/>
        <v>0.56629364745477495</v>
      </c>
      <c r="QA7" s="2">
        <f t="shared" si="129"/>
        <v>5.9229470345171459E-5</v>
      </c>
      <c r="QB7" s="2">
        <f t="shared" si="130"/>
        <v>3.9616310706617648E-3</v>
      </c>
      <c r="QC7" s="2" t="e">
        <f t="shared" si="131"/>
        <v>#VALUE!</v>
      </c>
      <c r="QD7" s="2">
        <f t="shared" si="132"/>
        <v>1.6597906381583805E-4</v>
      </c>
      <c r="QE7" s="2">
        <f t="shared" si="133"/>
        <v>7.9365797844919747E-2</v>
      </c>
      <c r="QF7" s="2">
        <f t="shared" si="134"/>
        <v>0.46911864152077515</v>
      </c>
      <c r="QG7" s="2" t="e">
        <f t="shared" si="135"/>
        <v>#VALUE!</v>
      </c>
      <c r="QH7" s="2">
        <f t="shared" si="136"/>
        <v>0.33850926469355264</v>
      </c>
      <c r="QI7" s="2">
        <f t="shared" si="137"/>
        <v>0.26811929309141008</v>
      </c>
      <c r="QJ7" s="2">
        <f t="shared" si="138"/>
        <v>0.23655342457663403</v>
      </c>
      <c r="QK7" s="2">
        <f t="shared" si="139"/>
        <v>0.29252785349458799</v>
      </c>
      <c r="QL7" s="2">
        <f t="shared" si="140"/>
        <v>6.0141922536790431E-4</v>
      </c>
      <c r="QM7" s="2">
        <f t="shared" si="141"/>
        <v>3.0954481435049774E-5</v>
      </c>
      <c r="QN7" s="2" t="e">
        <f t="shared" si="142"/>
        <v>#VALUE!</v>
      </c>
      <c r="QO7" s="2">
        <f t="shared" si="143"/>
        <v>0.17541209584891324</v>
      </c>
      <c r="QP7" s="2">
        <f t="shared" si="144"/>
        <v>5.3385271188517605E-4</v>
      </c>
      <c r="QQ7" s="2">
        <f t="shared" si="145"/>
        <v>0.43275483205524906</v>
      </c>
      <c r="QR7" s="2">
        <f t="shared" si="146"/>
        <v>4.2754662840746041E-2</v>
      </c>
      <c r="QS7" s="2">
        <f t="shared" si="147"/>
        <v>1.7808285709660179E-4</v>
      </c>
      <c r="QT7" s="2">
        <f t="shared" si="148"/>
        <v>0.47329880043620509</v>
      </c>
      <c r="QU7" s="2">
        <f t="shared" si="149"/>
        <v>3.9671502283496658E-13</v>
      </c>
      <c r="QV7" s="2">
        <f t="shared" si="150"/>
        <v>0.17465045285119174</v>
      </c>
      <c r="QW7" s="2" t="e">
        <f t="shared" si="151"/>
        <v>#VALUE!</v>
      </c>
      <c r="QX7" s="2">
        <f t="shared" si="152"/>
        <v>6.6785375213669947E-3</v>
      </c>
      <c r="QY7" s="2">
        <f t="shared" si="153"/>
        <v>1.1517210534941928E-2</v>
      </c>
      <c r="QZ7" s="2">
        <f t="shared" si="154"/>
        <v>1.4652201235351752E-2</v>
      </c>
      <c r="RB7" s="3" t="e">
        <f t="shared" si="155"/>
        <v>#VALUE!</v>
      </c>
      <c r="RC7" s="3">
        <f t="shared" si="156"/>
        <v>0</v>
      </c>
      <c r="RD7" s="3">
        <f t="shared" si="157"/>
        <v>2460.8775728775108</v>
      </c>
      <c r="RE7" s="3" t="e">
        <f t="shared" si="158"/>
        <v>#DIV/0!</v>
      </c>
      <c r="RF7" s="3">
        <f t="shared" si="159"/>
        <v>0.5533417651773187</v>
      </c>
      <c r="RG7" s="32">
        <v>119245.1</v>
      </c>
      <c r="RH7" s="3" t="e">
        <f t="shared" si="160"/>
        <v>#VALUE!</v>
      </c>
      <c r="RI7" s="3">
        <f t="shared" si="161"/>
        <v>0</v>
      </c>
      <c r="RJ7" s="3">
        <f t="shared" si="162"/>
        <v>0</v>
      </c>
      <c r="RK7" s="3">
        <f t="shared" si="163"/>
        <v>1.0100407196138659</v>
      </c>
      <c r="RL7" s="3">
        <f t="shared" si="164"/>
        <v>0.9813611592032816</v>
      </c>
      <c r="RM7" s="3">
        <f t="shared" si="165"/>
        <v>964.58203459151105</v>
      </c>
      <c r="RN7" s="3">
        <f t="shared" si="166"/>
        <v>0</v>
      </c>
      <c r="RO7" s="3">
        <f t="shared" si="167"/>
        <v>0</v>
      </c>
      <c r="RP7" s="3">
        <f t="shared" si="168"/>
        <v>0</v>
      </c>
      <c r="RQ7" s="3">
        <f t="shared" si="169"/>
        <v>320.46139429330901</v>
      </c>
      <c r="RR7" s="3">
        <f t="shared" si="170"/>
        <v>14.167592175471066</v>
      </c>
      <c r="RS7" s="3">
        <f t="shared" si="171"/>
        <v>25.737823982637018</v>
      </c>
      <c r="RT7" s="3" t="e">
        <f t="shared" si="172"/>
        <v>#VALUE!</v>
      </c>
      <c r="RU7" s="3">
        <f t="shared" si="173"/>
        <v>33.694889599123371</v>
      </c>
      <c r="RV7" s="3">
        <f t="shared" si="174"/>
        <v>0</v>
      </c>
      <c r="RW7" s="3">
        <f t="shared" si="175"/>
        <v>4.3582949347283417</v>
      </c>
      <c r="RX7" s="3">
        <f t="shared" si="176"/>
        <v>0</v>
      </c>
      <c r="RY7" s="3">
        <f t="shared" si="177"/>
        <v>479.84617105825089</v>
      </c>
      <c r="RZ7" s="3">
        <f t="shared" si="178"/>
        <v>1258.440382933866</v>
      </c>
      <c r="SA7" s="3">
        <f t="shared" si="179"/>
        <v>0</v>
      </c>
      <c r="SB7" s="3">
        <f t="shared" si="180"/>
        <v>0</v>
      </c>
      <c r="SC7" s="3">
        <f t="shared" si="181"/>
        <v>0</v>
      </c>
      <c r="SD7" s="3">
        <f t="shared" si="182"/>
        <v>274.966360944065</v>
      </c>
      <c r="SE7" s="3">
        <f t="shared" si="183"/>
        <v>0</v>
      </c>
      <c r="SF7" s="3">
        <f t="shared" si="184"/>
        <v>14310.163275142842</v>
      </c>
      <c r="SG7" s="3">
        <f t="shared" si="185"/>
        <v>1242.1124098079874</v>
      </c>
      <c r="SH7" s="3">
        <f t="shared" si="186"/>
        <v>105622.45433496719</v>
      </c>
      <c r="SI7" s="3">
        <f t="shared" si="187"/>
        <v>57.127270155010599</v>
      </c>
      <c r="SJ7" s="3" t="e">
        <f t="shared" si="188"/>
        <v>#VALUE!</v>
      </c>
      <c r="SK7" s="3">
        <f t="shared" si="189"/>
        <v>713.51817534639247</v>
      </c>
      <c r="SL7" s="3">
        <f t="shared" si="190"/>
        <v>1827.8656005859364</v>
      </c>
      <c r="SM7" s="3">
        <f t="shared" si="191"/>
        <v>0</v>
      </c>
      <c r="SN7" s="3">
        <f t="shared" si="192"/>
        <v>92.628014627123548</v>
      </c>
      <c r="SO7" s="3">
        <f t="shared" si="193"/>
        <v>0.26571514092614412</v>
      </c>
      <c r="SP7" s="3">
        <f t="shared" si="194"/>
        <v>0</v>
      </c>
      <c r="SQ7" s="3">
        <f t="shared" si="195"/>
        <v>0</v>
      </c>
      <c r="SR7" s="3">
        <f t="shared" si="196"/>
        <v>0</v>
      </c>
      <c r="SS7" s="3">
        <f t="shared" si="197"/>
        <v>3.1317897956686651</v>
      </c>
      <c r="ST7" s="3">
        <f t="shared" si="198"/>
        <v>535.59617597236809</v>
      </c>
      <c r="SU7" s="3" t="e">
        <f t="shared" si="199"/>
        <v>#VALUE!</v>
      </c>
      <c r="SV7" s="3">
        <f t="shared" si="200"/>
        <v>7.9238820289695502</v>
      </c>
      <c r="SW7" s="3">
        <f t="shared" si="201"/>
        <v>121.49002630346551</v>
      </c>
      <c r="SX7" s="3">
        <f t="shared" si="202"/>
        <v>1.6208303110474198</v>
      </c>
      <c r="SY7" s="3">
        <f t="shared" si="203"/>
        <v>1009.5551917669115</v>
      </c>
      <c r="SZ7" s="3" t="e">
        <f t="shared" si="204"/>
        <v>#VALUE!</v>
      </c>
      <c r="TA7" s="3" t="e">
        <f t="shared" si="205"/>
        <v>#VALUE!</v>
      </c>
      <c r="TB7" s="3">
        <f t="shared" si="206"/>
        <v>12.900183414043582</v>
      </c>
      <c r="TC7" s="3">
        <f t="shared" si="207"/>
        <v>0.34003007300607879</v>
      </c>
      <c r="TD7" s="3">
        <f t="shared" si="208"/>
        <v>0</v>
      </c>
      <c r="TE7" s="3">
        <f t="shared" si="209"/>
        <v>12507.57833413226</v>
      </c>
      <c r="TF7" s="3">
        <f t="shared" si="210"/>
        <v>164.56358765102235</v>
      </c>
      <c r="TG7" s="3">
        <f t="shared" si="211"/>
        <v>0</v>
      </c>
      <c r="TH7" s="3">
        <f t="shared" si="212"/>
        <v>0</v>
      </c>
      <c r="TI7" s="3">
        <f t="shared" si="213"/>
        <v>92.73217963922356</v>
      </c>
      <c r="TJ7" s="3">
        <f t="shared" si="214"/>
        <v>0</v>
      </c>
      <c r="TK7" s="3">
        <f t="shared" si="215"/>
        <v>15514.154556159094</v>
      </c>
      <c r="TL7" s="3">
        <f t="shared" si="216"/>
        <v>559247.08340658399</v>
      </c>
      <c r="TM7" s="3">
        <f t="shared" si="217"/>
        <v>10545502.629609236</v>
      </c>
      <c r="TN7" s="3" t="e">
        <f t="shared" si="218"/>
        <v>#VALUE!</v>
      </c>
      <c r="TO7" s="3">
        <f t="shared" si="219"/>
        <v>493.42716780409484</v>
      </c>
      <c r="TP7" s="3">
        <f t="shared" si="220"/>
        <v>3.395833303792982</v>
      </c>
      <c r="TQ7" s="3">
        <f t="shared" si="221"/>
        <v>0</v>
      </c>
      <c r="TR7" s="3">
        <f t="shared" si="222"/>
        <v>1067.6110139630712</v>
      </c>
      <c r="TS7" s="3">
        <f t="shared" si="223"/>
        <v>8.3188419589526552E-2</v>
      </c>
      <c r="TT7" s="3" t="e">
        <f t="shared" si="224"/>
        <v>#VALUE!</v>
      </c>
      <c r="TU7" s="3"/>
      <c r="TV7" s="3" t="e">
        <f t="shared" si="225"/>
        <v>#VALUE!</v>
      </c>
      <c r="TW7" s="3" t="e">
        <f t="shared" si="226"/>
        <v>#VALUE!</v>
      </c>
      <c r="TX7" s="3">
        <f t="shared" si="227"/>
        <v>94021.80377278963</v>
      </c>
      <c r="TY7" s="3">
        <f t="shared" si="228"/>
        <v>6.7126546779283434</v>
      </c>
      <c r="TZ7" s="3" t="e">
        <f t="shared" si="229"/>
        <v>#VALUE!</v>
      </c>
      <c r="UA7" s="3">
        <f t="shared" si="230"/>
        <v>11.686221276093118</v>
      </c>
      <c r="UB7" s="3">
        <f t="shared" si="231"/>
        <v>5092.3474825716467</v>
      </c>
      <c r="UC7" s="3">
        <f t="shared" si="232"/>
        <v>0</v>
      </c>
      <c r="UD7" s="3">
        <f t="shared" si="233"/>
        <v>91.434481941028011</v>
      </c>
      <c r="UE7" s="3">
        <f t="shared" si="234"/>
        <v>3.4764573556015836</v>
      </c>
      <c r="UF7" s="3" t="e">
        <f t="shared" si="235"/>
        <v>#VALUE!</v>
      </c>
      <c r="UG7" s="3" t="e">
        <f t="shared" si="236"/>
        <v>#VALUE!</v>
      </c>
      <c r="UH7" s="3" t="e">
        <f t="shared" si="237"/>
        <v>#VALUE!</v>
      </c>
      <c r="UI7" s="3">
        <f t="shared" si="238"/>
        <v>62.298146256334547</v>
      </c>
      <c r="UJ7" s="3">
        <f t="shared" si="239"/>
        <v>2751.1927435343209</v>
      </c>
      <c r="UK7" s="3" t="e">
        <f t="shared" si="240"/>
        <v>#VALUE!</v>
      </c>
      <c r="UL7" s="3">
        <f t="shared" si="241"/>
        <v>0</v>
      </c>
      <c r="UM7" s="3">
        <f t="shared" si="242"/>
        <v>3846.5092776588149</v>
      </c>
      <c r="UN7" s="3" t="e">
        <f t="shared" si="243"/>
        <v>#VALUE!</v>
      </c>
      <c r="UO7" s="3">
        <f t="shared" si="244"/>
        <v>128.2562264150942</v>
      </c>
      <c r="UP7" s="3">
        <f t="shared" si="245"/>
        <v>65.798699302055056</v>
      </c>
      <c r="UQ7" s="3" t="e">
        <f t="shared" si="246"/>
        <v>#VALUE!</v>
      </c>
      <c r="UR7" s="3">
        <f t="shared" si="247"/>
        <v>22.512168799512491</v>
      </c>
      <c r="US7" s="3" t="e">
        <f t="shared" si="248"/>
        <v>#VALUE!</v>
      </c>
      <c r="UT7" s="3">
        <f t="shared" si="249"/>
        <v>0</v>
      </c>
      <c r="UU7" s="3">
        <f t="shared" si="250"/>
        <v>0</v>
      </c>
      <c r="UV7" s="3">
        <f t="shared" si="251"/>
        <v>0</v>
      </c>
      <c r="UW7" s="3" t="e">
        <f t="shared" si="252"/>
        <v>#VALUE!</v>
      </c>
      <c r="UX7" s="3">
        <f t="shared" si="253"/>
        <v>0</v>
      </c>
      <c r="UY7" s="3">
        <f t="shared" si="254"/>
        <v>3.398412336385594</v>
      </c>
      <c r="UZ7" s="3">
        <f t="shared" si="255"/>
        <v>3678.953705075186</v>
      </c>
      <c r="VA7" s="3" t="e">
        <f t="shared" si="256"/>
        <v>#VALUE!</v>
      </c>
      <c r="VB7" s="3">
        <f t="shared" si="257"/>
        <v>0</v>
      </c>
      <c r="VC7" s="3">
        <f t="shared" si="258"/>
        <v>12.049215853553967</v>
      </c>
      <c r="VD7" s="3">
        <f t="shared" si="259"/>
        <v>11967.350178977966</v>
      </c>
      <c r="VE7" s="3">
        <f t="shared" si="260"/>
        <v>0</v>
      </c>
      <c r="VF7" s="3">
        <f t="shared" si="261"/>
        <v>1156.8523181540761</v>
      </c>
      <c r="VG7" s="3">
        <f t="shared" si="262"/>
        <v>0</v>
      </c>
      <c r="VH7" s="3">
        <f t="shared" si="263"/>
        <v>32.375443550284743</v>
      </c>
      <c r="VI7" s="3">
        <f t="shared" si="264"/>
        <v>120.44099531615929</v>
      </c>
      <c r="VJ7" s="3">
        <f t="shared" si="265"/>
        <v>0</v>
      </c>
      <c r="VK7" s="3">
        <f t="shared" si="266"/>
        <v>625.77968350212291</v>
      </c>
      <c r="VL7" s="3">
        <f t="shared" si="267"/>
        <v>0.71755657318250465</v>
      </c>
      <c r="VM7" s="3" t="e">
        <f t="shared" si="268"/>
        <v>#VALUE!</v>
      </c>
      <c r="VN7" s="3">
        <f t="shared" si="269"/>
        <v>301.64428610022964</v>
      </c>
      <c r="VO7" s="3" t="e">
        <f t="shared" si="270"/>
        <v>#VALUE!</v>
      </c>
      <c r="VP7" s="3" t="e">
        <f t="shared" si="271"/>
        <v>#VALUE!</v>
      </c>
      <c r="VQ7" s="3">
        <f t="shared" si="272"/>
        <v>5.4526173024759048</v>
      </c>
      <c r="VR7" s="3" t="e">
        <f t="shared" si="273"/>
        <v>#VALUE!</v>
      </c>
      <c r="VS7" s="3">
        <f t="shared" si="274"/>
        <v>2.5451382694023175</v>
      </c>
      <c r="VT7" s="3" t="e">
        <f t="shared" si="275"/>
        <v>#VALUE!</v>
      </c>
      <c r="VU7" s="3">
        <f t="shared" si="276"/>
        <v>0</v>
      </c>
      <c r="VV7" s="3" t="e">
        <f t="shared" si="277"/>
        <v>#VALUE!</v>
      </c>
      <c r="VW7" s="3">
        <f t="shared" si="278"/>
        <v>1804.9706540380421</v>
      </c>
      <c r="VX7" s="3">
        <f t="shared" si="279"/>
        <v>0.26297254807110892</v>
      </c>
      <c r="VY7" s="3">
        <f t="shared" si="280"/>
        <v>0.75492254245627655</v>
      </c>
      <c r="VZ7" s="3">
        <f t="shared" si="281"/>
        <v>0.3284515036253417</v>
      </c>
      <c r="WA7" s="3">
        <f t="shared" si="282"/>
        <v>3342.9304507724928</v>
      </c>
      <c r="WB7" s="3">
        <f t="shared" si="283"/>
        <v>1.0096851343938562</v>
      </c>
      <c r="WC7" s="3" t="e">
        <f t="shared" si="284"/>
        <v>#VALUE!</v>
      </c>
      <c r="WD7" s="3">
        <f t="shared" si="285"/>
        <v>0</v>
      </c>
      <c r="WE7" s="3">
        <f t="shared" si="286"/>
        <v>4332.6093775545751</v>
      </c>
      <c r="WF7" s="3">
        <f t="shared" si="287"/>
        <v>0</v>
      </c>
      <c r="WG7" s="3" t="e">
        <f t="shared" si="288"/>
        <v>#VALUE!</v>
      </c>
      <c r="WH7" s="3">
        <f t="shared" si="289"/>
        <v>270.74591321147261</v>
      </c>
      <c r="WI7" s="3" t="e">
        <f t="shared" si="290"/>
        <v>#VALUE!</v>
      </c>
      <c r="WJ7" s="3">
        <f t="shared" si="291"/>
        <v>28.327638933965797</v>
      </c>
      <c r="WK7" s="3">
        <f t="shared" si="292"/>
        <v>15.304525523012559</v>
      </c>
      <c r="WL7" s="3">
        <f t="shared" si="293"/>
        <v>0</v>
      </c>
      <c r="WM7" s="3">
        <f t="shared" si="294"/>
        <v>0</v>
      </c>
      <c r="WN7" s="3" t="e">
        <f t="shared" si="295"/>
        <v>#VALUE!</v>
      </c>
      <c r="WO7" s="3" t="e">
        <f t="shared" si="296"/>
        <v>#VALUE!</v>
      </c>
      <c r="WP7" s="3">
        <f t="shared" si="297"/>
        <v>0</v>
      </c>
      <c r="WQ7" s="3">
        <f t="shared" si="298"/>
        <v>139.29596051813473</v>
      </c>
      <c r="WR7" s="3">
        <f t="shared" si="299"/>
        <v>0</v>
      </c>
      <c r="WS7" s="3">
        <f t="shared" si="300"/>
        <v>14190.023909090914</v>
      </c>
      <c r="WT7" s="3">
        <f t="shared" si="301"/>
        <v>13.49464649839291</v>
      </c>
      <c r="WU7" s="3" t="e">
        <f t="shared" si="302"/>
        <v>#VALUE!</v>
      </c>
      <c r="WV7" s="3" t="e">
        <f t="shared" si="303"/>
        <v>#VALUE!</v>
      </c>
      <c r="WW7" s="3" t="e">
        <f t="shared" si="304"/>
        <v>#VALUE!</v>
      </c>
      <c r="WX7" s="3">
        <f t="shared" si="305"/>
        <v>10070.468240213424</v>
      </c>
      <c r="WY7" s="3" t="e">
        <f t="shared" si="306"/>
        <v>#VALUE!</v>
      </c>
      <c r="WZ7" s="3" t="e">
        <f t="shared" si="307"/>
        <v>#VALUE!</v>
      </c>
      <c r="XB7" s="4"/>
      <c r="XC7" s="6"/>
      <c r="XD7" s="6">
        <v>2069.7462393493488</v>
      </c>
      <c r="XE7" s="6"/>
      <c r="XF7" s="6">
        <v>0.55057514535420427</v>
      </c>
      <c r="XG7" s="6">
        <v>109981.34375822588</v>
      </c>
      <c r="XH7" s="6"/>
      <c r="XI7" s="6"/>
      <c r="XJ7" s="6"/>
      <c r="XK7" s="6">
        <v>1.0892927541304687</v>
      </c>
      <c r="XL7" s="6">
        <v>0.9381985224198004</v>
      </c>
      <c r="XM7" s="6">
        <v>942.34104144346395</v>
      </c>
      <c r="XN7" s="6"/>
      <c r="XO7" s="6"/>
      <c r="XP7" s="6"/>
      <c r="XQ7" s="6">
        <v>344.44655070382123</v>
      </c>
      <c r="XR7" s="6">
        <v>14.673258442667901</v>
      </c>
      <c r="XS7" s="6">
        <v>24.495875007646987</v>
      </c>
      <c r="XT7" s="6"/>
      <c r="XU7" s="6">
        <v>33.336479579299329</v>
      </c>
      <c r="XV7" s="6"/>
      <c r="XW7" s="6">
        <v>4.3302028410411646</v>
      </c>
      <c r="XX7" s="6"/>
      <c r="XY7" s="6">
        <v>473.49806260905774</v>
      </c>
      <c r="XZ7" s="6">
        <v>985.38942376383523</v>
      </c>
      <c r="YA7" s="6"/>
      <c r="YB7" s="6"/>
      <c r="YC7" s="6"/>
      <c r="YD7" s="6">
        <v>278.31012371884003</v>
      </c>
      <c r="YE7" s="6"/>
      <c r="YF7" s="6">
        <v>14081.683502530383</v>
      </c>
      <c r="YG7" s="6">
        <v>1022.7231122841932</v>
      </c>
      <c r="YH7" s="6">
        <v>108313.35998982746</v>
      </c>
      <c r="YI7" s="6">
        <v>60.412059452779012</v>
      </c>
      <c r="YJ7" s="6"/>
      <c r="YK7" s="6">
        <v>650.20578120577329</v>
      </c>
      <c r="YL7" s="6">
        <v>1977.5670876039073</v>
      </c>
      <c r="YM7" s="6">
        <v>300.73166931141895</v>
      </c>
      <c r="YN7" s="6"/>
      <c r="YO7" s="6">
        <v>0.30984421727631994</v>
      </c>
      <c r="YP7" s="6"/>
      <c r="YQ7" s="6"/>
      <c r="YR7" s="6"/>
      <c r="YS7" s="6">
        <v>3.3184651326487606</v>
      </c>
      <c r="YT7" s="6">
        <v>485.40507342068929</v>
      </c>
      <c r="YU7" s="6"/>
      <c r="YV7" s="6">
        <v>7.3514382008872694</v>
      </c>
      <c r="YW7" s="6">
        <v>162.53791375304982</v>
      </c>
      <c r="YX7" s="6">
        <v>1.6133346733135165</v>
      </c>
      <c r="YY7" s="6">
        <v>990.97125107525949</v>
      </c>
      <c r="YZ7" s="6"/>
      <c r="ZA7" s="6"/>
      <c r="ZB7" s="6">
        <v>10.270820220395359</v>
      </c>
      <c r="ZC7" s="6">
        <v>0.37888841880907692</v>
      </c>
      <c r="ZD7" s="6"/>
      <c r="ZE7" s="6">
        <v>12955.767579514768</v>
      </c>
      <c r="ZF7" s="6"/>
      <c r="ZG7" s="6"/>
      <c r="ZH7" s="6"/>
      <c r="ZI7" s="6">
        <v>73.009624796317127</v>
      </c>
      <c r="ZJ7" s="6"/>
      <c r="ZK7" s="6">
        <v>15207.588431333468</v>
      </c>
      <c r="ZL7" s="6" cm="1">
        <f t="array" ref="ZL7:ZL36">+[1]!hp(TL7:TL$36,100)</f>
        <v>484635.94372728933</v>
      </c>
      <c r="ZM7" s="6">
        <v>6251739.3418899206</v>
      </c>
      <c r="ZN7" s="6"/>
      <c r="ZO7" s="6">
        <v>500.0917557661827</v>
      </c>
      <c r="ZP7" s="6">
        <v>3.3561816063778429</v>
      </c>
      <c r="ZQ7" s="6"/>
      <c r="ZR7" s="6">
        <v>1096.2680617682524</v>
      </c>
      <c r="ZS7" s="6">
        <v>9.7686414382064726E-2</v>
      </c>
      <c r="ZT7" s="6"/>
      <c r="ZU7" s="6">
        <v>-2.0025989636660173E-2</v>
      </c>
      <c r="ZV7" s="6"/>
      <c r="ZW7" s="6"/>
      <c r="ZX7" s="6">
        <v>143621.58605052749</v>
      </c>
      <c r="ZY7" s="6">
        <v>7.2680915724522128</v>
      </c>
      <c r="ZZ7" s="6"/>
      <c r="AAA7" s="6">
        <v>8.8117362638002614</v>
      </c>
      <c r="AAB7" s="6">
        <v>4533.0491964738485</v>
      </c>
      <c r="AAC7" s="6"/>
      <c r="AAD7" s="6">
        <v>92.720880065149174</v>
      </c>
      <c r="AAE7" s="6">
        <v>3.3992656321746213</v>
      </c>
      <c r="AAF7" s="6"/>
      <c r="AAG7" s="6"/>
      <c r="AAH7" s="6"/>
      <c r="AAI7" s="6">
        <v>69.354269191792682</v>
      </c>
      <c r="AAJ7" s="6">
        <v>2795.2112236865814</v>
      </c>
      <c r="AAK7" s="6"/>
      <c r="AAL7" s="6"/>
      <c r="AAM7" s="6">
        <v>3474.5851852172191</v>
      </c>
      <c r="AAN7" s="6"/>
      <c r="AAO7" s="6">
        <v>118.72918417670215</v>
      </c>
      <c r="AAP7" s="6">
        <v>59.26466575558964</v>
      </c>
      <c r="AAQ7" s="6"/>
      <c r="AAR7" s="6">
        <v>22.682221419659868</v>
      </c>
      <c r="AAS7" s="6"/>
      <c r="AAT7" s="6">
        <v>-6.6420019671678361</v>
      </c>
      <c r="AAU7" s="6"/>
      <c r="AAV7" s="6">
        <v>71.730802583695194</v>
      </c>
      <c r="AAW7" s="6"/>
      <c r="AAX7" s="6"/>
      <c r="AAY7" s="6">
        <v>3.1806535100373283</v>
      </c>
      <c r="AAZ7" s="6">
        <v>1899.3970060843412</v>
      </c>
      <c r="ABA7" s="6"/>
      <c r="ABB7" s="6"/>
      <c r="ABC7" s="6">
        <v>10.145371853339087</v>
      </c>
      <c r="ABD7" s="6">
        <v>12813.406744620126</v>
      </c>
      <c r="ABE7" s="6"/>
      <c r="ABF7" s="6">
        <v>1282.2390386410657</v>
      </c>
      <c r="ABG7" s="6"/>
      <c r="ABH7" s="6">
        <v>28.08067677108864</v>
      </c>
      <c r="ABI7" s="6">
        <v>142.05836936621313</v>
      </c>
      <c r="ABJ7" s="6"/>
      <c r="ABK7" s="6"/>
      <c r="ABL7" s="6"/>
      <c r="ABM7" s="6"/>
      <c r="ABN7" s="6">
        <v>281.04269250175457</v>
      </c>
      <c r="ABO7" s="6"/>
      <c r="ABP7" s="6"/>
      <c r="ABQ7" s="6">
        <v>4.7539492109725634</v>
      </c>
      <c r="ABR7" s="6"/>
      <c r="ABS7" s="6">
        <v>2.2666213120698595</v>
      </c>
      <c r="ABT7" s="6"/>
      <c r="ABU7" s="6"/>
      <c r="ABV7" s="6"/>
      <c r="ABW7" s="6">
        <v>1896.5493317423122</v>
      </c>
      <c r="ABX7" s="6">
        <v>0.28343284018782372</v>
      </c>
      <c r="ABY7" s="6">
        <v>0.6512260444594985</v>
      </c>
      <c r="ABZ7" s="6">
        <v>0.34545970025218009</v>
      </c>
      <c r="ACA7" s="6">
        <v>3513.5988897370753</v>
      </c>
      <c r="ACB7" s="6">
        <v>3.1324520995138223</v>
      </c>
      <c r="ACC7" s="6"/>
      <c r="ACD7" s="6"/>
      <c r="ACE7" s="6">
        <v>3139.9267840480611</v>
      </c>
      <c r="ACF7" s="6"/>
      <c r="ACG7" s="6"/>
      <c r="ACH7" s="6">
        <v>296.27622103424187</v>
      </c>
      <c r="ACI7" s="6"/>
      <c r="ACJ7" s="6">
        <v>30.051676108833544</v>
      </c>
      <c r="ACK7" s="6"/>
      <c r="ACL7" s="6"/>
      <c r="ACM7" s="6"/>
      <c r="ACN7" s="6"/>
      <c r="ACO7" s="6"/>
      <c r="ACP7" s="6"/>
      <c r="ACQ7" s="6">
        <v>116.90009066190174</v>
      </c>
      <c r="ACR7" s="6"/>
      <c r="ACS7" s="6" cm="1">
        <f t="array" ref="ACS7:ACS36">+[1]!hp(WS7:WS$36,100)</f>
        <v>7232.3124640302085</v>
      </c>
      <c r="ACT7" s="6"/>
      <c r="ACU7" s="6"/>
      <c r="ACV7" s="6"/>
      <c r="ACW7" s="6"/>
      <c r="ACX7" s="6">
        <v>11818.438475189156</v>
      </c>
      <c r="ACY7" s="6"/>
      <c r="ACZ7" s="6"/>
      <c r="ADB7" s="6" t="e">
        <f t="shared" si="308"/>
        <v>#VALUE!</v>
      </c>
      <c r="ADC7" s="6">
        <f t="shared" si="309"/>
        <v>0</v>
      </c>
      <c r="ADD7" s="6">
        <f t="shared" si="310"/>
        <v>391.13133352816203</v>
      </c>
      <c r="ADE7" s="6" t="e">
        <f t="shared" si="311"/>
        <v>#DIV/0!</v>
      </c>
      <c r="ADF7" s="6">
        <f t="shared" si="312"/>
        <v>2.7666198231144357E-3</v>
      </c>
      <c r="ADG7" s="6">
        <f t="shared" si="313"/>
        <v>9263.7562417741283</v>
      </c>
      <c r="ADH7" s="6" t="e">
        <f t="shared" si="314"/>
        <v>#VALUE!</v>
      </c>
      <c r="ADI7" s="6">
        <f t="shared" si="315"/>
        <v>0</v>
      </c>
      <c r="ADJ7" s="6">
        <f t="shared" si="316"/>
        <v>0</v>
      </c>
      <c r="ADK7" s="6">
        <f t="shared" si="317"/>
        <v>-7.9252034516602787E-2</v>
      </c>
      <c r="ADL7" s="6">
        <f t="shared" si="318"/>
        <v>4.3162636783481201E-2</v>
      </c>
      <c r="ADM7" s="6">
        <f t="shared" si="319"/>
        <v>22.240993148047096</v>
      </c>
      <c r="ADN7" s="6">
        <f t="shared" si="320"/>
        <v>0</v>
      </c>
      <c r="ADO7" s="6">
        <f t="shared" si="321"/>
        <v>0</v>
      </c>
      <c r="ADP7" s="6">
        <f t="shared" si="322"/>
        <v>0</v>
      </c>
      <c r="ADQ7" s="6">
        <f t="shared" si="323"/>
        <v>-23.985156410512218</v>
      </c>
      <c r="ADR7" s="6">
        <f t="shared" si="324"/>
        <v>-0.50566626719683505</v>
      </c>
      <c r="ADS7" s="6">
        <f t="shared" si="325"/>
        <v>1.2419489749900308</v>
      </c>
      <c r="ADT7" s="6" t="e">
        <f t="shared" si="326"/>
        <v>#VALUE!</v>
      </c>
      <c r="ADU7" s="6">
        <f t="shared" si="327"/>
        <v>0.35841001982404208</v>
      </c>
      <c r="ADV7" s="6">
        <f t="shared" si="328"/>
        <v>0</v>
      </c>
      <c r="ADW7" s="6">
        <f t="shared" si="329"/>
        <v>2.8092093687177133E-2</v>
      </c>
      <c r="ADX7" s="6">
        <f t="shared" si="330"/>
        <v>0</v>
      </c>
      <c r="ADY7" s="6">
        <f t="shared" si="331"/>
        <v>6.3481084491931483</v>
      </c>
      <c r="ADZ7" s="6">
        <f t="shared" si="332"/>
        <v>273.05095917003075</v>
      </c>
      <c r="AEA7" s="6">
        <f t="shared" si="333"/>
        <v>0</v>
      </c>
      <c r="AEB7" s="6">
        <f t="shared" si="334"/>
        <v>0</v>
      </c>
      <c r="AEC7" s="6">
        <f t="shared" si="335"/>
        <v>0</v>
      </c>
      <c r="AED7" s="6">
        <f t="shared" si="336"/>
        <v>-3.3437627747750298</v>
      </c>
      <c r="AEE7" s="6">
        <f t="shared" si="337"/>
        <v>0</v>
      </c>
      <c r="AEF7" s="6">
        <f t="shared" si="338"/>
        <v>228.47977261245978</v>
      </c>
      <c r="AEG7" s="6">
        <f t="shared" si="339"/>
        <v>219.3892975237942</v>
      </c>
      <c r="AEH7" s="6">
        <f t="shared" si="340"/>
        <v>-2690.9056548602675</v>
      </c>
      <c r="AEI7" s="6">
        <f t="shared" si="341"/>
        <v>-3.2847892977684126</v>
      </c>
      <c r="AEJ7" s="6" t="e">
        <f t="shared" si="342"/>
        <v>#VALUE!</v>
      </c>
      <c r="AEK7" s="6">
        <f t="shared" si="343"/>
        <v>63.312394140619176</v>
      </c>
      <c r="AEL7" s="6">
        <f t="shared" si="344"/>
        <v>-149.70148701797098</v>
      </c>
      <c r="AEM7" s="6">
        <f t="shared" si="345"/>
        <v>-300.73166931141895</v>
      </c>
      <c r="AEN7" s="6">
        <f t="shared" si="346"/>
        <v>92.628014627123548</v>
      </c>
      <c r="AEO7" s="6">
        <f t="shared" si="347"/>
        <v>-4.4129076350175822E-2</v>
      </c>
      <c r="AEP7" s="6">
        <f t="shared" si="348"/>
        <v>0</v>
      </c>
      <c r="AEQ7" s="6">
        <f t="shared" si="349"/>
        <v>0</v>
      </c>
      <c r="AER7" s="6">
        <f t="shared" si="350"/>
        <v>0</v>
      </c>
      <c r="AES7" s="6">
        <f t="shared" si="351"/>
        <v>-0.18667533698009553</v>
      </c>
      <c r="AET7" s="6">
        <f t="shared" si="352"/>
        <v>50.191102551678796</v>
      </c>
      <c r="AEU7" s="6" t="e">
        <f t="shared" si="353"/>
        <v>#VALUE!</v>
      </c>
      <c r="AEV7" s="6">
        <f t="shared" si="354"/>
        <v>0.57244382808228078</v>
      </c>
      <c r="AEW7" s="6">
        <f t="shared" si="355"/>
        <v>-41.047887449584309</v>
      </c>
      <c r="AEX7" s="6">
        <f t="shared" si="356"/>
        <v>7.4956377339032709E-3</v>
      </c>
      <c r="AEY7" s="6">
        <f t="shared" si="357"/>
        <v>18.58394069165206</v>
      </c>
      <c r="AEZ7" s="6" t="e">
        <f t="shared" si="358"/>
        <v>#VALUE!</v>
      </c>
      <c r="AFA7" s="6" t="e">
        <f t="shared" si="359"/>
        <v>#VALUE!</v>
      </c>
      <c r="AFB7" s="6">
        <f t="shared" si="360"/>
        <v>2.6293631936482225</v>
      </c>
      <c r="AFC7" s="6">
        <f t="shared" si="361"/>
        <v>-3.8858345802998129E-2</v>
      </c>
      <c r="AFD7" s="6">
        <f t="shared" si="362"/>
        <v>0</v>
      </c>
      <c r="AFE7" s="6">
        <f t="shared" si="363"/>
        <v>-448.18924538250758</v>
      </c>
      <c r="AFF7" s="6">
        <f t="shared" si="364"/>
        <v>164.56358765102235</v>
      </c>
      <c r="AFG7" s="6">
        <f t="shared" si="365"/>
        <v>0</v>
      </c>
      <c r="AFH7" s="6">
        <f t="shared" si="366"/>
        <v>0</v>
      </c>
      <c r="AFI7" s="6">
        <f t="shared" si="367"/>
        <v>19.722554842906433</v>
      </c>
      <c r="AFJ7" s="6">
        <f t="shared" si="368"/>
        <v>0</v>
      </c>
      <c r="AFK7" s="6">
        <f t="shared" si="369"/>
        <v>306.56612482562559</v>
      </c>
      <c r="AFL7" s="6">
        <f t="shared" si="370"/>
        <v>74611.139679294662</v>
      </c>
      <c r="AFM7" s="6">
        <f t="shared" si="371"/>
        <v>4293763.2877193158</v>
      </c>
      <c r="AFN7" s="6" t="e">
        <f t="shared" si="372"/>
        <v>#VALUE!</v>
      </c>
      <c r="AFO7" s="6">
        <f t="shared" si="373"/>
        <v>-6.6645879620878645</v>
      </c>
      <c r="AFP7" s="6">
        <f t="shared" si="374"/>
        <v>3.9651697415139076E-2</v>
      </c>
      <c r="AFQ7" s="6">
        <f t="shared" si="375"/>
        <v>0</v>
      </c>
      <c r="AFR7" s="6">
        <f t="shared" si="376"/>
        <v>-28.657047805181264</v>
      </c>
      <c r="AFS7" s="6">
        <f t="shared" si="377"/>
        <v>-1.4497994792538174E-2</v>
      </c>
      <c r="AFT7" s="6" t="e">
        <f t="shared" si="378"/>
        <v>#VALUE!</v>
      </c>
      <c r="AFU7" s="6">
        <f t="shared" si="379"/>
        <v>2.0025989636660173E-2</v>
      </c>
      <c r="AFV7" s="6" t="e">
        <f t="shared" si="380"/>
        <v>#VALUE!</v>
      </c>
      <c r="AFW7" s="6" t="e">
        <f t="shared" si="381"/>
        <v>#VALUE!</v>
      </c>
      <c r="AFX7" s="6">
        <f t="shared" si="382"/>
        <v>-49599.782277737861</v>
      </c>
      <c r="AFY7" s="6">
        <f t="shared" si="383"/>
        <v>-0.55543689452386946</v>
      </c>
      <c r="AFZ7" s="6" t="e">
        <f t="shared" si="384"/>
        <v>#VALUE!</v>
      </c>
      <c r="AGA7" s="6">
        <f t="shared" si="385"/>
        <v>2.8744850122928565</v>
      </c>
      <c r="AGB7" s="6">
        <f t="shared" si="386"/>
        <v>559.29828609779815</v>
      </c>
      <c r="AGC7" s="6">
        <f t="shared" si="387"/>
        <v>0</v>
      </c>
      <c r="AGD7" s="6">
        <f t="shared" si="388"/>
        <v>-1.2863981241211633</v>
      </c>
      <c r="AGE7" s="6">
        <f t="shared" si="389"/>
        <v>7.7191723426962344E-2</v>
      </c>
      <c r="AGF7" s="6" t="e">
        <f t="shared" si="390"/>
        <v>#VALUE!</v>
      </c>
      <c r="AGG7" s="6" t="e">
        <f t="shared" si="391"/>
        <v>#VALUE!</v>
      </c>
      <c r="AGH7" s="6" t="e">
        <f t="shared" si="392"/>
        <v>#VALUE!</v>
      </c>
      <c r="AGI7" s="6">
        <f t="shared" si="393"/>
        <v>-7.0561229354581343</v>
      </c>
      <c r="AGJ7" s="6">
        <f t="shared" si="394"/>
        <v>-44.018480152260508</v>
      </c>
      <c r="AGK7" s="6" t="e">
        <f t="shared" si="395"/>
        <v>#VALUE!</v>
      </c>
      <c r="AGL7" s="6">
        <f t="shared" si="396"/>
        <v>0</v>
      </c>
      <c r="AGM7" s="6">
        <f t="shared" si="397"/>
        <v>371.9240924415958</v>
      </c>
      <c r="AGN7" s="6" t="e">
        <f t="shared" si="398"/>
        <v>#VALUE!</v>
      </c>
      <c r="AGO7" s="6">
        <f t="shared" si="399"/>
        <v>9.5270422383920561</v>
      </c>
      <c r="AGP7" s="6">
        <f t="shared" si="400"/>
        <v>6.534033546465416</v>
      </c>
      <c r="AGQ7" s="6" t="e">
        <f t="shared" si="401"/>
        <v>#VALUE!</v>
      </c>
      <c r="AGR7" s="6">
        <f t="shared" si="402"/>
        <v>-0.1700526201473771</v>
      </c>
      <c r="AGS7" s="6" t="e">
        <f t="shared" si="403"/>
        <v>#VALUE!</v>
      </c>
      <c r="AGT7" s="6">
        <f t="shared" si="404"/>
        <v>6.6420019671678361</v>
      </c>
      <c r="AGU7" s="6">
        <f t="shared" si="405"/>
        <v>0</v>
      </c>
      <c r="AGV7" s="6">
        <f t="shared" si="406"/>
        <v>-71.730802583695194</v>
      </c>
      <c r="AGW7" s="6" t="e">
        <f t="shared" si="407"/>
        <v>#VALUE!</v>
      </c>
      <c r="AGX7" s="6">
        <f t="shared" si="408"/>
        <v>0</v>
      </c>
      <c r="AGY7" s="6">
        <f t="shared" si="409"/>
        <v>0.21775882634826571</v>
      </c>
      <c r="AGZ7" s="6">
        <f t="shared" si="410"/>
        <v>1779.5566989908448</v>
      </c>
      <c r="AHA7" s="6" t="e">
        <f t="shared" si="411"/>
        <v>#VALUE!</v>
      </c>
      <c r="AHB7" s="6">
        <f t="shared" si="412"/>
        <v>0</v>
      </c>
      <c r="AHC7" s="6">
        <f t="shared" si="413"/>
        <v>1.90384400021488</v>
      </c>
      <c r="AHD7" s="6">
        <f t="shared" si="414"/>
        <v>-846.05656564216042</v>
      </c>
      <c r="AHE7" s="6">
        <f t="shared" si="415"/>
        <v>0</v>
      </c>
      <c r="AHF7" s="6">
        <f t="shared" si="416"/>
        <v>-125.38672048698959</v>
      </c>
      <c r="AHG7" s="6">
        <f t="shared" si="417"/>
        <v>0</v>
      </c>
      <c r="AHH7" s="6">
        <f t="shared" si="418"/>
        <v>4.2947667791961024</v>
      </c>
      <c r="AHI7" s="6">
        <f t="shared" si="419"/>
        <v>-21.61737405005384</v>
      </c>
      <c r="AHJ7" s="6">
        <f t="shared" si="420"/>
        <v>0</v>
      </c>
      <c r="AHK7" s="6">
        <f t="shared" si="421"/>
        <v>625.77968350212291</v>
      </c>
      <c r="AHL7" s="6">
        <f t="shared" si="422"/>
        <v>0.71755657318250465</v>
      </c>
      <c r="AHM7" s="6" t="e">
        <f t="shared" si="423"/>
        <v>#VALUE!</v>
      </c>
      <c r="AHN7" s="6">
        <f t="shared" si="424"/>
        <v>20.601593598475063</v>
      </c>
      <c r="AHO7" s="6" t="e">
        <f t="shared" si="425"/>
        <v>#VALUE!</v>
      </c>
      <c r="AHP7" s="6" t="e">
        <f t="shared" si="426"/>
        <v>#VALUE!</v>
      </c>
      <c r="AHQ7" s="6">
        <f t="shared" si="427"/>
        <v>0.69866809150334142</v>
      </c>
      <c r="AHR7" s="6" t="e">
        <f t="shared" si="428"/>
        <v>#VALUE!</v>
      </c>
      <c r="AHS7" s="6">
        <f t="shared" si="429"/>
        <v>0.27851695733245796</v>
      </c>
      <c r="AHT7" s="6" t="e">
        <f t="shared" si="430"/>
        <v>#VALUE!</v>
      </c>
      <c r="AHU7" s="6">
        <f t="shared" si="431"/>
        <v>0</v>
      </c>
      <c r="AHV7" s="6" t="e">
        <f t="shared" si="432"/>
        <v>#VALUE!</v>
      </c>
      <c r="AHW7" s="6">
        <f t="shared" si="433"/>
        <v>-91.578677704270149</v>
      </c>
      <c r="AHX7" s="6">
        <f t="shared" si="434"/>
        <v>-2.0460292116714796E-2</v>
      </c>
      <c r="AHY7" s="6">
        <f t="shared" si="435"/>
        <v>0.10369649799677805</v>
      </c>
      <c r="AHZ7" s="6">
        <f t="shared" si="436"/>
        <v>-1.700819662683839E-2</v>
      </c>
      <c r="AIA7" s="6">
        <f t="shared" si="437"/>
        <v>-170.66843896458249</v>
      </c>
      <c r="AIB7" s="6">
        <f t="shared" si="438"/>
        <v>-2.1227669651199661</v>
      </c>
      <c r="AIC7" s="6" t="e">
        <f t="shared" si="439"/>
        <v>#VALUE!</v>
      </c>
      <c r="AID7" s="6">
        <f t="shared" si="440"/>
        <v>0</v>
      </c>
      <c r="AIE7" s="6">
        <f t="shared" si="441"/>
        <v>1192.682593506514</v>
      </c>
      <c r="AIF7" s="6">
        <f t="shared" si="442"/>
        <v>0</v>
      </c>
      <c r="AIG7" s="6" t="e">
        <f t="shared" si="443"/>
        <v>#VALUE!</v>
      </c>
      <c r="AIH7" s="6">
        <f t="shared" si="444"/>
        <v>-25.530307822769259</v>
      </c>
      <c r="AII7" s="6" t="e">
        <f t="shared" si="445"/>
        <v>#VALUE!</v>
      </c>
      <c r="AIJ7" s="6">
        <f t="shared" si="446"/>
        <v>-1.7240371748677461</v>
      </c>
      <c r="AIK7" s="6">
        <f t="shared" si="447"/>
        <v>15.304525523012559</v>
      </c>
      <c r="AIL7" s="6">
        <f t="shared" si="448"/>
        <v>0</v>
      </c>
      <c r="AIM7" s="6">
        <f t="shared" si="449"/>
        <v>0</v>
      </c>
      <c r="AIN7" s="6" t="e">
        <f t="shared" si="450"/>
        <v>#VALUE!</v>
      </c>
      <c r="AIO7" s="6" t="e">
        <f t="shared" si="451"/>
        <v>#VALUE!</v>
      </c>
      <c r="AIP7" s="6">
        <f t="shared" si="452"/>
        <v>0</v>
      </c>
      <c r="AIQ7" s="6">
        <f t="shared" si="453"/>
        <v>22.395869856232991</v>
      </c>
      <c r="AIR7" s="6">
        <f t="shared" si="454"/>
        <v>0</v>
      </c>
      <c r="AIS7" s="6">
        <f t="shared" si="455"/>
        <v>6957.711445060706</v>
      </c>
      <c r="AIT7" s="6">
        <f t="shared" si="456"/>
        <v>13.49464649839291</v>
      </c>
      <c r="AIU7" s="6" t="e">
        <f t="shared" si="457"/>
        <v>#VALUE!</v>
      </c>
      <c r="AIV7" s="6" t="e">
        <f t="shared" si="458"/>
        <v>#VALUE!</v>
      </c>
      <c r="AIW7" s="6" t="e">
        <f t="shared" si="459"/>
        <v>#VALUE!</v>
      </c>
      <c r="AIX7" s="6">
        <f t="shared" si="460"/>
        <v>-1747.9702349757317</v>
      </c>
      <c r="AIY7" s="6" t="e">
        <f t="shared" si="461"/>
        <v>#VALUE!</v>
      </c>
      <c r="AIZ7" s="6" t="e">
        <f t="shared" si="462"/>
        <v>#VALUE!</v>
      </c>
    </row>
    <row r="8" spans="1:936" ht="14.1" customHeight="1" x14ac:dyDescent="0.25">
      <c r="A8">
        <v>1994</v>
      </c>
      <c r="B8" s="5" t="s">
        <v>11</v>
      </c>
      <c r="C8" s="3"/>
      <c r="D8" s="3">
        <v>499.553</v>
      </c>
      <c r="E8" s="3"/>
      <c r="F8" s="3">
        <v>0.35699999999999998</v>
      </c>
      <c r="G8" s="3">
        <v>66.022000000000006</v>
      </c>
      <c r="H8" s="5" t="s">
        <v>11</v>
      </c>
      <c r="I8" s="3"/>
      <c r="J8" s="3">
        <v>0.17199999999999999</v>
      </c>
      <c r="K8" s="3">
        <v>0.61499999999999999</v>
      </c>
      <c r="L8" s="3">
        <v>0.65700000000000003</v>
      </c>
      <c r="M8" s="3">
        <v>186.136</v>
      </c>
      <c r="N8" s="3">
        <v>0.75900000000000001</v>
      </c>
      <c r="O8" s="3"/>
      <c r="P8" s="3"/>
      <c r="Q8" s="3">
        <v>164.422</v>
      </c>
      <c r="R8" s="3">
        <v>3.1339999999999999</v>
      </c>
      <c r="S8" s="3">
        <v>7.3970000000000002</v>
      </c>
      <c r="T8" s="3"/>
      <c r="U8" s="3">
        <v>4.4740000000000002</v>
      </c>
      <c r="V8" s="3"/>
      <c r="W8" s="3">
        <v>4.3140000000000001</v>
      </c>
      <c r="X8" s="3"/>
      <c r="Y8" s="3">
        <v>211.01300000000001</v>
      </c>
      <c r="Z8" s="3">
        <v>52.667999999999999</v>
      </c>
      <c r="AA8" s="3">
        <v>17.699000000000002</v>
      </c>
      <c r="AB8" s="3"/>
      <c r="AC8" s="3"/>
      <c r="AD8" s="3">
        <v>105.864</v>
      </c>
      <c r="AE8" s="3"/>
      <c r="AF8" s="3">
        <v>4974.4679999999998</v>
      </c>
      <c r="AG8" s="3">
        <v>603.63300000000004</v>
      </c>
      <c r="AH8" s="3">
        <v>16599.933000000001</v>
      </c>
      <c r="AI8" s="3">
        <v>28.548999999999999</v>
      </c>
      <c r="AJ8" s="3"/>
      <c r="AK8" s="3">
        <v>352.62299999999999</v>
      </c>
      <c r="AL8" s="3">
        <v>286.959</v>
      </c>
      <c r="AM8" s="3"/>
      <c r="AN8" s="3">
        <v>37.953000000000003</v>
      </c>
      <c r="AO8" s="3">
        <v>0.19800000000000001</v>
      </c>
      <c r="AP8" s="3"/>
      <c r="AQ8" s="3"/>
      <c r="AR8" s="3"/>
      <c r="AS8" s="3">
        <v>1.452</v>
      </c>
      <c r="AT8" s="3">
        <v>339.05399999999997</v>
      </c>
      <c r="AU8" s="5">
        <v>1.345</v>
      </c>
      <c r="AV8" s="3">
        <v>1.379</v>
      </c>
      <c r="AW8" s="3">
        <v>7.0940000000000003</v>
      </c>
      <c r="AX8" s="3">
        <v>0.70299999999999996</v>
      </c>
      <c r="AY8" s="3">
        <v>592.42399999999998</v>
      </c>
      <c r="AZ8" s="5" t="s">
        <v>11</v>
      </c>
      <c r="BA8" s="5" t="s">
        <v>11</v>
      </c>
      <c r="BB8" s="3">
        <v>0.16300000000000001</v>
      </c>
      <c r="BC8" s="3">
        <v>0.217</v>
      </c>
      <c r="BD8" s="3"/>
      <c r="BE8" s="3">
        <v>580.529</v>
      </c>
      <c r="BF8" s="3">
        <v>36.948</v>
      </c>
      <c r="BG8" s="3"/>
      <c r="BH8" s="3"/>
      <c r="BI8" s="3">
        <v>7.5090000000000003</v>
      </c>
      <c r="BJ8" s="3"/>
      <c r="BK8" s="3">
        <v>2693.049</v>
      </c>
      <c r="BL8" s="3">
        <v>62455.7</v>
      </c>
      <c r="BM8" s="3">
        <v>39208</v>
      </c>
      <c r="BN8" s="5" t="s">
        <v>11</v>
      </c>
      <c r="BO8" s="3">
        <v>39.802</v>
      </c>
      <c r="BP8" s="3">
        <v>1.524</v>
      </c>
      <c r="BQ8" s="3"/>
      <c r="BR8" s="3">
        <v>132.184</v>
      </c>
      <c r="BS8" s="3">
        <v>0.05</v>
      </c>
      <c r="BT8" s="3" t="s">
        <v>11</v>
      </c>
      <c r="BU8" s="3">
        <v>4.319</v>
      </c>
      <c r="BV8" s="3" t="s">
        <v>11</v>
      </c>
      <c r="BW8" s="3" t="s">
        <v>11</v>
      </c>
      <c r="BX8" s="3">
        <v>7144.5550000000003</v>
      </c>
      <c r="BY8" s="3">
        <v>1.3340000000000001</v>
      </c>
      <c r="BZ8" s="3"/>
      <c r="CA8" s="3">
        <v>3.109</v>
      </c>
      <c r="CB8" s="3">
        <v>360.767</v>
      </c>
      <c r="CC8" s="3"/>
      <c r="CD8" s="3">
        <v>49.536999999999999</v>
      </c>
      <c r="CE8" s="3">
        <v>1.3580000000000001</v>
      </c>
      <c r="CF8" s="3" t="s">
        <v>11</v>
      </c>
      <c r="CG8" s="3" t="s">
        <v>11</v>
      </c>
      <c r="CH8" s="3" t="s">
        <v>11</v>
      </c>
      <c r="CI8" s="3">
        <v>19.2</v>
      </c>
      <c r="CJ8" s="3">
        <v>353.84500000000003</v>
      </c>
      <c r="CK8" s="3"/>
      <c r="CL8" s="3"/>
      <c r="CM8" s="3">
        <v>122.949</v>
      </c>
      <c r="CN8" s="3"/>
      <c r="CO8" s="3">
        <v>77.087999999999994</v>
      </c>
      <c r="CP8" s="3">
        <v>4.0979999999999999</v>
      </c>
      <c r="CQ8" s="3"/>
      <c r="CR8" s="3">
        <v>3.6040000000000001</v>
      </c>
      <c r="CS8" s="5" t="s">
        <v>11</v>
      </c>
      <c r="CT8" s="3"/>
      <c r="CU8" s="3"/>
      <c r="CV8" s="3"/>
      <c r="CW8" s="3">
        <v>299.41899999999998</v>
      </c>
      <c r="CX8" s="3"/>
      <c r="CY8" s="3">
        <v>2.2629999999999999</v>
      </c>
      <c r="CZ8" s="3">
        <v>370.49299999999999</v>
      </c>
      <c r="DA8" s="3"/>
      <c r="DB8" s="3">
        <v>2.077</v>
      </c>
      <c r="DC8" s="3">
        <v>1.5760000000000001</v>
      </c>
      <c r="DD8" s="3">
        <v>2188.7689999999998</v>
      </c>
      <c r="DE8" s="3"/>
      <c r="DF8" s="3">
        <v>380.39800000000002</v>
      </c>
      <c r="DG8" s="3"/>
      <c r="DH8" s="3">
        <v>12.936</v>
      </c>
      <c r="DI8" s="3">
        <v>1.6639999999999999</v>
      </c>
      <c r="DJ8" s="3"/>
      <c r="DK8" s="3">
        <v>26.59</v>
      </c>
      <c r="DL8" s="3">
        <v>0.216</v>
      </c>
      <c r="DM8" s="3" t="s">
        <v>11</v>
      </c>
      <c r="DN8" s="3">
        <v>171.07599999999999</v>
      </c>
      <c r="DO8" s="3">
        <v>418.94200000000001</v>
      </c>
      <c r="DP8" s="3"/>
      <c r="DQ8" s="3">
        <v>1.5649999999999999</v>
      </c>
      <c r="DR8" s="3" t="s">
        <v>11</v>
      </c>
      <c r="DS8" s="3">
        <v>0.503</v>
      </c>
      <c r="DT8" s="5" t="s">
        <v>11</v>
      </c>
      <c r="DU8" s="3"/>
      <c r="DV8" s="5" t="s">
        <v>11</v>
      </c>
      <c r="DW8" s="3">
        <v>170.76400000000001</v>
      </c>
      <c r="DX8" s="3">
        <v>0.16300000000000001</v>
      </c>
      <c r="DY8" s="3">
        <v>0.36699999999999999</v>
      </c>
      <c r="DZ8" s="3">
        <v>0.188</v>
      </c>
      <c r="EA8" s="3">
        <v>0.33800000000000002</v>
      </c>
      <c r="EB8" s="3">
        <v>2.3E-2</v>
      </c>
      <c r="EC8" s="5">
        <v>153.148</v>
      </c>
      <c r="ED8" s="3"/>
      <c r="EE8" s="3">
        <v>467.71600000000001</v>
      </c>
      <c r="EF8" s="3"/>
      <c r="EG8" s="3" t="s">
        <v>11</v>
      </c>
      <c r="EH8" s="3">
        <v>124.27500000000001</v>
      </c>
      <c r="EI8" s="3" t="s">
        <v>11</v>
      </c>
      <c r="EJ8" s="3">
        <v>7.5709999999999997</v>
      </c>
      <c r="EK8" s="3">
        <v>4.694</v>
      </c>
      <c r="EL8" s="3"/>
      <c r="EM8" s="3"/>
      <c r="EN8" s="5" t="s">
        <v>11</v>
      </c>
      <c r="EO8" s="3" t="s">
        <v>11</v>
      </c>
      <c r="EP8" s="3"/>
      <c r="EQ8" s="3">
        <v>63.478000000000002</v>
      </c>
      <c r="ER8" s="3"/>
      <c r="ES8" s="3">
        <v>22.044</v>
      </c>
      <c r="ET8" s="3">
        <v>6.625</v>
      </c>
      <c r="EU8" s="5" t="s">
        <v>28</v>
      </c>
      <c r="EV8" s="3" t="s">
        <v>11</v>
      </c>
      <c r="EW8" s="5" t="s">
        <v>11</v>
      </c>
      <c r="EX8" s="3">
        <v>84.741</v>
      </c>
      <c r="EY8" s="3" t="s">
        <v>11</v>
      </c>
      <c r="EZ8" s="5" t="s">
        <v>11</v>
      </c>
      <c r="FB8" s="5" t="s">
        <v>11</v>
      </c>
      <c r="FC8" s="3">
        <v>33.957999999999998</v>
      </c>
      <c r="FD8" s="3">
        <v>54.563000000000002</v>
      </c>
      <c r="FE8" s="3"/>
      <c r="FF8" s="3">
        <v>63.777000000000001</v>
      </c>
      <c r="FG8" s="3"/>
      <c r="FH8" s="5">
        <v>26.706</v>
      </c>
      <c r="FI8" s="3">
        <v>54.796999999999997</v>
      </c>
      <c r="FJ8" s="3">
        <v>13.635</v>
      </c>
      <c r="FK8" s="3">
        <v>69.305000000000007</v>
      </c>
      <c r="FL8" s="3">
        <v>66.676000000000002</v>
      </c>
      <c r="FM8" s="3">
        <v>52.064999999999998</v>
      </c>
      <c r="FN8" s="3">
        <v>82.387</v>
      </c>
      <c r="FO8" s="3">
        <v>7.0000000000000007E-2</v>
      </c>
      <c r="FP8" s="3">
        <v>67.236000000000004</v>
      </c>
      <c r="FQ8" s="3">
        <v>48.988999999999997</v>
      </c>
      <c r="FR8" s="3">
        <v>55.613</v>
      </c>
      <c r="FS8" s="3">
        <v>29.821999999999999</v>
      </c>
      <c r="FT8" s="3" t="s">
        <v>11</v>
      </c>
      <c r="FU8" s="3">
        <v>60.56</v>
      </c>
      <c r="FV8" s="3">
        <v>4529483298244.9004</v>
      </c>
      <c r="FW8" s="3">
        <v>85.789000000000001</v>
      </c>
      <c r="FX8" s="3">
        <v>0.95899999999999996</v>
      </c>
      <c r="FY8" s="3">
        <v>58.408999999999999</v>
      </c>
      <c r="FZ8" s="3">
        <v>10.355</v>
      </c>
      <c r="GA8" s="3">
        <v>54.332999999999998</v>
      </c>
      <c r="GB8" s="3">
        <v>55.685000000000002</v>
      </c>
      <c r="GC8" s="3">
        <v>114.88</v>
      </c>
      <c r="GD8" s="3">
        <v>79.738</v>
      </c>
      <c r="GE8" s="3">
        <v>53.241999999999997</v>
      </c>
      <c r="GF8" s="3">
        <v>40.773000000000003</v>
      </c>
      <c r="GG8" s="3">
        <v>55.139000000000003</v>
      </c>
      <c r="GH8" s="3">
        <v>17.042999999999999</v>
      </c>
      <c r="GI8" s="3">
        <v>86.087000000000003</v>
      </c>
      <c r="GJ8" s="3">
        <v>2.1999999999999999E-2</v>
      </c>
      <c r="GK8" s="3">
        <v>44.999000000000002</v>
      </c>
      <c r="GL8" s="3">
        <v>12.788</v>
      </c>
      <c r="GM8" s="3">
        <v>53.378</v>
      </c>
      <c r="GN8" s="3">
        <v>55.484000000000002</v>
      </c>
      <c r="GO8" s="3">
        <v>73.825000000000003</v>
      </c>
      <c r="GP8" s="3">
        <v>14.773</v>
      </c>
      <c r="GQ8" s="3">
        <v>4.7880000000000003</v>
      </c>
      <c r="GR8" s="3">
        <v>11.379</v>
      </c>
      <c r="GS8" s="3">
        <v>54.228000000000002</v>
      </c>
      <c r="GT8" s="3">
        <v>43.896999999999998</v>
      </c>
      <c r="GU8" s="5">
        <v>23.707000000000001</v>
      </c>
      <c r="GV8" s="3">
        <v>61.970999999999997</v>
      </c>
      <c r="GW8" s="3">
        <v>12.962</v>
      </c>
      <c r="GX8" s="3">
        <v>54.863999999999997</v>
      </c>
      <c r="GY8" s="3">
        <v>87.128</v>
      </c>
      <c r="GZ8" s="3">
        <v>128.803</v>
      </c>
      <c r="HA8" s="3" t="s">
        <v>11</v>
      </c>
      <c r="HB8" s="3">
        <v>4.1260000000000003</v>
      </c>
      <c r="HC8" s="3">
        <v>69.686999999999998</v>
      </c>
      <c r="HD8" s="3">
        <v>32.549999999999997</v>
      </c>
      <c r="HE8" s="3">
        <v>123.492</v>
      </c>
      <c r="HF8" s="3">
        <v>19.829000000000001</v>
      </c>
      <c r="HG8" s="3">
        <v>38.783999999999999</v>
      </c>
      <c r="HH8" s="3">
        <v>8.7859999999999996</v>
      </c>
      <c r="HI8" s="3">
        <v>39.017000000000003</v>
      </c>
      <c r="HJ8" s="3">
        <v>22.391999999999999</v>
      </c>
      <c r="HK8" s="3">
        <v>30.248999999999999</v>
      </c>
      <c r="HL8" s="3">
        <v>12.1</v>
      </c>
      <c r="HM8" s="3">
        <v>2.4500000000000002</v>
      </c>
      <c r="HN8" s="3" t="s">
        <v>11</v>
      </c>
      <c r="HO8" s="3">
        <v>10.130000000000001</v>
      </c>
      <c r="HP8" s="3">
        <v>46.725999999999999</v>
      </c>
      <c r="HQ8" s="3">
        <v>16.863</v>
      </c>
      <c r="HR8" s="3">
        <v>67.53</v>
      </c>
      <c r="HS8" s="3">
        <v>83.052999999999997</v>
      </c>
      <c r="HT8" s="3" t="s">
        <v>11</v>
      </c>
      <c r="HU8" s="3" t="s">
        <v>11</v>
      </c>
      <c r="HV8" s="3">
        <v>11.775</v>
      </c>
      <c r="HW8" s="3">
        <v>4.78</v>
      </c>
      <c r="HX8" s="3">
        <v>48.122999999999998</v>
      </c>
      <c r="HY8" s="3">
        <v>23.11</v>
      </c>
      <c r="HZ8" s="3" t="s">
        <v>11</v>
      </c>
      <c r="IA8" s="3">
        <v>103.066</v>
      </c>
      <c r="IB8" s="3">
        <v>10.766999999999999</v>
      </c>
      <c r="IC8" s="3">
        <v>0.99199999999999999</v>
      </c>
      <c r="ID8" s="3">
        <v>66.602999999999994</v>
      </c>
      <c r="IE8" s="3">
        <v>39.432000000000002</v>
      </c>
      <c r="IF8" s="3">
        <v>83.004000000000005</v>
      </c>
      <c r="IG8" s="3" t="s">
        <v>11</v>
      </c>
      <c r="IH8" s="3">
        <v>52.143000000000001</v>
      </c>
      <c r="II8" s="3">
        <v>31.981999999999999</v>
      </c>
      <c r="IJ8" s="3">
        <v>14.353999999999999</v>
      </c>
      <c r="IK8" s="3" t="s">
        <v>11</v>
      </c>
      <c r="IL8" s="3">
        <v>3817.3249999999998</v>
      </c>
      <c r="IM8" s="3">
        <v>8.2219999999999995</v>
      </c>
      <c r="IN8" s="3" t="s">
        <v>11</v>
      </c>
      <c r="IO8" s="3">
        <v>66.8</v>
      </c>
      <c r="IP8" s="3">
        <v>8.4139999999999997</v>
      </c>
      <c r="IQ8" s="3" t="s">
        <v>11</v>
      </c>
      <c r="IR8" s="3">
        <v>25.744</v>
      </c>
      <c r="IS8" s="5" t="s">
        <v>11</v>
      </c>
      <c r="IT8" s="3">
        <v>23.28</v>
      </c>
      <c r="IU8" s="3">
        <v>33.034999999999997</v>
      </c>
      <c r="IV8" s="3">
        <v>58.869</v>
      </c>
      <c r="IW8" s="3" t="s">
        <v>11</v>
      </c>
      <c r="IX8" s="3">
        <v>63.287999999999997</v>
      </c>
      <c r="IY8" s="3">
        <v>70.736999999999995</v>
      </c>
      <c r="IZ8" s="3">
        <v>17.759</v>
      </c>
      <c r="JA8" s="3" t="s">
        <v>11</v>
      </c>
      <c r="JB8" s="3">
        <v>62.271000000000001</v>
      </c>
      <c r="JC8" s="3">
        <v>23.99</v>
      </c>
      <c r="JD8" s="3">
        <v>19.917000000000002</v>
      </c>
      <c r="JE8" s="3">
        <v>36.018000000000001</v>
      </c>
      <c r="JF8" s="3">
        <v>33.174999999999997</v>
      </c>
      <c r="JG8" s="3">
        <v>50.773000000000003</v>
      </c>
      <c r="JH8" s="3">
        <v>43.097000000000001</v>
      </c>
      <c r="JI8" s="3">
        <v>2.0230000000000001</v>
      </c>
      <c r="JJ8" s="3">
        <v>1.4059999999999999</v>
      </c>
      <c r="JK8" s="3">
        <v>18.518999999999998</v>
      </c>
      <c r="JL8" s="3">
        <v>45.280999999999999</v>
      </c>
      <c r="JM8" s="3">
        <v>2.4729999999999999</v>
      </c>
      <c r="JN8" s="3">
        <v>67.534999999999997</v>
      </c>
      <c r="JO8" s="3">
        <v>67.260000000000005</v>
      </c>
      <c r="JP8" s="3" t="s">
        <v>11</v>
      </c>
      <c r="JQ8" s="3">
        <v>35.427</v>
      </c>
      <c r="JR8" s="3">
        <v>4.4320000000000004</v>
      </c>
      <c r="JS8" s="3">
        <v>20.321000000000002</v>
      </c>
      <c r="JT8" s="5" t="s">
        <v>11</v>
      </c>
      <c r="JU8" s="3">
        <v>21.283000000000001</v>
      </c>
      <c r="JV8" s="5" t="s">
        <v>11</v>
      </c>
      <c r="JW8" s="3">
        <v>13.912000000000001</v>
      </c>
      <c r="JX8" s="3">
        <v>58.709000000000003</v>
      </c>
      <c r="JY8" s="3">
        <v>68.855999999999995</v>
      </c>
      <c r="JZ8" s="3">
        <v>67.569999999999993</v>
      </c>
      <c r="KA8" s="3">
        <v>7.1130000000000004</v>
      </c>
      <c r="KB8" s="3">
        <v>4.4260000000000002</v>
      </c>
      <c r="KC8" s="5">
        <v>91.299000000000007</v>
      </c>
      <c r="KD8" s="3">
        <v>1.44</v>
      </c>
      <c r="KE8" s="3">
        <v>43.523000000000003</v>
      </c>
      <c r="KF8" s="3">
        <v>52.482999999999997</v>
      </c>
      <c r="KG8" s="3" t="s">
        <v>11</v>
      </c>
      <c r="KH8" s="3">
        <v>54.61</v>
      </c>
      <c r="KI8" s="3">
        <v>30.728000000000002</v>
      </c>
      <c r="KJ8" s="3">
        <v>34.868000000000002</v>
      </c>
      <c r="KK8" s="3">
        <v>46.613</v>
      </c>
      <c r="KL8" s="3">
        <v>1.19</v>
      </c>
      <c r="KM8" s="3">
        <v>0.40400000000000003</v>
      </c>
      <c r="KN8" s="5" t="s">
        <v>11</v>
      </c>
      <c r="KO8" s="3">
        <v>22.495000000000001</v>
      </c>
      <c r="KP8" s="3">
        <v>627768.33799999999</v>
      </c>
      <c r="KQ8" s="3">
        <v>122.4</v>
      </c>
      <c r="KR8" s="3">
        <v>6.0380000000000003</v>
      </c>
      <c r="KS8" s="3">
        <v>0.371</v>
      </c>
      <c r="KT8" s="3">
        <v>88.802000000000007</v>
      </c>
      <c r="KU8" s="5">
        <v>2.7690000000000001</v>
      </c>
      <c r="KV8" s="3">
        <v>56.686999999999998</v>
      </c>
      <c r="KW8" s="5" t="s">
        <v>11</v>
      </c>
      <c r="KX8" s="3">
        <v>31.459</v>
      </c>
      <c r="KY8" s="3">
        <v>6.056</v>
      </c>
      <c r="KZ8" s="5">
        <v>126.988</v>
      </c>
      <c r="LB8" s="2" t="e">
        <f t="shared" si="0"/>
        <v>#DIV/0!</v>
      </c>
      <c r="LC8" s="2">
        <f t="shared" si="1"/>
        <v>0.28708384762355649</v>
      </c>
      <c r="LD8" s="2">
        <f t="shared" si="2"/>
        <v>0.2205233909265433</v>
      </c>
      <c r="LE8" s="2" t="e">
        <f t="shared" si="3"/>
        <v>#DIV/0!</v>
      </c>
      <c r="LF8" s="2">
        <f t="shared" si="4"/>
        <v>0.57155531657480885</v>
      </c>
      <c r="LG8" s="30" t="e">
        <f t="shared" si="5"/>
        <v>#DIV/0!</v>
      </c>
      <c r="LH8" s="2">
        <f t="shared" si="6"/>
        <v>0.10498714491260898</v>
      </c>
      <c r="LI8" s="2">
        <f t="shared" si="7"/>
        <v>0.52768067793345874</v>
      </c>
      <c r="LJ8" s="2">
        <f t="shared" si="8"/>
        <v>4.2511068154891821E-2</v>
      </c>
      <c r="LK8" s="2">
        <f t="shared" si="9"/>
        <v>0.59011605629965158</v>
      </c>
      <c r="LL8" s="2">
        <f t="shared" si="10"/>
        <v>0.66338997890715179</v>
      </c>
      <c r="LM8" s="2">
        <f t="shared" si="11"/>
        <v>0.18111014098519182</v>
      </c>
      <c r="LN8" s="2">
        <f t="shared" si="12"/>
        <v>0.76067326513276878</v>
      </c>
      <c r="LO8" s="2">
        <f t="shared" si="13"/>
        <v>6.3837509826416698E-5</v>
      </c>
      <c r="LP8" s="2">
        <f t="shared" si="14"/>
        <v>0.61281854971016037</v>
      </c>
      <c r="LQ8" s="2">
        <f t="shared" si="15"/>
        <v>0.45602978822434281</v>
      </c>
      <c r="LR8" s="2">
        <f t="shared" si="16"/>
        <v>0.1963881502512545</v>
      </c>
      <c r="LS8" s="2">
        <f t="shared" si="17"/>
        <v>0.27863736592293592</v>
      </c>
      <c r="LT8" s="2" t="e">
        <f t="shared" si="18"/>
        <v>#VALUE!</v>
      </c>
      <c r="LU8" s="2">
        <f t="shared" si="19"/>
        <v>0.14600335113371987</v>
      </c>
      <c r="LV8" s="2">
        <f t="shared" si="20"/>
        <v>0.10793678613055115</v>
      </c>
      <c r="LW8" s="2">
        <f t="shared" si="21"/>
        <v>0.8056818181818185</v>
      </c>
      <c r="LX8" s="2">
        <f t="shared" si="22"/>
        <v>7.7636734561704621E-3</v>
      </c>
      <c r="LY8" s="2">
        <f t="shared" si="23"/>
        <v>0.47313509003572252</v>
      </c>
      <c r="LZ8" s="2">
        <f t="shared" si="24"/>
        <v>5.8140514196841145E-2</v>
      </c>
      <c r="MA8" s="2">
        <f t="shared" si="25"/>
        <v>0.48584918314241987</v>
      </c>
      <c r="MB8" s="2">
        <f t="shared" si="26"/>
        <v>0.28124447587060281</v>
      </c>
      <c r="MC8" s="2">
        <f t="shared" si="27"/>
        <v>0.40451843713907482</v>
      </c>
      <c r="MD8" s="2">
        <f t="shared" si="28"/>
        <v>0.34217324510586467</v>
      </c>
      <c r="ME8" s="2">
        <f t="shared" si="29"/>
        <v>0.46114137730930121</v>
      </c>
      <c r="MF8" s="2">
        <f t="shared" si="30"/>
        <v>0.33160373138576882</v>
      </c>
      <c r="MG8" s="2">
        <f t="shared" si="31"/>
        <v>0.48154649619227263</v>
      </c>
      <c r="MH8" s="2">
        <f t="shared" si="32"/>
        <v>0.1421304133899309</v>
      </c>
      <c r="MI8" s="2">
        <f t="shared" si="33"/>
        <v>0.43228518057285154</v>
      </c>
      <c r="MJ8" s="2">
        <f t="shared" si="34"/>
        <v>3.2045787020494877E-6</v>
      </c>
      <c r="MK8" s="2">
        <f t="shared" si="35"/>
        <v>0.42085425960738115</v>
      </c>
      <c r="ML8" s="2">
        <f t="shared" si="36"/>
        <v>0.11691885714285723</v>
      </c>
      <c r="MM8" s="2">
        <f t="shared" si="37"/>
        <v>0.45800727622185633</v>
      </c>
      <c r="MN8" s="2">
        <f t="shared" si="38"/>
        <v>0.47235701758866683</v>
      </c>
      <c r="MO8" s="2">
        <f t="shared" si="39"/>
        <v>0.65100262781961515</v>
      </c>
      <c r="MP8" s="2">
        <f t="shared" si="40"/>
        <v>0.12449227242849681</v>
      </c>
      <c r="MQ8" s="2">
        <f t="shared" si="41"/>
        <v>4.396007969371174E-2</v>
      </c>
      <c r="MR8" s="2">
        <f t="shared" si="42"/>
        <v>9.4954771521078896E-2</v>
      </c>
      <c r="MS8" s="2">
        <f t="shared" si="43"/>
        <v>0.43643211833919504</v>
      </c>
      <c r="MT8" s="2">
        <f t="shared" si="44"/>
        <v>0.28879795261810937</v>
      </c>
      <c r="MU8" s="2" t="e">
        <f t="shared" si="45"/>
        <v>#VALUE!</v>
      </c>
      <c r="MV8" s="2">
        <f t="shared" si="46"/>
        <v>0.16339073141022079</v>
      </c>
      <c r="MW8" s="2">
        <f t="shared" si="47"/>
        <v>4.3461204454086091E-2</v>
      </c>
      <c r="MX8" s="2">
        <f t="shared" si="48"/>
        <v>0.43719469922145798</v>
      </c>
      <c r="MY8" s="2">
        <f t="shared" si="49"/>
        <v>0.59079844041362928</v>
      </c>
      <c r="MZ8" s="2">
        <f t="shared" si="50"/>
        <v>0.19686219966986618</v>
      </c>
      <c r="NA8" s="2" t="e">
        <f t="shared" si="51"/>
        <v>#VALUE!</v>
      </c>
      <c r="NB8" s="2">
        <f t="shared" si="52"/>
        <v>1.1035655920765813E-2</v>
      </c>
      <c r="NC8" s="2">
        <f t="shared" si="53"/>
        <v>0.6041195287508776</v>
      </c>
      <c r="ND8" s="2">
        <f t="shared" si="54"/>
        <v>0.20177162303729837</v>
      </c>
      <c r="NE8" s="2">
        <f t="shared" si="55"/>
        <v>4.8296641151873258E-2</v>
      </c>
      <c r="NF8" s="2">
        <f t="shared" si="56"/>
        <v>0.16745061942119793</v>
      </c>
      <c r="NG8" s="2">
        <f t="shared" si="57"/>
        <v>0.29358464857499722</v>
      </c>
      <c r="NH8" s="2">
        <f t="shared" si="58"/>
        <v>4.1185404635115858E-2</v>
      </c>
      <c r="NI8" s="2">
        <f t="shared" si="59"/>
        <v>9.992828787296705E-2</v>
      </c>
      <c r="NJ8" s="2">
        <f t="shared" si="60"/>
        <v>0.14799344366308886</v>
      </c>
      <c r="NK8" s="2">
        <f t="shared" si="61"/>
        <v>0.16309288244523398</v>
      </c>
      <c r="NL8" s="2">
        <f t="shared" si="62"/>
        <v>0.10897857355153059</v>
      </c>
      <c r="NM8" s="2">
        <f t="shared" si="63"/>
        <v>4.5690457408101614E-3</v>
      </c>
      <c r="NN8" s="2" t="e">
        <f t="shared" si="64"/>
        <v>#VALUE!</v>
      </c>
      <c r="NO8" s="2">
        <f t="shared" si="65"/>
        <v>8.240797234085824E-2</v>
      </c>
      <c r="NP8" s="2">
        <f t="shared" si="66"/>
        <v>0.43776759699073414</v>
      </c>
      <c r="NQ8" s="2">
        <f t="shared" si="67"/>
        <v>2.9702394791908834E-2</v>
      </c>
      <c r="NR8" s="2">
        <f t="shared" si="68"/>
        <v>0.13876673708090503</v>
      </c>
      <c r="NS8" s="2">
        <f t="shared" si="69"/>
        <v>0.60008092310137773</v>
      </c>
      <c r="NT8" s="2" t="e">
        <f t="shared" si="70"/>
        <v>#VALUE!</v>
      </c>
      <c r="NU8" s="2" t="e">
        <f t="shared" si="71"/>
        <v>#VALUE!</v>
      </c>
      <c r="NV8" s="2">
        <f t="shared" si="72"/>
        <v>5.580542272311504E-2</v>
      </c>
      <c r="NW8" s="2">
        <f t="shared" si="73"/>
        <v>3.3092638618693868E-2</v>
      </c>
      <c r="NX8" s="2">
        <f t="shared" si="74"/>
        <v>3.433291145200898E-2</v>
      </c>
      <c r="NY8" s="2">
        <f t="shared" si="75"/>
        <v>0.16664142889076375</v>
      </c>
      <c r="NZ8" s="2" t="e">
        <f t="shared" si="76"/>
        <v>#VALUE!</v>
      </c>
      <c r="OA8" s="2">
        <f t="shared" si="77"/>
        <v>0.29196753587059682</v>
      </c>
      <c r="OB8" s="2">
        <f t="shared" si="78"/>
        <v>7.249138209630511E-2</v>
      </c>
      <c r="OC8" s="2">
        <f t="shared" si="79"/>
        <v>8.2092701859499042E-3</v>
      </c>
      <c r="OD8" s="2">
        <f t="shared" si="80"/>
        <v>0.52347268397349811</v>
      </c>
      <c r="OE8" s="2">
        <f t="shared" si="81"/>
        <v>0.39165673420738978</v>
      </c>
      <c r="OF8" s="2">
        <f t="shared" si="82"/>
        <v>0.50541006265564981</v>
      </c>
      <c r="OG8" s="2" t="e">
        <f t="shared" si="83"/>
        <v>#VALUE!</v>
      </c>
      <c r="OH8" s="2">
        <f t="shared" si="84"/>
        <v>0.25648303000491873</v>
      </c>
      <c r="OI8" s="2">
        <f t="shared" si="85"/>
        <v>0.26100084873016899</v>
      </c>
      <c r="OJ8" s="2">
        <f t="shared" si="86"/>
        <v>0.11716594563709087</v>
      </c>
      <c r="OK8" s="2" t="e">
        <f t="shared" si="87"/>
        <v>#VALUE!</v>
      </c>
      <c r="OL8" s="2">
        <f t="shared" si="88"/>
        <v>4.8690289161510338E-2</v>
      </c>
      <c r="OM8" s="2">
        <f t="shared" si="89"/>
        <v>6.6511887523560673E-2</v>
      </c>
      <c r="ON8" s="2" t="e">
        <f t="shared" si="90"/>
        <v>#VALUE!</v>
      </c>
      <c r="OO8" s="2">
        <f t="shared" si="91"/>
        <v>0.60288808664259985</v>
      </c>
      <c r="OP8" s="2">
        <f t="shared" si="92"/>
        <v>5.7194129682624911E-2</v>
      </c>
      <c r="OQ8" s="2" t="e">
        <f t="shared" si="93"/>
        <v>#VALUE!</v>
      </c>
      <c r="OR8" s="2">
        <f t="shared" si="94"/>
        <v>0.16655129358029644</v>
      </c>
      <c r="OS8" s="2" t="e">
        <f t="shared" si="95"/>
        <v>#VALUE!</v>
      </c>
      <c r="OT8" s="2">
        <f t="shared" si="96"/>
        <v>0.15919254913223649</v>
      </c>
      <c r="OU8" s="2">
        <f t="shared" si="97"/>
        <v>0.12146426299669452</v>
      </c>
      <c r="OV8" s="2">
        <f t="shared" si="98"/>
        <v>0.52081250608229446</v>
      </c>
      <c r="OW8" s="2" t="e">
        <f t="shared" si="99"/>
        <v>#VALUE!</v>
      </c>
      <c r="OX8" s="2">
        <f t="shared" si="100"/>
        <v>0.46778819146734441</v>
      </c>
      <c r="OY8" s="2">
        <f t="shared" si="101"/>
        <v>0.64486927032053432</v>
      </c>
      <c r="OZ8" s="2">
        <f t="shared" si="102"/>
        <v>0.11205759680971226</v>
      </c>
      <c r="PA8" s="2" t="e">
        <f t="shared" si="103"/>
        <v>#VALUE!</v>
      </c>
      <c r="PB8" s="2">
        <f t="shared" si="104"/>
        <v>0.57704817769870165</v>
      </c>
      <c r="PC8" s="2">
        <f t="shared" si="105"/>
        <v>0.14450675549505165</v>
      </c>
      <c r="PD8" s="2">
        <f t="shared" si="106"/>
        <v>0.16256519503415851</v>
      </c>
      <c r="PE8" s="2">
        <f t="shared" si="107"/>
        <v>0.34468305006890232</v>
      </c>
      <c r="PF8" s="2">
        <f t="shared" si="108"/>
        <v>0.28777009619805161</v>
      </c>
      <c r="PG8" s="2">
        <f t="shared" si="109"/>
        <v>0.22925866724463345</v>
      </c>
      <c r="PH8" s="2">
        <f t="shared" si="110"/>
        <v>0.41559305689488885</v>
      </c>
      <c r="PI8" s="2">
        <f t="shared" si="111"/>
        <v>1.3315342591983147E-2</v>
      </c>
      <c r="PJ8" s="2">
        <f t="shared" si="112"/>
        <v>9.392933254056799E-3</v>
      </c>
      <c r="PK8" s="2">
        <f t="shared" si="113"/>
        <v>0.12617013448881995</v>
      </c>
      <c r="PL8" s="2">
        <f t="shared" si="114"/>
        <v>0.39363144809360706</v>
      </c>
      <c r="PM8" s="2">
        <f t="shared" si="115"/>
        <v>1.3793218845340814E-2</v>
      </c>
      <c r="PN8" s="2">
        <f t="shared" si="116"/>
        <v>0.63137474874959099</v>
      </c>
      <c r="PO8" s="2">
        <f t="shared" si="117"/>
        <v>0.55875389408099707</v>
      </c>
      <c r="PP8" s="2" t="e">
        <f t="shared" si="118"/>
        <v>#VALUE!</v>
      </c>
      <c r="PQ8" s="2">
        <f t="shared" si="119"/>
        <v>0.27785882352941171</v>
      </c>
      <c r="PR8" s="2">
        <f t="shared" si="120"/>
        <v>3.7276588586568002E-2</v>
      </c>
      <c r="PS8" s="2">
        <f t="shared" si="121"/>
        <v>0.17806070589884701</v>
      </c>
      <c r="PT8" s="2" t="e">
        <f t="shared" si="122"/>
        <v>#VALUE!</v>
      </c>
      <c r="PU8" s="2">
        <f t="shared" si="123"/>
        <v>0.20416914487442686</v>
      </c>
      <c r="PV8" s="2" t="e">
        <f t="shared" si="124"/>
        <v>#VALUE!</v>
      </c>
      <c r="PW8" s="2">
        <f t="shared" si="125"/>
        <v>8.5114713979810325E-2</v>
      </c>
      <c r="PX8" s="2">
        <f t="shared" si="126"/>
        <v>0.53997203980648611</v>
      </c>
      <c r="PY8" s="2">
        <f t="shared" si="127"/>
        <v>0.54669313219531546</v>
      </c>
      <c r="PZ8" s="2">
        <f t="shared" si="128"/>
        <v>0.56853176272612527</v>
      </c>
      <c r="QA8" s="2">
        <f t="shared" si="129"/>
        <v>1.2762775600278842E-4</v>
      </c>
      <c r="QB8" s="2">
        <f t="shared" si="130"/>
        <v>9.618309993828289E-3</v>
      </c>
      <c r="QC8" s="2" t="e">
        <f t="shared" si="131"/>
        <v>#VALUE!</v>
      </c>
      <c r="QD8" s="2">
        <f t="shared" si="132"/>
        <v>7.4690578717127116E-4</v>
      </c>
      <c r="QE8" s="2">
        <f t="shared" si="133"/>
        <v>0.10944639332101144</v>
      </c>
      <c r="QF8" s="2">
        <f t="shared" si="134"/>
        <v>0.49292771808550567</v>
      </c>
      <c r="QG8" s="2" t="e">
        <f t="shared" si="135"/>
        <v>#VALUE!</v>
      </c>
      <c r="QH8" s="2">
        <f t="shared" si="136"/>
        <v>0.45786870126603529</v>
      </c>
      <c r="QI8" s="2">
        <f t="shared" si="137"/>
        <v>0.27862861909813824</v>
      </c>
      <c r="QJ8" s="2">
        <f t="shared" si="138"/>
        <v>0.25740059943009852</v>
      </c>
      <c r="QK8" s="2">
        <f t="shared" si="139"/>
        <v>0.30839309815545013</v>
      </c>
      <c r="QL8" s="2">
        <f t="shared" si="140"/>
        <v>1.2297059762677079E-3</v>
      </c>
      <c r="QM8" s="2">
        <f t="shared" si="141"/>
        <v>5.6843684089818687E-4</v>
      </c>
      <c r="QN8" s="2" t="e">
        <f t="shared" si="142"/>
        <v>#VALUE!</v>
      </c>
      <c r="QO8" s="2">
        <f t="shared" si="143"/>
        <v>0.18568044309073942</v>
      </c>
      <c r="QP8" s="2">
        <f t="shared" si="144"/>
        <v>5.2914855470330294E-3</v>
      </c>
      <c r="QQ8" s="2">
        <f t="shared" si="145"/>
        <v>0.4574196152293824</v>
      </c>
      <c r="QR8" s="2">
        <f t="shared" si="146"/>
        <v>6.1877433900389411E-2</v>
      </c>
      <c r="QS8" s="2">
        <f t="shared" si="147"/>
        <v>3.0031245446745119E-3</v>
      </c>
      <c r="QT8" s="2">
        <f t="shared" si="148"/>
        <v>0.48419847328244286</v>
      </c>
      <c r="QU8" s="2">
        <f t="shared" si="149"/>
        <v>6.379232858478644E-13</v>
      </c>
      <c r="QV8" s="2">
        <f t="shared" si="150"/>
        <v>0.19121620482029328</v>
      </c>
      <c r="QW8" s="2" t="e">
        <f t="shared" si="151"/>
        <v>#VALUE!</v>
      </c>
      <c r="QX8" s="2">
        <f t="shared" si="152"/>
        <v>1.1438999939276108E-2</v>
      </c>
      <c r="QY8" s="2">
        <f t="shared" si="153"/>
        <v>1.682301664245256E-2</v>
      </c>
      <c r="QZ8" s="2">
        <f t="shared" si="154"/>
        <v>1.4247620338414079E-2</v>
      </c>
      <c r="RB8" s="3" t="e">
        <f t="shared" si="155"/>
        <v>#VALUE!</v>
      </c>
      <c r="RC8" s="3">
        <f t="shared" si="156"/>
        <v>0</v>
      </c>
      <c r="RD8" s="3">
        <f t="shared" si="157"/>
        <v>2265.3061786375392</v>
      </c>
      <c r="RE8" s="3" t="e">
        <f t="shared" si="158"/>
        <v>#DIV/0!</v>
      </c>
      <c r="RF8" s="3">
        <f t="shared" si="159"/>
        <v>0.62461145867632484</v>
      </c>
      <c r="RG8" s="32">
        <v>129340.4</v>
      </c>
      <c r="RH8" s="3" t="e">
        <f t="shared" si="160"/>
        <v>#VALUE!</v>
      </c>
      <c r="RI8" s="3">
        <f t="shared" si="161"/>
        <v>0</v>
      </c>
      <c r="RJ8" s="3">
        <f t="shared" si="162"/>
        <v>4.0460051338467169</v>
      </c>
      <c r="RK8" s="3">
        <f t="shared" si="163"/>
        <v>1.0421678811052597</v>
      </c>
      <c r="RL8" s="3">
        <f t="shared" si="164"/>
        <v>0.99036768852360657</v>
      </c>
      <c r="RM8" s="3">
        <f t="shared" si="165"/>
        <v>1027.7502904446367</v>
      </c>
      <c r="RN8" s="3">
        <f t="shared" si="166"/>
        <v>0.99780028402539334</v>
      </c>
      <c r="RO8" s="3">
        <f t="shared" si="167"/>
        <v>0</v>
      </c>
      <c r="RP8" s="3">
        <f t="shared" si="168"/>
        <v>0</v>
      </c>
      <c r="RQ8" s="3">
        <f t="shared" si="169"/>
        <v>360.5510083896383</v>
      </c>
      <c r="RR8" s="3">
        <f t="shared" si="170"/>
        <v>15.958192976462337</v>
      </c>
      <c r="RS8" s="3">
        <f t="shared" si="171"/>
        <v>26.54704969485616</v>
      </c>
      <c r="RT8" s="3" t="e">
        <f t="shared" si="172"/>
        <v>#VALUE!</v>
      </c>
      <c r="RU8" s="3">
        <f t="shared" si="173"/>
        <v>30.6431322655218</v>
      </c>
      <c r="RV8" s="3">
        <f t="shared" si="174"/>
        <v>0</v>
      </c>
      <c r="RW8" s="3">
        <f t="shared" si="175"/>
        <v>5.3544710860366695</v>
      </c>
      <c r="RX8" s="3">
        <f t="shared" si="176"/>
        <v>0</v>
      </c>
      <c r="RY8" s="3">
        <f t="shared" si="177"/>
        <v>445.98890347377989</v>
      </c>
      <c r="RZ8" s="3">
        <f t="shared" si="178"/>
        <v>905.87434128440384</v>
      </c>
      <c r="SA8" s="3">
        <f t="shared" si="179"/>
        <v>36.429000220860281</v>
      </c>
      <c r="SB8" s="3">
        <f t="shared" si="180"/>
        <v>0</v>
      </c>
      <c r="SC8" s="3">
        <f t="shared" si="181"/>
        <v>0</v>
      </c>
      <c r="SD8" s="3">
        <f t="shared" si="182"/>
        <v>309.3871350673453</v>
      </c>
      <c r="SE8" s="3">
        <f t="shared" si="183"/>
        <v>0</v>
      </c>
      <c r="SF8" s="3">
        <f t="shared" si="184"/>
        <v>15001.242534912819</v>
      </c>
      <c r="SG8" s="3">
        <f t="shared" si="185"/>
        <v>1253.5300428371936</v>
      </c>
      <c r="SH8" s="3">
        <f t="shared" si="186"/>
        <v>116793.67282538283</v>
      </c>
      <c r="SI8" s="3">
        <f t="shared" si="187"/>
        <v>66.042051134317646</v>
      </c>
      <c r="SJ8" s="3">
        <f t="shared" si="188"/>
        <v>0</v>
      </c>
      <c r="SK8" s="3">
        <f t="shared" si="189"/>
        <v>837.87437563056926</v>
      </c>
      <c r="SL8" s="3">
        <f t="shared" si="190"/>
        <v>2454.343183062244</v>
      </c>
      <c r="SM8" s="3">
        <f t="shared" si="191"/>
        <v>0</v>
      </c>
      <c r="SN8" s="3">
        <f t="shared" si="192"/>
        <v>80.348123531108101</v>
      </c>
      <c r="SO8" s="3">
        <f t="shared" si="193"/>
        <v>0.30414623772434812</v>
      </c>
      <c r="SP8" s="3">
        <f t="shared" si="194"/>
        <v>0</v>
      </c>
      <c r="SQ8" s="3">
        <f t="shared" si="195"/>
        <v>0</v>
      </c>
      <c r="SR8" s="3">
        <f t="shared" si="196"/>
        <v>0</v>
      </c>
      <c r="SS8" s="3">
        <f t="shared" si="197"/>
        <v>3.3269778712104445</v>
      </c>
      <c r="ST8" s="3">
        <f t="shared" si="198"/>
        <v>1174.0180182244799</v>
      </c>
      <c r="SU8" s="3" t="e">
        <f t="shared" si="199"/>
        <v>#VALUE!</v>
      </c>
      <c r="SV8" s="3">
        <f t="shared" si="200"/>
        <v>8.4398912233141381</v>
      </c>
      <c r="SW8" s="3">
        <f t="shared" si="201"/>
        <v>163.22603317389294</v>
      </c>
      <c r="SX8" s="3">
        <f t="shared" si="202"/>
        <v>1.6079792395742203</v>
      </c>
      <c r="SY8" s="3">
        <f t="shared" si="203"/>
        <v>1002.7514622165093</v>
      </c>
      <c r="SZ8" s="3" t="e">
        <f t="shared" si="204"/>
        <v>#VALUE!</v>
      </c>
      <c r="TA8" s="3" t="e">
        <f t="shared" si="205"/>
        <v>#VALUE!</v>
      </c>
      <c r="TB8" s="3">
        <f t="shared" si="206"/>
        <v>14.77030465341735</v>
      </c>
      <c r="TC8" s="3">
        <f t="shared" si="207"/>
        <v>0.35920043910628963</v>
      </c>
      <c r="TD8" s="3">
        <f t="shared" si="208"/>
        <v>0</v>
      </c>
      <c r="TE8" s="3">
        <f t="shared" si="209"/>
        <v>12020.069846564957</v>
      </c>
      <c r="TF8" s="3">
        <f t="shared" si="210"/>
        <v>220.65012436330633</v>
      </c>
      <c r="TG8" s="3">
        <f t="shared" si="211"/>
        <v>0</v>
      </c>
      <c r="TH8" s="3">
        <f t="shared" si="212"/>
        <v>0</v>
      </c>
      <c r="TI8" s="3">
        <f t="shared" si="213"/>
        <v>75.143887279903666</v>
      </c>
      <c r="TJ8" s="3">
        <f t="shared" si="214"/>
        <v>0</v>
      </c>
      <c r="TK8" s="3">
        <f t="shared" si="215"/>
        <v>16512.363750173565</v>
      </c>
      <c r="TL8" s="3">
        <f t="shared" si="216"/>
        <v>573100.72947933909</v>
      </c>
      <c r="TM8" s="3">
        <f t="shared" si="217"/>
        <v>8581222.9126530532</v>
      </c>
      <c r="TN8" s="3" t="e">
        <f t="shared" si="218"/>
        <v>#VALUE!</v>
      </c>
      <c r="TO8" s="3">
        <f t="shared" si="219"/>
        <v>482.98725074037515</v>
      </c>
      <c r="TP8" s="3">
        <f t="shared" si="220"/>
        <v>3.4812992338312725</v>
      </c>
      <c r="TQ8" s="3">
        <f t="shared" si="221"/>
        <v>0</v>
      </c>
      <c r="TR8" s="3">
        <f t="shared" si="222"/>
        <v>952.56257213090544</v>
      </c>
      <c r="TS8" s="3">
        <f t="shared" si="223"/>
        <v>8.332209552936079E-2</v>
      </c>
      <c r="TT8" s="3" t="e">
        <f t="shared" si="224"/>
        <v>#VALUE!</v>
      </c>
      <c r="TU8" s="3"/>
      <c r="TV8" s="3" t="e">
        <f t="shared" si="225"/>
        <v>#VALUE!</v>
      </c>
      <c r="TW8" s="3" t="e">
        <f t="shared" si="226"/>
        <v>#VALUE!</v>
      </c>
      <c r="TX8" s="3">
        <f t="shared" si="227"/>
        <v>208096.39199945971</v>
      </c>
      <c r="TY8" s="3">
        <f t="shared" si="228"/>
        <v>8.0052122025097336</v>
      </c>
      <c r="TZ8" s="3" t="e">
        <f t="shared" si="229"/>
        <v>#VALUE!</v>
      </c>
      <c r="UA8" s="3">
        <f t="shared" si="230"/>
        <v>10.648444152290763</v>
      </c>
      <c r="UB8" s="3">
        <f t="shared" si="231"/>
        <v>4976.6881188817661</v>
      </c>
      <c r="UC8" s="3">
        <f t="shared" si="232"/>
        <v>0</v>
      </c>
      <c r="UD8" s="3">
        <f t="shared" si="233"/>
        <v>94.631489887842761</v>
      </c>
      <c r="UE8" s="3">
        <f t="shared" si="234"/>
        <v>3.4673219720024346</v>
      </c>
      <c r="UF8" s="3" t="e">
        <f t="shared" si="235"/>
        <v>#VALUE!</v>
      </c>
      <c r="UG8" s="3" t="e">
        <f t="shared" si="236"/>
        <v>#VALUE!</v>
      </c>
      <c r="UH8" s="3" t="e">
        <f t="shared" si="237"/>
        <v>#VALUE!</v>
      </c>
      <c r="UI8" s="3">
        <f t="shared" si="238"/>
        <v>73.56297917578641</v>
      </c>
      <c r="UJ8" s="3">
        <f t="shared" si="239"/>
        <v>3020.0328096697781</v>
      </c>
      <c r="UK8" s="3" t="e">
        <f t="shared" si="240"/>
        <v>#VALUE!</v>
      </c>
      <c r="UL8" s="3">
        <f t="shared" si="241"/>
        <v>0</v>
      </c>
      <c r="UM8" s="3">
        <f t="shared" si="242"/>
        <v>1848.5267006810996</v>
      </c>
      <c r="UN8" s="3" t="e">
        <f t="shared" si="243"/>
        <v>#VALUE!</v>
      </c>
      <c r="UO8" s="3">
        <f t="shared" si="244"/>
        <v>127.86452694610766</v>
      </c>
      <c r="UP8" s="3">
        <f t="shared" si="245"/>
        <v>71.650710007130982</v>
      </c>
      <c r="UQ8" s="3" t="e">
        <f t="shared" si="246"/>
        <v>#VALUE!</v>
      </c>
      <c r="UR8" s="3">
        <f t="shared" si="247"/>
        <v>21.638979334990676</v>
      </c>
      <c r="US8" s="3" t="e">
        <f t="shared" si="248"/>
        <v>#VALUE!</v>
      </c>
      <c r="UT8" s="3">
        <f t="shared" si="249"/>
        <v>0</v>
      </c>
      <c r="UU8" s="3">
        <f t="shared" si="250"/>
        <v>0</v>
      </c>
      <c r="UV8" s="3">
        <f t="shared" si="251"/>
        <v>0</v>
      </c>
      <c r="UW8" s="3" t="e">
        <f t="shared" si="252"/>
        <v>#VALUE!</v>
      </c>
      <c r="UX8" s="3">
        <f t="shared" si="253"/>
        <v>0</v>
      </c>
      <c r="UY8" s="3">
        <f t="shared" si="254"/>
        <v>3.5092383900928765</v>
      </c>
      <c r="UZ8" s="3">
        <f t="shared" si="255"/>
        <v>3306.2729395236202</v>
      </c>
      <c r="VA8" s="3" t="e">
        <f t="shared" si="256"/>
        <v>#VALUE!</v>
      </c>
      <c r="VB8" s="3">
        <f t="shared" si="257"/>
        <v>3.5993528448234335</v>
      </c>
      <c r="VC8" s="3">
        <f t="shared" si="258"/>
        <v>10.906064526886199</v>
      </c>
      <c r="VD8" s="3">
        <f t="shared" si="259"/>
        <v>13463.945954360597</v>
      </c>
      <c r="VE8" s="3">
        <f t="shared" si="260"/>
        <v>0</v>
      </c>
      <c r="VF8" s="3">
        <f t="shared" si="261"/>
        <v>1321.8816166993224</v>
      </c>
      <c r="VG8" s="3">
        <f t="shared" si="262"/>
        <v>0</v>
      </c>
      <c r="VH8" s="3">
        <f t="shared" si="263"/>
        <v>31.126602779775872</v>
      </c>
      <c r="VI8" s="3">
        <f t="shared" si="264"/>
        <v>124.96862086010877</v>
      </c>
      <c r="VJ8" s="3">
        <f t="shared" si="265"/>
        <v>0</v>
      </c>
      <c r="VK8" s="3">
        <f t="shared" si="266"/>
        <v>210.74717965332886</v>
      </c>
      <c r="VL8" s="3">
        <f t="shared" si="267"/>
        <v>0.54873664450873438</v>
      </c>
      <c r="VM8" s="3" t="e">
        <f t="shared" si="268"/>
        <v>#VALUE!</v>
      </c>
      <c r="VN8" s="3">
        <f t="shared" si="269"/>
        <v>270.95793795809578</v>
      </c>
      <c r="VO8" s="3">
        <f t="shared" si="270"/>
        <v>749.77911462979455</v>
      </c>
      <c r="VP8" s="3" t="e">
        <f t="shared" si="271"/>
        <v>#VALUE!</v>
      </c>
      <c r="VQ8" s="3">
        <f t="shared" si="272"/>
        <v>5.6323566771106792</v>
      </c>
      <c r="VR8" s="3" t="e">
        <f t="shared" si="273"/>
        <v>#VALUE!</v>
      </c>
      <c r="VS8" s="3">
        <f t="shared" si="274"/>
        <v>2.8248792874366395</v>
      </c>
      <c r="VT8" s="3" t="e">
        <f t="shared" si="275"/>
        <v>#VALUE!</v>
      </c>
      <c r="VU8" s="3">
        <f t="shared" si="276"/>
        <v>0</v>
      </c>
      <c r="VV8" s="3" t="e">
        <f t="shared" si="277"/>
        <v>#VALUE!</v>
      </c>
      <c r="VW8" s="3">
        <f t="shared" si="278"/>
        <v>2006.2806066705007</v>
      </c>
      <c r="VX8" s="3">
        <f t="shared" si="279"/>
        <v>0.30186748198742946</v>
      </c>
      <c r="VY8" s="3">
        <f t="shared" si="280"/>
        <v>0.67130896363425141</v>
      </c>
      <c r="VZ8" s="3">
        <f t="shared" si="281"/>
        <v>0.33067633565191656</v>
      </c>
      <c r="WA8" s="3">
        <f t="shared" si="282"/>
        <v>2648.3267479263318</v>
      </c>
      <c r="WB8" s="3">
        <f t="shared" si="283"/>
        <v>2.3912724807952999</v>
      </c>
      <c r="WC8" s="3" t="e">
        <f t="shared" si="284"/>
        <v>#VALUE!</v>
      </c>
      <c r="WD8" s="3">
        <f t="shared" si="285"/>
        <v>0</v>
      </c>
      <c r="WE8" s="3">
        <f t="shared" si="286"/>
        <v>4273.4711104473481</v>
      </c>
      <c r="WF8" s="3">
        <f t="shared" si="287"/>
        <v>0</v>
      </c>
      <c r="WG8" s="3" t="e">
        <f t="shared" si="288"/>
        <v>#VALUE!</v>
      </c>
      <c r="WH8" s="3">
        <f t="shared" si="289"/>
        <v>271.42060520051257</v>
      </c>
      <c r="WI8" s="3" t="e">
        <f t="shared" si="290"/>
        <v>#VALUE!</v>
      </c>
      <c r="WJ8" s="3">
        <f t="shared" si="291"/>
        <v>29.413295916026151</v>
      </c>
      <c r="WK8" s="3">
        <f t="shared" si="292"/>
        <v>15.220833501383742</v>
      </c>
      <c r="WL8" s="3">
        <f t="shared" si="293"/>
        <v>0</v>
      </c>
      <c r="WM8" s="3">
        <f t="shared" si="294"/>
        <v>0</v>
      </c>
      <c r="WN8" s="3" t="e">
        <f t="shared" si="295"/>
        <v>#VALUE!</v>
      </c>
      <c r="WO8" s="3" t="e">
        <f t="shared" si="296"/>
        <v>#VALUE!</v>
      </c>
      <c r="WP8" s="3">
        <f t="shared" si="297"/>
        <v>0</v>
      </c>
      <c r="WQ8" s="3">
        <f t="shared" si="298"/>
        <v>138.77411000000004</v>
      </c>
      <c r="WR8" s="3">
        <f t="shared" si="299"/>
        <v>0</v>
      </c>
      <c r="WS8" s="3">
        <f t="shared" si="300"/>
        <v>7340.3549110512158</v>
      </c>
      <c r="WT8" s="3">
        <f t="shared" si="301"/>
        <v>13.682405801671131</v>
      </c>
      <c r="WU8" s="3" t="e">
        <f t="shared" si="302"/>
        <v>#VALUE!</v>
      </c>
      <c r="WV8" s="3" t="e">
        <f t="shared" si="303"/>
        <v>#VALUE!</v>
      </c>
      <c r="WW8" s="3" t="e">
        <f t="shared" si="304"/>
        <v>#VALUE!</v>
      </c>
      <c r="WX8" s="3">
        <f t="shared" si="305"/>
        <v>7408.0776684891425</v>
      </c>
      <c r="WY8" s="3" t="e">
        <f t="shared" si="306"/>
        <v>#VALUE!</v>
      </c>
      <c r="WZ8" s="3" t="e">
        <f t="shared" si="307"/>
        <v>#VALUE!</v>
      </c>
      <c r="XB8" s="4"/>
      <c r="XC8" s="6"/>
      <c r="XD8" s="6">
        <v>2133.6803501598019</v>
      </c>
      <c r="XE8" s="6"/>
      <c r="XF8" s="6">
        <v>0.5791487094770128</v>
      </c>
      <c r="XG8" s="6">
        <v>114627.53407501966</v>
      </c>
      <c r="XH8" s="6"/>
      <c r="XI8" s="6"/>
      <c r="XJ8" s="6" cm="1">
        <f t="array" ref="XJ8:XJ36">+[1]!hp(RJ8:RJ$36,100)</f>
        <v>0.76026274725706644</v>
      </c>
      <c r="XK8" s="6">
        <v>1.106813113473829</v>
      </c>
      <c r="XL8" s="6">
        <v>0.95665939897307006</v>
      </c>
      <c r="XM8" s="6">
        <v>980.46733383574622</v>
      </c>
      <c r="XN8" s="6" cm="1">
        <f t="array" ref="XN8:XN36">+[1]!hp(RN8:RN$36,100)</f>
        <v>0.99072175592736977</v>
      </c>
      <c r="XO8" s="6"/>
      <c r="XP8" s="6"/>
      <c r="XQ8" s="6">
        <v>364.79828001649588</v>
      </c>
      <c r="XR8" s="6">
        <v>15.962853969379402</v>
      </c>
      <c r="XS8" s="6">
        <v>26.120472753011459</v>
      </c>
      <c r="XT8" s="6"/>
      <c r="XU8" s="6">
        <v>34.702155623589086</v>
      </c>
      <c r="XV8" s="6"/>
      <c r="XW8" s="6">
        <v>4.4345812097056578</v>
      </c>
      <c r="XX8" s="6"/>
      <c r="XY8" s="6">
        <v>498.89711776116155</v>
      </c>
      <c r="XZ8" s="6">
        <v>955.96905439683951</v>
      </c>
      <c r="YA8" s="6" cm="1">
        <f t="array" ref="YA8:YA36">+[1]!hp(SA8:SA$36,100)</f>
        <v>33.541613274558735</v>
      </c>
      <c r="YB8" s="6"/>
      <c r="YC8" s="6"/>
      <c r="YD8" s="6">
        <v>267.66139634464304</v>
      </c>
      <c r="YE8" s="6"/>
      <c r="YF8" s="6">
        <v>14987.045910890298</v>
      </c>
      <c r="YG8" s="6">
        <v>1090.5783930073135</v>
      </c>
      <c r="YH8" s="6">
        <v>116552.57959001459</v>
      </c>
      <c r="YI8" s="6">
        <v>57.938848784035585</v>
      </c>
      <c r="YJ8" s="6"/>
      <c r="YK8" s="6">
        <v>659.50758217274949</v>
      </c>
      <c r="YL8" s="6">
        <v>2127.9496776970159</v>
      </c>
      <c r="YM8" s="6">
        <v>541.23294047683385</v>
      </c>
      <c r="YN8" s="6"/>
      <c r="YO8" s="6">
        <v>0.32262617151057599</v>
      </c>
      <c r="YP8" s="6"/>
      <c r="YQ8" s="6"/>
      <c r="YR8" s="6"/>
      <c r="YS8" s="6">
        <v>3.4143284356809489</v>
      </c>
      <c r="YT8" s="6">
        <v>430.67410671885585</v>
      </c>
      <c r="YU8" s="6"/>
      <c r="YV8" s="6">
        <v>7.891966773282757</v>
      </c>
      <c r="YW8" s="6">
        <v>176.1814370886475</v>
      </c>
      <c r="YX8" s="6">
        <v>1.665907340279609</v>
      </c>
      <c r="YY8" s="6">
        <v>1049.0005201803965</v>
      </c>
      <c r="YZ8" s="6"/>
      <c r="ZA8" s="6"/>
      <c r="ZB8" s="6">
        <v>10.921001284150483</v>
      </c>
      <c r="ZC8" s="6">
        <v>0.39436447108800454</v>
      </c>
      <c r="ZD8" s="6"/>
      <c r="ZE8" s="6">
        <v>12903.253013156693</v>
      </c>
      <c r="ZF8" s="6"/>
      <c r="ZG8" s="6"/>
      <c r="ZH8" s="6"/>
      <c r="ZI8" s="6">
        <v>74.64331698158631</v>
      </c>
      <c r="ZJ8" s="6"/>
      <c r="ZK8" s="6">
        <v>16026.35046633409</v>
      </c>
      <c r="ZL8" s="6">
        <v>540078.73144962278</v>
      </c>
      <c r="ZM8" s="6">
        <v>6593706.1314138602</v>
      </c>
      <c r="ZN8" s="6"/>
      <c r="ZO8" s="6">
        <v>527.19872947922875</v>
      </c>
      <c r="ZP8" s="6">
        <v>3.4281098826233665</v>
      </c>
      <c r="ZQ8" s="6"/>
      <c r="ZR8" s="6">
        <v>1064.3187569539016</v>
      </c>
      <c r="ZS8" s="6">
        <v>0.103784111717428</v>
      </c>
      <c r="ZT8" s="6"/>
      <c r="ZU8" s="6">
        <v>-8.4508284256771191E-2</v>
      </c>
      <c r="ZV8" s="6"/>
      <c r="ZW8" s="6"/>
      <c r="ZX8" s="6">
        <v>156866.51760870608</v>
      </c>
      <c r="ZY8" s="6">
        <v>7.7855560772569197</v>
      </c>
      <c r="ZZ8" s="6"/>
      <c r="AAA8" s="6">
        <v>9.7078089040914772</v>
      </c>
      <c r="AAB8" s="6">
        <v>4673.3214659477144</v>
      </c>
      <c r="AAC8" s="6"/>
      <c r="AAD8" s="6">
        <v>98.502580117194412</v>
      </c>
      <c r="AAE8" s="6">
        <v>3.5965789398409851</v>
      </c>
      <c r="AAF8" s="6"/>
      <c r="AAG8" s="6"/>
      <c r="AAH8" s="6"/>
      <c r="AAI8" s="6">
        <v>71.446897033724383</v>
      </c>
      <c r="AAJ8" s="6">
        <v>2886.8712610458233</v>
      </c>
      <c r="AAK8" s="6"/>
      <c r="AAL8" s="6"/>
      <c r="AAM8" s="6">
        <v>3076.9409022420405</v>
      </c>
      <c r="AAN8" s="6"/>
      <c r="AAO8" s="6">
        <v>119.12792798583904</v>
      </c>
      <c r="AAP8" s="6">
        <v>62.695668469766005</v>
      </c>
      <c r="AAQ8" s="6"/>
      <c r="AAR8" s="6">
        <v>23.30283715702868</v>
      </c>
      <c r="AAS8" s="6"/>
      <c r="AAT8" s="6">
        <v>3.6031491452792013</v>
      </c>
      <c r="AAU8" s="6"/>
      <c r="AAV8" s="6">
        <v>111.61433474019931</v>
      </c>
      <c r="AAW8" s="6"/>
      <c r="AAX8" s="6"/>
      <c r="AAY8" s="6">
        <v>3.2564647538306808</v>
      </c>
      <c r="AAZ8" s="6">
        <v>2332.3990201977317</v>
      </c>
      <c r="ABA8" s="6"/>
      <c r="ABB8" s="6" cm="1">
        <f t="array" ref="ABB8:ABB36">+[1]!hp(VB8:VB$36,100)</f>
        <v>3.3216746639606543</v>
      </c>
      <c r="ABC8" s="6">
        <v>10.13556046349027</v>
      </c>
      <c r="ABD8" s="6">
        <v>14056.906828371633</v>
      </c>
      <c r="ABE8" s="6"/>
      <c r="ABF8" s="6">
        <v>1342.3753736383942</v>
      </c>
      <c r="ABG8" s="6"/>
      <c r="ABH8" s="6">
        <v>28.385214634597475</v>
      </c>
      <c r="ABI8" s="6">
        <v>138.81033053773203</v>
      </c>
      <c r="ABJ8" s="6"/>
      <c r="ABK8" s="6"/>
      <c r="ABL8" s="6"/>
      <c r="ABM8" s="6"/>
      <c r="ABN8" s="6">
        <v>283.17400658560308</v>
      </c>
      <c r="ABO8" s="6"/>
      <c r="ABP8" s="6"/>
      <c r="ABQ8" s="6">
        <v>4.9869854154991788</v>
      </c>
      <c r="ABR8" s="6"/>
      <c r="ABS8" s="6">
        <v>2.2029627359586286</v>
      </c>
      <c r="ABT8" s="6"/>
      <c r="ABU8" s="6"/>
      <c r="ABV8" s="6"/>
      <c r="ABW8" s="6">
        <v>1939.3947431889924</v>
      </c>
      <c r="ABX8" s="6">
        <v>0.31991279985669507</v>
      </c>
      <c r="ABY8" s="6">
        <v>0.67256077159493621</v>
      </c>
      <c r="ABZ8" s="6">
        <v>0.35685881735887381</v>
      </c>
      <c r="ACA8" s="6">
        <v>3256.6432879368763</v>
      </c>
      <c r="ACB8" s="6">
        <v>4.523938903996128</v>
      </c>
      <c r="ACC8" s="6"/>
      <c r="ACD8" s="6"/>
      <c r="ACE8" s="6">
        <v>3403.6224481557679</v>
      </c>
      <c r="ACF8" s="6"/>
      <c r="ACG8" s="6"/>
      <c r="ACH8" s="6">
        <v>285.53024566958811</v>
      </c>
      <c r="ACI8" s="6"/>
      <c r="ACJ8" s="6">
        <v>30.662527580887044</v>
      </c>
      <c r="ACK8" s="6"/>
      <c r="ACL8" s="6"/>
      <c r="ACM8" s="6"/>
      <c r="ACN8" s="6"/>
      <c r="ACO8" s="6"/>
      <c r="ACP8" s="6"/>
      <c r="ACQ8" s="6">
        <v>122.28044296908031</v>
      </c>
      <c r="ACR8" s="6"/>
      <c r="ACS8" s="6">
        <v>8630.8499122710455</v>
      </c>
      <c r="ACT8" s="6"/>
      <c r="ACU8" s="6"/>
      <c r="ACV8" s="6"/>
      <c r="ACW8" s="6"/>
      <c r="ACX8" s="6">
        <v>11078.47547341628</v>
      </c>
      <c r="ACY8" s="6"/>
      <c r="ACZ8" s="6"/>
      <c r="ADB8" s="6" t="e">
        <f t="shared" si="308"/>
        <v>#VALUE!</v>
      </c>
      <c r="ADC8" s="6">
        <f t="shared" si="309"/>
        <v>0</v>
      </c>
      <c r="ADD8" s="6">
        <f t="shared" si="310"/>
        <v>131.62582847773729</v>
      </c>
      <c r="ADE8" s="6" t="e">
        <f t="shared" si="311"/>
        <v>#DIV/0!</v>
      </c>
      <c r="ADF8" s="6">
        <f t="shared" si="312"/>
        <v>4.5462749199312036E-2</v>
      </c>
      <c r="ADG8" s="6">
        <f t="shared" si="313"/>
        <v>14712.865924980331</v>
      </c>
      <c r="ADH8" s="6" t="e">
        <f t="shared" si="314"/>
        <v>#VALUE!</v>
      </c>
      <c r="ADI8" s="6">
        <f t="shared" si="315"/>
        <v>0</v>
      </c>
      <c r="ADJ8" s="6">
        <f t="shared" si="316"/>
        <v>3.2857423865896505</v>
      </c>
      <c r="ADK8" s="6">
        <f t="shared" si="317"/>
        <v>-6.4645232368569339E-2</v>
      </c>
      <c r="ADL8" s="6">
        <f t="shared" si="318"/>
        <v>3.3708289550536508E-2</v>
      </c>
      <c r="ADM8" s="6">
        <f t="shared" si="319"/>
        <v>47.282956608890458</v>
      </c>
      <c r="ADN8" s="6">
        <f t="shared" si="320"/>
        <v>7.0785280980235621E-3</v>
      </c>
      <c r="ADO8" s="6">
        <f t="shared" si="321"/>
        <v>0</v>
      </c>
      <c r="ADP8" s="6">
        <f t="shared" si="322"/>
        <v>0</v>
      </c>
      <c r="ADQ8" s="6">
        <f t="shared" si="323"/>
        <v>-4.2472716268575823</v>
      </c>
      <c r="ADR8" s="6">
        <f t="shared" si="324"/>
        <v>-4.660992917065343E-3</v>
      </c>
      <c r="ADS8" s="6">
        <f t="shared" si="325"/>
        <v>0.42657694184470074</v>
      </c>
      <c r="ADT8" s="6" t="e">
        <f t="shared" si="326"/>
        <v>#VALUE!</v>
      </c>
      <c r="ADU8" s="6">
        <f t="shared" si="327"/>
        <v>-4.0590233580672859</v>
      </c>
      <c r="ADV8" s="6">
        <f t="shared" si="328"/>
        <v>0</v>
      </c>
      <c r="ADW8" s="6">
        <f t="shared" si="329"/>
        <v>0.91988987633101171</v>
      </c>
      <c r="ADX8" s="6">
        <f t="shared" si="330"/>
        <v>0</v>
      </c>
      <c r="ADY8" s="6">
        <f t="shared" si="331"/>
        <v>-52.908214287381668</v>
      </c>
      <c r="ADZ8" s="6">
        <f t="shared" si="332"/>
        <v>-50.09471311243567</v>
      </c>
      <c r="AEA8" s="6">
        <f t="shared" si="333"/>
        <v>2.8873869463015467</v>
      </c>
      <c r="AEB8" s="6">
        <f t="shared" si="334"/>
        <v>0</v>
      </c>
      <c r="AEC8" s="6">
        <f t="shared" si="335"/>
        <v>0</v>
      </c>
      <c r="AED8" s="6">
        <f t="shared" si="336"/>
        <v>41.72573872270226</v>
      </c>
      <c r="AEE8" s="6">
        <f t="shared" si="337"/>
        <v>0</v>
      </c>
      <c r="AEF8" s="6">
        <f t="shared" si="338"/>
        <v>14.196624022521064</v>
      </c>
      <c r="AEG8" s="6">
        <f t="shared" si="339"/>
        <v>162.95164982988013</v>
      </c>
      <c r="AEH8" s="6">
        <f t="shared" si="340"/>
        <v>241.09323536824377</v>
      </c>
      <c r="AEI8" s="6">
        <f t="shared" si="341"/>
        <v>8.1032023502820607</v>
      </c>
      <c r="AEJ8" s="6">
        <f t="shared" si="342"/>
        <v>0</v>
      </c>
      <c r="AEK8" s="6">
        <f t="shared" si="343"/>
        <v>178.36679345781977</v>
      </c>
      <c r="AEL8" s="6">
        <f t="shared" si="344"/>
        <v>326.39350536522807</v>
      </c>
      <c r="AEM8" s="6">
        <f t="shared" si="345"/>
        <v>-541.23294047683385</v>
      </c>
      <c r="AEN8" s="6">
        <f t="shared" si="346"/>
        <v>80.348123531108101</v>
      </c>
      <c r="AEO8" s="6">
        <f t="shared" si="347"/>
        <v>-1.8479933786227865E-2</v>
      </c>
      <c r="AEP8" s="6">
        <f t="shared" si="348"/>
        <v>0</v>
      </c>
      <c r="AEQ8" s="6">
        <f t="shared" si="349"/>
        <v>0</v>
      </c>
      <c r="AER8" s="6">
        <f t="shared" si="350"/>
        <v>0</v>
      </c>
      <c r="AES8" s="6">
        <f t="shared" si="351"/>
        <v>-8.7350564470504377E-2</v>
      </c>
      <c r="AET8" s="6">
        <f t="shared" si="352"/>
        <v>743.34391150562396</v>
      </c>
      <c r="AEU8" s="6" t="e">
        <f t="shared" si="353"/>
        <v>#VALUE!</v>
      </c>
      <c r="AEV8" s="6">
        <f t="shared" si="354"/>
        <v>0.54792445003138113</v>
      </c>
      <c r="AEW8" s="6">
        <f t="shared" si="355"/>
        <v>-12.955403914754555</v>
      </c>
      <c r="AEX8" s="6">
        <f t="shared" si="356"/>
        <v>-5.7928100705388674E-2</v>
      </c>
      <c r="AEY8" s="6">
        <f t="shared" si="357"/>
        <v>-46.249057963887253</v>
      </c>
      <c r="AEZ8" s="6" t="e">
        <f t="shared" si="358"/>
        <v>#VALUE!</v>
      </c>
      <c r="AFA8" s="6" t="e">
        <f t="shared" si="359"/>
        <v>#VALUE!</v>
      </c>
      <c r="AFB8" s="6">
        <f t="shared" si="360"/>
        <v>3.8493033692668668</v>
      </c>
      <c r="AFC8" s="6">
        <f t="shared" si="361"/>
        <v>-3.5164031981714916E-2</v>
      </c>
      <c r="AFD8" s="6">
        <f t="shared" si="362"/>
        <v>0</v>
      </c>
      <c r="AFE8" s="6">
        <f t="shared" si="363"/>
        <v>-883.18316659173615</v>
      </c>
      <c r="AFF8" s="6">
        <f t="shared" si="364"/>
        <v>220.65012436330633</v>
      </c>
      <c r="AFG8" s="6">
        <f t="shared" si="365"/>
        <v>0</v>
      </c>
      <c r="AFH8" s="6">
        <f t="shared" si="366"/>
        <v>0</v>
      </c>
      <c r="AFI8" s="6">
        <f t="shared" si="367"/>
        <v>0.50057029831735633</v>
      </c>
      <c r="AFJ8" s="6">
        <f t="shared" si="368"/>
        <v>0</v>
      </c>
      <c r="AFK8" s="6">
        <f t="shared" si="369"/>
        <v>486.01328383947475</v>
      </c>
      <c r="AFL8" s="6">
        <f t="shared" si="370"/>
        <v>33021.998029716313</v>
      </c>
      <c r="AFM8" s="6">
        <f t="shared" si="371"/>
        <v>1987516.7812391929</v>
      </c>
      <c r="AFN8" s="6" t="e">
        <f t="shared" si="372"/>
        <v>#VALUE!</v>
      </c>
      <c r="AFO8" s="6">
        <f t="shared" si="373"/>
        <v>-44.2114787388536</v>
      </c>
      <c r="AFP8" s="6">
        <f t="shared" si="374"/>
        <v>5.3189351207906022E-2</v>
      </c>
      <c r="AFQ8" s="6">
        <f t="shared" si="375"/>
        <v>0</v>
      </c>
      <c r="AFR8" s="6">
        <f t="shared" si="376"/>
        <v>-111.75618482299615</v>
      </c>
      <c r="AFS8" s="6">
        <f t="shared" si="377"/>
        <v>-2.0462016188067214E-2</v>
      </c>
      <c r="AFT8" s="6" t="e">
        <f t="shared" si="378"/>
        <v>#VALUE!</v>
      </c>
      <c r="AFU8" s="6">
        <f t="shared" si="379"/>
        <v>8.4508284256771191E-2</v>
      </c>
      <c r="AFV8" s="6" t="e">
        <f t="shared" si="380"/>
        <v>#VALUE!</v>
      </c>
      <c r="AFW8" s="6" t="e">
        <f t="shared" si="381"/>
        <v>#VALUE!</v>
      </c>
      <c r="AFX8" s="6">
        <f t="shared" si="382"/>
        <v>51229.874390753626</v>
      </c>
      <c r="AFY8" s="6">
        <f t="shared" si="383"/>
        <v>0.21965612525281397</v>
      </c>
      <c r="AFZ8" s="6" t="e">
        <f t="shared" si="384"/>
        <v>#VALUE!</v>
      </c>
      <c r="AGA8" s="6">
        <f t="shared" si="385"/>
        <v>0.94063524819928546</v>
      </c>
      <c r="AGB8" s="6">
        <f t="shared" si="386"/>
        <v>303.36665293405167</v>
      </c>
      <c r="AGC8" s="6">
        <f t="shared" si="387"/>
        <v>0</v>
      </c>
      <c r="AGD8" s="6">
        <f t="shared" si="388"/>
        <v>-3.8710902293516511</v>
      </c>
      <c r="AGE8" s="6">
        <f t="shared" si="389"/>
        <v>-0.12925696783855045</v>
      </c>
      <c r="AGF8" s="6" t="e">
        <f t="shared" si="390"/>
        <v>#VALUE!</v>
      </c>
      <c r="AGG8" s="6" t="e">
        <f t="shared" si="391"/>
        <v>#VALUE!</v>
      </c>
      <c r="AGH8" s="6" t="e">
        <f t="shared" si="392"/>
        <v>#VALUE!</v>
      </c>
      <c r="AGI8" s="6">
        <f t="shared" si="393"/>
        <v>2.1160821420620266</v>
      </c>
      <c r="AGJ8" s="6">
        <f t="shared" si="394"/>
        <v>133.16154862395479</v>
      </c>
      <c r="AGK8" s="6" t="e">
        <f t="shared" si="395"/>
        <v>#VALUE!</v>
      </c>
      <c r="AGL8" s="6">
        <f t="shared" si="396"/>
        <v>0</v>
      </c>
      <c r="AGM8" s="6">
        <f t="shared" si="397"/>
        <v>-1228.4142015609409</v>
      </c>
      <c r="AGN8" s="6" t="e">
        <f t="shared" si="398"/>
        <v>#VALUE!</v>
      </c>
      <c r="AGO8" s="6">
        <f t="shared" si="399"/>
        <v>8.7365989602686227</v>
      </c>
      <c r="AGP8" s="6">
        <f t="shared" si="400"/>
        <v>8.955041537364977</v>
      </c>
      <c r="AGQ8" s="6" t="e">
        <f t="shared" si="401"/>
        <v>#VALUE!</v>
      </c>
      <c r="AGR8" s="6">
        <f t="shared" si="402"/>
        <v>-1.663857822038004</v>
      </c>
      <c r="AGS8" s="6" t="e">
        <f t="shared" si="403"/>
        <v>#VALUE!</v>
      </c>
      <c r="AGT8" s="6">
        <f t="shared" si="404"/>
        <v>-3.6031491452792013</v>
      </c>
      <c r="AGU8" s="6">
        <f t="shared" si="405"/>
        <v>0</v>
      </c>
      <c r="AGV8" s="6">
        <f t="shared" si="406"/>
        <v>-111.61433474019931</v>
      </c>
      <c r="AGW8" s="6" t="e">
        <f t="shared" si="407"/>
        <v>#VALUE!</v>
      </c>
      <c r="AGX8" s="6">
        <f t="shared" si="408"/>
        <v>0</v>
      </c>
      <c r="AGY8" s="6">
        <f t="shared" si="409"/>
        <v>0.25277363626219573</v>
      </c>
      <c r="AGZ8" s="6">
        <f t="shared" si="410"/>
        <v>973.87391932588844</v>
      </c>
      <c r="AHA8" s="6" t="e">
        <f t="shared" si="411"/>
        <v>#VALUE!</v>
      </c>
      <c r="AHB8" s="6">
        <f t="shared" si="412"/>
        <v>0.27767818086277929</v>
      </c>
      <c r="AHC8" s="6">
        <f t="shared" si="413"/>
        <v>0.77050406339592925</v>
      </c>
      <c r="AHD8" s="6">
        <f t="shared" si="414"/>
        <v>-592.96087401103614</v>
      </c>
      <c r="AHE8" s="6">
        <f t="shared" si="415"/>
        <v>0</v>
      </c>
      <c r="AHF8" s="6">
        <f t="shared" si="416"/>
        <v>-20.493756939071773</v>
      </c>
      <c r="AHG8" s="6">
        <f t="shared" si="417"/>
        <v>0</v>
      </c>
      <c r="AHH8" s="6">
        <f t="shared" si="418"/>
        <v>2.7413881451783979</v>
      </c>
      <c r="AHI8" s="6">
        <f t="shared" si="419"/>
        <v>-13.841709677623257</v>
      </c>
      <c r="AHJ8" s="6">
        <f t="shared" si="420"/>
        <v>0</v>
      </c>
      <c r="AHK8" s="6">
        <f t="shared" si="421"/>
        <v>210.74717965332886</v>
      </c>
      <c r="AHL8" s="6">
        <f t="shared" si="422"/>
        <v>0.54873664450873438</v>
      </c>
      <c r="AHM8" s="6" t="e">
        <f t="shared" si="423"/>
        <v>#VALUE!</v>
      </c>
      <c r="AHN8" s="6">
        <f t="shared" si="424"/>
        <v>-12.216068627507298</v>
      </c>
      <c r="AHO8" s="6">
        <f t="shared" si="425"/>
        <v>749.77911462979455</v>
      </c>
      <c r="AHP8" s="6" t="e">
        <f t="shared" si="426"/>
        <v>#VALUE!</v>
      </c>
      <c r="AHQ8" s="6">
        <f t="shared" si="427"/>
        <v>0.64537126161150038</v>
      </c>
      <c r="AHR8" s="6" t="e">
        <f t="shared" si="428"/>
        <v>#VALUE!</v>
      </c>
      <c r="AHS8" s="6">
        <f t="shared" si="429"/>
        <v>0.62191655147801095</v>
      </c>
      <c r="AHT8" s="6" t="e">
        <f t="shared" si="430"/>
        <v>#VALUE!</v>
      </c>
      <c r="AHU8" s="6">
        <f t="shared" si="431"/>
        <v>0</v>
      </c>
      <c r="AHV8" s="6" t="e">
        <f t="shared" si="432"/>
        <v>#VALUE!</v>
      </c>
      <c r="AHW8" s="6">
        <f t="shared" si="433"/>
        <v>66.885863481508295</v>
      </c>
      <c r="AHX8" s="6">
        <f t="shared" si="434"/>
        <v>-1.8045317869265609E-2</v>
      </c>
      <c r="AHY8" s="6">
        <f t="shared" si="435"/>
        <v>-1.2518079606848032E-3</v>
      </c>
      <c r="AHZ8" s="6">
        <f t="shared" si="436"/>
        <v>-2.618248170695725E-2</v>
      </c>
      <c r="AIA8" s="6">
        <f t="shared" si="437"/>
        <v>-608.31654001054449</v>
      </c>
      <c r="AIB8" s="6">
        <f t="shared" si="438"/>
        <v>-2.1326664232008281</v>
      </c>
      <c r="AIC8" s="6" t="e">
        <f t="shared" si="439"/>
        <v>#VALUE!</v>
      </c>
      <c r="AID8" s="6">
        <f t="shared" si="440"/>
        <v>0</v>
      </c>
      <c r="AIE8" s="6">
        <f t="shared" si="441"/>
        <v>869.84866229158024</v>
      </c>
      <c r="AIF8" s="6">
        <f t="shared" si="442"/>
        <v>0</v>
      </c>
      <c r="AIG8" s="6" t="e">
        <f t="shared" si="443"/>
        <v>#VALUE!</v>
      </c>
      <c r="AIH8" s="6">
        <f t="shared" si="444"/>
        <v>-14.109640469075543</v>
      </c>
      <c r="AII8" s="6" t="e">
        <f t="shared" si="445"/>
        <v>#VALUE!</v>
      </c>
      <c r="AIJ8" s="6">
        <f t="shared" si="446"/>
        <v>-1.2492316648608934</v>
      </c>
      <c r="AIK8" s="6">
        <f t="shared" si="447"/>
        <v>15.220833501383742</v>
      </c>
      <c r="AIL8" s="6">
        <f t="shared" si="448"/>
        <v>0</v>
      </c>
      <c r="AIM8" s="6">
        <f t="shared" si="449"/>
        <v>0</v>
      </c>
      <c r="AIN8" s="6" t="e">
        <f t="shared" si="450"/>
        <v>#VALUE!</v>
      </c>
      <c r="AIO8" s="6" t="e">
        <f t="shared" si="451"/>
        <v>#VALUE!</v>
      </c>
      <c r="AIP8" s="6">
        <f t="shared" si="452"/>
        <v>0</v>
      </c>
      <c r="AIQ8" s="6">
        <f t="shared" si="453"/>
        <v>16.493667030919724</v>
      </c>
      <c r="AIR8" s="6">
        <f t="shared" si="454"/>
        <v>0</v>
      </c>
      <c r="AIS8" s="6">
        <f t="shared" si="455"/>
        <v>-1290.4950012198296</v>
      </c>
      <c r="AIT8" s="6">
        <f t="shared" si="456"/>
        <v>13.682405801671131</v>
      </c>
      <c r="AIU8" s="6" t="e">
        <f t="shared" si="457"/>
        <v>#VALUE!</v>
      </c>
      <c r="AIV8" s="6" t="e">
        <f t="shared" si="458"/>
        <v>#VALUE!</v>
      </c>
      <c r="AIW8" s="6" t="e">
        <f t="shared" si="459"/>
        <v>#VALUE!</v>
      </c>
      <c r="AIX8" s="6">
        <f t="shared" si="460"/>
        <v>-3670.3978049271373</v>
      </c>
      <c r="AIY8" s="6" t="e">
        <f t="shared" si="461"/>
        <v>#VALUE!</v>
      </c>
      <c r="AIZ8" s="6" t="e">
        <f t="shared" si="462"/>
        <v>#VALUE!</v>
      </c>
    </row>
    <row r="9" spans="1:936" ht="14.1" customHeight="1" x14ac:dyDescent="0.25">
      <c r="A9">
        <v>1995</v>
      </c>
      <c r="B9" s="5" t="s">
        <v>11</v>
      </c>
      <c r="C9" s="3"/>
      <c r="D9" s="3">
        <v>629.09</v>
      </c>
      <c r="E9" s="3"/>
      <c r="F9" s="3">
        <v>0.34899999999999998</v>
      </c>
      <c r="G9" s="3">
        <v>65.956999999999994</v>
      </c>
      <c r="H9" s="5" t="s">
        <v>11</v>
      </c>
      <c r="I9" s="3">
        <v>0.622</v>
      </c>
      <c r="J9" s="3">
        <v>0.39800000000000002</v>
      </c>
      <c r="K9" s="3">
        <v>0.63600000000000001</v>
      </c>
      <c r="L9" s="3">
        <v>0.66700000000000004</v>
      </c>
      <c r="M9" s="3">
        <v>218.28</v>
      </c>
      <c r="N9" s="3">
        <v>0.874</v>
      </c>
      <c r="O9" s="3"/>
      <c r="P9" s="3"/>
      <c r="Q9" s="3">
        <v>218.71600000000001</v>
      </c>
      <c r="R9" s="3">
        <v>3.7360000000000002</v>
      </c>
      <c r="S9" s="3">
        <v>8.31</v>
      </c>
      <c r="T9" s="3"/>
      <c r="U9" s="3">
        <v>5.0759999999999996</v>
      </c>
      <c r="V9" s="3"/>
      <c r="W9" s="3">
        <v>4.4569999999999999</v>
      </c>
      <c r="X9" s="3"/>
      <c r="Y9" s="3">
        <v>259.625</v>
      </c>
      <c r="Z9" s="3">
        <v>64.277000000000001</v>
      </c>
      <c r="AA9" s="3">
        <v>19.507999999999999</v>
      </c>
      <c r="AB9" s="3"/>
      <c r="AC9" s="3"/>
      <c r="AD9" s="3">
        <v>115.19499999999999</v>
      </c>
      <c r="AE9" s="3">
        <v>130.298</v>
      </c>
      <c r="AF9" s="3">
        <v>5708.4229999999998</v>
      </c>
      <c r="AG9" s="3">
        <v>682.37199999999996</v>
      </c>
      <c r="AH9" s="3">
        <v>22394.002</v>
      </c>
      <c r="AI9" s="3">
        <v>27.021999999999998</v>
      </c>
      <c r="AJ9" s="3"/>
      <c r="AK9" s="3">
        <v>338.26799999999997</v>
      </c>
      <c r="AL9" s="3">
        <v>341.14499999999998</v>
      </c>
      <c r="AM9" s="3"/>
      <c r="AN9" s="3">
        <v>33.545000000000002</v>
      </c>
      <c r="AO9" s="3">
        <v>0.22</v>
      </c>
      <c r="AP9" s="3"/>
      <c r="AQ9" s="3">
        <v>4.8250000000000002</v>
      </c>
      <c r="AR9" s="3"/>
      <c r="AS9" s="3">
        <v>1.6559999999999999</v>
      </c>
      <c r="AT9" s="3">
        <v>119.047</v>
      </c>
      <c r="AU9" s="5">
        <v>2.4780000000000002</v>
      </c>
      <c r="AV9" s="3">
        <v>1.393</v>
      </c>
      <c r="AW9" s="3">
        <v>8.3719999999999999</v>
      </c>
      <c r="AX9" s="3">
        <v>0.69499999999999995</v>
      </c>
      <c r="AY9" s="3">
        <v>660.90599999999995</v>
      </c>
      <c r="AZ9" s="5" t="s">
        <v>11</v>
      </c>
      <c r="BA9" s="5">
        <v>0.39500000000000002</v>
      </c>
      <c r="BB9" s="3">
        <v>0.24399999999999999</v>
      </c>
      <c r="BC9" s="3">
        <v>0.215</v>
      </c>
      <c r="BD9" s="3">
        <v>7.9740000000000002</v>
      </c>
      <c r="BE9" s="3">
        <v>646.92499999999995</v>
      </c>
      <c r="BF9" s="3">
        <v>31.295999999999999</v>
      </c>
      <c r="BG9" s="3"/>
      <c r="BH9" s="3"/>
      <c r="BI9" s="3">
        <v>8.827</v>
      </c>
      <c r="BJ9" s="3">
        <v>3223.4789999999998</v>
      </c>
      <c r="BK9" s="3">
        <v>3011.5340000000001</v>
      </c>
      <c r="BL9" s="3">
        <v>65390</v>
      </c>
      <c r="BM9" s="3">
        <v>51467</v>
      </c>
      <c r="BN9" s="5" t="s">
        <v>11</v>
      </c>
      <c r="BO9" s="3">
        <v>54.718000000000004</v>
      </c>
      <c r="BP9" s="3">
        <v>1.7030000000000001</v>
      </c>
      <c r="BQ9" s="3"/>
      <c r="BR9" s="3">
        <v>141.74100000000001</v>
      </c>
      <c r="BS9" s="3">
        <v>6.4000000000000001E-2</v>
      </c>
      <c r="BT9" s="3" t="s">
        <v>11</v>
      </c>
      <c r="BU9" s="3">
        <v>4.4290000000000003</v>
      </c>
      <c r="BV9" s="3">
        <v>6.1150000000000002</v>
      </c>
      <c r="BW9" s="3" t="s">
        <v>11</v>
      </c>
      <c r="BX9" s="3">
        <v>5532.09</v>
      </c>
      <c r="BY9" s="3">
        <v>1.603</v>
      </c>
      <c r="BZ9" s="3"/>
      <c r="CA9" s="3">
        <v>3.23</v>
      </c>
      <c r="CB9" s="3">
        <v>474.75599999999997</v>
      </c>
      <c r="CC9" s="3"/>
      <c r="CD9" s="3">
        <v>54.753999999999998</v>
      </c>
      <c r="CE9" s="3">
        <v>1.718</v>
      </c>
      <c r="CF9" s="3" t="s">
        <v>11</v>
      </c>
      <c r="CG9" s="3">
        <v>0.1</v>
      </c>
      <c r="CH9" s="3" t="s">
        <v>11</v>
      </c>
      <c r="CI9" s="3">
        <v>21.081</v>
      </c>
      <c r="CJ9" s="3">
        <v>460.12299999999999</v>
      </c>
      <c r="CK9" s="3">
        <v>0.17100000000000001</v>
      </c>
      <c r="CL9" s="3">
        <v>2.7229999999999999</v>
      </c>
      <c r="CM9" s="3">
        <v>173.26499999999999</v>
      </c>
      <c r="CN9" s="3"/>
      <c r="CO9" s="3">
        <v>76.730999999999995</v>
      </c>
      <c r="CP9" s="3">
        <v>5.1820000000000004</v>
      </c>
      <c r="CQ9" s="3"/>
      <c r="CR9" s="3">
        <v>4.2430000000000003</v>
      </c>
      <c r="CS9" s="5" t="s">
        <v>11</v>
      </c>
      <c r="CT9" s="3"/>
      <c r="CU9" s="3"/>
      <c r="CV9" s="3">
        <v>143.06299999999999</v>
      </c>
      <c r="CW9" s="3">
        <v>361.81099999999998</v>
      </c>
      <c r="CX9" s="3"/>
      <c r="CY9" s="3">
        <v>2.327</v>
      </c>
      <c r="CZ9" s="3">
        <v>426.37299999999999</v>
      </c>
      <c r="DA9" s="3"/>
      <c r="DB9" s="3">
        <v>2.226</v>
      </c>
      <c r="DC9" s="3">
        <v>1.5640000000000001</v>
      </c>
      <c r="DD9" s="3">
        <v>2846.47</v>
      </c>
      <c r="DE9" s="3"/>
      <c r="DF9" s="3">
        <v>415.78399999999999</v>
      </c>
      <c r="DG9" s="3">
        <v>160.905</v>
      </c>
      <c r="DH9" s="3">
        <v>13.047000000000001</v>
      </c>
      <c r="DI9" s="3">
        <v>2.5059999999999998</v>
      </c>
      <c r="DJ9" s="3"/>
      <c r="DK9" s="3">
        <v>69.393000000000001</v>
      </c>
      <c r="DL9" s="3">
        <v>0.252</v>
      </c>
      <c r="DM9" s="3" t="s">
        <v>11</v>
      </c>
      <c r="DN9" s="3">
        <v>174</v>
      </c>
      <c r="DO9" s="3">
        <v>434.3</v>
      </c>
      <c r="DP9" s="3"/>
      <c r="DQ9" s="3">
        <v>1.2849999999999999</v>
      </c>
      <c r="DR9" s="3" t="s">
        <v>11</v>
      </c>
      <c r="DS9" s="3">
        <v>0.496</v>
      </c>
      <c r="DT9" s="5" t="s">
        <v>11</v>
      </c>
      <c r="DU9" s="3"/>
      <c r="DV9" s="5" t="s">
        <v>11</v>
      </c>
      <c r="DW9" s="3">
        <v>202.327</v>
      </c>
      <c r="DX9" s="3">
        <v>0.187</v>
      </c>
      <c r="DY9" s="3">
        <v>0.39500000000000002</v>
      </c>
      <c r="DZ9" s="3">
        <v>0.183</v>
      </c>
      <c r="EA9" s="3">
        <v>0.501</v>
      </c>
      <c r="EB9" s="3">
        <v>8.8999999999999996E-2</v>
      </c>
      <c r="EC9" s="5">
        <v>169.90600000000001</v>
      </c>
      <c r="ED9" s="3"/>
      <c r="EE9" s="3">
        <v>571.33100000000002</v>
      </c>
      <c r="EF9" s="3">
        <v>701.72400000000005</v>
      </c>
      <c r="EG9" s="3" t="s">
        <v>11</v>
      </c>
      <c r="EH9" s="3">
        <v>142.011</v>
      </c>
      <c r="EI9" s="3" t="s">
        <v>11</v>
      </c>
      <c r="EJ9" s="3">
        <v>8.4580000000000002</v>
      </c>
      <c r="EK9" s="3">
        <v>5.1820000000000004</v>
      </c>
      <c r="EL9" s="3"/>
      <c r="EM9" s="3"/>
      <c r="EN9" s="5" t="s">
        <v>11</v>
      </c>
      <c r="EO9" s="3" t="s">
        <v>11</v>
      </c>
      <c r="EP9" s="3">
        <v>23.28</v>
      </c>
      <c r="EQ9" s="3">
        <v>60.878999999999998</v>
      </c>
      <c r="ER9" s="3"/>
      <c r="ES9" s="3">
        <v>111.529</v>
      </c>
      <c r="ET9" s="3">
        <v>7.8159999999999998</v>
      </c>
      <c r="EU9" s="5" t="s">
        <v>28</v>
      </c>
      <c r="EV9" s="3" t="s">
        <v>11</v>
      </c>
      <c r="EW9" s="5" t="s">
        <v>11</v>
      </c>
      <c r="EX9" s="3">
        <v>125.04</v>
      </c>
      <c r="EY9" s="3" t="s">
        <v>11</v>
      </c>
      <c r="EZ9" s="5" t="s">
        <v>11</v>
      </c>
      <c r="FB9" s="5" t="s">
        <v>11</v>
      </c>
      <c r="FC9" s="3">
        <v>36.604999999999997</v>
      </c>
      <c r="FD9" s="3">
        <v>70.822999999999993</v>
      </c>
      <c r="FE9" s="3">
        <v>1E-3</v>
      </c>
      <c r="FF9" s="3">
        <v>65.522000000000006</v>
      </c>
      <c r="FG9" s="3"/>
      <c r="FH9" s="5">
        <v>73.906999999999996</v>
      </c>
      <c r="FI9" s="3">
        <v>56.667000000000002</v>
      </c>
      <c r="FJ9" s="3">
        <v>69.78</v>
      </c>
      <c r="FK9" s="3">
        <v>70.706999999999994</v>
      </c>
      <c r="FL9" s="3">
        <v>68.77</v>
      </c>
      <c r="FM9" s="3">
        <v>56.676000000000002</v>
      </c>
      <c r="FN9" s="3">
        <v>84.724999999999994</v>
      </c>
      <c r="FO9" s="3">
        <v>0.56799999999999995</v>
      </c>
      <c r="FP9" s="3">
        <v>69.179000000000002</v>
      </c>
      <c r="FQ9" s="3">
        <v>56.070999999999998</v>
      </c>
      <c r="FR9" s="3">
        <v>59.552999999999997</v>
      </c>
      <c r="FS9" s="3">
        <v>32.860999999999997</v>
      </c>
      <c r="FT9" s="3" t="s">
        <v>11</v>
      </c>
      <c r="FU9" s="3">
        <v>66.918000000000006</v>
      </c>
      <c r="FV9" s="3">
        <v>7519306426937.4199</v>
      </c>
      <c r="FW9" s="3">
        <v>90.906999999999996</v>
      </c>
      <c r="FX9" s="3">
        <v>1.5549999999999999</v>
      </c>
      <c r="FY9" s="3">
        <v>62.948999999999998</v>
      </c>
      <c r="FZ9" s="3">
        <v>12.345000000000001</v>
      </c>
      <c r="GA9" s="3">
        <v>58.902000000000001</v>
      </c>
      <c r="GB9" s="3">
        <v>61.296999999999997</v>
      </c>
      <c r="GC9" s="3">
        <v>144.52500000000001</v>
      </c>
      <c r="GD9" s="3">
        <v>95.048000000000002</v>
      </c>
      <c r="GE9" s="3">
        <v>56.097000000000001</v>
      </c>
      <c r="GF9" s="3">
        <v>44.128</v>
      </c>
      <c r="GG9" s="3">
        <v>64.379000000000005</v>
      </c>
      <c r="GH9" s="3">
        <v>20.602</v>
      </c>
      <c r="GI9" s="3">
        <v>88.799000000000007</v>
      </c>
      <c r="GJ9" s="3">
        <v>0.14399999999999999</v>
      </c>
      <c r="GK9" s="3">
        <v>47.832999999999998</v>
      </c>
      <c r="GL9" s="3">
        <v>15.753</v>
      </c>
      <c r="GM9" s="3">
        <v>60.904000000000003</v>
      </c>
      <c r="GN9" s="3">
        <v>58.195</v>
      </c>
      <c r="GO9" s="3">
        <v>74.778999999999996</v>
      </c>
      <c r="GP9" s="3">
        <v>16.625</v>
      </c>
      <c r="GQ9" s="3">
        <v>5.8840000000000003</v>
      </c>
      <c r="GR9" s="3">
        <v>12.444000000000001</v>
      </c>
      <c r="GS9" s="3">
        <v>59.667999999999999</v>
      </c>
      <c r="GT9" s="3">
        <v>52.62</v>
      </c>
      <c r="GU9" s="5">
        <v>26.547999999999998</v>
      </c>
      <c r="GV9" s="3">
        <v>69.585999999999999</v>
      </c>
      <c r="GW9" s="3">
        <v>14.693</v>
      </c>
      <c r="GX9" s="3">
        <v>56.061999999999998</v>
      </c>
      <c r="GY9" s="3">
        <v>95.533000000000001</v>
      </c>
      <c r="GZ9" s="3">
        <v>137.79499999999999</v>
      </c>
      <c r="HA9" s="3" t="s">
        <v>11</v>
      </c>
      <c r="HB9" s="3">
        <v>6.5730000000000004</v>
      </c>
      <c r="HC9" s="3">
        <v>71.796999999999997</v>
      </c>
      <c r="HD9" s="3">
        <v>35.287999999999997</v>
      </c>
      <c r="HE9" s="3">
        <v>130.35</v>
      </c>
      <c r="HF9" s="3">
        <v>28.777999999999999</v>
      </c>
      <c r="HG9" s="3">
        <v>43.524000000000001</v>
      </c>
      <c r="HH9" s="3">
        <v>11.439</v>
      </c>
      <c r="HI9" s="3">
        <v>50.5</v>
      </c>
      <c r="HJ9" s="3">
        <v>28.728999999999999</v>
      </c>
      <c r="HK9" s="3">
        <v>33.262999999999998</v>
      </c>
      <c r="HL9" s="3">
        <v>13.239000000000001</v>
      </c>
      <c r="HM9" s="3">
        <v>3.6579999999999999</v>
      </c>
      <c r="HN9" s="3" t="s">
        <v>11</v>
      </c>
      <c r="HO9" s="3">
        <v>12.146000000000001</v>
      </c>
      <c r="HP9" s="3">
        <v>47.826000000000001</v>
      </c>
      <c r="HQ9" s="3">
        <v>46.606000000000002</v>
      </c>
      <c r="HR9" s="3">
        <v>68.578999999999994</v>
      </c>
      <c r="HS9" s="3">
        <v>86.457999999999998</v>
      </c>
      <c r="HT9" s="3" t="s">
        <v>11</v>
      </c>
      <c r="HU9" s="3" t="s">
        <v>11</v>
      </c>
      <c r="HV9" s="3">
        <v>16.741</v>
      </c>
      <c r="HW9" s="3">
        <v>5.6920000000000002</v>
      </c>
      <c r="HX9" s="3">
        <v>53.07</v>
      </c>
      <c r="HY9" s="3">
        <v>25.411999999999999</v>
      </c>
      <c r="HZ9" s="3" t="s">
        <v>11</v>
      </c>
      <c r="IA9" s="3">
        <v>111.664</v>
      </c>
      <c r="IB9" s="3">
        <v>16.045999999999999</v>
      </c>
      <c r="IC9" s="3">
        <v>1.8169999999999999</v>
      </c>
      <c r="ID9" s="3">
        <v>68.912999999999997</v>
      </c>
      <c r="IE9" s="3">
        <v>41.595999999999997</v>
      </c>
      <c r="IF9" s="3">
        <v>92.668999999999997</v>
      </c>
      <c r="IG9" s="3" t="s">
        <v>11</v>
      </c>
      <c r="IH9" s="3">
        <v>55.555</v>
      </c>
      <c r="II9" s="3">
        <v>33.909999999999997</v>
      </c>
      <c r="IJ9" s="3">
        <v>19.387</v>
      </c>
      <c r="IK9" s="3">
        <v>73.695999999999998</v>
      </c>
      <c r="IL9" s="3">
        <v>4970.7560000000003</v>
      </c>
      <c r="IM9" s="3">
        <v>8.24</v>
      </c>
      <c r="IN9" s="3" t="s">
        <v>11</v>
      </c>
      <c r="IO9" s="3">
        <v>71</v>
      </c>
      <c r="IP9" s="3">
        <v>12.423999999999999</v>
      </c>
      <c r="IQ9" s="3" t="s">
        <v>11</v>
      </c>
      <c r="IR9" s="3">
        <v>28.606999999999999</v>
      </c>
      <c r="IS9" s="5" t="s">
        <v>11</v>
      </c>
      <c r="IT9" s="3">
        <v>25.067</v>
      </c>
      <c r="IU9" s="3">
        <v>36.707999999999998</v>
      </c>
      <c r="IV9" s="3">
        <v>65.260999999999996</v>
      </c>
      <c r="IW9" s="3">
        <v>18.321999999999999</v>
      </c>
      <c r="IX9" s="3">
        <v>73.650999999999996</v>
      </c>
      <c r="IY9" s="3">
        <v>69.936999999999998</v>
      </c>
      <c r="IZ9" s="3">
        <v>20.071999999999999</v>
      </c>
      <c r="JA9" s="3" t="s">
        <v>11</v>
      </c>
      <c r="JB9" s="3">
        <v>62.856000000000002</v>
      </c>
      <c r="JC9" s="3">
        <v>28.135999999999999</v>
      </c>
      <c r="JD9" s="3">
        <v>22.582999999999998</v>
      </c>
      <c r="JE9" s="3">
        <v>40.027000000000001</v>
      </c>
      <c r="JF9" s="3">
        <v>35.466999999999999</v>
      </c>
      <c r="JG9" s="3">
        <v>64.926000000000002</v>
      </c>
      <c r="JH9" s="3">
        <v>44.393000000000001</v>
      </c>
      <c r="JI9" s="3">
        <v>2.6749999999999998</v>
      </c>
      <c r="JJ9" s="3">
        <v>4.1790000000000003</v>
      </c>
      <c r="JK9" s="3">
        <v>28.882999999999999</v>
      </c>
      <c r="JL9" s="3">
        <v>43.956000000000003</v>
      </c>
      <c r="JM9" s="3">
        <v>3.383</v>
      </c>
      <c r="JN9" s="3">
        <v>71.003</v>
      </c>
      <c r="JO9" s="3">
        <v>72.691999999999993</v>
      </c>
      <c r="JP9" s="3" t="s">
        <v>11</v>
      </c>
      <c r="JQ9" s="3">
        <v>35.606000000000002</v>
      </c>
      <c r="JR9" s="3">
        <v>5.5839999999999996</v>
      </c>
      <c r="JS9" s="3">
        <v>22.274000000000001</v>
      </c>
      <c r="JT9" s="5" t="s">
        <v>11</v>
      </c>
      <c r="JU9" s="3">
        <v>23.167000000000002</v>
      </c>
      <c r="JV9" s="5" t="s">
        <v>11</v>
      </c>
      <c r="JW9" s="3">
        <v>14.978999999999999</v>
      </c>
      <c r="JX9" s="3">
        <v>60.470999999999997</v>
      </c>
      <c r="JY9" s="3">
        <v>72.891999999999996</v>
      </c>
      <c r="JZ9" s="3">
        <v>69.186000000000007</v>
      </c>
      <c r="KA9" s="3">
        <v>11.977</v>
      </c>
      <c r="KB9" s="3">
        <v>5.4960000000000004</v>
      </c>
      <c r="KC9" s="5">
        <v>98.349000000000004</v>
      </c>
      <c r="KD9" s="3">
        <v>10.262</v>
      </c>
      <c r="KE9" s="3">
        <v>55.173999999999999</v>
      </c>
      <c r="KF9" s="3">
        <v>55.524999999999999</v>
      </c>
      <c r="KG9" s="3" t="s">
        <v>11</v>
      </c>
      <c r="KH9" s="3">
        <v>63.235999999999997</v>
      </c>
      <c r="KI9" s="3">
        <v>30.581</v>
      </c>
      <c r="KJ9" s="3">
        <v>36.707000000000001</v>
      </c>
      <c r="KK9" s="3">
        <v>49.518000000000001</v>
      </c>
      <c r="KL9" s="3">
        <v>2.2559999999999998</v>
      </c>
      <c r="KM9" s="3">
        <v>4.4610000000000003</v>
      </c>
      <c r="KN9" s="5" t="s">
        <v>11</v>
      </c>
      <c r="KO9" s="3">
        <v>24.021000000000001</v>
      </c>
      <c r="KP9" s="3">
        <v>2992861.5129999998</v>
      </c>
      <c r="KQ9" s="3">
        <v>127.7</v>
      </c>
      <c r="KR9" s="3">
        <v>8.5890000000000004</v>
      </c>
      <c r="KS9" s="3">
        <v>1.502</v>
      </c>
      <c r="KT9" s="3">
        <v>90.781999999999996</v>
      </c>
      <c r="KU9" s="5">
        <v>4.4290000000000003</v>
      </c>
      <c r="KV9" s="3">
        <v>66.281000000000006</v>
      </c>
      <c r="KW9" s="5" t="s">
        <v>11</v>
      </c>
      <c r="KX9" s="3">
        <v>51.558999999999997</v>
      </c>
      <c r="KY9" s="3">
        <v>7.9610000000000003</v>
      </c>
      <c r="KZ9" s="5">
        <v>146.32400000000001</v>
      </c>
      <c r="LB9" s="2" t="e">
        <f t="shared" si="0"/>
        <v>#DIV/0!</v>
      </c>
      <c r="LC9" s="2">
        <f t="shared" si="1"/>
        <v>0.30946181289417174</v>
      </c>
      <c r="LD9" s="2">
        <f t="shared" si="2"/>
        <v>0.28624027483075665</v>
      </c>
      <c r="LE9" s="2">
        <f t="shared" si="3"/>
        <v>1.5193435220509924E-6</v>
      </c>
      <c r="LF9" s="2">
        <f t="shared" si="4"/>
        <v>0.58719361921405244</v>
      </c>
      <c r="LG9" s="30" t="e">
        <f t="shared" si="5"/>
        <v>#DIV/0!</v>
      </c>
      <c r="LH9" s="2">
        <f t="shared" si="6"/>
        <v>0.29054463113368501</v>
      </c>
      <c r="LI9" s="2">
        <f t="shared" si="7"/>
        <v>0.54568828542539383</v>
      </c>
      <c r="LJ9" s="2">
        <f t="shared" si="8"/>
        <v>0.21755939390160259</v>
      </c>
      <c r="LK9" s="2">
        <f t="shared" si="9"/>
        <v>0.60205376225062335</v>
      </c>
      <c r="LL9" s="2">
        <f t="shared" si="10"/>
        <v>0.68422414136188159</v>
      </c>
      <c r="LM9" s="2">
        <f t="shared" si="11"/>
        <v>0.1971496850182797</v>
      </c>
      <c r="LN9" s="2">
        <f t="shared" si="12"/>
        <v>0.78225985153451183</v>
      </c>
      <c r="LO9" s="2">
        <f t="shared" si="13"/>
        <v>5.1799579402006675E-4</v>
      </c>
      <c r="LP9" s="2">
        <f t="shared" si="14"/>
        <v>0.63052790841809725</v>
      </c>
      <c r="LQ9" s="2">
        <f t="shared" si="15"/>
        <v>0.52195485222248106</v>
      </c>
      <c r="LR9" s="2">
        <f t="shared" si="16"/>
        <v>0.21030161134829914</v>
      </c>
      <c r="LS9" s="2">
        <f t="shared" si="17"/>
        <v>0.30703180476137071</v>
      </c>
      <c r="LT9" s="2" t="e">
        <f t="shared" si="18"/>
        <v>#VALUE!</v>
      </c>
      <c r="LU9" s="2">
        <f t="shared" si="19"/>
        <v>0.16133177429270587</v>
      </c>
      <c r="LV9" s="2">
        <f t="shared" si="20"/>
        <v>0.17918374265093512</v>
      </c>
      <c r="LW9" s="2">
        <f t="shared" si="21"/>
        <v>0.85374718256949678</v>
      </c>
      <c r="LX9" s="2">
        <f t="shared" si="22"/>
        <v>1.2588646740714356E-2</v>
      </c>
      <c r="LY9" s="2">
        <f t="shared" si="23"/>
        <v>0.50991081481721479</v>
      </c>
      <c r="LZ9" s="2">
        <f t="shared" si="24"/>
        <v>6.9313824023177595E-2</v>
      </c>
      <c r="MA9" s="2">
        <f t="shared" si="25"/>
        <v>0.5267054752260103</v>
      </c>
      <c r="MB9" s="2">
        <f t="shared" si="26"/>
        <v>0.30958862597540343</v>
      </c>
      <c r="MC9" s="2">
        <f t="shared" si="27"/>
        <v>0.50890518042761834</v>
      </c>
      <c r="MD9" s="2">
        <f t="shared" si="28"/>
        <v>0.40787181269686007</v>
      </c>
      <c r="ME9" s="2">
        <f t="shared" si="29"/>
        <v>0.48586919805641915</v>
      </c>
      <c r="MF9" s="2">
        <f t="shared" si="30"/>
        <v>0.35888969314475772</v>
      </c>
      <c r="MG9" s="2">
        <f t="shared" si="31"/>
        <v>0.5622423670788792</v>
      </c>
      <c r="MH9" s="2">
        <f t="shared" si="32"/>
        <v>0.17181075964673806</v>
      </c>
      <c r="MI9" s="2">
        <f t="shared" si="33"/>
        <v>0.4459034668380667</v>
      </c>
      <c r="MJ9" s="2">
        <f t="shared" si="34"/>
        <v>2.0975424231596644E-5</v>
      </c>
      <c r="MK9" s="2">
        <f t="shared" si="35"/>
        <v>0.44735931464698908</v>
      </c>
      <c r="ML9" s="2">
        <f t="shared" si="36"/>
        <v>0.14402742857142867</v>
      </c>
      <c r="MM9" s="2">
        <f t="shared" si="37"/>
        <v>0.5225837451949481</v>
      </c>
      <c r="MN9" s="2">
        <f t="shared" si="38"/>
        <v>0.4954368221211965</v>
      </c>
      <c r="MO9" s="2">
        <f t="shared" si="39"/>
        <v>0.65941517786282411</v>
      </c>
      <c r="MP9" s="2">
        <f t="shared" si="40"/>
        <v>0.14009910168034653</v>
      </c>
      <c r="MQ9" s="2">
        <f t="shared" si="41"/>
        <v>5.4022787994527963E-2</v>
      </c>
      <c r="MR9" s="2">
        <f t="shared" si="42"/>
        <v>0.10384191728695895</v>
      </c>
      <c r="MS9" s="2">
        <f t="shared" si="43"/>
        <v>0.48021375741430788</v>
      </c>
      <c r="MT9" s="2">
        <f t="shared" si="44"/>
        <v>0.34618648806900054</v>
      </c>
      <c r="MU9" s="2" t="e">
        <f t="shared" si="45"/>
        <v>#VALUE!</v>
      </c>
      <c r="MV9" s="2">
        <f t="shared" si="46"/>
        <v>0.18346819376662671</v>
      </c>
      <c r="MW9" s="2">
        <f t="shared" si="47"/>
        <v>4.9265196500839915E-2</v>
      </c>
      <c r="MX9" s="2">
        <f t="shared" si="48"/>
        <v>0.44674120056418376</v>
      </c>
      <c r="MY9" s="2">
        <f t="shared" si="49"/>
        <v>0.64779115104254947</v>
      </c>
      <c r="MZ9" s="2">
        <f t="shared" si="50"/>
        <v>0.2106055511401847</v>
      </c>
      <c r="NA9" s="2" t="e">
        <f t="shared" si="51"/>
        <v>#VALUE!</v>
      </c>
      <c r="NB9" s="2">
        <f t="shared" si="52"/>
        <v>1.7580554136498713E-2</v>
      </c>
      <c r="NC9" s="2">
        <f t="shared" si="53"/>
        <v>0.62241120733747701</v>
      </c>
      <c r="ND9" s="2">
        <f t="shared" si="54"/>
        <v>0.21874399489217158</v>
      </c>
      <c r="NE9" s="2">
        <f t="shared" si="55"/>
        <v>5.0978744972521937E-2</v>
      </c>
      <c r="NF9" s="2">
        <f t="shared" si="56"/>
        <v>0.24302253899355661</v>
      </c>
      <c r="NG9" s="2">
        <f t="shared" si="57"/>
        <v>0.32946519813784503</v>
      </c>
      <c r="NH9" s="2">
        <f t="shared" si="58"/>
        <v>5.362165304132601E-2</v>
      </c>
      <c r="NI9" s="2">
        <f t="shared" si="59"/>
        <v>0.12933794339864255</v>
      </c>
      <c r="NJ9" s="2">
        <f t="shared" si="60"/>
        <v>0.18987601120922115</v>
      </c>
      <c r="NK9" s="2">
        <f t="shared" si="61"/>
        <v>0.17934340139428803</v>
      </c>
      <c r="NL9" s="2">
        <f t="shared" si="62"/>
        <v>0.11923696985526561</v>
      </c>
      <c r="NM9" s="2">
        <f t="shared" si="63"/>
        <v>6.8218650285239053E-3</v>
      </c>
      <c r="NN9" s="2" t="e">
        <f t="shared" si="64"/>
        <v>#VALUE!</v>
      </c>
      <c r="NO9" s="2">
        <f t="shared" si="65"/>
        <v>9.8808216392109002E-2</v>
      </c>
      <c r="NP9" s="2">
        <f t="shared" si="66"/>
        <v>0.44807330166671344</v>
      </c>
      <c r="NQ9" s="2">
        <f t="shared" si="67"/>
        <v>8.2091550238492753E-2</v>
      </c>
      <c r="NR9" s="2">
        <f t="shared" si="68"/>
        <v>0.14092231692982948</v>
      </c>
      <c r="NS9" s="2">
        <f t="shared" si="69"/>
        <v>0.62468299097562896</v>
      </c>
      <c r="NT9" s="2" t="e">
        <f t="shared" si="70"/>
        <v>#VALUE!</v>
      </c>
      <c r="NU9" s="2" t="e">
        <f t="shared" si="71"/>
        <v>#VALUE!</v>
      </c>
      <c r="NV9" s="2">
        <f t="shared" si="72"/>
        <v>7.934085620447294E-2</v>
      </c>
      <c r="NW9" s="2">
        <f t="shared" si="73"/>
        <v>3.940654791163295E-2</v>
      </c>
      <c r="NX9" s="2">
        <f t="shared" si="74"/>
        <v>3.7862303072504142E-2</v>
      </c>
      <c r="NY9" s="2">
        <f t="shared" si="75"/>
        <v>0.18324067464180391</v>
      </c>
      <c r="NZ9" s="2" t="e">
        <f t="shared" si="76"/>
        <v>#VALUE!</v>
      </c>
      <c r="OA9" s="2">
        <f t="shared" si="77"/>
        <v>0.31632413138624105</v>
      </c>
      <c r="OB9" s="2">
        <f t="shared" si="78"/>
        <v>0.10803350210061408</v>
      </c>
      <c r="OC9" s="2">
        <f t="shared" si="79"/>
        <v>1.5036536217611869E-2</v>
      </c>
      <c r="OD9" s="2">
        <f t="shared" si="80"/>
        <v>0.54162835113531937</v>
      </c>
      <c r="OE9" s="2">
        <f t="shared" si="81"/>
        <v>0.413150576082638</v>
      </c>
      <c r="OF9" s="2">
        <f t="shared" si="82"/>
        <v>0.56426009705841174</v>
      </c>
      <c r="OG9" s="2" t="e">
        <f t="shared" si="83"/>
        <v>#VALUE!</v>
      </c>
      <c r="OH9" s="2">
        <f t="shared" si="84"/>
        <v>0.27326610919822908</v>
      </c>
      <c r="OI9" s="2">
        <f t="shared" si="85"/>
        <v>0.27673500032643455</v>
      </c>
      <c r="OJ9" s="2">
        <f t="shared" si="86"/>
        <v>0.15824830626071346</v>
      </c>
      <c r="OK9" s="2">
        <f t="shared" si="87"/>
        <v>0.51799734309873435</v>
      </c>
      <c r="OL9" s="2">
        <f t="shared" si="88"/>
        <v>6.3402394868477929E-2</v>
      </c>
      <c r="OM9" s="2">
        <f t="shared" si="89"/>
        <v>6.6657498564113363E-2</v>
      </c>
      <c r="ON9" s="2" t="e">
        <f t="shared" si="90"/>
        <v>#VALUE!</v>
      </c>
      <c r="OO9" s="2">
        <f t="shared" si="91"/>
        <v>0.64079422382671536</v>
      </c>
      <c r="OP9" s="2">
        <f t="shared" si="92"/>
        <v>8.4452087850835744E-2</v>
      </c>
      <c r="OQ9" s="2" t="e">
        <f t="shared" si="93"/>
        <v>#VALUE!</v>
      </c>
      <c r="OR9" s="2">
        <f t="shared" si="94"/>
        <v>0.18507352608186531</v>
      </c>
      <c r="OS9" s="2" t="e">
        <f t="shared" si="95"/>
        <v>#VALUE!</v>
      </c>
      <c r="OT9" s="2">
        <f t="shared" si="96"/>
        <v>0.17141235520179432</v>
      </c>
      <c r="OU9" s="2">
        <f t="shared" si="97"/>
        <v>0.13496928003882738</v>
      </c>
      <c r="OV9" s="2">
        <f t="shared" si="98"/>
        <v>0.57736236320366596</v>
      </c>
      <c r="OW9" s="2">
        <f t="shared" si="99"/>
        <v>3.9946627363941209E-2</v>
      </c>
      <c r="OX9" s="2">
        <f t="shared" si="100"/>
        <v>0.54438547733790588</v>
      </c>
      <c r="OY9" s="2">
        <f t="shared" si="101"/>
        <v>0.6375761222331624</v>
      </c>
      <c r="OZ9" s="2">
        <f t="shared" si="102"/>
        <v>0.12665240628214114</v>
      </c>
      <c r="PA9" s="2" t="e">
        <f t="shared" si="103"/>
        <v>#VALUE!</v>
      </c>
      <c r="PB9" s="2">
        <f t="shared" si="104"/>
        <v>0.58246921130911</v>
      </c>
      <c r="PC9" s="2">
        <f t="shared" si="105"/>
        <v>0.16948070331841489</v>
      </c>
      <c r="PD9" s="2">
        <f t="shared" si="106"/>
        <v>0.18432544055110714</v>
      </c>
      <c r="PE9" s="2">
        <f t="shared" si="107"/>
        <v>0.38304815495329986</v>
      </c>
      <c r="PF9" s="2">
        <f t="shared" si="108"/>
        <v>0.30765160518029527</v>
      </c>
      <c r="PG9" s="2">
        <f t="shared" si="109"/>
        <v>0.29316463926742697</v>
      </c>
      <c r="PH9" s="2">
        <f t="shared" si="110"/>
        <v>0.42809064609450309</v>
      </c>
      <c r="PI9" s="2">
        <f t="shared" si="111"/>
        <v>1.7606792601856113E-2</v>
      </c>
      <c r="PJ9" s="2">
        <f t="shared" si="112"/>
        <v>2.7918256094383621E-2</v>
      </c>
      <c r="PK9" s="2">
        <f t="shared" si="113"/>
        <v>0.19678017141533488</v>
      </c>
      <c r="PL9" s="2">
        <f t="shared" si="114"/>
        <v>0.38211311438357354</v>
      </c>
      <c r="PM9" s="2">
        <f t="shared" si="115"/>
        <v>1.8868766418838646E-2</v>
      </c>
      <c r="PN9" s="2">
        <f t="shared" si="116"/>
        <v>0.66379656897115891</v>
      </c>
      <c r="PO9" s="2">
        <f t="shared" si="117"/>
        <v>0.60387954309449643</v>
      </c>
      <c r="PP9" s="2" t="e">
        <f t="shared" si="118"/>
        <v>#VALUE!</v>
      </c>
      <c r="PQ9" s="2">
        <f t="shared" si="119"/>
        <v>0.27926274509803917</v>
      </c>
      <c r="PR9" s="2">
        <f t="shared" si="120"/>
        <v>4.6965810168636206E-2</v>
      </c>
      <c r="PS9" s="2">
        <f t="shared" si="121"/>
        <v>0.19517367074410305</v>
      </c>
      <c r="PT9" s="2" t="e">
        <f t="shared" si="122"/>
        <v>#VALUE!</v>
      </c>
      <c r="PU9" s="2">
        <f t="shared" si="123"/>
        <v>0.2222424742426278</v>
      </c>
      <c r="PV9" s="2" t="e">
        <f t="shared" si="124"/>
        <v>#VALUE!</v>
      </c>
      <c r="PW9" s="2">
        <f t="shared" si="125"/>
        <v>9.1642704190884036E-2</v>
      </c>
      <c r="PX9" s="2">
        <f t="shared" si="126"/>
        <v>0.55617791512609682</v>
      </c>
      <c r="PY9" s="2">
        <f t="shared" si="127"/>
        <v>0.57873759428344562</v>
      </c>
      <c r="PZ9" s="2">
        <f t="shared" si="128"/>
        <v>0.58212873369793849</v>
      </c>
      <c r="QA9" s="2">
        <f t="shared" si="129"/>
        <v>2.149019588985515E-4</v>
      </c>
      <c r="QB9" s="2">
        <f t="shared" si="130"/>
        <v>1.1943567945341229E-2</v>
      </c>
      <c r="QC9" s="2" t="e">
        <f t="shared" si="131"/>
        <v>#VALUE!</v>
      </c>
      <c r="QD9" s="2">
        <f t="shared" si="132"/>
        <v>5.3227411027441558E-3</v>
      </c>
      <c r="QE9" s="2">
        <f t="shared" si="133"/>
        <v>0.13874492349087805</v>
      </c>
      <c r="QF9" s="2">
        <f t="shared" si="134"/>
        <v>0.52149860996318242</v>
      </c>
      <c r="QG9" s="2" t="e">
        <f t="shared" si="135"/>
        <v>#VALUE!</v>
      </c>
      <c r="QH9" s="2">
        <f t="shared" si="136"/>
        <v>0.53019200134149436</v>
      </c>
      <c r="QI9" s="2">
        <f t="shared" si="137"/>
        <v>0.27729568473835475</v>
      </c>
      <c r="QJ9" s="2">
        <f t="shared" si="138"/>
        <v>0.27097636237468814</v>
      </c>
      <c r="QK9" s="2">
        <f t="shared" si="139"/>
        <v>0.32761267102442626</v>
      </c>
      <c r="QL9" s="2">
        <f t="shared" si="140"/>
        <v>2.3312745230755876E-3</v>
      </c>
      <c r="QM9" s="2">
        <f t="shared" si="141"/>
        <v>6.2767246218980487E-3</v>
      </c>
      <c r="QN9" s="2" t="e">
        <f t="shared" si="142"/>
        <v>#VALUE!</v>
      </c>
      <c r="QO9" s="2">
        <f t="shared" si="143"/>
        <v>0.19827650248867087</v>
      </c>
      <c r="QP9" s="2">
        <f t="shared" si="144"/>
        <v>2.522695472467569E-2</v>
      </c>
      <c r="QQ9" s="2">
        <f t="shared" si="145"/>
        <v>0.47722618353588347</v>
      </c>
      <c r="QR9" s="2">
        <f t="shared" si="146"/>
        <v>8.8020086083213753E-2</v>
      </c>
      <c r="QS9" s="2">
        <f t="shared" si="147"/>
        <v>1.2158202334504358E-2</v>
      </c>
      <c r="QT9" s="2">
        <f t="shared" si="148"/>
        <v>0.49499454743729565</v>
      </c>
      <c r="QU9" s="2">
        <f t="shared" si="149"/>
        <v>1.0203547248176928E-12</v>
      </c>
      <c r="QV9" s="2">
        <f t="shared" si="150"/>
        <v>0.22357862070128709</v>
      </c>
      <c r="QW9" s="2" t="e">
        <f t="shared" si="151"/>
        <v>#VALUE!</v>
      </c>
      <c r="QX9" s="2">
        <f t="shared" si="152"/>
        <v>1.8747684219750687E-2</v>
      </c>
      <c r="QY9" s="2">
        <f t="shared" si="153"/>
        <v>2.2114933205179134E-2</v>
      </c>
      <c r="QZ9" s="2">
        <f t="shared" si="154"/>
        <v>1.641705356725125E-2</v>
      </c>
      <c r="RB9" s="3" t="e">
        <f t="shared" si="155"/>
        <v>#VALUE!</v>
      </c>
      <c r="RC9" s="3">
        <f t="shared" si="156"/>
        <v>0</v>
      </c>
      <c r="RD9" s="3">
        <f t="shared" si="157"/>
        <v>2197.7689910057479</v>
      </c>
      <c r="RE9" s="3">
        <f t="shared" si="158"/>
        <v>0</v>
      </c>
      <c r="RF9" s="3">
        <f t="shared" si="159"/>
        <v>0.59435250755471403</v>
      </c>
      <c r="RG9" s="32">
        <v>123768.1</v>
      </c>
      <c r="RH9" s="3" t="e">
        <f t="shared" si="160"/>
        <v>#VALUE!</v>
      </c>
      <c r="RI9" s="3">
        <f t="shared" si="161"/>
        <v>1.139844883265392</v>
      </c>
      <c r="RJ9" s="3">
        <f t="shared" si="162"/>
        <v>1.8293854972771566</v>
      </c>
      <c r="RK9" s="3">
        <f t="shared" si="163"/>
        <v>1.0563840638126358</v>
      </c>
      <c r="RL9" s="3">
        <f t="shared" si="164"/>
        <v>0.97482675585284295</v>
      </c>
      <c r="RM9" s="3">
        <f t="shared" si="165"/>
        <v>1107.1790450984545</v>
      </c>
      <c r="RN9" s="3">
        <f t="shared" si="166"/>
        <v>1.117275798170553</v>
      </c>
      <c r="RO9" s="3">
        <f t="shared" si="167"/>
        <v>0</v>
      </c>
      <c r="RP9" s="3">
        <f t="shared" si="168"/>
        <v>0</v>
      </c>
      <c r="RQ9" s="3">
        <f t="shared" si="169"/>
        <v>419.03241069358472</v>
      </c>
      <c r="RR9" s="3">
        <f t="shared" si="170"/>
        <v>17.764961362148004</v>
      </c>
      <c r="RS9" s="3">
        <f t="shared" si="171"/>
        <v>27.065599951310077</v>
      </c>
      <c r="RT9" s="3" t="e">
        <f t="shared" si="172"/>
        <v>#VALUE!</v>
      </c>
      <c r="RU9" s="3">
        <f t="shared" si="173"/>
        <v>31.463113960369402</v>
      </c>
      <c r="RV9" s="3">
        <f t="shared" si="174"/>
        <v>0</v>
      </c>
      <c r="RW9" s="3">
        <f t="shared" si="175"/>
        <v>5.2205150318457312</v>
      </c>
      <c r="RX9" s="3">
        <f t="shared" si="176"/>
        <v>0</v>
      </c>
      <c r="RY9" s="3">
        <f t="shared" si="177"/>
        <v>509.15766533225326</v>
      </c>
      <c r="RZ9" s="3">
        <f t="shared" si="178"/>
        <v>927.33305232887813</v>
      </c>
      <c r="SA9" s="3">
        <f t="shared" si="179"/>
        <v>37.037777121320183</v>
      </c>
      <c r="SB9" s="3">
        <f t="shared" si="180"/>
        <v>0</v>
      </c>
      <c r="SC9" s="3">
        <f t="shared" si="181"/>
        <v>0</v>
      </c>
      <c r="SD9" s="3">
        <f t="shared" si="182"/>
        <v>282.42942123979435</v>
      </c>
      <c r="SE9" s="3">
        <f t="shared" si="183"/>
        <v>268.17505724013768</v>
      </c>
      <c r="SF9" s="3">
        <f t="shared" si="184"/>
        <v>15905.786956376913</v>
      </c>
      <c r="SG9" s="3">
        <f t="shared" si="185"/>
        <v>1213.6616519051245</v>
      </c>
      <c r="SH9" s="3">
        <f t="shared" si="186"/>
        <v>130341.09182710412</v>
      </c>
      <c r="SI9" s="3">
        <f t="shared" si="187"/>
        <v>60.600560456761926</v>
      </c>
      <c r="SJ9" s="3">
        <f t="shared" si="188"/>
        <v>0</v>
      </c>
      <c r="SK9" s="3">
        <f t="shared" si="189"/>
        <v>756.14386227081695</v>
      </c>
      <c r="SL9" s="3">
        <f t="shared" si="190"/>
        <v>2368.6113359360106</v>
      </c>
      <c r="SM9" s="3">
        <f t="shared" si="191"/>
        <v>0</v>
      </c>
      <c r="SN9" s="3">
        <f t="shared" si="192"/>
        <v>67.707926625998823</v>
      </c>
      <c r="SO9" s="3">
        <f t="shared" si="193"/>
        <v>0.33362896000213971</v>
      </c>
      <c r="SP9" s="3">
        <f t="shared" si="194"/>
        <v>0</v>
      </c>
      <c r="SQ9" s="3">
        <f t="shared" si="195"/>
        <v>89.31416128484021</v>
      </c>
      <c r="SR9" s="3">
        <f t="shared" si="196"/>
        <v>0</v>
      </c>
      <c r="SS9" s="3">
        <f t="shared" si="197"/>
        <v>3.4484643024736878</v>
      </c>
      <c r="ST9" s="3">
        <f t="shared" si="198"/>
        <v>343.88112795515002</v>
      </c>
      <c r="SU9" s="3" t="e">
        <f t="shared" si="199"/>
        <v>#VALUE!</v>
      </c>
      <c r="SV9" s="3">
        <f t="shared" si="200"/>
        <v>7.5925966861150291</v>
      </c>
      <c r="SW9" s="3">
        <f t="shared" si="201"/>
        <v>169.93741210100049</v>
      </c>
      <c r="SX9" s="3">
        <f t="shared" si="202"/>
        <v>1.5557105526024761</v>
      </c>
      <c r="SY9" s="3">
        <f t="shared" si="203"/>
        <v>1020.2454895167116</v>
      </c>
      <c r="SZ9" s="3" t="e">
        <f t="shared" si="204"/>
        <v>#VALUE!</v>
      </c>
      <c r="TA9" s="3" t="e">
        <f t="shared" si="205"/>
        <v>#VALUE!</v>
      </c>
      <c r="TB9" s="3">
        <f t="shared" si="206"/>
        <v>13.878970941731319</v>
      </c>
      <c r="TC9" s="3">
        <f t="shared" si="207"/>
        <v>0.34543079794420384</v>
      </c>
      <c r="TD9" s="3">
        <f t="shared" si="208"/>
        <v>36.453572149172508</v>
      </c>
      <c r="TE9" s="3">
        <f t="shared" si="209"/>
        <v>12690.092711162253</v>
      </c>
      <c r="TF9" s="3">
        <f t="shared" si="210"/>
        <v>128.77817888664956</v>
      </c>
      <c r="TG9" s="3">
        <f t="shared" si="211"/>
        <v>0</v>
      </c>
      <c r="TH9" s="3">
        <f t="shared" si="212"/>
        <v>0</v>
      </c>
      <c r="TI9" s="3">
        <f t="shared" si="213"/>
        <v>68.247567326732693</v>
      </c>
      <c r="TJ9" s="3">
        <f t="shared" si="214"/>
        <v>16976.757513871002</v>
      </c>
      <c r="TK9" s="3">
        <f t="shared" si="215"/>
        <v>16791.997790758502</v>
      </c>
      <c r="TL9" s="3">
        <f t="shared" si="216"/>
        <v>548403.73819774925</v>
      </c>
      <c r="TM9" s="3">
        <f t="shared" si="217"/>
        <v>7544417.8072717274</v>
      </c>
      <c r="TN9" s="3" t="e">
        <f t="shared" si="218"/>
        <v>#VALUE!</v>
      </c>
      <c r="TO9" s="3">
        <f t="shared" si="219"/>
        <v>553.77985756627709</v>
      </c>
      <c r="TP9" s="3">
        <f t="shared" si="220"/>
        <v>3.8007174131225701</v>
      </c>
      <c r="TQ9" s="3">
        <f t="shared" si="221"/>
        <v>0</v>
      </c>
      <c r="TR9" s="3">
        <f t="shared" si="222"/>
        <v>1005.8094635967288</v>
      </c>
      <c r="TS9" s="3">
        <f t="shared" si="223"/>
        <v>0.10245196511601012</v>
      </c>
      <c r="TT9" s="3" t="e">
        <f t="shared" si="224"/>
        <v>#VALUE!</v>
      </c>
      <c r="TU9" s="3"/>
      <c r="TV9" s="3">
        <f t="shared" si="225"/>
        <v>77.07252344543339</v>
      </c>
      <c r="TW9" s="3" t="e">
        <f t="shared" si="226"/>
        <v>#VALUE!</v>
      </c>
      <c r="TX9" s="3">
        <f t="shared" si="227"/>
        <v>146110.76324137929</v>
      </c>
      <c r="TY9" s="3">
        <f t="shared" si="228"/>
        <v>8.7480577286321388</v>
      </c>
      <c r="TZ9" s="3" t="e">
        <f t="shared" si="229"/>
        <v>#VALUE!</v>
      </c>
      <c r="UA9" s="3">
        <f t="shared" si="230"/>
        <v>10.211045189138844</v>
      </c>
      <c r="UB9" s="3">
        <f t="shared" si="231"/>
        <v>4394.5256866508762</v>
      </c>
      <c r="UC9" s="3">
        <f t="shared" si="232"/>
        <v>0</v>
      </c>
      <c r="UD9" s="3">
        <f t="shared" si="233"/>
        <v>101.09145853467402</v>
      </c>
      <c r="UE9" s="3">
        <f t="shared" si="234"/>
        <v>4.158290220213483</v>
      </c>
      <c r="UF9" s="3" t="e">
        <f t="shared" si="235"/>
        <v>#VALUE!</v>
      </c>
      <c r="UG9" s="3" t="e">
        <f t="shared" si="236"/>
        <v>#VALUE!</v>
      </c>
      <c r="UH9" s="3" t="e">
        <f t="shared" si="237"/>
        <v>#VALUE!</v>
      </c>
      <c r="UI9" s="3">
        <f t="shared" si="238"/>
        <v>76.177570510174021</v>
      </c>
      <c r="UJ9" s="3">
        <f t="shared" si="239"/>
        <v>2907.6014200237264</v>
      </c>
      <c r="UK9" s="3">
        <f t="shared" si="240"/>
        <v>0.33011752333912275</v>
      </c>
      <c r="UL9" s="3">
        <f t="shared" si="241"/>
        <v>42.947904501850395</v>
      </c>
      <c r="UM9" s="3">
        <f t="shared" si="242"/>
        <v>2599.3324641990284</v>
      </c>
      <c r="UN9" s="3" t="e">
        <f t="shared" si="243"/>
        <v>#VALUE!</v>
      </c>
      <c r="UO9" s="3">
        <f t="shared" si="244"/>
        <v>119.74358873239426</v>
      </c>
      <c r="UP9" s="3">
        <f t="shared" si="245"/>
        <v>61.360235511912435</v>
      </c>
      <c r="UQ9" s="3" t="e">
        <f t="shared" si="246"/>
        <v>#VALUE!</v>
      </c>
      <c r="UR9" s="3">
        <f t="shared" si="247"/>
        <v>22.92602345579753</v>
      </c>
      <c r="US9" s="3" t="e">
        <f t="shared" si="248"/>
        <v>#VALUE!</v>
      </c>
      <c r="UT9" s="3">
        <f t="shared" si="249"/>
        <v>0</v>
      </c>
      <c r="UU9" s="3">
        <f t="shared" si="250"/>
        <v>0</v>
      </c>
      <c r="UV9" s="3">
        <f t="shared" si="251"/>
        <v>247.78719417416229</v>
      </c>
      <c r="UW9" s="3">
        <f t="shared" si="252"/>
        <v>9057.3603799803495</v>
      </c>
      <c r="UX9" s="3">
        <f t="shared" si="253"/>
        <v>0</v>
      </c>
      <c r="UY9" s="3">
        <f t="shared" si="254"/>
        <v>3.6497602699572447</v>
      </c>
      <c r="UZ9" s="3">
        <f t="shared" si="255"/>
        <v>3366.4816367576705</v>
      </c>
      <c r="VA9" s="3" t="e">
        <f t="shared" si="256"/>
        <v>#VALUE!</v>
      </c>
      <c r="VB9" s="3">
        <f t="shared" si="257"/>
        <v>3.8216612256586489</v>
      </c>
      <c r="VC9" s="3">
        <f t="shared" si="258"/>
        <v>9.2281892237702561</v>
      </c>
      <c r="VD9" s="3">
        <f t="shared" si="259"/>
        <v>15442.632289332687</v>
      </c>
      <c r="VE9" s="3">
        <f t="shared" si="260"/>
        <v>0</v>
      </c>
      <c r="VF9" s="3">
        <f t="shared" si="261"/>
        <v>1351.4767776242711</v>
      </c>
      <c r="VG9" s="3">
        <f t="shared" si="262"/>
        <v>548.8554158580539</v>
      </c>
      <c r="VH9" s="3">
        <f t="shared" si="263"/>
        <v>30.477190097537921</v>
      </c>
      <c r="VI9" s="3">
        <f t="shared" si="264"/>
        <v>142.33143177570096</v>
      </c>
      <c r="VJ9" s="3">
        <f t="shared" si="265"/>
        <v>0</v>
      </c>
      <c r="VK9" s="3">
        <f t="shared" si="266"/>
        <v>352.64223778693321</v>
      </c>
      <c r="VL9" s="3">
        <f t="shared" si="267"/>
        <v>0.65949058149058148</v>
      </c>
      <c r="VM9" s="3" t="e">
        <f t="shared" si="268"/>
        <v>#VALUE!</v>
      </c>
      <c r="VN9" s="3">
        <f t="shared" si="269"/>
        <v>262.12850161260786</v>
      </c>
      <c r="VO9" s="3">
        <f t="shared" si="270"/>
        <v>719.18316320915642</v>
      </c>
      <c r="VP9" s="3" t="e">
        <f t="shared" si="271"/>
        <v>#VALUE!</v>
      </c>
      <c r="VQ9" s="3">
        <f t="shared" si="272"/>
        <v>4.6014014491939568</v>
      </c>
      <c r="VR9" s="3" t="e">
        <f t="shared" si="273"/>
        <v>#VALUE!</v>
      </c>
      <c r="VS9" s="3">
        <f t="shared" si="274"/>
        <v>2.5413263895124341</v>
      </c>
      <c r="VT9" s="3" t="e">
        <f t="shared" si="275"/>
        <v>#VALUE!</v>
      </c>
      <c r="VU9" s="3">
        <f t="shared" si="276"/>
        <v>0</v>
      </c>
      <c r="VV9" s="3" t="e">
        <f t="shared" si="277"/>
        <v>#VALUE!</v>
      </c>
      <c r="VW9" s="3">
        <f t="shared" si="278"/>
        <v>2207.7807697443095</v>
      </c>
      <c r="VX9" s="3">
        <f t="shared" si="279"/>
        <v>0.33622334672818371</v>
      </c>
      <c r="VY9" s="3">
        <f t="shared" si="280"/>
        <v>0.68252002963288183</v>
      </c>
      <c r="VZ9" s="3">
        <f t="shared" si="281"/>
        <v>0.3143634550342555</v>
      </c>
      <c r="WA9" s="3">
        <f t="shared" si="282"/>
        <v>2331.2956408950486</v>
      </c>
      <c r="WB9" s="3">
        <f t="shared" si="283"/>
        <v>7.4517096069868973</v>
      </c>
      <c r="WC9" s="3" t="e">
        <f t="shared" si="284"/>
        <v>#VALUE!</v>
      </c>
      <c r="WD9" s="3">
        <f t="shared" si="285"/>
        <v>0</v>
      </c>
      <c r="WE9" s="3">
        <f t="shared" si="286"/>
        <v>4117.8515626019489</v>
      </c>
      <c r="WF9" s="3">
        <f t="shared" si="287"/>
        <v>1345.5913143268808</v>
      </c>
      <c r="WG9" s="3" t="e">
        <f t="shared" si="288"/>
        <v>#VALUE!</v>
      </c>
      <c r="WH9" s="3">
        <f t="shared" si="289"/>
        <v>267.84825052185448</v>
      </c>
      <c r="WI9" s="3" t="e">
        <f t="shared" si="290"/>
        <v>#VALUE!</v>
      </c>
      <c r="WJ9" s="3">
        <f t="shared" si="291"/>
        <v>31.213054621734269</v>
      </c>
      <c r="WK9" s="3">
        <f t="shared" si="292"/>
        <v>15.817459025001018</v>
      </c>
      <c r="WL9" s="3">
        <f t="shared" si="293"/>
        <v>0</v>
      </c>
      <c r="WM9" s="3">
        <f t="shared" si="294"/>
        <v>0</v>
      </c>
      <c r="WN9" s="3" t="e">
        <f t="shared" si="295"/>
        <v>#VALUE!</v>
      </c>
      <c r="WO9" s="3" t="e">
        <f t="shared" si="296"/>
        <v>#VALUE!</v>
      </c>
      <c r="WP9" s="3">
        <f t="shared" si="297"/>
        <v>922.82244345682841</v>
      </c>
      <c r="WQ9" s="3">
        <f t="shared" si="298"/>
        <v>127.56844050117463</v>
      </c>
      <c r="WR9" s="3">
        <f t="shared" si="299"/>
        <v>0</v>
      </c>
      <c r="WS9" s="3">
        <f t="shared" si="300"/>
        <v>9173.1488695073276</v>
      </c>
      <c r="WT9" s="3">
        <f t="shared" si="301"/>
        <v>15.790072921944875</v>
      </c>
      <c r="WU9" s="3" t="e">
        <f t="shared" si="302"/>
        <v>#VALUE!</v>
      </c>
      <c r="WV9" s="3" t="e">
        <f t="shared" si="303"/>
        <v>#VALUE!</v>
      </c>
      <c r="WW9" s="3" t="e">
        <f t="shared" si="304"/>
        <v>#VALUE!</v>
      </c>
      <c r="WX9" s="3">
        <f t="shared" si="305"/>
        <v>6669.6237537578299</v>
      </c>
      <c r="WY9" s="3" t="e">
        <f t="shared" si="306"/>
        <v>#VALUE!</v>
      </c>
      <c r="WZ9" s="3" t="e">
        <f t="shared" si="307"/>
        <v>#VALUE!</v>
      </c>
      <c r="XB9" s="4"/>
      <c r="XC9" s="6"/>
      <c r="XD9" s="6">
        <v>2211.0464817219363</v>
      </c>
      <c r="XE9" s="6"/>
      <c r="XF9" s="6">
        <v>0.60984648050910795</v>
      </c>
      <c r="XG9" s="6">
        <v>118571.55504594305</v>
      </c>
      <c r="XH9" s="6"/>
      <c r="XI9" s="6" cm="1">
        <f t="array" ref="XI9:XI36">+[1]!hp(RI9:RI$36,100)</f>
        <v>1.1110417175392791</v>
      </c>
      <c r="XJ9" s="6">
        <v>1.104063268525648</v>
      </c>
      <c r="XK9" s="6">
        <v>1.1308459031195028</v>
      </c>
      <c r="XL9" s="6">
        <v>0.98251903023436793</v>
      </c>
      <c r="XM9" s="6">
        <v>1018.7035362039929</v>
      </c>
      <c r="XN9" s="6">
        <v>1.1146478616238262</v>
      </c>
      <c r="XO9" s="6"/>
      <c r="XP9" s="6"/>
      <c r="XQ9" s="6">
        <v>386.47193475384785</v>
      </c>
      <c r="XR9" s="6">
        <v>17.326787593955093</v>
      </c>
      <c r="XS9" s="6">
        <v>27.805904117192167</v>
      </c>
      <c r="XT9" s="6"/>
      <c r="XU9" s="6">
        <v>36.282003741038125</v>
      </c>
      <c r="XV9" s="6"/>
      <c r="XW9" s="6">
        <v>4.5223539379341391</v>
      </c>
      <c r="XX9" s="6"/>
      <c r="XY9" s="6">
        <v>526.95396235112753</v>
      </c>
      <c r="XZ9" s="6">
        <v>933.65017569790871</v>
      </c>
      <c r="YA9" s="6">
        <v>34.165145513752783</v>
      </c>
      <c r="YB9" s="6"/>
      <c r="YC9" s="6"/>
      <c r="YD9" s="6">
        <v>257.50272761324663</v>
      </c>
      <c r="YE9" s="6" cm="1">
        <f t="array" ref="YE9:YE36">+[1]!hp(SE9:SE$36,100)</f>
        <v>156.77066563097645</v>
      </c>
      <c r="YF9" s="6">
        <v>15897.136752629503</v>
      </c>
      <c r="YG9" s="6">
        <v>1181.7500389681666</v>
      </c>
      <c r="YH9" s="6">
        <v>124537.64850781852</v>
      </c>
      <c r="YI9" s="6">
        <v>55.490977970970988</v>
      </c>
      <c r="YJ9" s="6"/>
      <c r="YK9" s="6">
        <v>672.12885455441938</v>
      </c>
      <c r="YL9" s="6">
        <v>2273.0349618156274</v>
      </c>
      <c r="YM9" s="6">
        <v>796.06229718864665</v>
      </c>
      <c r="YN9" s="6"/>
      <c r="YO9" s="6">
        <v>0.33601757999244714</v>
      </c>
      <c r="YP9" s="6"/>
      <c r="YQ9" s="6" cm="1">
        <f t="array" ref="YQ9:YQ36">+[1]!hp(SQ9:SQ$36,100)</f>
        <v>74.178694106456661</v>
      </c>
      <c r="YR9" s="6"/>
      <c r="YS9" s="6">
        <v>3.5153278132042542</v>
      </c>
      <c r="YT9" s="6">
        <v>375.9738410347054</v>
      </c>
      <c r="YU9" s="6"/>
      <c r="YV9" s="6">
        <v>8.4359984738323242</v>
      </c>
      <c r="YW9" s="6">
        <v>191.54309424926385</v>
      </c>
      <c r="YX9" s="6">
        <v>1.718581826185821</v>
      </c>
      <c r="YY9" s="6">
        <v>1104.6789313457759</v>
      </c>
      <c r="YZ9" s="6"/>
      <c r="ZA9" s="6"/>
      <c r="ZB9" s="6">
        <v>11.490492168751047</v>
      </c>
      <c r="ZC9" s="6">
        <v>0.41334917023757178</v>
      </c>
      <c r="ZD9" s="6" cm="1">
        <f t="array" ref="ZD9:ZD36">+[1]!hp(TD9:TD$36,100)</f>
        <v>39.553717542011157</v>
      </c>
      <c r="ZE9" s="6">
        <v>12926.04292616515</v>
      </c>
      <c r="ZF9" s="6"/>
      <c r="ZG9" s="6"/>
      <c r="ZH9" s="6"/>
      <c r="ZI9" s="6">
        <v>76.406740866619586</v>
      </c>
      <c r="ZJ9" s="6" cm="1">
        <f t="array" ref="ZJ9:ZJ36">+[1]!hp(TJ9:TJ$36,100)</f>
        <v>15507.476306514582</v>
      </c>
      <c r="ZK9" s="6">
        <v>16898.626369293608</v>
      </c>
      <c r="ZL9" s="6">
        <v>596267.63056874915</v>
      </c>
      <c r="ZM9" s="6">
        <v>6889551.7069200557</v>
      </c>
      <c r="ZN9" s="6"/>
      <c r="ZO9" s="6">
        <v>555.25143692745451</v>
      </c>
      <c r="ZP9" s="6">
        <v>3.5104304933844555</v>
      </c>
      <c r="ZQ9" s="6"/>
      <c r="ZR9" s="6">
        <v>1037.7164783055277</v>
      </c>
      <c r="ZS9" s="6">
        <v>0.11049599268426563</v>
      </c>
      <c r="ZT9" s="6"/>
      <c r="ZU9" s="6">
        <v>-0.15809525092481055</v>
      </c>
      <c r="ZV9" s="6"/>
      <c r="ZW9" s="6"/>
      <c r="ZX9" s="6">
        <v>169189.77782789443</v>
      </c>
      <c r="ZY9" s="6">
        <v>8.2823493068477116</v>
      </c>
      <c r="ZZ9" s="6"/>
      <c r="AAA9" s="6">
        <v>11.053744863023239</v>
      </c>
      <c r="AAB9" s="6">
        <v>4816.0266425255786</v>
      </c>
      <c r="AAC9" s="6"/>
      <c r="AAD9" s="6">
        <v>104.95487776906874</v>
      </c>
      <c r="AAE9" s="6">
        <v>3.831573511147826</v>
      </c>
      <c r="AAF9" s="6"/>
      <c r="AAG9" s="6"/>
      <c r="AAH9" s="6"/>
      <c r="AAI9" s="6">
        <v>73.553124456149845</v>
      </c>
      <c r="AAJ9" s="6">
        <v>2983.8305935205217</v>
      </c>
      <c r="AAK9" s="6"/>
      <c r="AAL9" s="6" cm="1">
        <f t="array" ref="AAL9:AAL36">+[1]!hp(UL9:UL$36,100)</f>
        <v>38.62555851336856</v>
      </c>
      <c r="AAM9" s="6">
        <v>2759.616838809206</v>
      </c>
      <c r="AAN9" s="6"/>
      <c r="AAO9" s="6">
        <v>120.23339863960933</v>
      </c>
      <c r="AAP9" s="6">
        <v>66.542633863714968</v>
      </c>
      <c r="AAQ9" s="6"/>
      <c r="AAR9" s="6">
        <v>23.96304429745005</v>
      </c>
      <c r="AAS9" s="6"/>
      <c r="AAT9" s="6">
        <v>16.147999905530117</v>
      </c>
      <c r="AAU9" s="6"/>
      <c r="AAV9" s="6">
        <v>151.97568357671946</v>
      </c>
      <c r="AAW9" s="6"/>
      <c r="AAX9" s="6"/>
      <c r="AAY9" s="6">
        <v>3.342869778762326</v>
      </c>
      <c r="AAZ9" s="6">
        <v>2710.0591588599482</v>
      </c>
      <c r="ABA9" s="6"/>
      <c r="ABB9" s="6">
        <v>3.5340564190861428</v>
      </c>
      <c r="ABC9" s="6">
        <v>10.102010412859492</v>
      </c>
      <c r="ABD9" s="6">
        <v>15255.694967225121</v>
      </c>
      <c r="ABE9" s="6"/>
      <c r="ABF9" s="6">
        <v>1405.4442488759473</v>
      </c>
      <c r="ABG9" s="6" cm="1">
        <f t="array" ref="ABG9:ABG36">+[1]!hp(VG9:VG$36,100)</f>
        <v>551.11970235140586</v>
      </c>
      <c r="ABH9" s="6">
        <v>28.908330557899966</v>
      </c>
      <c r="ABI9" s="6">
        <v>136.61359653925132</v>
      </c>
      <c r="ABJ9" s="6"/>
      <c r="ABK9" s="6"/>
      <c r="ABL9" s="6"/>
      <c r="ABM9" s="6"/>
      <c r="ABN9" s="6">
        <v>287.21170093579423</v>
      </c>
      <c r="ABO9" s="6"/>
      <c r="ABP9" s="6"/>
      <c r="ABQ9" s="6">
        <v>5.1892623341686424</v>
      </c>
      <c r="ABR9" s="6"/>
      <c r="ABS9" s="6">
        <v>2.1215046261984281</v>
      </c>
      <c r="ABT9" s="6"/>
      <c r="ABU9" s="6"/>
      <c r="ABV9" s="6"/>
      <c r="ABW9" s="6">
        <v>1981.4034657204888</v>
      </c>
      <c r="ABX9" s="6">
        <v>0.35684201946305227</v>
      </c>
      <c r="ABY9" s="6">
        <v>0.69388145124044742</v>
      </c>
      <c r="ABZ9" s="6">
        <v>0.37042073299900591</v>
      </c>
      <c r="ACA9" s="6">
        <v>3101.5683887691916</v>
      </c>
      <c r="ACB9" s="6">
        <v>5.9522088989689674</v>
      </c>
      <c r="ACC9" s="6"/>
      <c r="ACD9" s="6"/>
      <c r="ACE9" s="6">
        <v>3659.5955579964179</v>
      </c>
      <c r="ACF9" s="6" cm="1">
        <f t="array" ref="ACF9:ACF36">+[1]!hp(WF9:WF$36,100)</f>
        <v>1451.1463966615024</v>
      </c>
      <c r="ACG9" s="6"/>
      <c r="ACH9" s="6">
        <v>276.3963438044068</v>
      </c>
      <c r="ACI9" s="6"/>
      <c r="ACJ9" s="6">
        <v>31.498912872132305</v>
      </c>
      <c r="ACK9" s="6"/>
      <c r="ACL9" s="6"/>
      <c r="ACM9" s="6"/>
      <c r="ACN9" s="6"/>
      <c r="ACO9" s="6"/>
      <c r="ACP9" s="6" cm="1">
        <f t="array" ref="ACP9:ACP36">+[1]!hp(WP9:WP$36,100)</f>
        <v>599.14632412422679</v>
      </c>
      <c r="ACQ9" s="6">
        <v>126.65204345904783</v>
      </c>
      <c r="ACR9" s="6"/>
      <c r="ACS9" s="6">
        <v>10098.964474962489</v>
      </c>
      <c r="ACT9" s="6"/>
      <c r="ACU9" s="6"/>
      <c r="ACV9" s="6"/>
      <c r="ACW9" s="6"/>
      <c r="ACX9" s="6">
        <v>10620.538168357723</v>
      </c>
      <c r="ACY9" s="6"/>
      <c r="ACZ9" s="6"/>
      <c r="ADB9" s="6" t="e">
        <f t="shared" si="308"/>
        <v>#VALUE!</v>
      </c>
      <c r="ADC9" s="6">
        <f t="shared" si="309"/>
        <v>0</v>
      </c>
      <c r="ADD9" s="6">
        <f t="shared" si="310"/>
        <v>-13.277490716188368</v>
      </c>
      <c r="ADE9" s="6">
        <f t="shared" si="311"/>
        <v>0</v>
      </c>
      <c r="ADF9" s="6">
        <f t="shared" si="312"/>
        <v>-1.549397295439392E-2</v>
      </c>
      <c r="ADG9" s="6">
        <f t="shared" si="313"/>
        <v>5196.5449540569534</v>
      </c>
      <c r="ADH9" s="6" t="e">
        <f t="shared" si="314"/>
        <v>#VALUE!</v>
      </c>
      <c r="ADI9" s="6">
        <f t="shared" si="315"/>
        <v>2.8803165726112967E-2</v>
      </c>
      <c r="ADJ9" s="6">
        <f t="shared" si="316"/>
        <v>0.72532222875150865</v>
      </c>
      <c r="ADK9" s="6">
        <f t="shared" si="317"/>
        <v>-7.4461839306867006E-2</v>
      </c>
      <c r="ADL9" s="6">
        <f t="shared" si="318"/>
        <v>-7.6922743815249772E-3</v>
      </c>
      <c r="ADM9" s="6">
        <f t="shared" si="319"/>
        <v>88.475508894461541</v>
      </c>
      <c r="ADN9" s="6">
        <f t="shared" si="320"/>
        <v>2.6279365467267723E-3</v>
      </c>
      <c r="ADO9" s="6">
        <f t="shared" si="321"/>
        <v>0</v>
      </c>
      <c r="ADP9" s="6">
        <f t="shared" si="322"/>
        <v>0</v>
      </c>
      <c r="ADQ9" s="6">
        <f t="shared" si="323"/>
        <v>32.560475939736875</v>
      </c>
      <c r="ADR9" s="6">
        <f t="shared" si="324"/>
        <v>0.43817376819291098</v>
      </c>
      <c r="ADS9" s="6">
        <f t="shared" si="325"/>
        <v>-0.74030416588209036</v>
      </c>
      <c r="ADT9" s="6" t="e">
        <f t="shared" si="326"/>
        <v>#VALUE!</v>
      </c>
      <c r="ADU9" s="6">
        <f t="shared" si="327"/>
        <v>-4.818889780668723</v>
      </c>
      <c r="ADV9" s="6">
        <f t="shared" si="328"/>
        <v>0</v>
      </c>
      <c r="ADW9" s="6">
        <f t="shared" si="329"/>
        <v>0.69816109391159209</v>
      </c>
      <c r="ADX9" s="6">
        <f t="shared" si="330"/>
        <v>0</v>
      </c>
      <c r="ADY9" s="6">
        <f t="shared" si="331"/>
        <v>-17.79629701887427</v>
      </c>
      <c r="ADZ9" s="6">
        <f t="shared" si="332"/>
        <v>-6.3171233690305826</v>
      </c>
      <c r="AEA9" s="6">
        <f t="shared" si="333"/>
        <v>2.8726316075673992</v>
      </c>
      <c r="AEB9" s="6">
        <f t="shared" si="334"/>
        <v>0</v>
      </c>
      <c r="AEC9" s="6">
        <f t="shared" si="335"/>
        <v>0</v>
      </c>
      <c r="AED9" s="6">
        <f t="shared" si="336"/>
        <v>24.926693626547717</v>
      </c>
      <c r="AEE9" s="6">
        <f t="shared" si="337"/>
        <v>111.40439160916122</v>
      </c>
      <c r="AEF9" s="6">
        <f t="shared" si="338"/>
        <v>8.6502037474092504</v>
      </c>
      <c r="AEG9" s="6">
        <f t="shared" si="339"/>
        <v>31.911612936957908</v>
      </c>
      <c r="AEH9" s="6">
        <f t="shared" si="340"/>
        <v>5803.443319285594</v>
      </c>
      <c r="AEI9" s="6">
        <f t="shared" si="341"/>
        <v>5.1095824857909378</v>
      </c>
      <c r="AEJ9" s="6">
        <f t="shared" si="342"/>
        <v>0</v>
      </c>
      <c r="AEK9" s="6">
        <f t="shared" si="343"/>
        <v>84.015007716397577</v>
      </c>
      <c r="AEL9" s="6">
        <f t="shared" si="344"/>
        <v>95.576374120383207</v>
      </c>
      <c r="AEM9" s="6">
        <f t="shared" si="345"/>
        <v>-796.06229718864665</v>
      </c>
      <c r="AEN9" s="6">
        <f t="shared" si="346"/>
        <v>67.707926625998823</v>
      </c>
      <c r="AEO9" s="6">
        <f t="shared" si="347"/>
        <v>-2.3886199903074279E-3</v>
      </c>
      <c r="AEP9" s="6">
        <f t="shared" si="348"/>
        <v>0</v>
      </c>
      <c r="AEQ9" s="6">
        <f t="shared" si="349"/>
        <v>15.13546717838355</v>
      </c>
      <c r="AER9" s="6">
        <f t="shared" si="350"/>
        <v>0</v>
      </c>
      <c r="AES9" s="6">
        <f t="shared" si="351"/>
        <v>-6.68635107305664E-2</v>
      </c>
      <c r="AET9" s="6">
        <f t="shared" si="352"/>
        <v>-32.092713079555381</v>
      </c>
      <c r="AEU9" s="6" t="e">
        <f t="shared" si="353"/>
        <v>#VALUE!</v>
      </c>
      <c r="AEV9" s="6">
        <f t="shared" si="354"/>
        <v>-0.84340178771729502</v>
      </c>
      <c r="AEW9" s="6">
        <f t="shared" si="355"/>
        <v>-21.605682148263355</v>
      </c>
      <c r="AEX9" s="6">
        <f t="shared" si="356"/>
        <v>-0.16287127358334486</v>
      </c>
      <c r="AEY9" s="6">
        <f t="shared" si="357"/>
        <v>-84.43344182906435</v>
      </c>
      <c r="AEZ9" s="6" t="e">
        <f t="shared" si="358"/>
        <v>#VALUE!</v>
      </c>
      <c r="AFA9" s="6" t="e">
        <f t="shared" si="359"/>
        <v>#VALUE!</v>
      </c>
      <c r="AFB9" s="6">
        <f t="shared" si="360"/>
        <v>2.3884787729802728</v>
      </c>
      <c r="AFC9" s="6">
        <f t="shared" si="361"/>
        <v>-6.7918372293367946E-2</v>
      </c>
      <c r="AFD9" s="6">
        <f t="shared" si="362"/>
        <v>-3.1001453928386482</v>
      </c>
      <c r="AFE9" s="6">
        <f t="shared" si="363"/>
        <v>-235.95021500289658</v>
      </c>
      <c r="AFF9" s="6">
        <f t="shared" si="364"/>
        <v>128.77817888664956</v>
      </c>
      <c r="AFG9" s="6">
        <f t="shared" si="365"/>
        <v>0</v>
      </c>
      <c r="AFH9" s="6">
        <f t="shared" si="366"/>
        <v>0</v>
      </c>
      <c r="AFI9" s="6">
        <f t="shared" si="367"/>
        <v>-8.1591735398868934</v>
      </c>
      <c r="AFJ9" s="6">
        <f t="shared" si="368"/>
        <v>1469.2812073564201</v>
      </c>
      <c r="AFK9" s="6">
        <f t="shared" si="369"/>
        <v>-106.6285785351065</v>
      </c>
      <c r="AFL9" s="6">
        <f t="shared" si="370"/>
        <v>-47863.892370999907</v>
      </c>
      <c r="AFM9" s="6">
        <f t="shared" si="371"/>
        <v>654866.10035167169</v>
      </c>
      <c r="AFN9" s="6" t="e">
        <f t="shared" si="372"/>
        <v>#VALUE!</v>
      </c>
      <c r="AFO9" s="6">
        <f t="shared" si="373"/>
        <v>-1.4715793611774188</v>
      </c>
      <c r="AFP9" s="6">
        <f t="shared" si="374"/>
        <v>0.2902869197381146</v>
      </c>
      <c r="AFQ9" s="6">
        <f t="shared" si="375"/>
        <v>0</v>
      </c>
      <c r="AFR9" s="6">
        <f t="shared" si="376"/>
        <v>-31.907014708798897</v>
      </c>
      <c r="AFS9" s="6">
        <f t="shared" si="377"/>
        <v>-8.0440275682555074E-3</v>
      </c>
      <c r="AFT9" s="6" t="e">
        <f t="shared" si="378"/>
        <v>#VALUE!</v>
      </c>
      <c r="AFU9" s="6">
        <f t="shared" si="379"/>
        <v>0.15809525092481055</v>
      </c>
      <c r="AFV9" s="6">
        <f t="shared" si="380"/>
        <v>77.07252344543339</v>
      </c>
      <c r="AFW9" s="6" t="e">
        <f t="shared" si="381"/>
        <v>#VALUE!</v>
      </c>
      <c r="AFX9" s="6">
        <f t="shared" si="382"/>
        <v>-23079.014586515143</v>
      </c>
      <c r="AFY9" s="6">
        <f t="shared" si="383"/>
        <v>0.46570842178442717</v>
      </c>
      <c r="AFZ9" s="6" t="e">
        <f t="shared" si="384"/>
        <v>#VALUE!</v>
      </c>
      <c r="AGA9" s="6">
        <f t="shared" si="385"/>
        <v>-0.84269967388439504</v>
      </c>
      <c r="AGB9" s="6">
        <f t="shared" si="386"/>
        <v>-421.50095587470241</v>
      </c>
      <c r="AGC9" s="6">
        <f t="shared" si="387"/>
        <v>0</v>
      </c>
      <c r="AGD9" s="6">
        <f t="shared" si="388"/>
        <v>-3.8634192343947262</v>
      </c>
      <c r="AGE9" s="6">
        <f t="shared" si="389"/>
        <v>0.32671670906565708</v>
      </c>
      <c r="AGF9" s="6" t="e">
        <f t="shared" si="390"/>
        <v>#VALUE!</v>
      </c>
      <c r="AGG9" s="6" t="e">
        <f t="shared" si="391"/>
        <v>#VALUE!</v>
      </c>
      <c r="AGH9" s="6" t="e">
        <f t="shared" si="392"/>
        <v>#VALUE!</v>
      </c>
      <c r="AGI9" s="6">
        <f t="shared" si="393"/>
        <v>2.6244460540241761</v>
      </c>
      <c r="AGJ9" s="6">
        <f t="shared" si="394"/>
        <v>-76.229173496795283</v>
      </c>
      <c r="AGK9" s="6">
        <f t="shared" si="395"/>
        <v>0.33011752333912275</v>
      </c>
      <c r="AGL9" s="6">
        <f t="shared" si="396"/>
        <v>4.3223459884818354</v>
      </c>
      <c r="AGM9" s="6">
        <f t="shared" si="397"/>
        <v>-160.28437461017757</v>
      </c>
      <c r="AGN9" s="6" t="e">
        <f t="shared" si="398"/>
        <v>#VALUE!</v>
      </c>
      <c r="AGO9" s="6">
        <f t="shared" si="399"/>
        <v>-0.48980990721507567</v>
      </c>
      <c r="AGP9" s="6">
        <f t="shared" si="400"/>
        <v>-5.1823983518025329</v>
      </c>
      <c r="AGQ9" s="6" t="e">
        <f t="shared" si="401"/>
        <v>#VALUE!</v>
      </c>
      <c r="AGR9" s="6">
        <f t="shared" si="402"/>
        <v>-1.0370208416525202</v>
      </c>
      <c r="AGS9" s="6" t="e">
        <f t="shared" si="403"/>
        <v>#VALUE!</v>
      </c>
      <c r="AGT9" s="6">
        <f t="shared" si="404"/>
        <v>-16.147999905530117</v>
      </c>
      <c r="AGU9" s="6">
        <f t="shared" si="405"/>
        <v>0</v>
      </c>
      <c r="AGV9" s="6">
        <f t="shared" si="406"/>
        <v>95.811510597442833</v>
      </c>
      <c r="AGW9" s="6">
        <f t="shared" si="407"/>
        <v>9057.3603799803495</v>
      </c>
      <c r="AGX9" s="6">
        <f t="shared" si="408"/>
        <v>0</v>
      </c>
      <c r="AGY9" s="6">
        <f t="shared" si="409"/>
        <v>0.30689049119491862</v>
      </c>
      <c r="AGZ9" s="6">
        <f t="shared" si="410"/>
        <v>656.42247789772227</v>
      </c>
      <c r="AHA9" s="6" t="e">
        <f t="shared" si="411"/>
        <v>#VALUE!</v>
      </c>
      <c r="AHB9" s="6">
        <f t="shared" si="412"/>
        <v>0.28760480657250609</v>
      </c>
      <c r="AHC9" s="6">
        <f t="shared" si="413"/>
        <v>-0.87382118908923623</v>
      </c>
      <c r="AHD9" s="6">
        <f t="shared" si="414"/>
        <v>186.93732210756571</v>
      </c>
      <c r="AHE9" s="6">
        <f t="shared" si="415"/>
        <v>0</v>
      </c>
      <c r="AHF9" s="6">
        <f t="shared" si="416"/>
        <v>-53.967471251676216</v>
      </c>
      <c r="AHG9" s="6">
        <f t="shared" si="417"/>
        <v>-2.2642864933519604</v>
      </c>
      <c r="AHH9" s="6">
        <f t="shared" si="418"/>
        <v>1.5688595396379554</v>
      </c>
      <c r="AHI9" s="6">
        <f t="shared" si="419"/>
        <v>5.7178352364496448</v>
      </c>
      <c r="AHJ9" s="6">
        <f t="shared" si="420"/>
        <v>0</v>
      </c>
      <c r="AHK9" s="6">
        <f t="shared" si="421"/>
        <v>352.64223778693321</v>
      </c>
      <c r="AHL9" s="6">
        <f t="shared" si="422"/>
        <v>0.65949058149058148</v>
      </c>
      <c r="AHM9" s="6" t="e">
        <f t="shared" si="423"/>
        <v>#VALUE!</v>
      </c>
      <c r="AHN9" s="6">
        <f t="shared" si="424"/>
        <v>-25.083199323186363</v>
      </c>
      <c r="AHO9" s="6">
        <f t="shared" si="425"/>
        <v>719.18316320915642</v>
      </c>
      <c r="AHP9" s="6" t="e">
        <f t="shared" si="426"/>
        <v>#VALUE!</v>
      </c>
      <c r="AHQ9" s="6">
        <f t="shared" si="427"/>
        <v>-0.58786088497468558</v>
      </c>
      <c r="AHR9" s="6" t="e">
        <f t="shared" si="428"/>
        <v>#VALUE!</v>
      </c>
      <c r="AHS9" s="6">
        <f t="shared" si="429"/>
        <v>0.419821763314006</v>
      </c>
      <c r="AHT9" s="6" t="e">
        <f t="shared" si="430"/>
        <v>#VALUE!</v>
      </c>
      <c r="AHU9" s="6">
        <f t="shared" si="431"/>
        <v>0</v>
      </c>
      <c r="AHV9" s="6" t="e">
        <f t="shared" si="432"/>
        <v>#VALUE!</v>
      </c>
      <c r="AHW9" s="6">
        <f t="shared" si="433"/>
        <v>226.37730402382067</v>
      </c>
      <c r="AHX9" s="6">
        <f t="shared" si="434"/>
        <v>-2.0618672734868559E-2</v>
      </c>
      <c r="AHY9" s="6">
        <f t="shared" si="435"/>
        <v>-1.1361421607565592E-2</v>
      </c>
      <c r="AHZ9" s="6">
        <f t="shared" si="436"/>
        <v>-5.6057277964750407E-2</v>
      </c>
      <c r="AIA9" s="6">
        <f t="shared" si="437"/>
        <v>-770.27274787414308</v>
      </c>
      <c r="AIB9" s="6">
        <f t="shared" si="438"/>
        <v>1.4995007080179299</v>
      </c>
      <c r="AIC9" s="6" t="e">
        <f t="shared" si="439"/>
        <v>#VALUE!</v>
      </c>
      <c r="AID9" s="6">
        <f t="shared" si="440"/>
        <v>0</v>
      </c>
      <c r="AIE9" s="6">
        <f t="shared" si="441"/>
        <v>458.25600460553096</v>
      </c>
      <c r="AIF9" s="6">
        <f t="shared" si="442"/>
        <v>-105.5550823346216</v>
      </c>
      <c r="AIG9" s="6" t="e">
        <f t="shared" si="443"/>
        <v>#VALUE!</v>
      </c>
      <c r="AIH9" s="6">
        <f t="shared" si="444"/>
        <v>-8.5480932825523155</v>
      </c>
      <c r="AII9" s="6" t="e">
        <f t="shared" si="445"/>
        <v>#VALUE!</v>
      </c>
      <c r="AIJ9" s="6">
        <f t="shared" si="446"/>
        <v>-0.28585825039803581</v>
      </c>
      <c r="AIK9" s="6">
        <f t="shared" si="447"/>
        <v>15.817459025001018</v>
      </c>
      <c r="AIL9" s="6">
        <f t="shared" si="448"/>
        <v>0</v>
      </c>
      <c r="AIM9" s="6">
        <f t="shared" si="449"/>
        <v>0</v>
      </c>
      <c r="AIN9" s="6" t="e">
        <f t="shared" si="450"/>
        <v>#VALUE!</v>
      </c>
      <c r="AIO9" s="6" t="e">
        <f t="shared" si="451"/>
        <v>#VALUE!</v>
      </c>
      <c r="AIP9" s="6">
        <f t="shared" si="452"/>
        <v>323.67611933260162</v>
      </c>
      <c r="AIQ9" s="6">
        <f t="shared" si="453"/>
        <v>0.91639704212680329</v>
      </c>
      <c r="AIR9" s="6">
        <f t="shared" si="454"/>
        <v>0</v>
      </c>
      <c r="AIS9" s="6">
        <f t="shared" si="455"/>
        <v>-925.81560545516186</v>
      </c>
      <c r="AIT9" s="6">
        <f t="shared" si="456"/>
        <v>15.790072921944875</v>
      </c>
      <c r="AIU9" s="6" t="e">
        <f t="shared" si="457"/>
        <v>#VALUE!</v>
      </c>
      <c r="AIV9" s="6" t="e">
        <f t="shared" si="458"/>
        <v>#VALUE!</v>
      </c>
      <c r="AIW9" s="6" t="e">
        <f t="shared" si="459"/>
        <v>#VALUE!</v>
      </c>
      <c r="AIX9" s="6">
        <f t="shared" si="460"/>
        <v>-3950.9144145998935</v>
      </c>
      <c r="AIY9" s="6" t="e">
        <f t="shared" si="461"/>
        <v>#VALUE!</v>
      </c>
      <c r="AIZ9" s="6" t="e">
        <f t="shared" si="462"/>
        <v>#VALUE!</v>
      </c>
    </row>
    <row r="10" spans="1:936" ht="14.1" customHeight="1" x14ac:dyDescent="0.25">
      <c r="A10">
        <v>1996</v>
      </c>
      <c r="B10" s="5" t="s">
        <v>11</v>
      </c>
      <c r="C10" s="3"/>
      <c r="D10" s="3">
        <v>749.9</v>
      </c>
      <c r="E10" s="3">
        <v>0.33900000000000002</v>
      </c>
      <c r="F10" s="3">
        <v>0.35899999999999999</v>
      </c>
      <c r="G10" s="3">
        <v>69.031999999999996</v>
      </c>
      <c r="H10" s="5" t="s">
        <v>11</v>
      </c>
      <c r="I10" s="3">
        <v>0.67800000000000005</v>
      </c>
      <c r="J10" s="3">
        <v>0.54</v>
      </c>
      <c r="K10" s="3">
        <v>0.66800000000000004</v>
      </c>
      <c r="L10" s="3">
        <v>0.627</v>
      </c>
      <c r="M10" s="3">
        <v>222.77600000000001</v>
      </c>
      <c r="N10" s="3">
        <v>1.0289999999999999</v>
      </c>
      <c r="O10" s="3"/>
      <c r="P10" s="3">
        <v>0.33900000000000002</v>
      </c>
      <c r="Q10" s="3">
        <v>219.232</v>
      </c>
      <c r="R10" s="3">
        <v>4.2069999999999999</v>
      </c>
      <c r="S10" s="3">
        <v>9.7769999999999992</v>
      </c>
      <c r="T10" s="3"/>
      <c r="U10" s="3">
        <v>6.0469999999999997</v>
      </c>
      <c r="V10" s="3"/>
      <c r="W10" s="3">
        <v>3.7440000000000002</v>
      </c>
      <c r="X10" s="3"/>
      <c r="Y10" s="3">
        <v>293.93900000000002</v>
      </c>
      <c r="Z10" s="3">
        <v>74.790999999999997</v>
      </c>
      <c r="AA10" s="3">
        <v>19.646999999999998</v>
      </c>
      <c r="AB10" s="3">
        <v>1441.472</v>
      </c>
      <c r="AC10" s="3"/>
      <c r="AD10" s="3">
        <v>60.509</v>
      </c>
      <c r="AE10" s="3">
        <v>144.72</v>
      </c>
      <c r="AF10" s="3">
        <v>6684.4340000000002</v>
      </c>
      <c r="AG10" s="3">
        <v>793.755</v>
      </c>
      <c r="AH10" s="3">
        <v>30166.297999999999</v>
      </c>
      <c r="AI10" s="3">
        <v>23.353000000000002</v>
      </c>
      <c r="AJ10" s="3">
        <v>0.27900000000000003</v>
      </c>
      <c r="AK10" s="3">
        <v>228.39599999999999</v>
      </c>
      <c r="AL10" s="3">
        <v>419.34100000000001</v>
      </c>
      <c r="AM10" s="3"/>
      <c r="AN10" s="3">
        <v>29.184000000000001</v>
      </c>
      <c r="AO10" s="3">
        <v>0.22900000000000001</v>
      </c>
      <c r="AP10" s="3"/>
      <c r="AQ10" s="3">
        <v>5.2290000000000001</v>
      </c>
      <c r="AR10" s="3"/>
      <c r="AS10" s="3">
        <v>2.016</v>
      </c>
      <c r="AT10" s="3">
        <v>32.417999999999999</v>
      </c>
      <c r="AU10" s="5">
        <v>2.528</v>
      </c>
      <c r="AV10" s="3">
        <v>1.78</v>
      </c>
      <c r="AW10" s="3">
        <v>10.194000000000001</v>
      </c>
      <c r="AX10" s="3">
        <v>0.85399999999999998</v>
      </c>
      <c r="AY10" s="3">
        <v>689.47900000000004</v>
      </c>
      <c r="AZ10" s="5" t="s">
        <v>11</v>
      </c>
      <c r="BA10" s="5">
        <v>0.73099999999999998</v>
      </c>
      <c r="BB10" s="3">
        <v>0.33800000000000002</v>
      </c>
      <c r="BC10" s="3">
        <v>0.26</v>
      </c>
      <c r="BD10" s="3">
        <v>8.9969999999999999</v>
      </c>
      <c r="BE10" s="3">
        <v>639.35699999999997</v>
      </c>
      <c r="BF10" s="3">
        <v>33.564999999999998</v>
      </c>
      <c r="BG10" s="3"/>
      <c r="BH10" s="3"/>
      <c r="BI10" s="3">
        <v>11.525</v>
      </c>
      <c r="BJ10" s="3">
        <v>3638.36</v>
      </c>
      <c r="BK10" s="3">
        <v>3398.3220000000001</v>
      </c>
      <c r="BL10" s="3">
        <v>74051.600000000006</v>
      </c>
      <c r="BM10" s="3">
        <v>58398</v>
      </c>
      <c r="BN10" s="5" t="s">
        <v>11</v>
      </c>
      <c r="BO10" s="3">
        <v>78.052000000000007</v>
      </c>
      <c r="BP10" s="3">
        <v>1.8129999999999999</v>
      </c>
      <c r="BQ10" s="3"/>
      <c r="BR10" s="3">
        <v>157.01400000000001</v>
      </c>
      <c r="BS10" s="3">
        <v>7.0999999999999994E-2</v>
      </c>
      <c r="BT10" s="3" t="s">
        <v>11</v>
      </c>
      <c r="BU10" s="3">
        <v>4.1980000000000004</v>
      </c>
      <c r="BV10" s="3">
        <v>6.6950000000000003</v>
      </c>
      <c r="BW10" s="3" t="s">
        <v>11</v>
      </c>
      <c r="BX10" s="3">
        <v>8779.8580000000002</v>
      </c>
      <c r="BY10" s="3">
        <v>1.774</v>
      </c>
      <c r="BZ10" s="3"/>
      <c r="CA10" s="3">
        <v>4.0960000000000001</v>
      </c>
      <c r="CB10" s="3">
        <v>576.67999999999995</v>
      </c>
      <c r="CC10" s="3"/>
      <c r="CD10" s="3">
        <v>61.875999999999998</v>
      </c>
      <c r="CE10" s="3">
        <v>1.6930000000000001</v>
      </c>
      <c r="CF10" s="3" t="s">
        <v>11</v>
      </c>
      <c r="CG10" s="3">
        <v>0.06</v>
      </c>
      <c r="CH10" s="3" t="s">
        <v>11</v>
      </c>
      <c r="CI10" s="3">
        <v>22.555</v>
      </c>
      <c r="CJ10" s="3">
        <v>683.26099999999997</v>
      </c>
      <c r="CK10" s="3">
        <v>0.158</v>
      </c>
      <c r="CL10" s="3">
        <v>3.3759999999999999</v>
      </c>
      <c r="CM10" s="3">
        <v>211.23099999999999</v>
      </c>
      <c r="CN10" s="3"/>
      <c r="CO10" s="3">
        <v>71.608000000000004</v>
      </c>
      <c r="CP10" s="3">
        <v>6.7729999999999997</v>
      </c>
      <c r="CQ10" s="3"/>
      <c r="CR10" s="3">
        <v>5.17</v>
      </c>
      <c r="CS10" s="5" t="s">
        <v>11</v>
      </c>
      <c r="CT10" s="3"/>
      <c r="CU10" s="3"/>
      <c r="CV10" s="3">
        <v>133.38</v>
      </c>
      <c r="CW10" s="3">
        <v>418.613</v>
      </c>
      <c r="CX10" s="3"/>
      <c r="CY10" s="3">
        <v>2.2549999999999999</v>
      </c>
      <c r="CZ10" s="3">
        <v>520.83699999999999</v>
      </c>
      <c r="DA10" s="3"/>
      <c r="DB10" s="3">
        <v>1.855</v>
      </c>
      <c r="DC10" s="3">
        <v>1.7629999999999999</v>
      </c>
      <c r="DD10" s="3">
        <v>3476.873</v>
      </c>
      <c r="DE10" s="3"/>
      <c r="DF10" s="3">
        <v>486.84500000000003</v>
      </c>
      <c r="DG10" s="3">
        <v>215.46899999999999</v>
      </c>
      <c r="DH10" s="3">
        <v>15.581</v>
      </c>
      <c r="DI10" s="3">
        <v>3.681</v>
      </c>
      <c r="DJ10" s="3"/>
      <c r="DK10" s="3">
        <v>95.277000000000001</v>
      </c>
      <c r="DL10" s="3">
        <v>0.247</v>
      </c>
      <c r="DM10" s="3" t="s">
        <v>11</v>
      </c>
      <c r="DN10" s="3">
        <v>198.11699999999999</v>
      </c>
      <c r="DO10" s="3">
        <v>495.6</v>
      </c>
      <c r="DP10" s="3"/>
      <c r="DQ10" s="3">
        <v>1.478</v>
      </c>
      <c r="DR10" s="3" t="s">
        <v>11</v>
      </c>
      <c r="DS10" s="3">
        <v>0.55300000000000005</v>
      </c>
      <c r="DT10" s="5" t="s">
        <v>11</v>
      </c>
      <c r="DU10" s="3"/>
      <c r="DV10" s="5" t="s">
        <v>11</v>
      </c>
      <c r="DW10" s="3">
        <v>217.066</v>
      </c>
      <c r="DX10" s="3">
        <v>0.22600000000000001</v>
      </c>
      <c r="DY10" s="3">
        <v>0.40300000000000002</v>
      </c>
      <c r="DZ10" s="3">
        <v>0.20200000000000001</v>
      </c>
      <c r="EA10" s="3">
        <v>0.97499999999999998</v>
      </c>
      <c r="EB10" s="3">
        <v>0.106</v>
      </c>
      <c r="EC10" s="5">
        <v>191.32300000000001</v>
      </c>
      <c r="ED10" s="3"/>
      <c r="EE10" s="3">
        <v>612.01700000000005</v>
      </c>
      <c r="EF10" s="3">
        <v>810.08299999999997</v>
      </c>
      <c r="EG10" s="3" t="s">
        <v>11</v>
      </c>
      <c r="EH10" s="3">
        <v>155.09700000000001</v>
      </c>
      <c r="EI10" s="3" t="s">
        <v>11</v>
      </c>
      <c r="EJ10" s="3">
        <v>9.7010000000000005</v>
      </c>
      <c r="EK10" s="3">
        <v>5.7969999999999997</v>
      </c>
      <c r="EL10" s="3"/>
      <c r="EM10" s="3"/>
      <c r="EN10" s="5" t="s">
        <v>11</v>
      </c>
      <c r="EO10" s="3" t="s">
        <v>11</v>
      </c>
      <c r="EP10" s="3">
        <v>31.105</v>
      </c>
      <c r="EQ10" s="3">
        <v>73.825000000000003</v>
      </c>
      <c r="ER10" s="3"/>
      <c r="ES10" s="3">
        <v>245.72200000000001</v>
      </c>
      <c r="ET10" s="3">
        <v>7.1420000000000003</v>
      </c>
      <c r="EU10" s="5" t="s">
        <v>28</v>
      </c>
      <c r="EV10" s="3" t="s">
        <v>11</v>
      </c>
      <c r="EW10" s="5" t="s">
        <v>11</v>
      </c>
      <c r="EX10" s="3">
        <v>227.67500000000001</v>
      </c>
      <c r="EY10" s="3" t="s">
        <v>11</v>
      </c>
      <c r="EZ10" s="5" t="s">
        <v>11</v>
      </c>
      <c r="FB10" s="5" t="s">
        <v>11</v>
      </c>
      <c r="FC10" s="3">
        <v>41.265999999999998</v>
      </c>
      <c r="FD10" s="3">
        <v>84.066999999999993</v>
      </c>
      <c r="FE10" s="3">
        <v>2.7E-2</v>
      </c>
      <c r="FF10" s="3">
        <v>67.465000000000003</v>
      </c>
      <c r="FG10" s="3"/>
      <c r="FH10" s="5">
        <v>87.692999999999998</v>
      </c>
      <c r="FI10" s="3">
        <v>58.463000000000001</v>
      </c>
      <c r="FJ10" s="3">
        <v>83.591999999999999</v>
      </c>
      <c r="FK10" s="3">
        <v>71.599000000000004</v>
      </c>
      <c r="FL10" s="3">
        <v>68.641999999999996</v>
      </c>
      <c r="FM10" s="3">
        <v>60.552</v>
      </c>
      <c r="FN10" s="3">
        <v>86.745999999999995</v>
      </c>
      <c r="FO10" s="3">
        <v>0.86799999999999999</v>
      </c>
      <c r="FP10" s="3">
        <v>73.623999999999995</v>
      </c>
      <c r="FQ10" s="3">
        <v>58.829000000000001</v>
      </c>
      <c r="FR10" s="3">
        <v>64.781000000000006</v>
      </c>
      <c r="FS10" s="3">
        <v>36.945999999999998</v>
      </c>
      <c r="FT10" s="3">
        <v>66.36</v>
      </c>
      <c r="FU10" s="3">
        <v>73.677000000000007</v>
      </c>
      <c r="FV10" s="3">
        <v>8704156332079</v>
      </c>
      <c r="FW10" s="3">
        <v>92.721999999999994</v>
      </c>
      <c r="FX10" s="3">
        <v>3.468</v>
      </c>
      <c r="FY10" s="3">
        <v>66.793999999999997</v>
      </c>
      <c r="FZ10" s="3">
        <v>15.618</v>
      </c>
      <c r="GA10" s="3">
        <v>62.442999999999998</v>
      </c>
      <c r="GB10" s="3">
        <v>65.677999999999997</v>
      </c>
      <c r="GC10" s="3">
        <v>150.19200000000001</v>
      </c>
      <c r="GD10" s="3">
        <v>98.7</v>
      </c>
      <c r="GE10" s="3">
        <v>62.454000000000001</v>
      </c>
      <c r="GF10" s="3">
        <v>47.375</v>
      </c>
      <c r="GG10" s="3">
        <v>69.721999999999994</v>
      </c>
      <c r="GH10" s="3">
        <v>24.888000000000002</v>
      </c>
      <c r="GI10" s="3">
        <v>90.93</v>
      </c>
      <c r="GJ10" s="3">
        <v>1.0349999999999999</v>
      </c>
      <c r="GK10" s="3">
        <v>51.372999999999998</v>
      </c>
      <c r="GL10" s="3">
        <v>18.512</v>
      </c>
      <c r="GM10" s="3">
        <v>62.548999999999999</v>
      </c>
      <c r="GN10" s="3">
        <v>60.238999999999997</v>
      </c>
      <c r="GO10" s="3">
        <v>76.051000000000002</v>
      </c>
      <c r="GP10" s="3">
        <v>17.523</v>
      </c>
      <c r="GQ10" s="3">
        <v>7.32</v>
      </c>
      <c r="GR10" s="3">
        <v>13.327</v>
      </c>
      <c r="GS10" s="3">
        <v>65.509</v>
      </c>
      <c r="GT10" s="3">
        <v>55.009</v>
      </c>
      <c r="GU10" s="5">
        <v>29.279</v>
      </c>
      <c r="GV10" s="3">
        <v>74.057000000000002</v>
      </c>
      <c r="GW10" s="3">
        <v>14.827999999999999</v>
      </c>
      <c r="GX10" s="3">
        <v>57.749000000000002</v>
      </c>
      <c r="GY10" s="3">
        <v>96.191999999999993</v>
      </c>
      <c r="GZ10" s="3">
        <v>139.31</v>
      </c>
      <c r="HA10" s="3">
        <v>38.4</v>
      </c>
      <c r="HB10" s="3">
        <v>9.4969999999999999</v>
      </c>
      <c r="HC10" s="3">
        <v>73.256</v>
      </c>
      <c r="HD10" s="3">
        <v>39.189</v>
      </c>
      <c r="HE10" s="3">
        <v>134.24199999999999</v>
      </c>
      <c r="HF10" s="3">
        <v>43.435000000000002</v>
      </c>
      <c r="HG10" s="3">
        <v>46.610999999999997</v>
      </c>
      <c r="HH10" s="3">
        <v>13.794</v>
      </c>
      <c r="HI10" s="3">
        <v>62.542000000000002</v>
      </c>
      <c r="HJ10" s="3">
        <v>35.468000000000004</v>
      </c>
      <c r="HK10" s="3">
        <v>36.4</v>
      </c>
      <c r="HL10" s="3">
        <v>14.295999999999999</v>
      </c>
      <c r="HM10" s="3">
        <v>4.5330000000000004</v>
      </c>
      <c r="HN10" s="3" t="s">
        <v>11</v>
      </c>
      <c r="HO10" s="3">
        <v>15.353999999999999</v>
      </c>
      <c r="HP10" s="3">
        <v>50.935000000000002</v>
      </c>
      <c r="HQ10" s="3">
        <v>64.866</v>
      </c>
      <c r="HR10" s="3">
        <v>73.251999999999995</v>
      </c>
      <c r="HS10" s="3">
        <v>85.016000000000005</v>
      </c>
      <c r="HT10" s="3" t="s">
        <v>11</v>
      </c>
      <c r="HU10" s="3" t="s">
        <v>11</v>
      </c>
      <c r="HV10" s="3">
        <v>22.088999999999999</v>
      </c>
      <c r="HW10" s="3">
        <v>6.782</v>
      </c>
      <c r="HX10" s="3">
        <v>57.783000000000001</v>
      </c>
      <c r="HY10" s="3">
        <v>27.713999999999999</v>
      </c>
      <c r="HZ10" s="3" t="s">
        <v>11</v>
      </c>
      <c r="IA10" s="3">
        <v>116.126</v>
      </c>
      <c r="IB10" s="3">
        <v>19.216999999999999</v>
      </c>
      <c r="IC10" s="3">
        <v>2.5030000000000001</v>
      </c>
      <c r="ID10" s="3">
        <v>71.311000000000007</v>
      </c>
      <c r="IE10" s="3">
        <v>44.194000000000003</v>
      </c>
      <c r="IF10" s="3">
        <v>98.647000000000006</v>
      </c>
      <c r="IG10" s="3" t="s">
        <v>11</v>
      </c>
      <c r="IH10" s="3">
        <v>58.155999999999999</v>
      </c>
      <c r="II10" s="3">
        <v>36.131999999999998</v>
      </c>
      <c r="IJ10" s="3">
        <v>26.045999999999999</v>
      </c>
      <c r="IK10" s="3">
        <v>75.756</v>
      </c>
      <c r="IL10" s="3">
        <v>6139.1660000000002</v>
      </c>
      <c r="IM10" s="3">
        <v>12.099</v>
      </c>
      <c r="IN10" s="3" t="s">
        <v>11</v>
      </c>
      <c r="IO10" s="3">
        <v>73</v>
      </c>
      <c r="IP10" s="3">
        <v>18.449000000000002</v>
      </c>
      <c r="IQ10" s="3" t="s">
        <v>11</v>
      </c>
      <c r="IR10" s="3">
        <v>31.097000000000001</v>
      </c>
      <c r="IS10" s="5" t="s">
        <v>11</v>
      </c>
      <c r="IT10" s="3">
        <v>26.867000000000001</v>
      </c>
      <c r="IU10" s="3">
        <v>40.984999999999999</v>
      </c>
      <c r="IV10" s="3">
        <v>68.745000000000005</v>
      </c>
      <c r="IW10" s="3">
        <v>23.689</v>
      </c>
      <c r="IX10" s="3">
        <v>75.466999999999999</v>
      </c>
      <c r="IY10" s="3">
        <v>70.284000000000006</v>
      </c>
      <c r="IZ10" s="3">
        <v>22.236000000000001</v>
      </c>
      <c r="JA10" s="3" t="s">
        <v>11</v>
      </c>
      <c r="JB10" s="3">
        <v>63.65</v>
      </c>
      <c r="JC10" s="3">
        <v>31.408999999999999</v>
      </c>
      <c r="JD10" s="3">
        <v>24.795999999999999</v>
      </c>
      <c r="JE10" s="3">
        <v>44.65</v>
      </c>
      <c r="JF10" s="3">
        <v>38.408000000000001</v>
      </c>
      <c r="JG10" s="3">
        <v>77.846000000000004</v>
      </c>
      <c r="JH10" s="3">
        <v>47.485999999999997</v>
      </c>
      <c r="JI10" s="3">
        <v>3.714</v>
      </c>
      <c r="JJ10" s="3">
        <v>6.1740000000000004</v>
      </c>
      <c r="JK10" s="3">
        <v>32.692999999999998</v>
      </c>
      <c r="JL10" s="3">
        <v>46.338000000000001</v>
      </c>
      <c r="JM10" s="3">
        <v>4.806</v>
      </c>
      <c r="JN10" s="3">
        <v>71.194999999999993</v>
      </c>
      <c r="JO10" s="3">
        <v>74.751999999999995</v>
      </c>
      <c r="JP10" s="3" t="s">
        <v>11</v>
      </c>
      <c r="JQ10" s="3">
        <v>34.872999999999998</v>
      </c>
      <c r="JR10" s="3">
        <v>6.8760000000000003</v>
      </c>
      <c r="JS10" s="3">
        <v>24.896000000000001</v>
      </c>
      <c r="JT10" s="5" t="s">
        <v>11</v>
      </c>
      <c r="JU10" s="3">
        <v>24.867000000000001</v>
      </c>
      <c r="JV10" s="5" t="s">
        <v>11</v>
      </c>
      <c r="JW10" s="3">
        <v>17.367000000000001</v>
      </c>
      <c r="JX10" s="3">
        <v>61.709000000000003</v>
      </c>
      <c r="JY10" s="3">
        <v>73.566000000000003</v>
      </c>
      <c r="JZ10" s="3">
        <v>72.239000000000004</v>
      </c>
      <c r="KA10" s="3">
        <v>22.367999999999999</v>
      </c>
      <c r="KB10" s="3">
        <v>5.6520000000000001</v>
      </c>
      <c r="KC10" s="5">
        <v>107.074</v>
      </c>
      <c r="KD10" s="3">
        <v>53.204000000000001</v>
      </c>
      <c r="KE10" s="3">
        <v>66.787999999999997</v>
      </c>
      <c r="KF10" s="3">
        <v>58.758000000000003</v>
      </c>
      <c r="KG10" s="3" t="s">
        <v>11</v>
      </c>
      <c r="KH10" s="3">
        <v>66.143000000000001</v>
      </c>
      <c r="KI10" s="3">
        <v>31.399000000000001</v>
      </c>
      <c r="KJ10" s="3">
        <v>37.912999999999997</v>
      </c>
      <c r="KK10" s="3">
        <v>51.366</v>
      </c>
      <c r="KL10" s="3">
        <v>4.0659999999999998</v>
      </c>
      <c r="KM10" s="3">
        <v>48.731000000000002</v>
      </c>
      <c r="KN10" s="5" t="s">
        <v>11</v>
      </c>
      <c r="KO10" s="3">
        <v>25.827000000000002</v>
      </c>
      <c r="KP10" s="3">
        <v>5394047.4620000003</v>
      </c>
      <c r="KQ10" s="3">
        <v>131.5</v>
      </c>
      <c r="KR10" s="3">
        <v>11.023</v>
      </c>
      <c r="KS10" s="3">
        <v>2.3130000000000002</v>
      </c>
      <c r="KT10" s="3">
        <v>91.623000000000005</v>
      </c>
      <c r="KU10" s="5">
        <v>8.8520000000000003</v>
      </c>
      <c r="KV10" s="3">
        <v>69.988</v>
      </c>
      <c r="KW10" s="5">
        <v>48.774999999999999</v>
      </c>
      <c r="KX10" s="3">
        <v>71.555999999999997</v>
      </c>
      <c r="KY10" s="3">
        <v>11.032999999999999</v>
      </c>
      <c r="KZ10" s="5">
        <v>155.11199999999999</v>
      </c>
      <c r="LB10" s="2" t="e">
        <f t="shared" si="0"/>
        <v>#DIV/0!</v>
      </c>
      <c r="LC10" s="2">
        <f t="shared" si="1"/>
        <v>0.34886630708621474</v>
      </c>
      <c r="LD10" s="2">
        <f t="shared" si="2"/>
        <v>0.33976760634535697</v>
      </c>
      <c r="LE10" s="2">
        <f t="shared" si="3"/>
        <v>4.1022275095376791E-5</v>
      </c>
      <c r="LF10" s="2">
        <f t="shared" si="4"/>
        <v>0.60460635390061424</v>
      </c>
      <c r="LG10" s="30" t="e">
        <f t="shared" si="5"/>
        <v>#DIV/0!</v>
      </c>
      <c r="LH10" s="2">
        <f t="shared" si="6"/>
        <v>0.34474042158396689</v>
      </c>
      <c r="LI10" s="2">
        <f t="shared" si="7"/>
        <v>0.56298329240695288</v>
      </c>
      <c r="LJ10" s="2">
        <f t="shared" si="8"/>
        <v>0.26062231090602983</v>
      </c>
      <c r="LK10" s="2">
        <f t="shared" si="9"/>
        <v>0.60964893607962989</v>
      </c>
      <c r="LL10" s="2">
        <f t="shared" si="10"/>
        <v>0.68295061089664499</v>
      </c>
      <c r="LM10" s="2">
        <f t="shared" si="11"/>
        <v>0.21063250277413495</v>
      </c>
      <c r="LN10" s="2">
        <f t="shared" si="12"/>
        <v>0.80091959966022741</v>
      </c>
      <c r="LO10" s="2">
        <f t="shared" si="13"/>
        <v>7.915851218475669E-4</v>
      </c>
      <c r="LP10" s="2">
        <f t="shared" si="14"/>
        <v>0.67104159830835919</v>
      </c>
      <c r="LQ10" s="2">
        <f t="shared" si="15"/>
        <v>0.54762857807772891</v>
      </c>
      <c r="LR10" s="2">
        <f t="shared" si="16"/>
        <v>0.22876343231666194</v>
      </c>
      <c r="LS10" s="2">
        <f t="shared" si="17"/>
        <v>0.34519938707627895</v>
      </c>
      <c r="LT10" s="2">
        <f t="shared" si="18"/>
        <v>0.56998067425381138</v>
      </c>
      <c r="LU10" s="2">
        <f t="shared" si="19"/>
        <v>0.17762696336656339</v>
      </c>
      <c r="LV10" s="2">
        <f t="shared" si="20"/>
        <v>0.20741850639487591</v>
      </c>
      <c r="LW10" s="2">
        <f t="shared" si="21"/>
        <v>0.87079263711495136</v>
      </c>
      <c r="LX10" s="2">
        <f t="shared" si="22"/>
        <v>2.807551568925877E-2</v>
      </c>
      <c r="LY10" s="2">
        <f t="shared" si="23"/>
        <v>0.54105677556277376</v>
      </c>
      <c r="LZ10" s="2">
        <f t="shared" si="24"/>
        <v>8.7690830586795276E-2</v>
      </c>
      <c r="MA10" s="2">
        <f t="shared" si="25"/>
        <v>0.55836932514240201</v>
      </c>
      <c r="MB10" s="2">
        <f t="shared" si="26"/>
        <v>0.33171544735978181</v>
      </c>
      <c r="MC10" s="2">
        <f t="shared" si="27"/>
        <v>0.52885996788641998</v>
      </c>
      <c r="MD10" s="2">
        <f t="shared" si="28"/>
        <v>0.42354334560622098</v>
      </c>
      <c r="ME10" s="2">
        <f t="shared" si="29"/>
        <v>0.54092865742224361</v>
      </c>
      <c r="MF10" s="2">
        <f t="shared" si="30"/>
        <v>0.38529729905576726</v>
      </c>
      <c r="MG10" s="2">
        <f t="shared" si="31"/>
        <v>0.60890449241947864</v>
      </c>
      <c r="MH10" s="2">
        <f t="shared" si="32"/>
        <v>0.20755393583574494</v>
      </c>
      <c r="MI10" s="2">
        <f t="shared" si="33"/>
        <v>0.45660426625959083</v>
      </c>
      <c r="MJ10" s="2">
        <f t="shared" si="34"/>
        <v>1.5076086166460089E-4</v>
      </c>
      <c r="MK10" s="2">
        <f t="shared" si="35"/>
        <v>0.48046725213471392</v>
      </c>
      <c r="ML10" s="2">
        <f t="shared" si="36"/>
        <v>0.16925257142857156</v>
      </c>
      <c r="MM10" s="2">
        <f t="shared" si="37"/>
        <v>0.53669858594179043</v>
      </c>
      <c r="MN10" s="2">
        <f t="shared" si="38"/>
        <v>0.51283819447991674</v>
      </c>
      <c r="MO10" s="2">
        <f t="shared" si="39"/>
        <v>0.67063191125376953</v>
      </c>
      <c r="MP10" s="2">
        <f t="shared" si="40"/>
        <v>0.14766655992449398</v>
      </c>
      <c r="MQ10" s="2">
        <f t="shared" si="41"/>
        <v>6.7207139381363815E-2</v>
      </c>
      <c r="MR10" s="2">
        <f t="shared" si="42"/>
        <v>0.11121032077172145</v>
      </c>
      <c r="MS10" s="2">
        <f t="shared" si="43"/>
        <v>0.52722268275212669</v>
      </c>
      <c r="MT10" s="2">
        <f t="shared" si="44"/>
        <v>0.36190369673484701</v>
      </c>
      <c r="MU10" s="2" t="e">
        <f t="shared" si="45"/>
        <v>#VALUE!</v>
      </c>
      <c r="MV10" s="2">
        <f t="shared" si="46"/>
        <v>0.19525628755460978</v>
      </c>
      <c r="MW10" s="2">
        <f t="shared" si="47"/>
        <v>4.9717847527016558E-2</v>
      </c>
      <c r="MX10" s="2">
        <f t="shared" si="48"/>
        <v>0.460184395693715</v>
      </c>
      <c r="MY10" s="2">
        <f t="shared" si="49"/>
        <v>0.6522597050347515</v>
      </c>
      <c r="MZ10" s="2">
        <f t="shared" si="50"/>
        <v>0.21292107354649395</v>
      </c>
      <c r="NA10" s="2">
        <f t="shared" si="51"/>
        <v>0.22282053662612564</v>
      </c>
      <c r="NB10" s="2">
        <f t="shared" si="52"/>
        <v>2.5401266185049183E-2</v>
      </c>
      <c r="NC10" s="2">
        <f t="shared" si="53"/>
        <v>0.63505933959238159</v>
      </c>
      <c r="ND10" s="2">
        <f t="shared" si="54"/>
        <v>0.24292559555172616</v>
      </c>
      <c r="NE10" s="2">
        <f t="shared" si="55"/>
        <v>5.2500872133496669E-2</v>
      </c>
      <c r="NF10" s="2">
        <f t="shared" si="56"/>
        <v>0.36679699705278795</v>
      </c>
      <c r="NG10" s="2">
        <f t="shared" si="57"/>
        <v>0.3528329737708642</v>
      </c>
      <c r="NH10" s="2">
        <f t="shared" si="58"/>
        <v>6.4660991524788089E-2</v>
      </c>
      <c r="NI10" s="2">
        <f t="shared" si="59"/>
        <v>0.16017928031758222</v>
      </c>
      <c r="NJ10" s="2">
        <f t="shared" si="60"/>
        <v>0.23441548141489979</v>
      </c>
      <c r="NK10" s="2">
        <f t="shared" si="61"/>
        <v>0.19625709679680378</v>
      </c>
      <c r="NL10" s="2">
        <f t="shared" si="62"/>
        <v>0.12875683367708113</v>
      </c>
      <c r="NM10" s="2">
        <f t="shared" si="63"/>
        <v>8.4536670788132491E-3</v>
      </c>
      <c r="NN10" s="2" t="e">
        <f t="shared" si="64"/>
        <v>#VALUE!</v>
      </c>
      <c r="NO10" s="2">
        <f t="shared" si="65"/>
        <v>0.12490543014032944</v>
      </c>
      <c r="NP10" s="2">
        <f t="shared" si="66"/>
        <v>0.47720097061000394</v>
      </c>
      <c r="NQ10" s="2">
        <f t="shared" si="67"/>
        <v>0.11425461309209266</v>
      </c>
      <c r="NR10" s="2">
        <f t="shared" si="68"/>
        <v>0.1505248189641708</v>
      </c>
      <c r="NS10" s="2">
        <f t="shared" si="69"/>
        <v>0.61426414167322951</v>
      </c>
      <c r="NT10" s="2" t="e">
        <f t="shared" si="70"/>
        <v>#VALUE!</v>
      </c>
      <c r="NU10" s="2" t="e">
        <f t="shared" si="71"/>
        <v>#VALUE!</v>
      </c>
      <c r="NV10" s="2">
        <f t="shared" si="72"/>
        <v>0.10468670764593528</v>
      </c>
      <c r="NW10" s="2">
        <f t="shared" si="73"/>
        <v>4.6952777220079872E-2</v>
      </c>
      <c r="NX10" s="2">
        <f t="shared" si="74"/>
        <v>4.1224749546608382E-2</v>
      </c>
      <c r="NY10" s="2">
        <f t="shared" si="75"/>
        <v>0.19983992039284407</v>
      </c>
      <c r="NZ10" s="2" t="e">
        <f t="shared" si="76"/>
        <v>#VALUE!</v>
      </c>
      <c r="OA10" s="2">
        <f t="shared" si="77"/>
        <v>0.32896417897763491</v>
      </c>
      <c r="OB10" s="2">
        <f t="shared" si="78"/>
        <v>0.12938301195734145</v>
      </c>
      <c r="OC10" s="2">
        <f t="shared" si="79"/>
        <v>2.071351136636352E-2</v>
      </c>
      <c r="OD10" s="2">
        <f t="shared" si="80"/>
        <v>0.56047566276044813</v>
      </c>
      <c r="OE10" s="2">
        <f t="shared" si="81"/>
        <v>0.43895510528406834</v>
      </c>
      <c r="OF10" s="2">
        <f t="shared" si="82"/>
        <v>0.60066004591094269</v>
      </c>
      <c r="OG10" s="2" t="e">
        <f t="shared" si="83"/>
        <v>#VALUE!</v>
      </c>
      <c r="OH10" s="2">
        <f t="shared" si="84"/>
        <v>0.28606000983767821</v>
      </c>
      <c r="OI10" s="2">
        <f t="shared" si="85"/>
        <v>0.29486844682379049</v>
      </c>
      <c r="OJ10" s="2">
        <f t="shared" si="86"/>
        <v>0.21260305281201541</v>
      </c>
      <c r="OK10" s="2">
        <f t="shared" si="87"/>
        <v>0.53247675211392365</v>
      </c>
      <c r="OL10" s="2">
        <f t="shared" si="88"/>
        <v>7.8305558932108943E-2</v>
      </c>
      <c r="OM10" s="2">
        <f t="shared" si="89"/>
        <v>9.7874887758156254E-2</v>
      </c>
      <c r="ON10" s="2" t="e">
        <f t="shared" si="90"/>
        <v>#VALUE!</v>
      </c>
      <c r="OO10" s="2">
        <f t="shared" si="91"/>
        <v>0.65884476534296088</v>
      </c>
      <c r="OP10" s="2">
        <f t="shared" si="92"/>
        <v>0.12540700006117747</v>
      </c>
      <c r="OQ10" s="2" t="e">
        <f t="shared" si="93"/>
        <v>#VALUE!</v>
      </c>
      <c r="OR10" s="2">
        <f t="shared" si="94"/>
        <v>0.20118262804795209</v>
      </c>
      <c r="OS10" s="2" t="e">
        <f t="shared" si="95"/>
        <v>#VALUE!</v>
      </c>
      <c r="OT10" s="2">
        <f t="shared" si="96"/>
        <v>0.18372105745428682</v>
      </c>
      <c r="OU10" s="2">
        <f t="shared" si="97"/>
        <v>0.15069510576417514</v>
      </c>
      <c r="OV10" s="2">
        <f t="shared" si="98"/>
        <v>0.60818522024541488</v>
      </c>
      <c r="OW10" s="2">
        <f t="shared" si="99"/>
        <v>5.1648054558694652E-2</v>
      </c>
      <c r="OX10" s="2">
        <f t="shared" si="100"/>
        <v>0.55780829612985228</v>
      </c>
      <c r="OY10" s="2">
        <f t="shared" si="101"/>
        <v>0.64073952521606004</v>
      </c>
      <c r="OZ10" s="2">
        <f t="shared" si="102"/>
        <v>0.1403070399606263</v>
      </c>
      <c r="PA10" s="2" t="e">
        <f t="shared" si="103"/>
        <v>#VALUE!</v>
      </c>
      <c r="PB10" s="2">
        <f t="shared" si="104"/>
        <v>0.58982699026067287</v>
      </c>
      <c r="PC10" s="2">
        <f t="shared" si="105"/>
        <v>0.18919602681717704</v>
      </c>
      <c r="PD10" s="2">
        <f t="shared" si="106"/>
        <v>0.20238823999934699</v>
      </c>
      <c r="PE10" s="2">
        <f t="shared" si="107"/>
        <v>0.42728908283570682</v>
      </c>
      <c r="PF10" s="2">
        <f t="shared" si="108"/>
        <v>0.33316273865183926</v>
      </c>
      <c r="PG10" s="2">
        <f t="shared" si="109"/>
        <v>0.35150316527141856</v>
      </c>
      <c r="PH10" s="2">
        <f t="shared" si="110"/>
        <v>0.45791706846673064</v>
      </c>
      <c r="PI10" s="2">
        <f t="shared" si="111"/>
        <v>2.4445468307773308E-2</v>
      </c>
      <c r="PJ10" s="2">
        <f t="shared" si="112"/>
        <v>4.124606679270746E-2</v>
      </c>
      <c r="PK10" s="2">
        <f t="shared" si="113"/>
        <v>0.22273773998828178</v>
      </c>
      <c r="PL10" s="2">
        <f t="shared" si="114"/>
        <v>0.40282003581549797</v>
      </c>
      <c r="PM10" s="2">
        <f t="shared" si="115"/>
        <v>2.6805584217835809E-2</v>
      </c>
      <c r="PN10" s="2">
        <f t="shared" si="116"/>
        <v>0.66559154863740477</v>
      </c>
      <c r="PO10" s="2">
        <f t="shared" si="117"/>
        <v>0.62099273104880592</v>
      </c>
      <c r="PP10" s="2" t="e">
        <f t="shared" si="118"/>
        <v>#VALUE!</v>
      </c>
      <c r="PQ10" s="2">
        <f t="shared" si="119"/>
        <v>0.27351372549019598</v>
      </c>
      <c r="PR10" s="2">
        <f t="shared" si="120"/>
        <v>5.7832541317969659E-2</v>
      </c>
      <c r="PS10" s="2">
        <f t="shared" si="121"/>
        <v>0.21814868038274174</v>
      </c>
      <c r="PT10" s="2" t="e">
        <f t="shared" si="122"/>
        <v>#VALUE!</v>
      </c>
      <c r="PU10" s="2">
        <f t="shared" si="123"/>
        <v>0.23855068014811695</v>
      </c>
      <c r="PV10" s="2" t="e">
        <f t="shared" si="124"/>
        <v>#VALUE!</v>
      </c>
      <c r="PW10" s="2">
        <f t="shared" si="125"/>
        <v>0.10625267665952889</v>
      </c>
      <c r="PX10" s="2">
        <f t="shared" si="126"/>
        <v>0.56756433603737844</v>
      </c>
      <c r="PY10" s="2">
        <f t="shared" si="127"/>
        <v>0.58408892417626035</v>
      </c>
      <c r="PZ10" s="2">
        <f t="shared" si="128"/>
        <v>0.6078165755153554</v>
      </c>
      <c r="QA10" s="2">
        <f t="shared" si="129"/>
        <v>4.0134649884301574E-4</v>
      </c>
      <c r="QB10" s="2">
        <f t="shared" si="130"/>
        <v>1.2282577515842181E-2</v>
      </c>
      <c r="QC10" s="2" t="e">
        <f t="shared" si="131"/>
        <v>#VALUE!</v>
      </c>
      <c r="QD10" s="2">
        <f t="shared" si="132"/>
        <v>2.7596094097680768E-2</v>
      </c>
      <c r="QE10" s="2">
        <f t="shared" si="133"/>
        <v>0.16795041052141885</v>
      </c>
      <c r="QF10" s="2">
        <f t="shared" si="134"/>
        <v>0.5518634007062887</v>
      </c>
      <c r="QG10" s="2" t="e">
        <f t="shared" si="135"/>
        <v>#VALUE!</v>
      </c>
      <c r="QH10" s="2">
        <f t="shared" si="136"/>
        <v>0.5545652720717702</v>
      </c>
      <c r="QI10" s="2">
        <f t="shared" si="137"/>
        <v>0.28471296573361243</v>
      </c>
      <c r="QJ10" s="2">
        <f t="shared" si="138"/>
        <v>0.27987922812301602</v>
      </c>
      <c r="QK10" s="2">
        <f t="shared" si="139"/>
        <v>0.33983909810252189</v>
      </c>
      <c r="QL10" s="2">
        <f t="shared" si="140"/>
        <v>4.2016676466424376E-3</v>
      </c>
      <c r="QM10" s="2">
        <f t="shared" si="141"/>
        <v>6.8565583400518673E-2</v>
      </c>
      <c r="QN10" s="2" t="e">
        <f t="shared" si="142"/>
        <v>#VALUE!</v>
      </c>
      <c r="QO10" s="2">
        <f t="shared" si="143"/>
        <v>0.21318376544585582</v>
      </c>
      <c r="QP10" s="2">
        <f t="shared" si="144"/>
        <v>4.5466651402197987E-2</v>
      </c>
      <c r="QQ10" s="2">
        <f t="shared" si="145"/>
        <v>0.4914271193028088</v>
      </c>
      <c r="QR10" s="2">
        <f t="shared" si="146"/>
        <v>0.1129637220741955</v>
      </c>
      <c r="QS10" s="2">
        <f t="shared" si="147"/>
        <v>1.8722984021110906E-2</v>
      </c>
      <c r="QT10" s="2">
        <f t="shared" si="148"/>
        <v>0.49958015267175593</v>
      </c>
      <c r="QU10" s="2">
        <f t="shared" si="149"/>
        <v>2.039327167325856E-12</v>
      </c>
      <c r="QV10" s="2">
        <f t="shared" si="150"/>
        <v>0.2360830480174059</v>
      </c>
      <c r="QW10" s="2">
        <f t="shared" si="151"/>
        <v>0.46057601510859308</v>
      </c>
      <c r="QX10" s="2">
        <f t="shared" si="152"/>
        <v>2.6018916038489499E-2</v>
      </c>
      <c r="QY10" s="2">
        <f t="shared" si="153"/>
        <v>3.0648669520505132E-2</v>
      </c>
      <c r="QZ10" s="2">
        <f t="shared" si="154"/>
        <v>1.7403037184081052E-2</v>
      </c>
      <c r="RB10" s="3" t="e">
        <f t="shared" si="155"/>
        <v>#VALUE!</v>
      </c>
      <c r="RC10" s="3">
        <f t="shared" si="156"/>
        <v>0</v>
      </c>
      <c r="RD10" s="3">
        <f t="shared" si="157"/>
        <v>2207.0968096875126</v>
      </c>
      <c r="RE10" s="3">
        <f t="shared" si="158"/>
        <v>8263.8029999999999</v>
      </c>
      <c r="RF10" s="3">
        <f t="shared" si="159"/>
        <v>0.59377477210405361</v>
      </c>
      <c r="RG10" s="32">
        <v>123740.09999999999</v>
      </c>
      <c r="RH10" s="3" t="e">
        <f t="shared" si="160"/>
        <v>#VALUE!</v>
      </c>
      <c r="RI10" s="3">
        <f t="shared" si="161"/>
        <v>1.2042986162188047</v>
      </c>
      <c r="RJ10" s="3">
        <f t="shared" si="162"/>
        <v>2.0719638242894058</v>
      </c>
      <c r="RK10" s="3">
        <f t="shared" si="163"/>
        <v>1.0957125658179587</v>
      </c>
      <c r="RL10" s="3">
        <f t="shared" si="164"/>
        <v>0.91807517263483007</v>
      </c>
      <c r="RM10" s="3">
        <f t="shared" si="165"/>
        <v>1057.65253256705</v>
      </c>
      <c r="RN10" s="3">
        <f t="shared" si="166"/>
        <v>1.2847731538053639</v>
      </c>
      <c r="RO10" s="3">
        <f t="shared" si="167"/>
        <v>0</v>
      </c>
      <c r="RP10" s="3">
        <f t="shared" si="168"/>
        <v>0.50518477670324946</v>
      </c>
      <c r="RQ10" s="3">
        <f t="shared" si="169"/>
        <v>400.32972853524603</v>
      </c>
      <c r="RR10" s="3">
        <f t="shared" si="170"/>
        <v>18.390176950031641</v>
      </c>
      <c r="RS10" s="3">
        <f t="shared" si="171"/>
        <v>28.32276176040709</v>
      </c>
      <c r="RT10" s="3">
        <f t="shared" si="172"/>
        <v>0</v>
      </c>
      <c r="RU10" s="3">
        <f t="shared" si="173"/>
        <v>34.043254950663027</v>
      </c>
      <c r="RV10" s="3">
        <f t="shared" si="174"/>
        <v>0</v>
      </c>
      <c r="RW10" s="3">
        <f t="shared" si="175"/>
        <v>4.2995310713746457</v>
      </c>
      <c r="RX10" s="3">
        <f t="shared" si="176"/>
        <v>0</v>
      </c>
      <c r="RY10" s="3">
        <f t="shared" si="177"/>
        <v>543.26830986316156</v>
      </c>
      <c r="RZ10" s="3">
        <f t="shared" si="178"/>
        <v>852.89419086950954</v>
      </c>
      <c r="SA10" s="3">
        <f t="shared" si="179"/>
        <v>35.186388498310478</v>
      </c>
      <c r="SB10" s="3">
        <f t="shared" si="180"/>
        <v>4345.5076074180088</v>
      </c>
      <c r="SC10" s="3">
        <f t="shared" si="181"/>
        <v>0</v>
      </c>
      <c r="SD10" s="3">
        <f t="shared" si="182"/>
        <v>142.8637720972643</v>
      </c>
      <c r="SE10" s="3">
        <f t="shared" si="183"/>
        <v>267.53990200787786</v>
      </c>
      <c r="SF10" s="3">
        <f t="shared" si="184"/>
        <v>17348.769421382596</v>
      </c>
      <c r="SG10" s="3">
        <f t="shared" si="185"/>
        <v>1303.5788204583923</v>
      </c>
      <c r="SH10" s="3">
        <f t="shared" si="186"/>
        <v>145341.97040654122</v>
      </c>
      <c r="SI10" s="3">
        <f t="shared" si="187"/>
        <v>51.14494481469265</v>
      </c>
      <c r="SJ10" s="3">
        <f t="shared" si="188"/>
        <v>1850.6129304347833</v>
      </c>
      <c r="SK10" s="3">
        <f t="shared" si="189"/>
        <v>475.3622624335739</v>
      </c>
      <c r="SL10" s="3">
        <f t="shared" si="190"/>
        <v>2477.6048981741556</v>
      </c>
      <c r="SM10" s="3">
        <f t="shared" si="191"/>
        <v>0</v>
      </c>
      <c r="SN10" s="3">
        <f t="shared" si="192"/>
        <v>56.90683789571542</v>
      </c>
      <c r="SO10" s="3">
        <f t="shared" si="193"/>
        <v>0.34146898791600389</v>
      </c>
      <c r="SP10" s="3">
        <f t="shared" si="194"/>
        <v>0</v>
      </c>
      <c r="SQ10" s="3">
        <f t="shared" si="195"/>
        <v>77.804234016393423</v>
      </c>
      <c r="SR10" s="3">
        <f t="shared" si="196"/>
        <v>0</v>
      </c>
      <c r="SS10" s="3">
        <f t="shared" si="197"/>
        <v>3.823811201514296</v>
      </c>
      <c r="ST10" s="3">
        <f t="shared" si="198"/>
        <v>89.576316275518536</v>
      </c>
      <c r="SU10" s="3" t="e">
        <f t="shared" si="199"/>
        <v>#VALUE!</v>
      </c>
      <c r="SV10" s="3">
        <f t="shared" si="200"/>
        <v>9.1162237195673672</v>
      </c>
      <c r="SW10" s="3">
        <f t="shared" si="201"/>
        <v>205.03703412462912</v>
      </c>
      <c r="SX10" s="3">
        <f t="shared" si="202"/>
        <v>1.8557778316507649</v>
      </c>
      <c r="SY10" s="3">
        <f t="shared" si="203"/>
        <v>1057.0620792269631</v>
      </c>
      <c r="SZ10" s="3" t="e">
        <f t="shared" si="204"/>
        <v>#VALUE!</v>
      </c>
      <c r="TA10" s="3">
        <f t="shared" si="205"/>
        <v>3.2806670833333342</v>
      </c>
      <c r="TB10" s="3">
        <f t="shared" si="206"/>
        <v>13.306423291565753</v>
      </c>
      <c r="TC10" s="3">
        <f t="shared" si="207"/>
        <v>0.40941056022714867</v>
      </c>
      <c r="TD10" s="3">
        <f t="shared" si="208"/>
        <v>37.036031462910493</v>
      </c>
      <c r="TE10" s="3">
        <f t="shared" si="209"/>
        <v>12178.026269245091</v>
      </c>
      <c r="TF10" s="3">
        <f t="shared" si="210"/>
        <v>91.508382755842078</v>
      </c>
      <c r="TG10" s="3">
        <f t="shared" si="211"/>
        <v>0</v>
      </c>
      <c r="TH10" s="3">
        <f t="shared" si="212"/>
        <v>0</v>
      </c>
      <c r="TI10" s="3">
        <f t="shared" si="213"/>
        <v>71.950629177192951</v>
      </c>
      <c r="TJ10" s="3">
        <f t="shared" si="214"/>
        <v>15520.988537273037</v>
      </c>
      <c r="TK10" s="3">
        <f t="shared" si="215"/>
        <v>17315.664276428575</v>
      </c>
      <c r="TL10" s="3">
        <f t="shared" si="216"/>
        <v>575127.53214885306</v>
      </c>
      <c r="TM10" s="3">
        <f t="shared" si="217"/>
        <v>6908008.0225016484</v>
      </c>
      <c r="TN10" s="3" t="e">
        <f t="shared" si="218"/>
        <v>#VALUE!</v>
      </c>
      <c r="TO10" s="3">
        <f t="shared" si="219"/>
        <v>624.88876514263404</v>
      </c>
      <c r="TP10" s="3">
        <f t="shared" si="220"/>
        <v>3.7992378717973896</v>
      </c>
      <c r="TQ10" s="3">
        <f t="shared" si="221"/>
        <v>0</v>
      </c>
      <c r="TR10" s="3">
        <f t="shared" si="222"/>
        <v>1043.110372631465</v>
      </c>
      <c r="TS10" s="3">
        <f t="shared" si="223"/>
        <v>0.11558545450268186</v>
      </c>
      <c r="TT10" s="3" t="e">
        <f t="shared" si="224"/>
        <v>#VALUE!</v>
      </c>
      <c r="TU10" s="3"/>
      <c r="TV10" s="3">
        <f t="shared" si="225"/>
        <v>63.952722848476647</v>
      </c>
      <c r="TW10" s="3" t="e">
        <f t="shared" si="226"/>
        <v>#VALUE!</v>
      </c>
      <c r="TX10" s="3">
        <f t="shared" si="227"/>
        <v>212975.4115321807</v>
      </c>
      <c r="TY10" s="3">
        <f t="shared" si="228"/>
        <v>8.8771052175795599</v>
      </c>
      <c r="TZ10" s="3" t="e">
        <f t="shared" si="229"/>
        <v>#VALUE!</v>
      </c>
      <c r="UA10" s="3">
        <f t="shared" si="230"/>
        <v>12.45120369254086</v>
      </c>
      <c r="UB10" s="3">
        <f t="shared" si="231"/>
        <v>4457.1539282926551</v>
      </c>
      <c r="UC10" s="3">
        <f t="shared" si="232"/>
        <v>0</v>
      </c>
      <c r="UD10" s="3">
        <f t="shared" si="233"/>
        <v>110.39908440493036</v>
      </c>
      <c r="UE10" s="3">
        <f t="shared" si="234"/>
        <v>3.8568864551749109</v>
      </c>
      <c r="UF10" s="3" t="e">
        <f t="shared" si="235"/>
        <v>#VALUE!</v>
      </c>
      <c r="UG10" s="3" t="e">
        <f t="shared" si="236"/>
        <v>#VALUE!</v>
      </c>
      <c r="UH10" s="3" t="e">
        <f t="shared" si="237"/>
        <v>#VALUE!</v>
      </c>
      <c r="UI10" s="3">
        <f t="shared" si="238"/>
        <v>76.49173807151557</v>
      </c>
      <c r="UJ10" s="3">
        <f t="shared" si="239"/>
        <v>3213.7873420102883</v>
      </c>
      <c r="UK10" s="3">
        <f t="shared" si="240"/>
        <v>0.29672656951264575</v>
      </c>
      <c r="UL10" s="3">
        <f t="shared" si="241"/>
        <v>43.113158836232785</v>
      </c>
      <c r="UM10" s="3">
        <f t="shared" si="242"/>
        <v>2158.1736116207949</v>
      </c>
      <c r="UN10" s="3" t="e">
        <f t="shared" si="243"/>
        <v>#VALUE!</v>
      </c>
      <c r="UO10" s="3">
        <f t="shared" si="244"/>
        <v>108.68721095890402</v>
      </c>
      <c r="UP10" s="3">
        <f t="shared" si="245"/>
        <v>54.008149438993975</v>
      </c>
      <c r="UQ10" s="3" t="e">
        <f t="shared" si="246"/>
        <v>#VALUE!</v>
      </c>
      <c r="UR10" s="3">
        <f t="shared" si="247"/>
        <v>25.69804386275203</v>
      </c>
      <c r="US10" s="3" t="e">
        <f t="shared" si="248"/>
        <v>#VALUE!</v>
      </c>
      <c r="UT10" s="3">
        <f t="shared" si="249"/>
        <v>0</v>
      </c>
      <c r="UU10" s="3">
        <f t="shared" si="250"/>
        <v>0</v>
      </c>
      <c r="UV10" s="3">
        <f t="shared" si="251"/>
        <v>219.30819026838321</v>
      </c>
      <c r="UW10" s="3">
        <f t="shared" si="252"/>
        <v>8105.106834648991</v>
      </c>
      <c r="UX10" s="3">
        <f t="shared" si="253"/>
        <v>0</v>
      </c>
      <c r="UY10" s="3">
        <f t="shared" si="254"/>
        <v>3.5193708383131264</v>
      </c>
      <c r="UZ10" s="3">
        <f t="shared" si="255"/>
        <v>3712.1230705612493</v>
      </c>
      <c r="VA10" s="3" t="e">
        <f t="shared" si="256"/>
        <v>#VALUE!</v>
      </c>
      <c r="VB10" s="3">
        <f t="shared" si="257"/>
        <v>3.144990023566379</v>
      </c>
      <c r="VC10" s="3">
        <f t="shared" si="258"/>
        <v>9.3183775032633918</v>
      </c>
      <c r="VD10" s="3">
        <f t="shared" si="259"/>
        <v>17179.224445112119</v>
      </c>
      <c r="VE10" s="3">
        <f t="shared" si="260"/>
        <v>0</v>
      </c>
      <c r="VF10" s="3">
        <f t="shared" si="261"/>
        <v>1461.2828612528647</v>
      </c>
      <c r="VG10" s="3">
        <f t="shared" si="262"/>
        <v>612.99305749813743</v>
      </c>
      <c r="VH10" s="3">
        <f t="shared" si="263"/>
        <v>34.025811818220127</v>
      </c>
      <c r="VI10" s="3">
        <f t="shared" si="264"/>
        <v>150.58005654281104</v>
      </c>
      <c r="VJ10" s="3">
        <f t="shared" si="265"/>
        <v>0</v>
      </c>
      <c r="VK10" s="3">
        <f t="shared" si="266"/>
        <v>427.75418303612366</v>
      </c>
      <c r="VL10" s="3">
        <f t="shared" si="267"/>
        <v>0.61317704691613806</v>
      </c>
      <c r="VM10" s="3" t="e">
        <f t="shared" si="268"/>
        <v>#VALUE!</v>
      </c>
      <c r="VN10" s="3">
        <f t="shared" si="269"/>
        <v>297.65552222768451</v>
      </c>
      <c r="VO10" s="3">
        <f t="shared" si="270"/>
        <v>798.07697452910952</v>
      </c>
      <c r="VP10" s="3" t="e">
        <f t="shared" si="271"/>
        <v>#VALUE!</v>
      </c>
      <c r="VQ10" s="3">
        <f t="shared" si="272"/>
        <v>5.4037507527313409</v>
      </c>
      <c r="VR10" s="3" t="e">
        <f t="shared" si="273"/>
        <v>#VALUE!</v>
      </c>
      <c r="VS10" s="3">
        <f t="shared" si="274"/>
        <v>2.534968348329047</v>
      </c>
      <c r="VT10" s="3" t="e">
        <f t="shared" si="275"/>
        <v>#VALUE!</v>
      </c>
      <c r="VU10" s="3">
        <f t="shared" si="276"/>
        <v>0</v>
      </c>
      <c r="VV10" s="3" t="e">
        <f t="shared" si="277"/>
        <v>#VALUE!</v>
      </c>
      <c r="VW10" s="3">
        <f t="shared" si="278"/>
        <v>2042.9226521563889</v>
      </c>
      <c r="VX10" s="3">
        <f t="shared" si="279"/>
        <v>0.39819274335996369</v>
      </c>
      <c r="VY10" s="3">
        <f t="shared" si="280"/>
        <v>0.68996343419514461</v>
      </c>
      <c r="VZ10" s="3">
        <f t="shared" si="281"/>
        <v>0.33233710322678894</v>
      </c>
      <c r="WA10" s="3">
        <f t="shared" si="282"/>
        <v>2429.3223008315449</v>
      </c>
      <c r="WB10" s="3">
        <f t="shared" si="283"/>
        <v>8.6301104033970262</v>
      </c>
      <c r="WC10" s="3" t="e">
        <f t="shared" si="284"/>
        <v>#VALUE!</v>
      </c>
      <c r="WD10" s="3">
        <f t="shared" si="285"/>
        <v>0</v>
      </c>
      <c r="WE10" s="3">
        <f t="shared" si="286"/>
        <v>3644.0339627627704</v>
      </c>
      <c r="WF10" s="3">
        <f t="shared" si="287"/>
        <v>1467.9049180707316</v>
      </c>
      <c r="WG10" s="3" t="e">
        <f t="shared" si="288"/>
        <v>#VALUE!</v>
      </c>
      <c r="WH10" s="3">
        <f t="shared" si="289"/>
        <v>279.67312020924351</v>
      </c>
      <c r="WI10" s="3" t="e">
        <f t="shared" si="290"/>
        <v>#VALUE!</v>
      </c>
      <c r="WJ10" s="3">
        <f t="shared" si="291"/>
        <v>34.661378999287848</v>
      </c>
      <c r="WK10" s="3">
        <f t="shared" si="292"/>
        <v>17.058072577191144</v>
      </c>
      <c r="WL10" s="3">
        <f t="shared" si="293"/>
        <v>0</v>
      </c>
      <c r="WM10" s="3">
        <f t="shared" si="294"/>
        <v>0</v>
      </c>
      <c r="WN10" s="3" t="e">
        <f t="shared" si="295"/>
        <v>#VALUE!</v>
      </c>
      <c r="WO10" s="3" t="e">
        <f t="shared" si="296"/>
        <v>#VALUE!</v>
      </c>
      <c r="WP10" s="3">
        <f t="shared" si="297"/>
        <v>684.1277956637972</v>
      </c>
      <c r="WQ10" s="3">
        <f t="shared" si="298"/>
        <v>150.22573460076046</v>
      </c>
      <c r="WR10" s="3">
        <f t="shared" si="299"/>
        <v>0</v>
      </c>
      <c r="WS10" s="3">
        <f t="shared" si="300"/>
        <v>13124.083197578908</v>
      </c>
      <c r="WT10" s="3">
        <f t="shared" si="301"/>
        <v>14.296004278401707</v>
      </c>
      <c r="WU10" s="3" t="e">
        <f t="shared" si="302"/>
        <v>#VALUE!</v>
      </c>
      <c r="WV10" s="3" t="e">
        <f t="shared" si="303"/>
        <v>#VALUE!</v>
      </c>
      <c r="WW10" s="3" t="e">
        <f t="shared" si="304"/>
        <v>#VALUE!</v>
      </c>
      <c r="WX10" s="3">
        <f t="shared" si="305"/>
        <v>8750.364529529319</v>
      </c>
      <c r="WY10" s="3" t="e">
        <f t="shared" si="306"/>
        <v>#VALUE!</v>
      </c>
      <c r="WZ10" s="3" t="e">
        <f t="shared" si="307"/>
        <v>#VALUE!</v>
      </c>
      <c r="XB10" s="4"/>
      <c r="XC10" s="6"/>
      <c r="XD10" s="6">
        <v>2312.1124843709922</v>
      </c>
      <c r="XE10" s="6" cm="1">
        <f t="array" ref="XE10:XE36">+[1]!hp(RE10:RE$36,100)</f>
        <v>5303.5679715511997</v>
      </c>
      <c r="XF10" s="6">
        <v>0.64375913381801819</v>
      </c>
      <c r="XG10" s="6">
        <v>121814.97231831106</v>
      </c>
      <c r="XH10" s="6"/>
      <c r="XI10" s="6">
        <v>1.1339382349253813</v>
      </c>
      <c r="XJ10" s="6">
        <v>1.480721213660126</v>
      </c>
      <c r="XK10" s="6">
        <v>1.1619262214739805</v>
      </c>
      <c r="XL10" s="6">
        <v>1.0187617313627373</v>
      </c>
      <c r="XM10" s="6">
        <v>1057.4327619730111</v>
      </c>
      <c r="XN10" s="6">
        <v>1.2386447526012629</v>
      </c>
      <c r="XO10" s="6"/>
      <c r="XP10" s="6" cm="1">
        <f t="array" ref="XP10:XP36">+[1]!hp(RP10:RP$36,100)</f>
        <v>0.54264215248829828</v>
      </c>
      <c r="XQ10" s="6">
        <v>409.63186113371506</v>
      </c>
      <c r="XR10" s="6">
        <v>18.779036642397426</v>
      </c>
      <c r="XS10" s="6">
        <v>29.584790830045467</v>
      </c>
      <c r="XT10" s="6"/>
      <c r="XU10" s="6">
        <v>38.103132499285344</v>
      </c>
      <c r="XV10" s="6"/>
      <c r="XW10" s="6">
        <v>4.597167328079264</v>
      </c>
      <c r="XX10" s="6"/>
      <c r="XY10" s="6">
        <v>557.84804983905553</v>
      </c>
      <c r="XZ10" s="6">
        <v>924.10477830762773</v>
      </c>
      <c r="YA10" s="6">
        <v>34.817551622409844</v>
      </c>
      <c r="YB10" s="6" cm="1">
        <f t="array" ref="YB10:YB36">+[1]!hp(SB10:SB$36,100)</f>
        <v>3217.1569402885134</v>
      </c>
      <c r="YC10" s="6"/>
      <c r="YD10" s="6">
        <v>248.48040057894232</v>
      </c>
      <c r="YE10" s="6">
        <v>196.60943689082254</v>
      </c>
      <c r="YF10" s="6">
        <v>16815.921779475841</v>
      </c>
      <c r="YG10" s="6">
        <v>1307.0017495098464</v>
      </c>
      <c r="YH10" s="6">
        <v>132128.82648074278</v>
      </c>
      <c r="YI10" s="6">
        <v>53.16518935528299</v>
      </c>
      <c r="YJ10" s="6" cm="1">
        <f t="array" ref="YJ10:YJ36">+[1]!hp(SJ10:SJ$36,100)</f>
        <v>1267.9828731594516</v>
      </c>
      <c r="YK10" s="6">
        <v>691.57238662001987</v>
      </c>
      <c r="YL10" s="6">
        <v>2412.7763502033613</v>
      </c>
      <c r="YM10" s="6">
        <v>1061.1317514441041</v>
      </c>
      <c r="YN10" s="6"/>
      <c r="YO10" s="6">
        <v>0.34955551007277247</v>
      </c>
      <c r="YP10" s="6"/>
      <c r="YQ10" s="6">
        <v>64.285569872811237</v>
      </c>
      <c r="YR10" s="6"/>
      <c r="YS10" s="6">
        <v>3.6227547431925391</v>
      </c>
      <c r="YT10" s="6">
        <v>332.26906447110537</v>
      </c>
      <c r="YU10" s="6"/>
      <c r="YV10" s="6">
        <v>8.9991830480450083</v>
      </c>
      <c r="YW10" s="6">
        <v>208.42485157441939</v>
      </c>
      <c r="YX10" s="6">
        <v>1.7708672376838281</v>
      </c>
      <c r="YY10" s="6">
        <v>1157.2453463567338</v>
      </c>
      <c r="YZ10" s="6"/>
      <c r="ZA10" s="6"/>
      <c r="ZB10" s="6">
        <v>12.015809498875065</v>
      </c>
      <c r="ZC10" s="6">
        <v>0.43603679362537229</v>
      </c>
      <c r="ZD10" s="6">
        <v>43.332327672954662</v>
      </c>
      <c r="ZE10" s="6">
        <v>13033.191420973511</v>
      </c>
      <c r="ZF10" s="6"/>
      <c r="ZG10" s="6"/>
      <c r="ZH10" s="6"/>
      <c r="ZI10" s="6">
        <v>78.500422250450114</v>
      </c>
      <c r="ZJ10" s="6">
        <v>15973.320334447979</v>
      </c>
      <c r="ZK10" s="6">
        <v>17848.355797636053</v>
      </c>
      <c r="ZL10" s="6">
        <v>654278.97246175853</v>
      </c>
      <c r="ZM10" s="6">
        <v>7171316.2480830299</v>
      </c>
      <c r="ZN10" s="6"/>
      <c r="ZO10" s="6">
        <v>583.69483093644885</v>
      </c>
      <c r="ZP10" s="6">
        <v>3.6064320661381419</v>
      </c>
      <c r="ZQ10" s="6"/>
      <c r="ZR10" s="6">
        <v>1016.6516283218845</v>
      </c>
      <c r="ZS10" s="6">
        <v>0.11769618928398867</v>
      </c>
      <c r="ZT10" s="6"/>
      <c r="ZU10" s="6">
        <v>-0.24248728229341365</v>
      </c>
      <c r="ZV10" s="6"/>
      <c r="ZW10" s="6"/>
      <c r="ZX10" s="6">
        <v>180511.04395300956</v>
      </c>
      <c r="ZY10" s="6">
        <v>8.7490098352296304</v>
      </c>
      <c r="ZZ10" s="6"/>
      <c r="AAA10" s="6">
        <v>13.017086710526808</v>
      </c>
      <c r="AAB10" s="6">
        <v>4969.814942381161</v>
      </c>
      <c r="AAC10" s="6"/>
      <c r="AAD10" s="6">
        <v>112.24557064116652</v>
      </c>
      <c r="AAE10" s="6">
        <v>4.1170689916065921</v>
      </c>
      <c r="AAF10" s="6"/>
      <c r="AAG10" s="6"/>
      <c r="AAH10" s="6"/>
      <c r="AAI10" s="6">
        <v>75.637487535059677</v>
      </c>
      <c r="AAJ10" s="6">
        <v>3087.3939837580265</v>
      </c>
      <c r="AAK10" s="6"/>
      <c r="AAL10" s="6">
        <v>38.251462235698973</v>
      </c>
      <c r="AAM10" s="6">
        <v>2528.5096539046126</v>
      </c>
      <c r="AAN10" s="6"/>
      <c r="AAO10" s="6">
        <v>122.43356994929802</v>
      </c>
      <c r="AAP10" s="6">
        <v>71.077130534790882</v>
      </c>
      <c r="AAQ10" s="6"/>
      <c r="AAR10" s="6">
        <v>24.661941107729337</v>
      </c>
      <c r="AAS10" s="6"/>
      <c r="AAT10" s="6">
        <v>31.716005275874483</v>
      </c>
      <c r="AAU10" s="6"/>
      <c r="AAV10" s="6">
        <v>191.12829763862314</v>
      </c>
      <c r="AAW10" s="6"/>
      <c r="AAX10" s="6"/>
      <c r="AAY10" s="6">
        <v>3.4480512496184987</v>
      </c>
      <c r="AAZ10" s="6">
        <v>3032.2106115188712</v>
      </c>
      <c r="ABA10" s="6"/>
      <c r="ABB10" s="6">
        <v>3.7492149560202592</v>
      </c>
      <c r="ABC10" s="6">
        <v>10.061310114565273</v>
      </c>
      <c r="ABD10" s="6">
        <v>16389.907801091071</v>
      </c>
      <c r="ABE10" s="6"/>
      <c r="ABF10" s="6">
        <v>1470.8115844980759</v>
      </c>
      <c r="ABG10" s="6">
        <v>564.19790468137194</v>
      </c>
      <c r="ABH10" s="6">
        <v>29.780821680040024</v>
      </c>
      <c r="ABI10" s="6">
        <v>135.54321414563447</v>
      </c>
      <c r="ABJ10" s="6"/>
      <c r="ABK10" s="6"/>
      <c r="ABL10" s="6"/>
      <c r="ABM10" s="6"/>
      <c r="ABN10" s="6">
        <v>293.98153246614351</v>
      </c>
      <c r="ABO10" s="6"/>
      <c r="ABP10" s="6"/>
      <c r="ABQ10" s="6">
        <v>5.3620445978656095</v>
      </c>
      <c r="ABR10" s="6"/>
      <c r="ABS10" s="6">
        <v>2.0266009843207282</v>
      </c>
      <c r="ABT10" s="6"/>
      <c r="ABU10" s="6"/>
      <c r="ABV10" s="6"/>
      <c r="ABW10" s="6">
        <v>2021.8479165940612</v>
      </c>
      <c r="ABX10" s="6">
        <v>0.39385436161671472</v>
      </c>
      <c r="ABY10" s="6">
        <v>0.71597362875692061</v>
      </c>
      <c r="ABZ10" s="6">
        <v>0.38659398507712783</v>
      </c>
      <c r="ACA10" s="6">
        <v>3077.6153871073475</v>
      </c>
      <c r="ACB10" s="6">
        <v>7.3863517961714944</v>
      </c>
      <c r="ACC10" s="6"/>
      <c r="ACD10" s="6"/>
      <c r="ACE10" s="6">
        <v>3935.1830288369661</v>
      </c>
      <c r="ACF10" s="6">
        <v>1508.7430836150818</v>
      </c>
      <c r="ACG10" s="6"/>
      <c r="ACH10" s="6">
        <v>268.86293601878316</v>
      </c>
      <c r="ACI10" s="6"/>
      <c r="ACJ10" s="6">
        <v>32.61313343206136</v>
      </c>
      <c r="ACK10" s="6"/>
      <c r="ACL10" s="6"/>
      <c r="ACM10" s="6"/>
      <c r="ACN10" s="6"/>
      <c r="ACO10" s="6"/>
      <c r="ACP10" s="6">
        <v>631.93198627703521</v>
      </c>
      <c r="ACQ10" s="6">
        <v>130.3948363111561</v>
      </c>
      <c r="ACR10" s="6"/>
      <c r="ACS10" s="6">
        <v>11693.328316542949</v>
      </c>
      <c r="ACT10" s="6"/>
      <c r="ACU10" s="6"/>
      <c r="ACV10" s="6"/>
      <c r="ACW10" s="6"/>
      <c r="ACX10" s="6">
        <v>10470.970826779936</v>
      </c>
      <c r="ACY10" s="6"/>
      <c r="ACZ10" s="6"/>
      <c r="ADB10" s="6" t="e">
        <f t="shared" si="308"/>
        <v>#VALUE!</v>
      </c>
      <c r="ADC10" s="6">
        <f t="shared" si="309"/>
        <v>0</v>
      </c>
      <c r="ADD10" s="6">
        <f t="shared" si="310"/>
        <v>-105.01567468347957</v>
      </c>
      <c r="ADE10" s="6">
        <f t="shared" si="311"/>
        <v>2960.2350284488002</v>
      </c>
      <c r="ADF10" s="6">
        <f t="shared" si="312"/>
        <v>-4.9984361713964587E-2</v>
      </c>
      <c r="ADG10" s="6">
        <f t="shared" si="313"/>
        <v>1925.1276816889294</v>
      </c>
      <c r="ADH10" s="6" t="e">
        <f t="shared" si="314"/>
        <v>#VALUE!</v>
      </c>
      <c r="ADI10" s="6">
        <f t="shared" si="315"/>
        <v>7.036038129342348E-2</v>
      </c>
      <c r="ADJ10" s="6">
        <f t="shared" si="316"/>
        <v>0.59124261062927985</v>
      </c>
      <c r="ADK10" s="6">
        <f t="shared" si="317"/>
        <v>-6.6213655656021775E-2</v>
      </c>
      <c r="ADL10" s="6">
        <f t="shared" si="318"/>
        <v>-0.10068655872790722</v>
      </c>
      <c r="ADM10" s="6">
        <f t="shared" si="319"/>
        <v>0.21977059403889143</v>
      </c>
      <c r="ADN10" s="6">
        <f t="shared" si="320"/>
        <v>4.6128401204100999E-2</v>
      </c>
      <c r="ADO10" s="6">
        <f t="shared" si="321"/>
        <v>0</v>
      </c>
      <c r="ADP10" s="6">
        <f t="shared" si="322"/>
        <v>-3.7457375785048819E-2</v>
      </c>
      <c r="ADQ10" s="6">
        <f t="shared" si="323"/>
        <v>-9.3021325984690293</v>
      </c>
      <c r="ADR10" s="6">
        <f t="shared" si="324"/>
        <v>-0.38885969236578433</v>
      </c>
      <c r="ADS10" s="6">
        <f t="shared" si="325"/>
        <v>-1.2620290696383769</v>
      </c>
      <c r="ADT10" s="6">
        <f t="shared" si="326"/>
        <v>0</v>
      </c>
      <c r="ADU10" s="6">
        <f t="shared" si="327"/>
        <v>-4.0598775486223175</v>
      </c>
      <c r="ADV10" s="6">
        <f t="shared" si="328"/>
        <v>0</v>
      </c>
      <c r="ADW10" s="6">
        <f t="shared" si="329"/>
        <v>-0.29763625670461824</v>
      </c>
      <c r="ADX10" s="6">
        <f t="shared" si="330"/>
        <v>0</v>
      </c>
      <c r="ADY10" s="6">
        <f t="shared" si="331"/>
        <v>-14.579739975893972</v>
      </c>
      <c r="ADZ10" s="6">
        <f t="shared" si="332"/>
        <v>-71.210587438118182</v>
      </c>
      <c r="AEA10" s="6">
        <f t="shared" si="333"/>
        <v>0.36883687590063374</v>
      </c>
      <c r="AEB10" s="6">
        <f t="shared" si="334"/>
        <v>1128.3506671294954</v>
      </c>
      <c r="AEC10" s="6">
        <f t="shared" si="335"/>
        <v>0</v>
      </c>
      <c r="AED10" s="6">
        <f t="shared" si="336"/>
        <v>-105.61662848167802</v>
      </c>
      <c r="AEE10" s="6">
        <f t="shared" si="337"/>
        <v>70.93046511705532</v>
      </c>
      <c r="AEF10" s="6">
        <f t="shared" si="338"/>
        <v>532.8476419067556</v>
      </c>
      <c r="AEG10" s="6">
        <f t="shared" si="339"/>
        <v>-3.422929051454048</v>
      </c>
      <c r="AEH10" s="6">
        <f t="shared" si="340"/>
        <v>13213.143925798446</v>
      </c>
      <c r="AEI10" s="6">
        <f t="shared" si="341"/>
        <v>-2.0202445405903404</v>
      </c>
      <c r="AEJ10" s="6">
        <f t="shared" si="342"/>
        <v>582.63005727533164</v>
      </c>
      <c r="AEK10" s="6">
        <f t="shared" si="343"/>
        <v>-216.21012418644597</v>
      </c>
      <c r="AEL10" s="6">
        <f t="shared" si="344"/>
        <v>64.828547970794261</v>
      </c>
      <c r="AEM10" s="6">
        <f t="shared" si="345"/>
        <v>-1061.1317514441041</v>
      </c>
      <c r="AEN10" s="6">
        <f t="shared" si="346"/>
        <v>56.90683789571542</v>
      </c>
      <c r="AEO10" s="6">
        <f t="shared" si="347"/>
        <v>-8.086522156768583E-3</v>
      </c>
      <c r="AEP10" s="6">
        <f t="shared" si="348"/>
        <v>0</v>
      </c>
      <c r="AEQ10" s="6">
        <f t="shared" si="349"/>
        <v>13.518664143582185</v>
      </c>
      <c r="AER10" s="6">
        <f t="shared" si="350"/>
        <v>0</v>
      </c>
      <c r="AES10" s="6">
        <f t="shared" si="351"/>
        <v>0.20105645832175689</v>
      </c>
      <c r="AET10" s="6">
        <f t="shared" si="352"/>
        <v>-242.69274819558683</v>
      </c>
      <c r="AEU10" s="6" t="e">
        <f t="shared" si="353"/>
        <v>#VALUE!</v>
      </c>
      <c r="AEV10" s="6">
        <f t="shared" si="354"/>
        <v>0.11704067152235886</v>
      </c>
      <c r="AEW10" s="6">
        <f t="shared" si="355"/>
        <v>-3.3878174497902762</v>
      </c>
      <c r="AEX10" s="6">
        <f t="shared" si="356"/>
        <v>8.4910593966936787E-2</v>
      </c>
      <c r="AEY10" s="6">
        <f t="shared" si="357"/>
        <v>-100.18326712977068</v>
      </c>
      <c r="AEZ10" s="6" t="e">
        <f t="shared" si="358"/>
        <v>#VALUE!</v>
      </c>
      <c r="AFA10" s="6">
        <f t="shared" si="359"/>
        <v>3.2806670833333342</v>
      </c>
      <c r="AFB10" s="6">
        <f t="shared" si="360"/>
        <v>1.2906137926906887</v>
      </c>
      <c r="AFC10" s="6">
        <f t="shared" si="361"/>
        <v>-2.662623339822362E-2</v>
      </c>
      <c r="AFD10" s="6">
        <f t="shared" si="362"/>
        <v>-6.2962962100441686</v>
      </c>
      <c r="AFE10" s="6">
        <f t="shared" si="363"/>
        <v>-855.16515172842082</v>
      </c>
      <c r="AFF10" s="6">
        <f t="shared" si="364"/>
        <v>91.508382755842078</v>
      </c>
      <c r="AFG10" s="6">
        <f t="shared" si="365"/>
        <v>0</v>
      </c>
      <c r="AFH10" s="6">
        <f t="shared" si="366"/>
        <v>0</v>
      </c>
      <c r="AFI10" s="6">
        <f t="shared" si="367"/>
        <v>-6.5497930732571632</v>
      </c>
      <c r="AFJ10" s="6">
        <f t="shared" si="368"/>
        <v>-452.33179717494204</v>
      </c>
      <c r="AFK10" s="6">
        <f t="shared" si="369"/>
        <v>-532.69152120747822</v>
      </c>
      <c r="AFL10" s="6">
        <f t="shared" si="370"/>
        <v>-79151.44031290547</v>
      </c>
      <c r="AFM10" s="6">
        <f t="shared" si="371"/>
        <v>-263308.22558138147</v>
      </c>
      <c r="AFN10" s="6" t="e">
        <f t="shared" si="372"/>
        <v>#VALUE!</v>
      </c>
      <c r="AFO10" s="6">
        <f t="shared" si="373"/>
        <v>41.19393420618519</v>
      </c>
      <c r="AFP10" s="6">
        <f t="shared" si="374"/>
        <v>0.19280580565924765</v>
      </c>
      <c r="AFQ10" s="6">
        <f t="shared" si="375"/>
        <v>0</v>
      </c>
      <c r="AFR10" s="6">
        <f t="shared" si="376"/>
        <v>26.458744309580538</v>
      </c>
      <c r="AFS10" s="6">
        <f t="shared" si="377"/>
        <v>-2.1107347813068139E-3</v>
      </c>
      <c r="AFT10" s="6" t="e">
        <f t="shared" si="378"/>
        <v>#VALUE!</v>
      </c>
      <c r="AFU10" s="6">
        <f t="shared" si="379"/>
        <v>0.24248728229341365</v>
      </c>
      <c r="AFV10" s="6">
        <f t="shared" si="380"/>
        <v>63.952722848476647</v>
      </c>
      <c r="AFW10" s="6" t="e">
        <f t="shared" si="381"/>
        <v>#VALUE!</v>
      </c>
      <c r="AFX10" s="6">
        <f t="shared" si="382"/>
        <v>32464.367579171143</v>
      </c>
      <c r="AFY10" s="6">
        <f t="shared" si="383"/>
        <v>0.12809538234992957</v>
      </c>
      <c r="AFZ10" s="6" t="e">
        <f t="shared" si="384"/>
        <v>#VALUE!</v>
      </c>
      <c r="AGA10" s="6">
        <f t="shared" si="385"/>
        <v>-0.5658830179859482</v>
      </c>
      <c r="AGB10" s="6">
        <f t="shared" si="386"/>
        <v>-512.66101408850591</v>
      </c>
      <c r="AGC10" s="6">
        <f t="shared" si="387"/>
        <v>0</v>
      </c>
      <c r="AGD10" s="6">
        <f t="shared" si="388"/>
        <v>-1.84648623623616</v>
      </c>
      <c r="AGE10" s="6">
        <f t="shared" si="389"/>
        <v>-0.26018253643168121</v>
      </c>
      <c r="AGF10" s="6" t="e">
        <f t="shared" si="390"/>
        <v>#VALUE!</v>
      </c>
      <c r="AGG10" s="6" t="e">
        <f t="shared" si="391"/>
        <v>#VALUE!</v>
      </c>
      <c r="AGH10" s="6" t="e">
        <f t="shared" si="392"/>
        <v>#VALUE!</v>
      </c>
      <c r="AGI10" s="6">
        <f t="shared" si="393"/>
        <v>0.85425053645589344</v>
      </c>
      <c r="AGJ10" s="6">
        <f t="shared" si="394"/>
        <v>126.39335825226181</v>
      </c>
      <c r="AGK10" s="6">
        <f t="shared" si="395"/>
        <v>0.29672656951264575</v>
      </c>
      <c r="AGL10" s="6">
        <f t="shared" si="396"/>
        <v>4.8616966005338114</v>
      </c>
      <c r="AGM10" s="6">
        <f t="shared" si="397"/>
        <v>-370.33604228381773</v>
      </c>
      <c r="AGN10" s="6" t="e">
        <f t="shared" si="398"/>
        <v>#VALUE!</v>
      </c>
      <c r="AGO10" s="6">
        <f t="shared" si="399"/>
        <v>-13.746358990394</v>
      </c>
      <c r="AGP10" s="6">
        <f t="shared" si="400"/>
        <v>-17.068981095796907</v>
      </c>
      <c r="AGQ10" s="6" t="e">
        <f t="shared" si="401"/>
        <v>#VALUE!</v>
      </c>
      <c r="AGR10" s="6">
        <f t="shared" si="402"/>
        <v>1.0361027550226929</v>
      </c>
      <c r="AGS10" s="6" t="e">
        <f t="shared" si="403"/>
        <v>#VALUE!</v>
      </c>
      <c r="AGT10" s="6">
        <f t="shared" si="404"/>
        <v>-31.716005275874483</v>
      </c>
      <c r="AGU10" s="6">
        <f t="shared" si="405"/>
        <v>0</v>
      </c>
      <c r="AGV10" s="6">
        <f t="shared" si="406"/>
        <v>28.179892629760076</v>
      </c>
      <c r="AGW10" s="6">
        <f t="shared" si="407"/>
        <v>8105.106834648991</v>
      </c>
      <c r="AGX10" s="6">
        <f t="shared" si="408"/>
        <v>0</v>
      </c>
      <c r="AGY10" s="6">
        <f t="shared" si="409"/>
        <v>7.1319588694627623E-2</v>
      </c>
      <c r="AGZ10" s="6">
        <f t="shared" si="410"/>
        <v>679.91245904237803</v>
      </c>
      <c r="AHA10" s="6" t="e">
        <f t="shared" si="411"/>
        <v>#VALUE!</v>
      </c>
      <c r="AHB10" s="6">
        <f t="shared" si="412"/>
        <v>-0.6042249324538802</v>
      </c>
      <c r="AHC10" s="6">
        <f t="shared" si="413"/>
        <v>-0.74293261130188171</v>
      </c>
      <c r="AHD10" s="6">
        <f t="shared" si="414"/>
        <v>789.31664402104798</v>
      </c>
      <c r="AHE10" s="6">
        <f t="shared" si="415"/>
        <v>0</v>
      </c>
      <c r="AHF10" s="6">
        <f t="shared" si="416"/>
        <v>-9.5287232452112676</v>
      </c>
      <c r="AHG10" s="6">
        <f t="shared" si="417"/>
        <v>48.795152816765494</v>
      </c>
      <c r="AHH10" s="6">
        <f t="shared" si="418"/>
        <v>4.2449901381801034</v>
      </c>
      <c r="AHI10" s="6">
        <f t="shared" si="419"/>
        <v>15.036842397176571</v>
      </c>
      <c r="AHJ10" s="6">
        <f t="shared" si="420"/>
        <v>0</v>
      </c>
      <c r="AHK10" s="6">
        <f t="shared" si="421"/>
        <v>427.75418303612366</v>
      </c>
      <c r="AHL10" s="6">
        <f t="shared" si="422"/>
        <v>0.61317704691613806</v>
      </c>
      <c r="AHM10" s="6" t="e">
        <f t="shared" si="423"/>
        <v>#VALUE!</v>
      </c>
      <c r="AHN10" s="6">
        <f t="shared" si="424"/>
        <v>3.6739897615410086</v>
      </c>
      <c r="AHO10" s="6">
        <f t="shared" si="425"/>
        <v>798.07697452910952</v>
      </c>
      <c r="AHP10" s="6" t="e">
        <f t="shared" si="426"/>
        <v>#VALUE!</v>
      </c>
      <c r="AHQ10" s="6">
        <f t="shared" si="427"/>
        <v>4.1706154865731371E-2</v>
      </c>
      <c r="AHR10" s="6" t="e">
        <f t="shared" si="428"/>
        <v>#VALUE!</v>
      </c>
      <c r="AHS10" s="6">
        <f t="shared" si="429"/>
        <v>0.50836736400831883</v>
      </c>
      <c r="AHT10" s="6" t="e">
        <f t="shared" si="430"/>
        <v>#VALUE!</v>
      </c>
      <c r="AHU10" s="6">
        <f t="shared" si="431"/>
        <v>0</v>
      </c>
      <c r="AHV10" s="6" t="e">
        <f t="shared" si="432"/>
        <v>#VALUE!</v>
      </c>
      <c r="AHW10" s="6">
        <f t="shared" si="433"/>
        <v>21.07473556232776</v>
      </c>
      <c r="AHX10" s="6">
        <f t="shared" si="434"/>
        <v>4.3383817432489646E-3</v>
      </c>
      <c r="AHY10" s="6">
        <f t="shared" si="435"/>
        <v>-2.6010194561776001E-2</v>
      </c>
      <c r="AHZ10" s="6">
        <f t="shared" si="436"/>
        <v>-5.4256881850338889E-2</v>
      </c>
      <c r="AIA10" s="6">
        <f t="shared" si="437"/>
        <v>-648.29308627580258</v>
      </c>
      <c r="AIB10" s="6">
        <f t="shared" si="438"/>
        <v>1.2437586072255318</v>
      </c>
      <c r="AIC10" s="6" t="e">
        <f t="shared" si="439"/>
        <v>#VALUE!</v>
      </c>
      <c r="AID10" s="6">
        <f t="shared" si="440"/>
        <v>0</v>
      </c>
      <c r="AIE10" s="6">
        <f t="shared" si="441"/>
        <v>-291.14906607419562</v>
      </c>
      <c r="AIF10" s="6">
        <f t="shared" si="442"/>
        <v>-40.838165544350204</v>
      </c>
      <c r="AIG10" s="6" t="e">
        <f t="shared" si="443"/>
        <v>#VALUE!</v>
      </c>
      <c r="AIH10" s="6">
        <f t="shared" si="444"/>
        <v>10.810184190460348</v>
      </c>
      <c r="AII10" s="6" t="e">
        <f t="shared" si="445"/>
        <v>#VALUE!</v>
      </c>
      <c r="AIJ10" s="6">
        <f t="shared" si="446"/>
        <v>2.0482455672264877</v>
      </c>
      <c r="AIK10" s="6">
        <f t="shared" si="447"/>
        <v>17.058072577191144</v>
      </c>
      <c r="AIL10" s="6">
        <f t="shared" si="448"/>
        <v>0</v>
      </c>
      <c r="AIM10" s="6">
        <f t="shared" si="449"/>
        <v>0</v>
      </c>
      <c r="AIN10" s="6" t="e">
        <f t="shared" si="450"/>
        <v>#VALUE!</v>
      </c>
      <c r="AIO10" s="6" t="e">
        <f t="shared" si="451"/>
        <v>#VALUE!</v>
      </c>
      <c r="AIP10" s="6">
        <f t="shared" si="452"/>
        <v>52.195809386761994</v>
      </c>
      <c r="AIQ10" s="6">
        <f t="shared" si="453"/>
        <v>19.830898289604363</v>
      </c>
      <c r="AIR10" s="6">
        <f t="shared" si="454"/>
        <v>0</v>
      </c>
      <c r="AIS10" s="6">
        <f t="shared" si="455"/>
        <v>1430.7548810359585</v>
      </c>
      <c r="AIT10" s="6">
        <f t="shared" si="456"/>
        <v>14.296004278401707</v>
      </c>
      <c r="AIU10" s="6" t="e">
        <f t="shared" si="457"/>
        <v>#VALUE!</v>
      </c>
      <c r="AIV10" s="6" t="e">
        <f t="shared" si="458"/>
        <v>#VALUE!</v>
      </c>
      <c r="AIW10" s="6" t="e">
        <f t="shared" si="459"/>
        <v>#VALUE!</v>
      </c>
      <c r="AIX10" s="6">
        <f t="shared" si="460"/>
        <v>-1720.606297250617</v>
      </c>
      <c r="AIY10" s="6" t="e">
        <f t="shared" si="461"/>
        <v>#VALUE!</v>
      </c>
      <c r="AIZ10" s="6" t="e">
        <f t="shared" si="462"/>
        <v>#VALUE!</v>
      </c>
    </row>
    <row r="11" spans="1:936" ht="14.1" customHeight="1" x14ac:dyDescent="0.25">
      <c r="A11">
        <v>1997</v>
      </c>
      <c r="B11" s="5" t="s">
        <v>11</v>
      </c>
      <c r="C11" s="3">
        <v>100.39100000000001</v>
      </c>
      <c r="D11" s="3">
        <v>860.54200000000003</v>
      </c>
      <c r="E11" s="3">
        <v>0.754</v>
      </c>
      <c r="F11" s="3">
        <v>0.33200000000000002</v>
      </c>
      <c r="G11" s="3">
        <v>73.953999999999994</v>
      </c>
      <c r="H11" s="5" t="s">
        <v>11</v>
      </c>
      <c r="I11" s="3">
        <v>0.68500000000000005</v>
      </c>
      <c r="J11" s="3">
        <v>0.63800000000000001</v>
      </c>
      <c r="K11" s="3">
        <v>0.79100000000000004</v>
      </c>
      <c r="L11" s="3">
        <v>0.88900000000000001</v>
      </c>
      <c r="M11" s="3">
        <v>244.024</v>
      </c>
      <c r="N11" s="3">
        <v>1.1439999999999999</v>
      </c>
      <c r="O11" s="3"/>
      <c r="P11" s="3">
        <v>0.34799999999999998</v>
      </c>
      <c r="Q11" s="3">
        <v>229.69300000000001</v>
      </c>
      <c r="R11" s="3">
        <v>4.9050000000000002</v>
      </c>
      <c r="S11" s="3">
        <v>11.776999999999999</v>
      </c>
      <c r="T11" s="3"/>
      <c r="U11" s="3">
        <v>7.3159999999999998</v>
      </c>
      <c r="V11" s="3"/>
      <c r="W11" s="3">
        <v>4.0759999999999996</v>
      </c>
      <c r="X11" s="3"/>
      <c r="Y11" s="3">
        <v>321.77100000000002</v>
      </c>
      <c r="Z11" s="3">
        <v>74.864999999999995</v>
      </c>
      <c r="AA11" s="3">
        <v>19.745999999999999</v>
      </c>
      <c r="AB11" s="3">
        <v>1259.7539999999999</v>
      </c>
      <c r="AC11" s="3"/>
      <c r="AD11" s="3">
        <v>81.850999999999999</v>
      </c>
      <c r="AE11" s="3">
        <v>158.90199999999999</v>
      </c>
      <c r="AF11" s="3">
        <v>7398.4390000000003</v>
      </c>
      <c r="AG11" s="3">
        <v>923.35599999999999</v>
      </c>
      <c r="AH11" s="3">
        <v>38066.131000000001</v>
      </c>
      <c r="AI11" s="3">
        <v>23.076000000000001</v>
      </c>
      <c r="AJ11" s="3">
        <v>0.86899999999999999</v>
      </c>
      <c r="AK11" s="3">
        <v>332.68599999999998</v>
      </c>
      <c r="AL11" s="3">
        <v>476.97300000000001</v>
      </c>
      <c r="AM11" s="3">
        <v>1434.89</v>
      </c>
      <c r="AN11" s="3">
        <v>31.364000000000001</v>
      </c>
      <c r="AO11" s="3">
        <v>0.23799999999999999</v>
      </c>
      <c r="AP11" s="3">
        <v>36.93</v>
      </c>
      <c r="AQ11" s="3">
        <v>5.6769999999999996</v>
      </c>
      <c r="AR11" s="3"/>
      <c r="AS11" s="3">
        <v>1.9039999999999999</v>
      </c>
      <c r="AT11" s="3">
        <v>45.256</v>
      </c>
      <c r="AU11" s="5">
        <v>2.4889999999999999</v>
      </c>
      <c r="AV11" s="3">
        <v>1.855</v>
      </c>
      <c r="AW11" s="3">
        <v>10.016999999999999</v>
      </c>
      <c r="AX11" s="3">
        <v>0.95299999999999996</v>
      </c>
      <c r="AY11" s="3">
        <v>983.22900000000004</v>
      </c>
      <c r="AZ11" s="5" t="s">
        <v>11</v>
      </c>
      <c r="BA11" s="5">
        <v>1.026</v>
      </c>
      <c r="BB11" s="3">
        <v>0.41699999999999998</v>
      </c>
      <c r="BC11" s="3">
        <v>0.28100000000000003</v>
      </c>
      <c r="BD11" s="3">
        <v>11.518000000000001</v>
      </c>
      <c r="BE11" s="3">
        <v>726.38099999999997</v>
      </c>
      <c r="BF11" s="3">
        <v>51.9</v>
      </c>
      <c r="BG11" s="3">
        <v>47.18</v>
      </c>
      <c r="BH11" s="3">
        <v>5.0780000000000003</v>
      </c>
      <c r="BI11" s="3">
        <v>14.631</v>
      </c>
      <c r="BJ11" s="3">
        <v>4382.0429999999997</v>
      </c>
      <c r="BK11" s="3">
        <v>3898.9659999999999</v>
      </c>
      <c r="BL11" s="3">
        <v>115655.1</v>
      </c>
      <c r="BM11" s="3">
        <v>68591</v>
      </c>
      <c r="BN11" s="5" t="s">
        <v>11</v>
      </c>
      <c r="BO11" s="3">
        <v>86.388999999999996</v>
      </c>
      <c r="BP11" s="3">
        <v>1.776</v>
      </c>
      <c r="BQ11" s="3"/>
      <c r="BR11" s="3">
        <v>179.43799999999999</v>
      </c>
      <c r="BS11" s="3">
        <v>7.6999999999999999E-2</v>
      </c>
      <c r="BT11" s="3" t="s">
        <v>11</v>
      </c>
      <c r="BU11" s="3">
        <v>4.0209999999999999</v>
      </c>
      <c r="BV11" s="3">
        <v>9.5570000000000004</v>
      </c>
      <c r="BW11" s="3" t="s">
        <v>11</v>
      </c>
      <c r="BX11" s="3">
        <v>9696.9619999999995</v>
      </c>
      <c r="BY11" s="3">
        <v>2.1539999999999999</v>
      </c>
      <c r="BZ11" s="3"/>
      <c r="CA11" s="3">
        <v>4.9370000000000003</v>
      </c>
      <c r="CB11" s="3">
        <v>627.33600000000001</v>
      </c>
      <c r="CC11" s="3"/>
      <c r="CD11" s="3">
        <v>64.927999999999997</v>
      </c>
      <c r="CE11" s="3">
        <v>1.9370000000000001</v>
      </c>
      <c r="CF11" s="3" t="s">
        <v>11</v>
      </c>
      <c r="CG11" s="3">
        <v>0.06</v>
      </c>
      <c r="CH11" s="3" t="s">
        <v>11</v>
      </c>
      <c r="CI11" s="3">
        <v>24.995000000000001</v>
      </c>
      <c r="CJ11" s="3">
        <v>859.54700000000003</v>
      </c>
      <c r="CK11" s="3">
        <v>0.13300000000000001</v>
      </c>
      <c r="CL11" s="3">
        <v>4.0970000000000004</v>
      </c>
      <c r="CM11" s="3">
        <v>287.64800000000002</v>
      </c>
      <c r="CN11" s="3"/>
      <c r="CO11" s="3">
        <v>75.066999999999993</v>
      </c>
      <c r="CP11" s="3">
        <v>9.3089999999999993</v>
      </c>
      <c r="CQ11" s="3"/>
      <c r="CR11" s="3">
        <v>5.8559999999999999</v>
      </c>
      <c r="CS11" s="5" t="s">
        <v>11</v>
      </c>
      <c r="CT11" s="3"/>
      <c r="CU11" s="3"/>
      <c r="CV11" s="3">
        <v>171.82</v>
      </c>
      <c r="CW11" s="3">
        <v>560.50199999999995</v>
      </c>
      <c r="CX11" s="3">
        <v>64.408000000000001</v>
      </c>
      <c r="CY11" s="3">
        <v>2.2400000000000002</v>
      </c>
      <c r="CZ11" s="3">
        <v>545.18700000000001</v>
      </c>
      <c r="DA11" s="3"/>
      <c r="DB11" s="3">
        <v>2.367</v>
      </c>
      <c r="DC11" s="3">
        <v>2.15</v>
      </c>
      <c r="DD11" s="3">
        <v>3995.0749999999998</v>
      </c>
      <c r="DE11" s="3"/>
      <c r="DF11" s="3">
        <v>562.63499999999999</v>
      </c>
      <c r="DG11" s="3">
        <v>238.86600000000001</v>
      </c>
      <c r="DH11" s="3">
        <v>17.303000000000001</v>
      </c>
      <c r="DI11" s="3">
        <v>8.5640000000000001</v>
      </c>
      <c r="DJ11" s="3"/>
      <c r="DK11" s="3">
        <v>110.197</v>
      </c>
      <c r="DL11" s="3">
        <v>0.222</v>
      </c>
      <c r="DM11" s="3" t="s">
        <v>11</v>
      </c>
      <c r="DN11" s="3">
        <v>221.25399999999999</v>
      </c>
      <c r="DO11" s="3">
        <v>481.43400000000003</v>
      </c>
      <c r="DP11" s="3"/>
      <c r="DQ11" s="3">
        <v>1.5489999999999999</v>
      </c>
      <c r="DR11" s="3" t="s">
        <v>11</v>
      </c>
      <c r="DS11" s="3">
        <v>0.47399999999999998</v>
      </c>
      <c r="DT11" s="5" t="s">
        <v>11</v>
      </c>
      <c r="DU11" s="3"/>
      <c r="DV11" s="5" t="s">
        <v>11</v>
      </c>
      <c r="DW11" s="3">
        <v>233.15799999999999</v>
      </c>
      <c r="DX11" s="3">
        <v>0.25</v>
      </c>
      <c r="DY11" s="3">
        <v>0.42299999999999999</v>
      </c>
      <c r="DZ11" s="3">
        <v>0.26400000000000001</v>
      </c>
      <c r="EA11" s="3">
        <v>1.1910000000000001</v>
      </c>
      <c r="EB11" s="3">
        <v>0.112</v>
      </c>
      <c r="EC11" s="5">
        <v>216.01300000000001</v>
      </c>
      <c r="ED11" s="3"/>
      <c r="EE11" s="3">
        <v>733.54300000000001</v>
      </c>
      <c r="EF11" s="3">
        <v>1016.808</v>
      </c>
      <c r="EG11" s="3" t="s">
        <v>11</v>
      </c>
      <c r="EH11" s="3">
        <v>154.25399999999999</v>
      </c>
      <c r="EI11" s="3" t="s">
        <v>11</v>
      </c>
      <c r="EJ11" s="3">
        <v>9.9130000000000003</v>
      </c>
      <c r="EK11" s="3">
        <v>5.9039999999999999</v>
      </c>
      <c r="EL11" s="3"/>
      <c r="EM11" s="3">
        <v>0.55600000000000005</v>
      </c>
      <c r="EN11" s="5" t="s">
        <v>11</v>
      </c>
      <c r="EO11" s="3">
        <v>1262.1590000000001</v>
      </c>
      <c r="EP11" s="3">
        <v>39.412999999999997</v>
      </c>
      <c r="EQ11" s="3">
        <v>63.914999999999999</v>
      </c>
      <c r="ER11" s="3"/>
      <c r="ES11" s="3">
        <v>389.81700000000001</v>
      </c>
      <c r="ET11" s="3">
        <v>7.0209999999999999</v>
      </c>
      <c r="EU11" s="5" t="s">
        <v>28</v>
      </c>
      <c r="EV11" s="3" t="s">
        <v>11</v>
      </c>
      <c r="EW11" s="5" t="s">
        <v>11</v>
      </c>
      <c r="EX11" s="3">
        <v>302.60700000000003</v>
      </c>
      <c r="EY11" s="3" t="s">
        <v>11</v>
      </c>
      <c r="EZ11" s="5" t="s">
        <v>11</v>
      </c>
      <c r="FB11" s="5" t="s">
        <v>11</v>
      </c>
      <c r="FC11" s="3">
        <v>54.953000000000003</v>
      </c>
      <c r="FD11" s="3">
        <v>88.858999999999995</v>
      </c>
      <c r="FE11" s="3">
        <v>8.7999999999999995E-2</v>
      </c>
      <c r="FF11" s="3">
        <v>67.709000000000003</v>
      </c>
      <c r="FG11" s="3">
        <v>26.468</v>
      </c>
      <c r="FH11" s="5">
        <v>100</v>
      </c>
      <c r="FI11" s="3">
        <v>60.22</v>
      </c>
      <c r="FJ11" s="3">
        <v>86.664000000000001</v>
      </c>
      <c r="FK11" s="3">
        <v>72.001000000000005</v>
      </c>
      <c r="FL11" s="3">
        <v>71.801000000000002</v>
      </c>
      <c r="FM11" s="3">
        <v>62.162999999999997</v>
      </c>
      <c r="FN11" s="3">
        <v>93.435000000000002</v>
      </c>
      <c r="FO11" s="3">
        <v>1.4219999999999999</v>
      </c>
      <c r="FP11" s="3">
        <v>74.379000000000005</v>
      </c>
      <c r="FQ11" s="3">
        <v>61.066000000000003</v>
      </c>
      <c r="FR11" s="3">
        <v>70.319999999999993</v>
      </c>
      <c r="FS11" s="3">
        <v>38.685000000000002</v>
      </c>
      <c r="FT11" s="3">
        <v>70.164000000000001</v>
      </c>
      <c r="FU11" s="3">
        <v>80.233999999999995</v>
      </c>
      <c r="FV11" s="3">
        <v>9306985212080.1699</v>
      </c>
      <c r="FW11" s="3">
        <v>94.308999999999997</v>
      </c>
      <c r="FX11" s="3">
        <v>40.271999999999998</v>
      </c>
      <c r="FY11" s="3">
        <v>68.751000000000005</v>
      </c>
      <c r="FZ11" s="3">
        <v>20.469000000000001</v>
      </c>
      <c r="GA11" s="3">
        <v>67.796999999999997</v>
      </c>
      <c r="GB11" s="3">
        <v>72.575999999999993</v>
      </c>
      <c r="GC11" s="3">
        <v>157.375</v>
      </c>
      <c r="GD11" s="3">
        <v>100.30200000000001</v>
      </c>
      <c r="GE11" s="3">
        <v>65.933999999999997</v>
      </c>
      <c r="GF11" s="3">
        <v>50.277000000000001</v>
      </c>
      <c r="GG11" s="3">
        <v>71.665999999999997</v>
      </c>
      <c r="GH11" s="3">
        <v>29.486000000000001</v>
      </c>
      <c r="GI11" s="3">
        <v>92.293999999999997</v>
      </c>
      <c r="GJ11" s="3">
        <v>3.0950000000000002</v>
      </c>
      <c r="GK11" s="3">
        <v>57.896999999999998</v>
      </c>
      <c r="GL11" s="3">
        <v>20.965</v>
      </c>
      <c r="GM11" s="3">
        <v>66.489999999999995</v>
      </c>
      <c r="GN11" s="3">
        <v>61.756999999999998</v>
      </c>
      <c r="GO11" s="3">
        <v>77.887</v>
      </c>
      <c r="GP11" s="3">
        <v>18.977</v>
      </c>
      <c r="GQ11" s="3">
        <v>9.56</v>
      </c>
      <c r="GR11" s="3">
        <v>14.148999999999999</v>
      </c>
      <c r="GS11" s="3">
        <v>68.450999999999993</v>
      </c>
      <c r="GT11" s="3">
        <v>56.668999999999997</v>
      </c>
      <c r="GU11" s="5">
        <v>30.373999999999999</v>
      </c>
      <c r="GV11" s="3">
        <v>79.941000000000003</v>
      </c>
      <c r="GW11" s="3">
        <v>13.875999999999999</v>
      </c>
      <c r="GX11" s="3">
        <v>59.709000000000003</v>
      </c>
      <c r="GY11" s="3">
        <v>100.014</v>
      </c>
      <c r="GZ11" s="3">
        <v>143.184</v>
      </c>
      <c r="HA11" s="3">
        <v>41.15</v>
      </c>
      <c r="HB11" s="3">
        <v>11.855</v>
      </c>
      <c r="HC11" s="3">
        <v>74.168000000000006</v>
      </c>
      <c r="HD11" s="3">
        <v>42.808</v>
      </c>
      <c r="HE11" s="3">
        <v>136.84200000000001</v>
      </c>
      <c r="HF11" s="3">
        <v>64.745999999999995</v>
      </c>
      <c r="HG11" s="3">
        <v>48.268999999999998</v>
      </c>
      <c r="HH11" s="3">
        <v>15.395</v>
      </c>
      <c r="HI11" s="3">
        <v>75.174999999999997</v>
      </c>
      <c r="HJ11" s="3">
        <v>41.957000000000001</v>
      </c>
      <c r="HK11" s="3">
        <v>38.890999999999998</v>
      </c>
      <c r="HL11" s="3">
        <v>15.188000000000001</v>
      </c>
      <c r="HM11" s="3">
        <v>5.2830000000000004</v>
      </c>
      <c r="HN11" s="3" t="s">
        <v>11</v>
      </c>
      <c r="HO11" s="3">
        <v>16.837</v>
      </c>
      <c r="HP11" s="3">
        <v>52.482999999999997</v>
      </c>
      <c r="HQ11" s="3">
        <v>76.153999999999996</v>
      </c>
      <c r="HR11" s="3">
        <v>81.546000000000006</v>
      </c>
      <c r="HS11" s="3">
        <v>87.188000000000002</v>
      </c>
      <c r="HT11" s="3" t="s">
        <v>11</v>
      </c>
      <c r="HU11" s="3" t="s">
        <v>11</v>
      </c>
      <c r="HV11" s="3">
        <v>27.265000000000001</v>
      </c>
      <c r="HW11" s="3">
        <v>8.1069999999999993</v>
      </c>
      <c r="HX11" s="3">
        <v>62.26</v>
      </c>
      <c r="HY11" s="3">
        <v>30.082999999999998</v>
      </c>
      <c r="HZ11" s="3" t="s">
        <v>11</v>
      </c>
      <c r="IA11" s="3">
        <v>120.291</v>
      </c>
      <c r="IB11" s="3">
        <v>20.081</v>
      </c>
      <c r="IC11" s="3">
        <v>2.7320000000000002</v>
      </c>
      <c r="ID11" s="3">
        <v>73.203999999999994</v>
      </c>
      <c r="IE11" s="3">
        <v>47.542999999999999</v>
      </c>
      <c r="IF11" s="3">
        <v>97.983000000000004</v>
      </c>
      <c r="IG11" s="3" t="s">
        <v>11</v>
      </c>
      <c r="IH11" s="3">
        <v>60.845999999999997</v>
      </c>
      <c r="II11" s="3">
        <v>38.6</v>
      </c>
      <c r="IJ11" s="3">
        <v>31.411000000000001</v>
      </c>
      <c r="IK11" s="3">
        <v>77.777000000000001</v>
      </c>
      <c r="IL11" s="3">
        <v>6861.9189999999999</v>
      </c>
      <c r="IM11" s="3">
        <v>15.733000000000001</v>
      </c>
      <c r="IN11" s="3" t="s">
        <v>11</v>
      </c>
      <c r="IO11" s="3">
        <v>73.8</v>
      </c>
      <c r="IP11" s="3">
        <v>19.806999999999999</v>
      </c>
      <c r="IQ11" s="3">
        <v>13.298999999999999</v>
      </c>
      <c r="IR11" s="3">
        <v>34.106999999999999</v>
      </c>
      <c r="IS11" s="5" t="s">
        <v>11</v>
      </c>
      <c r="IT11" s="3">
        <v>29.042999999999999</v>
      </c>
      <c r="IU11" s="3">
        <v>44.750999999999998</v>
      </c>
      <c r="IV11" s="3">
        <v>70.759</v>
      </c>
      <c r="IW11" s="3">
        <v>26.216999999999999</v>
      </c>
      <c r="IX11" s="3">
        <v>76.444000000000003</v>
      </c>
      <c r="IY11" s="3">
        <v>70.031000000000006</v>
      </c>
      <c r="IZ11" s="3">
        <v>25.088000000000001</v>
      </c>
      <c r="JA11" s="3" t="s">
        <v>11</v>
      </c>
      <c r="JB11" s="3">
        <v>64.448999999999998</v>
      </c>
      <c r="JC11" s="3">
        <v>32.646999999999998</v>
      </c>
      <c r="JD11" s="3">
        <v>26.518999999999998</v>
      </c>
      <c r="JE11" s="3">
        <v>48.466000000000001</v>
      </c>
      <c r="JF11" s="3">
        <v>40.558</v>
      </c>
      <c r="JG11" s="3">
        <v>89.444999999999993</v>
      </c>
      <c r="JH11" s="3">
        <v>48.783000000000001</v>
      </c>
      <c r="JI11" s="3">
        <v>9.4610000000000003</v>
      </c>
      <c r="JJ11" s="3">
        <v>7.085</v>
      </c>
      <c r="JK11" s="3">
        <v>36.536000000000001</v>
      </c>
      <c r="JL11" s="3">
        <v>49.534999999999997</v>
      </c>
      <c r="JM11" s="3">
        <v>8.1240000000000006</v>
      </c>
      <c r="JN11" s="3">
        <v>71.02</v>
      </c>
      <c r="JO11" s="3">
        <v>76.085999999999999</v>
      </c>
      <c r="JP11" s="3">
        <v>11.124000000000001</v>
      </c>
      <c r="JQ11" s="3">
        <v>35.502000000000002</v>
      </c>
      <c r="JR11" s="3">
        <v>7.8769999999999998</v>
      </c>
      <c r="JS11" s="3">
        <v>26.904</v>
      </c>
      <c r="JT11" s="5" t="s">
        <v>11</v>
      </c>
      <c r="JU11" s="3">
        <v>27.007999999999999</v>
      </c>
      <c r="JV11" s="5" t="s">
        <v>11</v>
      </c>
      <c r="JW11" s="3">
        <v>19.027999999999999</v>
      </c>
      <c r="JX11" s="3">
        <v>67.063000000000002</v>
      </c>
      <c r="JY11" s="3">
        <v>73.561999999999998</v>
      </c>
      <c r="JZ11" s="3">
        <v>72.599000000000004</v>
      </c>
      <c r="KA11" s="3">
        <v>32.918999999999997</v>
      </c>
      <c r="KB11" s="3">
        <v>5.9950000000000001</v>
      </c>
      <c r="KC11" s="5">
        <v>109.09699999999999</v>
      </c>
      <c r="KD11" s="3">
        <v>100</v>
      </c>
      <c r="KE11" s="3">
        <v>77.566000000000003</v>
      </c>
      <c r="KF11" s="3">
        <v>62.067</v>
      </c>
      <c r="KG11" s="3" t="s">
        <v>11</v>
      </c>
      <c r="KH11" s="3">
        <v>69.653000000000006</v>
      </c>
      <c r="KI11" s="3">
        <v>31.577000000000002</v>
      </c>
      <c r="KJ11" s="3">
        <v>39.301000000000002</v>
      </c>
      <c r="KK11" s="3">
        <v>53.215000000000003</v>
      </c>
      <c r="KL11" s="3">
        <v>7.548</v>
      </c>
      <c r="KM11" s="3">
        <v>89.528999999999996</v>
      </c>
      <c r="KN11" s="5" t="s">
        <v>11</v>
      </c>
      <c r="KO11" s="3">
        <v>27.823</v>
      </c>
      <c r="KP11" s="3">
        <v>6250944.8700000001</v>
      </c>
      <c r="KQ11" s="3">
        <v>135.4</v>
      </c>
      <c r="KR11" s="3">
        <v>13.208</v>
      </c>
      <c r="KS11" s="3">
        <v>3.952</v>
      </c>
      <c r="KT11" s="3">
        <v>94.200999999999993</v>
      </c>
      <c r="KU11" s="5">
        <v>13.282</v>
      </c>
      <c r="KV11" s="3">
        <v>72.153999999999996</v>
      </c>
      <c r="KW11" s="5">
        <v>52.493000000000002</v>
      </c>
      <c r="KX11" s="3">
        <v>74.873000000000005</v>
      </c>
      <c r="KY11" s="3">
        <v>13.396000000000001</v>
      </c>
      <c r="KZ11" s="5">
        <v>153.614</v>
      </c>
      <c r="LB11" s="2" t="e">
        <f t="shared" si="0"/>
        <v>#DIV/0!</v>
      </c>
      <c r="LC11" s="2">
        <f t="shared" si="1"/>
        <v>0.46457738024787382</v>
      </c>
      <c r="LD11" s="2">
        <f t="shared" si="2"/>
        <v>0.35913509144185085</v>
      </c>
      <c r="LE11" s="2">
        <f t="shared" si="3"/>
        <v>1.3370222994048731E-4</v>
      </c>
      <c r="LF11" s="2">
        <f t="shared" si="4"/>
        <v>0.60679302773670329</v>
      </c>
      <c r="LG11" s="30" t="e">
        <f t="shared" si="5"/>
        <v>#DIV/0!</v>
      </c>
      <c r="LH11" s="2">
        <f t="shared" si="6"/>
        <v>0.39312193856290339</v>
      </c>
      <c r="LI11" s="2">
        <f t="shared" si="7"/>
        <v>0.57990273966007044</v>
      </c>
      <c r="LJ11" s="2">
        <f t="shared" si="8"/>
        <v>0.2702001621250858</v>
      </c>
      <c r="LK11" s="2">
        <f t="shared" si="9"/>
        <v>0.6130718731640028</v>
      </c>
      <c r="LL11" s="2">
        <f t="shared" si="10"/>
        <v>0.71438094480041392</v>
      </c>
      <c r="LM11" s="2">
        <f t="shared" si="11"/>
        <v>0.21623642934913048</v>
      </c>
      <c r="LN11" s="2">
        <f t="shared" si="12"/>
        <v>0.86267865716290504</v>
      </c>
      <c r="LO11" s="2">
        <f t="shared" si="13"/>
        <v>1.2968134139023503E-3</v>
      </c>
      <c r="LP11" s="2">
        <f t="shared" si="14"/>
        <v>0.67792300120310567</v>
      </c>
      <c r="LQ11" s="2">
        <f t="shared" si="15"/>
        <v>0.56845240865720292</v>
      </c>
      <c r="LR11" s="2">
        <f t="shared" si="16"/>
        <v>0.24832349856451216</v>
      </c>
      <c r="LS11" s="2">
        <f t="shared" si="17"/>
        <v>0.36144747168965125</v>
      </c>
      <c r="LT11" s="2">
        <f t="shared" si="18"/>
        <v>0.60265406914322517</v>
      </c>
      <c r="LU11" s="2">
        <f t="shared" si="19"/>
        <v>0.19343515315163273</v>
      </c>
      <c r="LV11" s="2">
        <f t="shared" si="20"/>
        <v>0.22178381201797392</v>
      </c>
      <c r="LW11" s="2">
        <f t="shared" si="21"/>
        <v>0.88569684447783636</v>
      </c>
      <c r="LX11" s="2">
        <f t="shared" si="22"/>
        <v>0.32602571160260357</v>
      </c>
      <c r="LY11" s="2">
        <f t="shared" si="23"/>
        <v>0.556909219042373</v>
      </c>
      <c r="LZ11" s="2">
        <f t="shared" si="24"/>
        <v>0.11492787881169884</v>
      </c>
      <c r="MA11" s="2">
        <f t="shared" si="25"/>
        <v>0.60624513775250122</v>
      </c>
      <c r="MB11" s="2">
        <f t="shared" si="26"/>
        <v>0.36655471097754988</v>
      </c>
      <c r="MC11" s="2">
        <f t="shared" si="27"/>
        <v>0.55415293388546216</v>
      </c>
      <c r="MD11" s="2">
        <f t="shared" si="28"/>
        <v>0.43041787893612132</v>
      </c>
      <c r="ME11" s="2">
        <f t="shared" si="29"/>
        <v>0.57106974891084972</v>
      </c>
      <c r="MF11" s="2">
        <f t="shared" si="30"/>
        <v>0.40889904600795379</v>
      </c>
      <c r="MG11" s="2">
        <f t="shared" si="31"/>
        <v>0.62588206525536205</v>
      </c>
      <c r="MH11" s="2">
        <f t="shared" si="32"/>
        <v>0.2458990417893272</v>
      </c>
      <c r="MI11" s="2">
        <f t="shared" si="33"/>
        <v>0.46345358132808395</v>
      </c>
      <c r="MJ11" s="2">
        <f t="shared" si="34"/>
        <v>4.5082595831105298E-4</v>
      </c>
      <c r="MK11" s="2">
        <f t="shared" si="35"/>
        <v>0.54148312336915372</v>
      </c>
      <c r="ML11" s="2">
        <f t="shared" si="36"/>
        <v>0.19168000000000013</v>
      </c>
      <c r="MM11" s="2">
        <f t="shared" si="37"/>
        <v>0.57051414058209793</v>
      </c>
      <c r="MN11" s="2">
        <f t="shared" si="38"/>
        <v>0.52576152287548295</v>
      </c>
      <c r="MO11" s="2">
        <f t="shared" si="39"/>
        <v>0.68682210190296444</v>
      </c>
      <c r="MP11" s="2">
        <f t="shared" si="40"/>
        <v>0.15991943774965034</v>
      </c>
      <c r="MQ11" s="2">
        <f t="shared" si="41"/>
        <v>8.7773258536316678E-2</v>
      </c>
      <c r="MR11" s="2">
        <f t="shared" si="42"/>
        <v>0.11806969525017535</v>
      </c>
      <c r="MS11" s="2">
        <f t="shared" si="43"/>
        <v>0.55090017947252778</v>
      </c>
      <c r="MT11" s="2">
        <f t="shared" si="44"/>
        <v>0.37282482121592908</v>
      </c>
      <c r="MU11" s="2" t="e">
        <f t="shared" si="45"/>
        <v>#VALUE!</v>
      </c>
      <c r="MV11" s="2">
        <f t="shared" si="46"/>
        <v>0.21076985137668366</v>
      </c>
      <c r="MW11" s="2">
        <f t="shared" si="47"/>
        <v>4.652581954983017E-2</v>
      </c>
      <c r="MX11" s="2">
        <f t="shared" si="48"/>
        <v>0.47580304563673886</v>
      </c>
      <c r="MY11" s="2">
        <f t="shared" si="49"/>
        <v>0.67817596202746222</v>
      </c>
      <c r="MZ11" s="2">
        <f t="shared" si="50"/>
        <v>0.21884208595708271</v>
      </c>
      <c r="NA11" s="2">
        <f t="shared" si="51"/>
        <v>0.23877773651471534</v>
      </c>
      <c r="NB11" s="2">
        <f t="shared" si="52"/>
        <v>3.1708119471807739E-2</v>
      </c>
      <c r="NC11" s="2">
        <f t="shared" si="53"/>
        <v>0.64296550588194501</v>
      </c>
      <c r="ND11" s="2">
        <f t="shared" si="54"/>
        <v>0.26535912869372258</v>
      </c>
      <c r="NE11" s="2">
        <f t="shared" si="55"/>
        <v>5.3517709394168382E-2</v>
      </c>
      <c r="NF11" s="2">
        <f t="shared" si="56"/>
        <v>0.54676271143501343</v>
      </c>
      <c r="NG11" s="2">
        <f t="shared" si="57"/>
        <v>0.36538359638166618</v>
      </c>
      <c r="NH11" s="2">
        <f t="shared" si="58"/>
        <v>7.2165866646666132E-2</v>
      </c>
      <c r="NI11" s="2">
        <f t="shared" si="59"/>
        <v>0.19253425534639509</v>
      </c>
      <c r="NJ11" s="2">
        <f t="shared" si="60"/>
        <v>0.27730264897160678</v>
      </c>
      <c r="NK11" s="2">
        <f t="shared" si="61"/>
        <v>0.2096877678990246</v>
      </c>
      <c r="NL11" s="2">
        <f t="shared" si="62"/>
        <v>0.13679062604137579</v>
      </c>
      <c r="NM11" s="2">
        <f t="shared" si="63"/>
        <v>9.852354550489828E-3</v>
      </c>
      <c r="NN11" s="2" t="e">
        <f t="shared" si="64"/>
        <v>#VALUE!</v>
      </c>
      <c r="NO11" s="2">
        <f t="shared" si="65"/>
        <v>0.13696969696969694</v>
      </c>
      <c r="NP11" s="2">
        <f t="shared" si="66"/>
        <v>0.49170390773583655</v>
      </c>
      <c r="NQ11" s="2">
        <f t="shared" si="67"/>
        <v>0.13413723376522715</v>
      </c>
      <c r="NR11" s="2">
        <f t="shared" si="68"/>
        <v>0.16756807851324571</v>
      </c>
      <c r="NS11" s="2">
        <f t="shared" si="69"/>
        <v>0.62995744311900748</v>
      </c>
      <c r="NT11" s="2" t="e">
        <f t="shared" si="70"/>
        <v>#VALUE!</v>
      </c>
      <c r="NU11" s="2" t="e">
        <f t="shared" si="71"/>
        <v>#VALUE!</v>
      </c>
      <c r="NV11" s="2">
        <f t="shared" si="72"/>
        <v>0.12921739707394747</v>
      </c>
      <c r="NW11" s="2">
        <f t="shared" si="73"/>
        <v>5.6125945874843326E-2</v>
      </c>
      <c r="NX11" s="2">
        <f t="shared" si="74"/>
        <v>4.4418823992728618E-2</v>
      </c>
      <c r="NY11" s="2">
        <f t="shared" si="75"/>
        <v>0.21692228928259824</v>
      </c>
      <c r="NZ11" s="2" t="e">
        <f t="shared" si="76"/>
        <v>#VALUE!</v>
      </c>
      <c r="OA11" s="2">
        <f t="shared" si="77"/>
        <v>0.34076287871276617</v>
      </c>
      <c r="OB11" s="2">
        <f t="shared" si="78"/>
        <v>0.13520009695141666</v>
      </c>
      <c r="OC11" s="2">
        <f t="shared" si="79"/>
        <v>2.2608594907273325E-2</v>
      </c>
      <c r="OD11" s="2">
        <f t="shared" si="80"/>
        <v>0.57535387831773266</v>
      </c>
      <c r="OE11" s="2">
        <f t="shared" si="81"/>
        <v>0.47221891140246319</v>
      </c>
      <c r="OF11" s="2">
        <f t="shared" si="82"/>
        <v>0.5966169602571989</v>
      </c>
      <c r="OG11" s="2" t="e">
        <f t="shared" si="83"/>
        <v>#VALUE!</v>
      </c>
      <c r="OH11" s="2">
        <f t="shared" si="84"/>
        <v>0.29929168716182969</v>
      </c>
      <c r="OI11" s="2">
        <f t="shared" si="85"/>
        <v>0.31500946660573215</v>
      </c>
      <c r="OJ11" s="2">
        <f t="shared" si="86"/>
        <v>0.25639539629418018</v>
      </c>
      <c r="OK11" s="2">
        <f t="shared" si="87"/>
        <v>0.54668203639533031</v>
      </c>
      <c r="OL11" s="2">
        <f t="shared" si="88"/>
        <v>8.7524331911184361E-2</v>
      </c>
      <c r="OM11" s="2">
        <f t="shared" si="89"/>
        <v>0.12727213894529071</v>
      </c>
      <c r="ON11" s="2" t="e">
        <f t="shared" si="90"/>
        <v>#VALUE!</v>
      </c>
      <c r="OO11" s="2">
        <f t="shared" si="91"/>
        <v>0.66606498194945907</v>
      </c>
      <c r="OP11" s="2">
        <f t="shared" si="92"/>
        <v>0.13463799936103538</v>
      </c>
      <c r="OQ11" s="2">
        <f t="shared" si="93"/>
        <v>6.8515522766380524E-2</v>
      </c>
      <c r="OR11" s="2">
        <f t="shared" si="94"/>
        <v>0.22065587982221763</v>
      </c>
      <c r="OS11" s="2" t="e">
        <f t="shared" si="95"/>
        <v>#VALUE!</v>
      </c>
      <c r="OT11" s="2">
        <f t="shared" si="96"/>
        <v>0.19860091084396667</v>
      </c>
      <c r="OU11" s="2">
        <f t="shared" si="97"/>
        <v>0.16454206851415398</v>
      </c>
      <c r="OV11" s="2">
        <f t="shared" si="98"/>
        <v>0.62600302566507104</v>
      </c>
      <c r="OW11" s="2">
        <f t="shared" si="99"/>
        <v>5.7159738543851472E-2</v>
      </c>
      <c r="OX11" s="2">
        <f t="shared" si="100"/>
        <v>0.56502971350855913</v>
      </c>
      <c r="OY11" s="2">
        <f t="shared" si="101"/>
        <v>0.63843306713342862</v>
      </c>
      <c r="OZ11" s="2">
        <f t="shared" si="102"/>
        <v>0.15830288804336176</v>
      </c>
      <c r="PA11" s="2" t="e">
        <f t="shared" si="103"/>
        <v>#VALUE!</v>
      </c>
      <c r="PB11" s="2">
        <f t="shared" si="104"/>
        <v>0.59723110283283742</v>
      </c>
      <c r="PC11" s="2">
        <f t="shared" si="105"/>
        <v>0.19665327414118178</v>
      </c>
      <c r="PD11" s="2">
        <f t="shared" si="106"/>
        <v>0.21645159447260376</v>
      </c>
      <c r="PE11" s="2">
        <f t="shared" si="107"/>
        <v>0.46380722707089289</v>
      </c>
      <c r="PF11" s="2">
        <f t="shared" si="108"/>
        <v>0.35181249620499111</v>
      </c>
      <c r="PG11" s="2">
        <f t="shared" si="109"/>
        <v>0.40387689306710728</v>
      </c>
      <c r="PH11" s="2">
        <f t="shared" si="110"/>
        <v>0.47042430086788789</v>
      </c>
      <c r="PI11" s="2">
        <f t="shared" si="111"/>
        <v>6.2272098992957256E-2</v>
      </c>
      <c r="PJ11" s="2">
        <f t="shared" si="112"/>
        <v>4.733209964793203E-2</v>
      </c>
      <c r="PK11" s="2">
        <f t="shared" si="113"/>
        <v>0.24892013789532513</v>
      </c>
      <c r="PL11" s="2">
        <f t="shared" si="114"/>
        <v>0.43061181911434876</v>
      </c>
      <c r="PM11" s="2">
        <f t="shared" si="115"/>
        <v>4.5311811524281757E-2</v>
      </c>
      <c r="PN11" s="2">
        <f t="shared" si="116"/>
        <v>0.66395549946244103</v>
      </c>
      <c r="PO11" s="2">
        <f t="shared" si="117"/>
        <v>0.63207476635514037</v>
      </c>
      <c r="PP11" s="2">
        <f t="shared" si="118"/>
        <v>4.7717094765017738E-2</v>
      </c>
      <c r="PQ11" s="2">
        <f t="shared" si="119"/>
        <v>0.27844705882352938</v>
      </c>
      <c r="PR11" s="2">
        <f t="shared" si="120"/>
        <v>6.6251734723916086E-2</v>
      </c>
      <c r="PS11" s="2">
        <f t="shared" si="121"/>
        <v>0.23574357716168395</v>
      </c>
      <c r="PT11" s="2" t="e">
        <f t="shared" si="122"/>
        <v>#VALUE!</v>
      </c>
      <c r="PU11" s="2">
        <f t="shared" si="123"/>
        <v>0.25908942652673594</v>
      </c>
      <c r="PV11" s="2" t="e">
        <f t="shared" si="124"/>
        <v>#VALUE!</v>
      </c>
      <c r="PW11" s="2">
        <f t="shared" si="125"/>
        <v>0.11641480575099415</v>
      </c>
      <c r="PX11" s="2">
        <f t="shared" si="126"/>
        <v>0.61680738737744423</v>
      </c>
      <c r="PY11" s="2">
        <f t="shared" si="127"/>
        <v>0.58405716554188158</v>
      </c>
      <c r="PZ11" s="2">
        <f t="shared" si="128"/>
        <v>0.61084560370214547</v>
      </c>
      <c r="QA11" s="2">
        <f t="shared" si="129"/>
        <v>5.9066190072484066E-4</v>
      </c>
      <c r="QB11" s="2">
        <f t="shared" si="130"/>
        <v>1.3027963943289787E-2</v>
      </c>
      <c r="QC11" s="2" t="e">
        <f t="shared" si="131"/>
        <v>#VALUE!</v>
      </c>
      <c r="QD11" s="2">
        <f t="shared" si="132"/>
        <v>5.1868457442449382E-2</v>
      </c>
      <c r="QE11" s="2">
        <f t="shared" si="133"/>
        <v>0.19505362553908451</v>
      </c>
      <c r="QF11" s="2">
        <f t="shared" si="134"/>
        <v>0.58294199413930392</v>
      </c>
      <c r="QG11" s="2" t="e">
        <f t="shared" si="135"/>
        <v>#VALUE!</v>
      </c>
      <c r="QH11" s="2">
        <f t="shared" si="136"/>
        <v>0.58399429865012187</v>
      </c>
      <c r="QI11" s="2">
        <f t="shared" si="137"/>
        <v>0.28632699509443865</v>
      </c>
      <c r="QJ11" s="2">
        <f t="shared" si="138"/>
        <v>0.29012564409207015</v>
      </c>
      <c r="QK11" s="2">
        <f t="shared" si="139"/>
        <v>0.35207214121258623</v>
      </c>
      <c r="QL11" s="2">
        <f t="shared" si="140"/>
        <v>7.7998493351837481E-3</v>
      </c>
      <c r="QM11" s="2">
        <f t="shared" si="141"/>
        <v>0.12596926219993507</v>
      </c>
      <c r="QN11" s="2" t="e">
        <f t="shared" si="142"/>
        <v>#VALUE!</v>
      </c>
      <c r="QO11" s="2">
        <f t="shared" si="143"/>
        <v>0.22965934510396274</v>
      </c>
      <c r="QP11" s="2">
        <f t="shared" si="144"/>
        <v>5.2689475452496089E-2</v>
      </c>
      <c r="QQ11" s="2">
        <f t="shared" si="145"/>
        <v>0.50600176390570584</v>
      </c>
      <c r="QR11" s="2">
        <f t="shared" si="146"/>
        <v>0.13535560565689689</v>
      </c>
      <c r="QS11" s="2">
        <f t="shared" si="147"/>
        <v>3.1990156874807739E-2</v>
      </c>
      <c r="QT11" s="2">
        <f t="shared" si="148"/>
        <v>0.51363685932388237</v>
      </c>
      <c r="QU11" s="2">
        <f t="shared" si="149"/>
        <v>3.0599122725284705E-12</v>
      </c>
      <c r="QV11" s="2">
        <f t="shared" si="150"/>
        <v>0.24338938456089476</v>
      </c>
      <c r="QW11" s="2">
        <f t="shared" si="151"/>
        <v>0.49568460812086884</v>
      </c>
      <c r="QX11" s="2">
        <f t="shared" si="152"/>
        <v>2.7225030752834486E-2</v>
      </c>
      <c r="QY11" s="2">
        <f t="shared" si="153"/>
        <v>3.7212868385451535E-2</v>
      </c>
      <c r="QZ11" s="2">
        <f t="shared" si="154"/>
        <v>1.7234966695003785E-2</v>
      </c>
      <c r="RB11" s="3" t="e">
        <f t="shared" si="155"/>
        <v>#VALUE!</v>
      </c>
      <c r="RC11" s="3">
        <f t="shared" si="156"/>
        <v>216.09102007169764</v>
      </c>
      <c r="RD11" s="3">
        <f t="shared" si="157"/>
        <v>2396.1512547969269</v>
      </c>
      <c r="RE11" s="3">
        <f t="shared" si="158"/>
        <v>5639.3973409090913</v>
      </c>
      <c r="RF11" s="3">
        <f t="shared" si="159"/>
        <v>0.54713878509503877</v>
      </c>
      <c r="RG11" s="32">
        <v>130482.1</v>
      </c>
      <c r="RH11" s="3" t="e">
        <f t="shared" si="160"/>
        <v>#VALUE!</v>
      </c>
      <c r="RI11" s="3">
        <f t="shared" si="161"/>
        <v>1.1812325639322483</v>
      </c>
      <c r="RJ11" s="3">
        <f t="shared" si="162"/>
        <v>2.3612124988461178</v>
      </c>
      <c r="RK11" s="3">
        <f t="shared" si="163"/>
        <v>1.2902239274454526</v>
      </c>
      <c r="RL11" s="3">
        <f t="shared" si="164"/>
        <v>1.2444340886617178</v>
      </c>
      <c r="RM11" s="3">
        <f t="shared" si="165"/>
        <v>1128.5055008284673</v>
      </c>
      <c r="RN11" s="3">
        <f t="shared" si="166"/>
        <v>1.3261021244715587</v>
      </c>
      <c r="RO11" s="3">
        <f t="shared" si="167"/>
        <v>0</v>
      </c>
      <c r="RP11" s="3">
        <f t="shared" si="168"/>
        <v>0.51333263421126962</v>
      </c>
      <c r="RQ11" s="3">
        <f t="shared" si="169"/>
        <v>404.0672473225689</v>
      </c>
      <c r="RR11" s="3">
        <f t="shared" si="170"/>
        <v>19.752460110921504</v>
      </c>
      <c r="RS11" s="3">
        <f t="shared" si="171"/>
        <v>32.58288111671191</v>
      </c>
      <c r="RT11" s="3">
        <f t="shared" si="172"/>
        <v>0</v>
      </c>
      <c r="RU11" s="3">
        <f t="shared" si="173"/>
        <v>37.821460478101557</v>
      </c>
      <c r="RV11" s="3">
        <f t="shared" si="174"/>
        <v>0</v>
      </c>
      <c r="RW11" s="3">
        <f t="shared" si="175"/>
        <v>4.6020261056739002</v>
      </c>
      <c r="RX11" s="3">
        <f t="shared" si="176"/>
        <v>0</v>
      </c>
      <c r="RY11" s="3">
        <f t="shared" si="177"/>
        <v>577.77998459658784</v>
      </c>
      <c r="RZ11" s="3">
        <f t="shared" si="178"/>
        <v>651.40852484244465</v>
      </c>
      <c r="SA11" s="3">
        <f t="shared" si="179"/>
        <v>32.570982875348484</v>
      </c>
      <c r="SB11" s="3">
        <f t="shared" si="180"/>
        <v>3436.7420804398153</v>
      </c>
      <c r="SC11" s="3">
        <f t="shared" si="181"/>
        <v>0</v>
      </c>
      <c r="SD11" s="3">
        <f t="shared" si="182"/>
        <v>190.16635694203487</v>
      </c>
      <c r="SE11" s="3">
        <f t="shared" si="183"/>
        <v>278.25322616555957</v>
      </c>
      <c r="SF11" s="3">
        <f t="shared" si="184"/>
        <v>18093.558965789536</v>
      </c>
      <c r="SG11" s="3">
        <f t="shared" si="185"/>
        <v>1475.2875202187931</v>
      </c>
      <c r="SH11" s="3">
        <f t="shared" si="186"/>
        <v>154803.90132066057</v>
      </c>
      <c r="SI11" s="3">
        <f t="shared" si="187"/>
        <v>49.79139428348541</v>
      </c>
      <c r="SJ11" s="3">
        <f t="shared" si="188"/>
        <v>1927.5731221324718</v>
      </c>
      <c r="SK11" s="3">
        <f t="shared" si="189"/>
        <v>614.39772661795917</v>
      </c>
      <c r="SL11" s="3">
        <f t="shared" si="190"/>
        <v>2488.3816777963257</v>
      </c>
      <c r="SM11" s="3">
        <f t="shared" si="191"/>
        <v>2515.0822704166035</v>
      </c>
      <c r="SN11" s="3">
        <f t="shared" si="192"/>
        <v>59.654422462231025</v>
      </c>
      <c r="SO11" s="3">
        <f t="shared" si="193"/>
        <v>0.34652350199648219</v>
      </c>
      <c r="SP11" s="3">
        <f t="shared" si="194"/>
        <v>230.92877588659948</v>
      </c>
      <c r="SQ11" s="3">
        <f t="shared" si="195"/>
        <v>64.678013493723824</v>
      </c>
      <c r="SR11" s="3">
        <f t="shared" si="196"/>
        <v>0</v>
      </c>
      <c r="SS11" s="3">
        <f t="shared" si="197"/>
        <v>3.4561615169975606</v>
      </c>
      <c r="ST11" s="3">
        <f t="shared" si="198"/>
        <v>121.38676779191444</v>
      </c>
      <c r="SU11" s="3" t="e">
        <f t="shared" si="199"/>
        <v>#VALUE!</v>
      </c>
      <c r="SV11" s="3">
        <f t="shared" si="200"/>
        <v>8.8010689758697094</v>
      </c>
      <c r="SW11" s="3">
        <f t="shared" si="201"/>
        <v>215.29980765350246</v>
      </c>
      <c r="SX11" s="3">
        <f t="shared" si="202"/>
        <v>2.0029295918538246</v>
      </c>
      <c r="SY11" s="3">
        <f t="shared" si="203"/>
        <v>1449.8139937908695</v>
      </c>
      <c r="SZ11" s="3" t="e">
        <f t="shared" si="204"/>
        <v>#VALUE!</v>
      </c>
      <c r="TA11" s="3">
        <f t="shared" si="205"/>
        <v>4.2968830133657372</v>
      </c>
      <c r="TB11" s="3">
        <f t="shared" si="206"/>
        <v>13.151205651623782</v>
      </c>
      <c r="TC11" s="3">
        <f t="shared" si="207"/>
        <v>0.43703744202351419</v>
      </c>
      <c r="TD11" s="3">
        <f t="shared" si="208"/>
        <v>43.405327929358982</v>
      </c>
      <c r="TE11" s="3">
        <f t="shared" si="209"/>
        <v>13572.722155390882</v>
      </c>
      <c r="TF11" s="3">
        <f t="shared" si="210"/>
        <v>94.922347326475787</v>
      </c>
      <c r="TG11" s="3">
        <f t="shared" si="211"/>
        <v>129.12457063539742</v>
      </c>
      <c r="TH11" s="3">
        <f t="shared" si="212"/>
        <v>70.365676128613217</v>
      </c>
      <c r="TI11" s="3">
        <f t="shared" si="213"/>
        <v>75.991672098437022</v>
      </c>
      <c r="TJ11" s="3">
        <f t="shared" si="214"/>
        <v>15802.384204590415</v>
      </c>
      <c r="TK11" s="3">
        <f t="shared" si="215"/>
        <v>18594.15090859068</v>
      </c>
      <c r="TL11" s="3">
        <f t="shared" si="216"/>
        <v>845489.9531274694</v>
      </c>
      <c r="TM11" s="3">
        <f t="shared" si="217"/>
        <v>6961889.1249290118</v>
      </c>
      <c r="TN11" s="3" t="e">
        <f t="shared" si="218"/>
        <v>#VALUE!</v>
      </c>
      <c r="TO11" s="3">
        <f t="shared" si="219"/>
        <v>630.71615044247801</v>
      </c>
      <c r="TP11" s="3">
        <f t="shared" si="220"/>
        <v>3.6119298058418927</v>
      </c>
      <c r="TQ11" s="3">
        <f t="shared" si="221"/>
        <v>0</v>
      </c>
      <c r="TR11" s="3">
        <f t="shared" si="222"/>
        <v>1070.8364122335865</v>
      </c>
      <c r="TS11" s="3">
        <f t="shared" si="223"/>
        <v>0.1222304789649952</v>
      </c>
      <c r="TT11" s="3" t="e">
        <f t="shared" si="224"/>
        <v>#VALUE!</v>
      </c>
      <c r="TU11" s="3"/>
      <c r="TV11" s="3">
        <f t="shared" si="225"/>
        <v>73.960629268292706</v>
      </c>
      <c r="TW11" s="3" t="e">
        <f t="shared" si="226"/>
        <v>#VALUE!</v>
      </c>
      <c r="TX11" s="3">
        <f t="shared" si="227"/>
        <v>218307.49057173141</v>
      </c>
      <c r="TY11" s="3">
        <f t="shared" si="228"/>
        <v>9.929823288900705</v>
      </c>
      <c r="TZ11" s="3" t="e">
        <f t="shared" si="229"/>
        <v>#VALUE!</v>
      </c>
      <c r="UA11" s="3">
        <f t="shared" si="230"/>
        <v>14.4880804465837</v>
      </c>
      <c r="UB11" s="3">
        <f t="shared" si="231"/>
        <v>4640.055844230862</v>
      </c>
      <c r="UC11" s="3">
        <f t="shared" si="232"/>
        <v>0</v>
      </c>
      <c r="UD11" s="3">
        <f t="shared" si="233"/>
        <v>112.84880913611265</v>
      </c>
      <c r="UE11" s="3">
        <f t="shared" si="234"/>
        <v>4.1019111120459382</v>
      </c>
      <c r="UF11" s="3" t="e">
        <f t="shared" si="235"/>
        <v>#VALUE!</v>
      </c>
      <c r="UG11" s="3" t="e">
        <f t="shared" si="236"/>
        <v>#VALUE!</v>
      </c>
      <c r="UH11" s="3" t="e">
        <f t="shared" si="237"/>
        <v>#VALUE!</v>
      </c>
      <c r="UI11" s="3">
        <f t="shared" si="238"/>
        <v>79.346821761658049</v>
      </c>
      <c r="UJ11" s="3">
        <f t="shared" si="239"/>
        <v>3352.4275881060762</v>
      </c>
      <c r="UK11" s="3">
        <f t="shared" si="240"/>
        <v>0.24328584285842847</v>
      </c>
      <c r="UL11" s="3">
        <f t="shared" si="241"/>
        <v>46.809840309977417</v>
      </c>
      <c r="UM11" s="3">
        <f t="shared" si="242"/>
        <v>2260.1018760566958</v>
      </c>
      <c r="UN11" s="3" t="e">
        <f t="shared" si="243"/>
        <v>#VALUE!</v>
      </c>
      <c r="UO11" s="3">
        <f t="shared" si="244"/>
        <v>112.70221680216791</v>
      </c>
      <c r="UP11" s="3">
        <f t="shared" si="245"/>
        <v>69.1409560761347</v>
      </c>
      <c r="UQ11" s="3">
        <f t="shared" si="246"/>
        <v>0</v>
      </c>
      <c r="UR11" s="3">
        <f t="shared" si="247"/>
        <v>26.539061658897001</v>
      </c>
      <c r="US11" s="3" t="e">
        <f t="shared" si="248"/>
        <v>#VALUE!</v>
      </c>
      <c r="UT11" s="3">
        <f t="shared" si="249"/>
        <v>0</v>
      </c>
      <c r="UU11" s="3">
        <f t="shared" si="250"/>
        <v>0</v>
      </c>
      <c r="UV11" s="3">
        <f t="shared" si="251"/>
        <v>274.47151683884744</v>
      </c>
      <c r="UW11" s="3">
        <f t="shared" si="252"/>
        <v>9805.8881002402995</v>
      </c>
      <c r="UX11" s="3">
        <f t="shared" si="253"/>
        <v>113.99046538642669</v>
      </c>
      <c r="UY11" s="3">
        <f t="shared" si="254"/>
        <v>3.5085901957704424</v>
      </c>
      <c r="UZ11" s="3">
        <f t="shared" si="255"/>
        <v>3443.9485390226382</v>
      </c>
      <c r="VA11" s="3" t="e">
        <f t="shared" si="256"/>
        <v>#VALUE!</v>
      </c>
      <c r="VB11" s="3">
        <f t="shared" si="257"/>
        <v>3.9632899036447431</v>
      </c>
      <c r="VC11" s="3">
        <f t="shared" si="258"/>
        <v>10.932947897203414</v>
      </c>
      <c r="VD11" s="3">
        <f t="shared" si="259"/>
        <v>18457.128993363251</v>
      </c>
      <c r="VE11" s="3">
        <f t="shared" si="260"/>
        <v>0</v>
      </c>
      <c r="VF11" s="3">
        <f t="shared" si="261"/>
        <v>1599.2467751121853</v>
      </c>
      <c r="VG11" s="3">
        <f t="shared" si="262"/>
        <v>591.43269669629399</v>
      </c>
      <c r="VH11" s="3">
        <f t="shared" si="263"/>
        <v>36.78168829305293</v>
      </c>
      <c r="VI11" s="3">
        <f t="shared" si="264"/>
        <v>137.52547510833955</v>
      </c>
      <c r="VJ11" s="3">
        <f t="shared" si="265"/>
        <v>0</v>
      </c>
      <c r="VK11" s="3">
        <f t="shared" si="266"/>
        <v>442.70022076855668</v>
      </c>
      <c r="VL11" s="3">
        <f t="shared" si="267"/>
        <v>0.51554553346118914</v>
      </c>
      <c r="VM11" s="3" t="e">
        <f t="shared" si="268"/>
        <v>#VALUE!</v>
      </c>
      <c r="VN11" s="3">
        <f t="shared" si="269"/>
        <v>333.23618853843982</v>
      </c>
      <c r="VO11" s="3">
        <f t="shared" si="270"/>
        <v>761.67255145493243</v>
      </c>
      <c r="VP11" s="3">
        <f t="shared" si="271"/>
        <v>0</v>
      </c>
      <c r="VQ11" s="3">
        <f t="shared" si="272"/>
        <v>5.5629964509041745</v>
      </c>
      <c r="VR11" s="3" t="e">
        <f t="shared" si="273"/>
        <v>#VALUE!</v>
      </c>
      <c r="VS11" s="3">
        <f t="shared" si="274"/>
        <v>2.0106592328278308</v>
      </c>
      <c r="VT11" s="3" t="e">
        <f t="shared" si="275"/>
        <v>#VALUE!</v>
      </c>
      <c r="VU11" s="3">
        <f t="shared" si="276"/>
        <v>0</v>
      </c>
      <c r="VV11" s="3" t="e">
        <f t="shared" si="277"/>
        <v>#VALUE!</v>
      </c>
      <c r="VW11" s="3">
        <f t="shared" si="278"/>
        <v>2002.820848223671</v>
      </c>
      <c r="VX11" s="3">
        <f t="shared" si="279"/>
        <v>0.40531291472197783</v>
      </c>
      <c r="VY11" s="3">
        <f t="shared" si="280"/>
        <v>0.72424417498164828</v>
      </c>
      <c r="VZ11" s="3">
        <f t="shared" si="281"/>
        <v>0.43218777118142132</v>
      </c>
      <c r="WA11" s="3">
        <f t="shared" si="282"/>
        <v>2016.3819581700536</v>
      </c>
      <c r="WB11" s="3">
        <f t="shared" si="283"/>
        <v>8.5968920767306063</v>
      </c>
      <c r="WC11" s="3" t="e">
        <f t="shared" si="284"/>
        <v>#VALUE!</v>
      </c>
      <c r="WD11" s="3">
        <f t="shared" si="285"/>
        <v>0</v>
      </c>
      <c r="WE11" s="3">
        <f t="shared" si="286"/>
        <v>3760.7247646520364</v>
      </c>
      <c r="WF11" s="3">
        <f t="shared" si="287"/>
        <v>1744.2696018173917</v>
      </c>
      <c r="WG11" s="3" t="e">
        <f t="shared" si="288"/>
        <v>#VALUE!</v>
      </c>
      <c r="WH11" s="3">
        <f t="shared" si="289"/>
        <v>264.13614029546449</v>
      </c>
      <c r="WI11" s="3" t="e">
        <f t="shared" si="290"/>
        <v>#VALUE!</v>
      </c>
      <c r="WJ11" s="3">
        <f t="shared" si="291"/>
        <v>34.167955166535201</v>
      </c>
      <c r="WK11" s="3">
        <f t="shared" si="292"/>
        <v>16.769290463215263</v>
      </c>
      <c r="WL11" s="3">
        <f t="shared" si="293"/>
        <v>0</v>
      </c>
      <c r="WM11" s="3">
        <f t="shared" si="294"/>
        <v>4.4137751566531493</v>
      </c>
      <c r="WN11" s="3" t="e">
        <f t="shared" si="295"/>
        <v>#VALUE!</v>
      </c>
      <c r="WO11" s="3">
        <f t="shared" si="296"/>
        <v>5495.7876825288467</v>
      </c>
      <c r="WP11" s="3">
        <f t="shared" si="297"/>
        <v>748.02414830517853</v>
      </c>
      <c r="WQ11" s="3">
        <f t="shared" si="298"/>
        <v>126.31378892171342</v>
      </c>
      <c r="WR11" s="3">
        <f t="shared" si="299"/>
        <v>0</v>
      </c>
      <c r="WS11" s="3">
        <f t="shared" si="300"/>
        <v>12185.529490384621</v>
      </c>
      <c r="WT11" s="3">
        <f t="shared" si="301"/>
        <v>13.669190348297786</v>
      </c>
      <c r="WU11" s="3" t="e">
        <f t="shared" si="302"/>
        <v>#VALUE!</v>
      </c>
      <c r="WV11" s="3" t="e">
        <f t="shared" si="303"/>
        <v>#VALUE!</v>
      </c>
      <c r="WW11" s="3" t="e">
        <f t="shared" si="304"/>
        <v>#VALUE!</v>
      </c>
      <c r="WX11" s="3">
        <f t="shared" si="305"/>
        <v>11115.028766992104</v>
      </c>
      <c r="WY11" s="3" t="e">
        <f t="shared" si="306"/>
        <v>#VALUE!</v>
      </c>
      <c r="WZ11" s="3" t="e">
        <f t="shared" si="307"/>
        <v>#VALUE!</v>
      </c>
      <c r="XB11" s="4"/>
      <c r="XC11" s="6" cm="1">
        <f t="array" ref="XC11:XC36">+[1]!hp(RC11:RC$36,100)</f>
        <v>233.53702943786041</v>
      </c>
      <c r="XD11" s="6">
        <v>2447.0134335350481</v>
      </c>
      <c r="XE11" s="6">
        <v>6206.4821014534691</v>
      </c>
      <c r="XF11" s="6">
        <v>0.68182240504172809</v>
      </c>
      <c r="XG11" s="6">
        <v>124411.31698897925</v>
      </c>
      <c r="XH11" s="6"/>
      <c r="XI11" s="6">
        <v>1.1571227839687446</v>
      </c>
      <c r="XJ11" s="6">
        <v>1.9303472288139121</v>
      </c>
      <c r="XK11" s="6">
        <v>1.1998445485506841</v>
      </c>
      <c r="XL11" s="6">
        <v>1.0682948947734061</v>
      </c>
      <c r="XM11" s="6">
        <v>1097.9228796565524</v>
      </c>
      <c r="XN11" s="6">
        <v>1.3628094935061272</v>
      </c>
      <c r="XO11" s="6"/>
      <c r="XP11" s="6">
        <v>0.59068071093895891</v>
      </c>
      <c r="XQ11" s="6">
        <v>434.76801013333278</v>
      </c>
      <c r="XR11" s="6">
        <v>20.337960178390787</v>
      </c>
      <c r="XS11" s="6">
        <v>31.482351579768888</v>
      </c>
      <c r="XT11" s="6"/>
      <c r="XU11" s="6">
        <v>40.144461568162953</v>
      </c>
      <c r="XV11" s="6"/>
      <c r="XW11" s="6">
        <v>4.669649293432804</v>
      </c>
      <c r="XX11" s="6"/>
      <c r="XY11" s="6">
        <v>591.5808707148567</v>
      </c>
      <c r="XZ11" s="6">
        <v>932.941681632891</v>
      </c>
      <c r="YA11" s="6">
        <v>35.556431786068607</v>
      </c>
      <c r="YB11" s="6">
        <v>3623.3629443232135</v>
      </c>
      <c r="YC11" s="6"/>
      <c r="YD11" s="6">
        <v>241.48996523228712</v>
      </c>
      <c r="YE11" s="6">
        <v>237.56225206676024</v>
      </c>
      <c r="YF11" s="6">
        <v>17747.453245194625</v>
      </c>
      <c r="YG11" s="6">
        <v>1477.4163401048165</v>
      </c>
      <c r="YH11" s="6">
        <v>139244.40767948373</v>
      </c>
      <c r="YI11" s="6">
        <v>51.109321103527265</v>
      </c>
      <c r="YJ11" s="6">
        <v>1460.5863727236153</v>
      </c>
      <c r="YK11" s="6">
        <v>722.18111671595182</v>
      </c>
      <c r="YL11" s="6">
        <v>2548.0830168450411</v>
      </c>
      <c r="YM11" s="6">
        <v>1324.3926922685664</v>
      </c>
      <c r="YN11" s="6"/>
      <c r="YO11" s="6">
        <v>0.36275314290248795</v>
      </c>
      <c r="YP11" s="6" cm="1">
        <f t="array" ref="YP11:YP36">+[1]!hp(SP11:SP$36,100)</f>
        <v>219.90081347263873</v>
      </c>
      <c r="YQ11" s="6">
        <v>54.543800310949642</v>
      </c>
      <c r="YR11" s="6"/>
      <c r="YS11" s="6">
        <v>3.7372320685123599</v>
      </c>
      <c r="YT11" s="6">
        <v>310.20363800012768</v>
      </c>
      <c r="YU11" s="6"/>
      <c r="YV11" s="6">
        <v>9.5887362235526723</v>
      </c>
      <c r="YW11" s="6">
        <v>226.41261858215199</v>
      </c>
      <c r="YX11" s="6">
        <v>1.8206439686894718</v>
      </c>
      <c r="YY11" s="6">
        <v>1205.0942925803156</v>
      </c>
      <c r="YZ11" s="6"/>
      <c r="ZA11" s="6"/>
      <c r="ZB11" s="6">
        <v>12.557354686930353</v>
      </c>
      <c r="ZC11" s="6">
        <v>0.46194243489606596</v>
      </c>
      <c r="ZD11" s="6">
        <v>47.079936349969778</v>
      </c>
      <c r="ZE11" s="6">
        <v>13231.393097865121</v>
      </c>
      <c r="ZF11" s="6"/>
      <c r="ZG11" s="6" cm="1">
        <f t="array" ref="ZG11:ZG36">+[1]!hp(TG11:TG$36,100)</f>
        <v>120.10908475667857</v>
      </c>
      <c r="ZH11" s="6" cm="1">
        <f t="array" ref="ZH11:ZH36">+[1]!hp(TH11:TH$36,100)</f>
        <v>64.563748425161648</v>
      </c>
      <c r="ZI11" s="6">
        <v>81.04329519671218</v>
      </c>
      <c r="ZJ11" s="6">
        <v>16453.857174454941</v>
      </c>
      <c r="ZK11" s="6">
        <v>18898.412123000107</v>
      </c>
      <c r="ZL11" s="6">
        <v>714710.449582031</v>
      </c>
      <c r="ZM11" s="6">
        <v>7477588.5955808237</v>
      </c>
      <c r="ZN11" s="6"/>
      <c r="ZO11" s="6">
        <v>611.95914853818908</v>
      </c>
      <c r="ZP11" s="6">
        <v>3.7223060975588389</v>
      </c>
      <c r="ZQ11" s="6"/>
      <c r="ZR11" s="6">
        <v>1000.9955393546376</v>
      </c>
      <c r="ZS11" s="6">
        <v>0.12517839324232563</v>
      </c>
      <c r="ZT11" s="6"/>
      <c r="ZU11" s="6">
        <v>-0.33780381850596775</v>
      </c>
      <c r="ZV11" s="6"/>
      <c r="ZW11" s="6"/>
      <c r="ZX11" s="6">
        <v>190519.20308310335</v>
      </c>
      <c r="ZY11" s="6">
        <v>9.1807333206255617</v>
      </c>
      <c r="ZZ11" s="6"/>
      <c r="AAA11" s="6">
        <v>15.756950019794603</v>
      </c>
      <c r="AAB11" s="6">
        <v>5139.1215721294338</v>
      </c>
      <c r="AAC11" s="6"/>
      <c r="AAD11" s="6">
        <v>120.50382216153814</v>
      </c>
      <c r="AAE11" s="6">
        <v>4.4691521938193883</v>
      </c>
      <c r="AAF11" s="6"/>
      <c r="AAG11" s="6"/>
      <c r="AAH11" s="6"/>
      <c r="AAI11" s="6">
        <v>77.690766806984726</v>
      </c>
      <c r="AAJ11" s="6">
        <v>3198.1039026707194</v>
      </c>
      <c r="AAK11" s="6"/>
      <c r="AAL11" s="6">
        <v>37.920589417914208</v>
      </c>
      <c r="AAM11" s="6">
        <v>2387.9131627680558</v>
      </c>
      <c r="AAN11" s="6"/>
      <c r="AAO11" s="6">
        <v>126.11151762711793</v>
      </c>
      <c r="AAP11" s="6">
        <v>76.518903096830073</v>
      </c>
      <c r="AAQ11" s="6"/>
      <c r="AAR11" s="6">
        <v>25.388255646255374</v>
      </c>
      <c r="AAS11" s="6"/>
      <c r="AAT11" s="6">
        <v>50.869140219546566</v>
      </c>
      <c r="AAU11" s="6"/>
      <c r="AAV11" s="6">
        <v>228.34374057725225</v>
      </c>
      <c r="AAW11" s="6"/>
      <c r="AAX11" s="6" cm="1">
        <f t="array" ref="AAX11:AAX36">+[1]!hp(UX11:UX$36,100)</f>
        <v>116.77566309937725</v>
      </c>
      <c r="AAY11" s="6">
        <v>3.5832607360973823</v>
      </c>
      <c r="AAZ11" s="6">
        <v>3305.2507924013589</v>
      </c>
      <c r="ABA11" s="6"/>
      <c r="ABB11" s="6">
        <v>3.972803104637356</v>
      </c>
      <c r="ABC11" s="6">
        <v>10.021309769835241</v>
      </c>
      <c r="ABD11" s="6">
        <v>17441.551343101037</v>
      </c>
      <c r="ABE11" s="6"/>
      <c r="ABF11" s="6">
        <v>1537.3036259366138</v>
      </c>
      <c r="ABG11" s="6">
        <v>577.25346414640444</v>
      </c>
      <c r="ABH11" s="6">
        <v>31.149173735457939</v>
      </c>
      <c r="ABI11" s="6">
        <v>135.73140848410944</v>
      </c>
      <c r="ABJ11" s="6"/>
      <c r="ABK11" s="6"/>
      <c r="ABL11" s="6"/>
      <c r="ABM11" s="6"/>
      <c r="ABN11" s="6">
        <v>304.05842609723453</v>
      </c>
      <c r="ABO11" s="6"/>
      <c r="ABP11" s="6"/>
      <c r="ABQ11" s="6">
        <v>5.50071822862499</v>
      </c>
      <c r="ABR11" s="6"/>
      <c r="ABS11" s="6">
        <v>1.9268040294901398</v>
      </c>
      <c r="ABT11" s="6"/>
      <c r="ABU11" s="6"/>
      <c r="ABV11" s="6"/>
      <c r="ABW11" s="6">
        <v>2062.2642861072072</v>
      </c>
      <c r="ABX11" s="6">
        <v>0.43037750220015314</v>
      </c>
      <c r="ABY11" s="6">
        <v>0.73950923528916845</v>
      </c>
      <c r="ABZ11" s="6">
        <v>0.4052665387181435</v>
      </c>
      <c r="ACA11" s="6">
        <v>3206.3227503459289</v>
      </c>
      <c r="ACB11" s="6">
        <v>8.8104523144230402</v>
      </c>
      <c r="ACC11" s="6"/>
      <c r="ACD11" s="6"/>
      <c r="ACE11" s="6">
        <v>4262.3043359904223</v>
      </c>
      <c r="ACF11" s="6">
        <v>1565.2842197453149</v>
      </c>
      <c r="ACG11" s="6"/>
      <c r="ACH11" s="6">
        <v>262.8329619599769</v>
      </c>
      <c r="ACI11" s="6"/>
      <c r="ACJ11" s="6">
        <v>34.054632127662259</v>
      </c>
      <c r="ACK11" s="6"/>
      <c r="ACL11" s="6"/>
      <c r="ACM11" s="6" cm="1">
        <f t="array" ref="ACM11:ACM36">+[1]!hp(WM11:WM$36,100)</f>
        <v>2.5093456085139936</v>
      </c>
      <c r="ACN11" s="6"/>
      <c r="ACO11" s="6"/>
      <c r="ACP11" s="6">
        <v>667.95440962316968</v>
      </c>
      <c r="ACQ11" s="6">
        <v>133.89792967517818</v>
      </c>
      <c r="ACR11" s="6"/>
      <c r="ACS11" s="6">
        <v>13461.355445396281</v>
      </c>
      <c r="ACT11" s="6"/>
      <c r="ACU11" s="6"/>
      <c r="ACV11" s="6"/>
      <c r="ACW11" s="6"/>
      <c r="ACX11" s="6">
        <v>10616.60857130337</v>
      </c>
      <c r="ACY11" s="6"/>
      <c r="ACZ11" s="6"/>
      <c r="ADB11" s="6" t="e">
        <f t="shared" si="308"/>
        <v>#VALUE!</v>
      </c>
      <c r="ADC11" s="6">
        <f t="shared" si="309"/>
        <v>-17.44600936616277</v>
      </c>
      <c r="ADD11" s="6">
        <f t="shared" si="310"/>
        <v>-50.862178738121202</v>
      </c>
      <c r="ADE11" s="6">
        <f t="shared" si="311"/>
        <v>-567.08476054437779</v>
      </c>
      <c r="ADF11" s="6">
        <f t="shared" si="312"/>
        <v>-0.13468361994668931</v>
      </c>
      <c r="ADG11" s="6">
        <f t="shared" si="313"/>
        <v>6070.7830110207578</v>
      </c>
      <c r="ADH11" s="6" t="e">
        <f t="shared" si="314"/>
        <v>#VALUE!</v>
      </c>
      <c r="ADI11" s="6">
        <f t="shared" si="315"/>
        <v>2.4109779963503719E-2</v>
      </c>
      <c r="ADJ11" s="6">
        <f t="shared" si="316"/>
        <v>0.43086527003220576</v>
      </c>
      <c r="ADK11" s="6">
        <f t="shared" si="317"/>
        <v>9.0379378894768436E-2</v>
      </c>
      <c r="ADL11" s="6">
        <f t="shared" si="318"/>
        <v>0.17613919388831167</v>
      </c>
      <c r="ADM11" s="6">
        <f t="shared" si="319"/>
        <v>30.58262117191498</v>
      </c>
      <c r="ADN11" s="6">
        <f t="shared" si="320"/>
        <v>-3.6707369034568504E-2</v>
      </c>
      <c r="ADO11" s="6">
        <f t="shared" si="321"/>
        <v>0</v>
      </c>
      <c r="ADP11" s="6">
        <f t="shared" si="322"/>
        <v>-7.7348076727689286E-2</v>
      </c>
      <c r="ADQ11" s="6">
        <f t="shared" si="323"/>
        <v>-30.700762810763877</v>
      </c>
      <c r="ADR11" s="6">
        <f t="shared" si="324"/>
        <v>-0.58550006746928318</v>
      </c>
      <c r="ADS11" s="6">
        <f t="shared" si="325"/>
        <v>1.1005295369430215</v>
      </c>
      <c r="ADT11" s="6">
        <f t="shared" si="326"/>
        <v>0</v>
      </c>
      <c r="ADU11" s="6">
        <f t="shared" si="327"/>
        <v>-2.3230010900613962</v>
      </c>
      <c r="ADV11" s="6">
        <f t="shared" si="328"/>
        <v>0</v>
      </c>
      <c r="ADW11" s="6">
        <f t="shared" si="329"/>
        <v>-6.7623187758903747E-2</v>
      </c>
      <c r="ADX11" s="6">
        <f t="shared" si="330"/>
        <v>0</v>
      </c>
      <c r="ADY11" s="6">
        <f t="shared" si="331"/>
        <v>-13.800886118268863</v>
      </c>
      <c r="ADZ11" s="6">
        <f t="shared" si="332"/>
        <v>-281.53315679044636</v>
      </c>
      <c r="AEA11" s="6">
        <f t="shared" si="333"/>
        <v>-2.9854489107201232</v>
      </c>
      <c r="AEB11" s="6">
        <f t="shared" si="334"/>
        <v>-186.62086388339821</v>
      </c>
      <c r="AEC11" s="6">
        <f t="shared" si="335"/>
        <v>0</v>
      </c>
      <c r="AED11" s="6">
        <f t="shared" si="336"/>
        <v>-51.323608290252253</v>
      </c>
      <c r="AEE11" s="6">
        <f t="shared" si="337"/>
        <v>40.69097409879933</v>
      </c>
      <c r="AEF11" s="6">
        <f t="shared" si="338"/>
        <v>346.10572059491096</v>
      </c>
      <c r="AEG11" s="6">
        <f t="shared" si="339"/>
        <v>-2.1288198860233933</v>
      </c>
      <c r="AEH11" s="6">
        <f t="shared" si="340"/>
        <v>15559.493641176843</v>
      </c>
      <c r="AEI11" s="6">
        <f t="shared" si="341"/>
        <v>-1.3179268200418548</v>
      </c>
      <c r="AEJ11" s="6">
        <f t="shared" si="342"/>
        <v>466.98674940885644</v>
      </c>
      <c r="AEK11" s="6">
        <f t="shared" si="343"/>
        <v>-107.78339009799265</v>
      </c>
      <c r="AEL11" s="6">
        <f t="shared" si="344"/>
        <v>-59.701339048715454</v>
      </c>
      <c r="AEM11" s="6">
        <f t="shared" si="345"/>
        <v>1190.6895781480371</v>
      </c>
      <c r="AEN11" s="6">
        <f t="shared" si="346"/>
        <v>59.654422462231025</v>
      </c>
      <c r="AEO11" s="6">
        <f t="shared" si="347"/>
        <v>-1.622964090600576E-2</v>
      </c>
      <c r="AEP11" s="6">
        <f t="shared" si="348"/>
        <v>11.027962413960751</v>
      </c>
      <c r="AEQ11" s="6">
        <f t="shared" si="349"/>
        <v>10.134213182774182</v>
      </c>
      <c r="AER11" s="6">
        <f t="shared" si="350"/>
        <v>0</v>
      </c>
      <c r="AES11" s="6">
        <f t="shared" si="351"/>
        <v>-0.28107055151479932</v>
      </c>
      <c r="AET11" s="6">
        <f t="shared" si="352"/>
        <v>-188.81687020821323</v>
      </c>
      <c r="AEU11" s="6" t="e">
        <f t="shared" si="353"/>
        <v>#VALUE!</v>
      </c>
      <c r="AEV11" s="6">
        <f t="shared" si="354"/>
        <v>-0.78766724768296292</v>
      </c>
      <c r="AEW11" s="6">
        <f t="shared" si="355"/>
        <v>-11.112810928649537</v>
      </c>
      <c r="AEX11" s="6">
        <f t="shared" si="356"/>
        <v>0.18228562316435282</v>
      </c>
      <c r="AEY11" s="6">
        <f t="shared" si="357"/>
        <v>244.71970121055392</v>
      </c>
      <c r="AEZ11" s="6" t="e">
        <f t="shared" si="358"/>
        <v>#VALUE!</v>
      </c>
      <c r="AFA11" s="6">
        <f t="shared" si="359"/>
        <v>4.2968830133657372</v>
      </c>
      <c r="AFB11" s="6">
        <f t="shared" si="360"/>
        <v>0.59385096469342891</v>
      </c>
      <c r="AFC11" s="6">
        <f t="shared" si="361"/>
        <v>-2.4904992872551768E-2</v>
      </c>
      <c r="AFD11" s="6">
        <f t="shared" si="362"/>
        <v>-3.6746084206107952</v>
      </c>
      <c r="AFE11" s="6">
        <f t="shared" si="363"/>
        <v>341.32905752576153</v>
      </c>
      <c r="AFF11" s="6">
        <f t="shared" si="364"/>
        <v>94.922347326475787</v>
      </c>
      <c r="AFG11" s="6">
        <f t="shared" si="365"/>
        <v>9.0154858787188488</v>
      </c>
      <c r="AFH11" s="6">
        <f t="shared" si="366"/>
        <v>5.8019277034515682</v>
      </c>
      <c r="AFI11" s="6">
        <f t="shared" si="367"/>
        <v>-5.051623098275158</v>
      </c>
      <c r="AFJ11" s="6">
        <f t="shared" si="368"/>
        <v>-651.47296986452602</v>
      </c>
      <c r="AFK11" s="6">
        <f t="shared" si="369"/>
        <v>-304.26121440942734</v>
      </c>
      <c r="AFL11" s="6">
        <f t="shared" si="370"/>
        <v>130779.50354543841</v>
      </c>
      <c r="AFM11" s="6">
        <f t="shared" si="371"/>
        <v>-515699.47065181192</v>
      </c>
      <c r="AFN11" s="6" t="e">
        <f t="shared" si="372"/>
        <v>#VALUE!</v>
      </c>
      <c r="AFO11" s="6">
        <f t="shared" si="373"/>
        <v>18.757001904288927</v>
      </c>
      <c r="AFP11" s="6">
        <f t="shared" si="374"/>
        <v>-0.11037629171694618</v>
      </c>
      <c r="AFQ11" s="6">
        <f t="shared" si="375"/>
        <v>0</v>
      </c>
      <c r="AFR11" s="6">
        <f t="shared" si="376"/>
        <v>69.840872878948971</v>
      </c>
      <c r="AFS11" s="6">
        <f t="shared" si="377"/>
        <v>-2.9479142773304323E-3</v>
      </c>
      <c r="AFT11" s="6" t="e">
        <f t="shared" si="378"/>
        <v>#VALUE!</v>
      </c>
      <c r="AFU11" s="6">
        <f t="shared" si="379"/>
        <v>0.33780381850596775</v>
      </c>
      <c r="AFV11" s="6">
        <f t="shared" si="380"/>
        <v>73.960629268292706</v>
      </c>
      <c r="AFW11" s="6" t="e">
        <f t="shared" si="381"/>
        <v>#VALUE!</v>
      </c>
      <c r="AFX11" s="6">
        <f t="shared" si="382"/>
        <v>27788.287488628062</v>
      </c>
      <c r="AFY11" s="6">
        <f t="shared" si="383"/>
        <v>0.74908996827514329</v>
      </c>
      <c r="AFZ11" s="6" t="e">
        <f t="shared" si="384"/>
        <v>#VALUE!</v>
      </c>
      <c r="AGA11" s="6">
        <f t="shared" si="385"/>
        <v>-1.2688695732109032</v>
      </c>
      <c r="AGB11" s="6">
        <f t="shared" si="386"/>
        <v>-499.06572789857182</v>
      </c>
      <c r="AGC11" s="6">
        <f t="shared" si="387"/>
        <v>0</v>
      </c>
      <c r="AGD11" s="6">
        <f t="shared" si="388"/>
        <v>-7.6550130254254896</v>
      </c>
      <c r="AGE11" s="6">
        <f t="shared" si="389"/>
        <v>-0.36724108177345016</v>
      </c>
      <c r="AGF11" s="6" t="e">
        <f t="shared" si="390"/>
        <v>#VALUE!</v>
      </c>
      <c r="AGG11" s="6" t="e">
        <f t="shared" si="391"/>
        <v>#VALUE!</v>
      </c>
      <c r="AGH11" s="6" t="e">
        <f t="shared" si="392"/>
        <v>#VALUE!</v>
      </c>
      <c r="AGI11" s="6">
        <f t="shared" si="393"/>
        <v>1.6560549546733228</v>
      </c>
      <c r="AGJ11" s="6">
        <f t="shared" si="394"/>
        <v>154.32368543535677</v>
      </c>
      <c r="AGK11" s="6">
        <f t="shared" si="395"/>
        <v>0.24328584285842847</v>
      </c>
      <c r="AGL11" s="6">
        <f t="shared" si="396"/>
        <v>8.8892508920632096</v>
      </c>
      <c r="AGM11" s="6">
        <f t="shared" si="397"/>
        <v>-127.81128671136003</v>
      </c>
      <c r="AGN11" s="6" t="e">
        <f t="shared" si="398"/>
        <v>#VALUE!</v>
      </c>
      <c r="AGO11" s="6">
        <f t="shared" si="399"/>
        <v>-13.409300824950023</v>
      </c>
      <c r="AGP11" s="6">
        <f t="shared" si="400"/>
        <v>-7.3779470206953732</v>
      </c>
      <c r="AGQ11" s="6">
        <f t="shared" si="401"/>
        <v>0</v>
      </c>
      <c r="AGR11" s="6">
        <f t="shared" si="402"/>
        <v>1.1508060126416275</v>
      </c>
      <c r="AGS11" s="6" t="e">
        <f t="shared" si="403"/>
        <v>#VALUE!</v>
      </c>
      <c r="AGT11" s="6">
        <f t="shared" si="404"/>
        <v>-50.869140219546566</v>
      </c>
      <c r="AGU11" s="6">
        <f t="shared" si="405"/>
        <v>0</v>
      </c>
      <c r="AGV11" s="6">
        <f t="shared" si="406"/>
        <v>46.127776261595187</v>
      </c>
      <c r="AGW11" s="6">
        <f t="shared" si="407"/>
        <v>9805.8881002402995</v>
      </c>
      <c r="AGX11" s="6">
        <f t="shared" si="408"/>
        <v>-2.7851977129505627</v>
      </c>
      <c r="AGY11" s="6">
        <f t="shared" si="409"/>
        <v>-7.4670540326939872E-2</v>
      </c>
      <c r="AGZ11" s="6">
        <f t="shared" si="410"/>
        <v>138.69774662127929</v>
      </c>
      <c r="AHA11" s="6" t="e">
        <f t="shared" si="411"/>
        <v>#VALUE!</v>
      </c>
      <c r="AHB11" s="6">
        <f t="shared" si="412"/>
        <v>-9.5132009926128802E-3</v>
      </c>
      <c r="AHC11" s="6">
        <f t="shared" si="413"/>
        <v>0.91163812736817285</v>
      </c>
      <c r="AHD11" s="6">
        <f t="shared" si="414"/>
        <v>1015.5776502622139</v>
      </c>
      <c r="AHE11" s="6">
        <f t="shared" si="415"/>
        <v>0</v>
      </c>
      <c r="AHF11" s="6">
        <f t="shared" si="416"/>
        <v>61.943149175571534</v>
      </c>
      <c r="AHG11" s="6">
        <f t="shared" si="417"/>
        <v>14.179232549889548</v>
      </c>
      <c r="AHH11" s="6">
        <f t="shared" si="418"/>
        <v>5.6325145575949911</v>
      </c>
      <c r="AHI11" s="6">
        <f t="shared" si="419"/>
        <v>1.794066624230112</v>
      </c>
      <c r="AHJ11" s="6">
        <f t="shared" si="420"/>
        <v>0</v>
      </c>
      <c r="AHK11" s="6">
        <f t="shared" si="421"/>
        <v>442.70022076855668</v>
      </c>
      <c r="AHL11" s="6">
        <f t="shared" si="422"/>
        <v>0.51554553346118914</v>
      </c>
      <c r="AHM11" s="6" t="e">
        <f t="shared" si="423"/>
        <v>#VALUE!</v>
      </c>
      <c r="AHN11" s="6">
        <f t="shared" si="424"/>
        <v>29.177762441205289</v>
      </c>
      <c r="AHO11" s="6">
        <f t="shared" si="425"/>
        <v>761.67255145493243</v>
      </c>
      <c r="AHP11" s="6">
        <f t="shared" si="426"/>
        <v>0</v>
      </c>
      <c r="AHQ11" s="6">
        <f t="shared" si="427"/>
        <v>6.2278222279184448E-2</v>
      </c>
      <c r="AHR11" s="6" t="e">
        <f t="shared" si="428"/>
        <v>#VALUE!</v>
      </c>
      <c r="AHS11" s="6">
        <f t="shared" si="429"/>
        <v>8.385520333769092E-2</v>
      </c>
      <c r="AHT11" s="6" t="e">
        <f t="shared" si="430"/>
        <v>#VALUE!</v>
      </c>
      <c r="AHU11" s="6">
        <f t="shared" si="431"/>
        <v>0</v>
      </c>
      <c r="AHV11" s="6" t="e">
        <f t="shared" si="432"/>
        <v>#VALUE!</v>
      </c>
      <c r="AHW11" s="6">
        <f t="shared" si="433"/>
        <v>-59.443437883536262</v>
      </c>
      <c r="AHX11" s="6">
        <f t="shared" si="434"/>
        <v>-2.5064587478175304E-2</v>
      </c>
      <c r="AHY11" s="6">
        <f t="shared" si="435"/>
        <v>-1.5265060307520173E-2</v>
      </c>
      <c r="AHZ11" s="6">
        <f t="shared" si="436"/>
        <v>2.6921232463277822E-2</v>
      </c>
      <c r="AIA11" s="6">
        <f t="shared" si="437"/>
        <v>-1189.9407921758752</v>
      </c>
      <c r="AIB11" s="6">
        <f t="shared" si="438"/>
        <v>-0.21356023769243393</v>
      </c>
      <c r="AIC11" s="6" t="e">
        <f t="shared" si="439"/>
        <v>#VALUE!</v>
      </c>
      <c r="AID11" s="6">
        <f t="shared" si="440"/>
        <v>0</v>
      </c>
      <c r="AIE11" s="6">
        <f t="shared" si="441"/>
        <v>-501.5795713383859</v>
      </c>
      <c r="AIF11" s="6">
        <f t="shared" si="442"/>
        <v>178.98538207207685</v>
      </c>
      <c r="AIG11" s="6" t="e">
        <f t="shared" si="443"/>
        <v>#VALUE!</v>
      </c>
      <c r="AIH11" s="6">
        <f t="shared" si="444"/>
        <v>1.303178335487587</v>
      </c>
      <c r="AII11" s="6" t="e">
        <f t="shared" si="445"/>
        <v>#VALUE!</v>
      </c>
      <c r="AIJ11" s="6">
        <f t="shared" si="446"/>
        <v>0.11332303887294159</v>
      </c>
      <c r="AIK11" s="6">
        <f t="shared" si="447"/>
        <v>16.769290463215263</v>
      </c>
      <c r="AIL11" s="6">
        <f t="shared" si="448"/>
        <v>0</v>
      </c>
      <c r="AIM11" s="6">
        <f t="shared" si="449"/>
        <v>1.9044295481391558</v>
      </c>
      <c r="AIN11" s="6" t="e">
        <f t="shared" si="450"/>
        <v>#VALUE!</v>
      </c>
      <c r="AIO11" s="6">
        <f t="shared" si="451"/>
        <v>5495.7876825288467</v>
      </c>
      <c r="AIP11" s="6">
        <f t="shared" si="452"/>
        <v>80.069738682008847</v>
      </c>
      <c r="AIQ11" s="6">
        <f t="shared" si="453"/>
        <v>-7.5841407534647516</v>
      </c>
      <c r="AIR11" s="6">
        <f t="shared" si="454"/>
        <v>0</v>
      </c>
      <c r="AIS11" s="6">
        <f t="shared" si="455"/>
        <v>-1275.82595501166</v>
      </c>
      <c r="AIT11" s="6">
        <f t="shared" si="456"/>
        <v>13.669190348297786</v>
      </c>
      <c r="AIU11" s="6" t="e">
        <f t="shared" si="457"/>
        <v>#VALUE!</v>
      </c>
      <c r="AIV11" s="6" t="e">
        <f t="shared" si="458"/>
        <v>#VALUE!</v>
      </c>
      <c r="AIW11" s="6" t="e">
        <f t="shared" si="459"/>
        <v>#VALUE!</v>
      </c>
      <c r="AIX11" s="6">
        <f t="shared" si="460"/>
        <v>498.42019568873366</v>
      </c>
      <c r="AIY11" s="6" t="e">
        <f t="shared" si="461"/>
        <v>#VALUE!</v>
      </c>
      <c r="AIZ11" s="6" t="e">
        <f t="shared" si="462"/>
        <v>#VALUE!</v>
      </c>
    </row>
    <row r="12" spans="1:936" ht="14.1" customHeight="1" x14ac:dyDescent="0.25">
      <c r="A12">
        <v>1998</v>
      </c>
      <c r="B12" s="5" t="s">
        <v>11</v>
      </c>
      <c r="C12" s="3">
        <v>141.43700000000001</v>
      </c>
      <c r="D12" s="3">
        <v>882.64499999999998</v>
      </c>
      <c r="E12" s="3">
        <v>1.073</v>
      </c>
      <c r="F12" s="3">
        <v>0.441</v>
      </c>
      <c r="G12" s="3">
        <v>77.311999999999998</v>
      </c>
      <c r="H12" s="5" t="s">
        <v>11</v>
      </c>
      <c r="I12" s="3">
        <v>0.64300000000000002</v>
      </c>
      <c r="J12" s="3">
        <v>0.62</v>
      </c>
      <c r="K12" s="3">
        <v>0.79200000000000004</v>
      </c>
      <c r="L12" s="3">
        <v>0.70499999999999996</v>
      </c>
      <c r="M12" s="3">
        <v>266.964</v>
      </c>
      <c r="N12" s="3">
        <v>1.1619999999999999</v>
      </c>
      <c r="O12" s="3"/>
      <c r="P12" s="3">
        <v>0.38900000000000001</v>
      </c>
      <c r="Q12" s="3">
        <v>215.58099999999999</v>
      </c>
      <c r="R12" s="3">
        <v>4.7539999999999996</v>
      </c>
      <c r="S12" s="3">
        <v>14.034000000000001</v>
      </c>
      <c r="T12" s="3">
        <v>5.0170000000000003</v>
      </c>
      <c r="U12" s="3">
        <v>8.9420000000000002</v>
      </c>
      <c r="V12" s="3"/>
      <c r="W12" s="3">
        <v>4.0659999999999998</v>
      </c>
      <c r="X12" s="3">
        <v>8.0980000000000008</v>
      </c>
      <c r="Y12" s="3">
        <v>367.39100000000002</v>
      </c>
      <c r="Z12" s="3">
        <v>92.805000000000007</v>
      </c>
      <c r="AA12" s="3">
        <v>18.975999999999999</v>
      </c>
      <c r="AB12" s="3">
        <v>1571.1990000000001</v>
      </c>
      <c r="AC12" s="3"/>
      <c r="AD12" s="3">
        <v>109.45699999999999</v>
      </c>
      <c r="AE12" s="3">
        <v>153.31399999999999</v>
      </c>
      <c r="AF12" s="3">
        <v>8267.4519999999993</v>
      </c>
      <c r="AG12" s="3">
        <v>1079.818</v>
      </c>
      <c r="AH12" s="3">
        <v>44215.074999999997</v>
      </c>
      <c r="AI12" s="3">
        <v>21.038</v>
      </c>
      <c r="AJ12" s="3">
        <v>1.2330000000000001</v>
      </c>
      <c r="AK12" s="3">
        <v>331.21499999999997</v>
      </c>
      <c r="AL12" s="3">
        <v>564.04899999999998</v>
      </c>
      <c r="AM12" s="3">
        <v>1497.982</v>
      </c>
      <c r="AN12" s="3">
        <v>30.823</v>
      </c>
      <c r="AO12" s="3">
        <v>0.29199999999999998</v>
      </c>
      <c r="AP12" s="3">
        <v>40.137999999999998</v>
      </c>
      <c r="AQ12" s="3">
        <v>5.6609999999999996</v>
      </c>
      <c r="AR12" s="3"/>
      <c r="AS12" s="3">
        <v>2.109</v>
      </c>
      <c r="AT12" s="3">
        <v>91.171999999999997</v>
      </c>
      <c r="AU12" s="5">
        <v>4.0570000000000004</v>
      </c>
      <c r="AV12" s="3">
        <v>2.1720000000000002</v>
      </c>
      <c r="AW12" s="3">
        <v>11.327999999999999</v>
      </c>
      <c r="AX12" s="3">
        <v>0.95499999999999996</v>
      </c>
      <c r="AY12" s="3">
        <v>1281.5039999999999</v>
      </c>
      <c r="AZ12" s="5" t="s">
        <v>11</v>
      </c>
      <c r="BA12" s="5">
        <v>0.97599999999999998</v>
      </c>
      <c r="BB12" s="3">
        <v>0.505</v>
      </c>
      <c r="BC12" s="3">
        <v>0.30499999999999999</v>
      </c>
      <c r="BD12" s="3">
        <v>15.516999999999999</v>
      </c>
      <c r="BE12" s="3">
        <v>655.56700000000001</v>
      </c>
      <c r="BF12" s="3">
        <v>30.4</v>
      </c>
      <c r="BG12" s="3">
        <v>44.402000000000001</v>
      </c>
      <c r="BH12" s="3">
        <v>5.8609999999999998</v>
      </c>
      <c r="BI12" s="3">
        <v>16.739000000000001</v>
      </c>
      <c r="BJ12" s="3">
        <v>5304.34</v>
      </c>
      <c r="BK12" s="3">
        <v>4614.0709999999999</v>
      </c>
      <c r="BL12" s="3">
        <v>174129.3</v>
      </c>
      <c r="BM12" s="3">
        <v>74187</v>
      </c>
      <c r="BN12" s="5" t="s">
        <v>11</v>
      </c>
      <c r="BO12" s="3">
        <v>93.266999999999996</v>
      </c>
      <c r="BP12" s="3">
        <v>2.0169999999999999</v>
      </c>
      <c r="BQ12" s="3"/>
      <c r="BR12" s="3">
        <v>191.071</v>
      </c>
      <c r="BS12" s="3">
        <v>8.8999999999999996E-2</v>
      </c>
      <c r="BT12" s="3" t="s">
        <v>11</v>
      </c>
      <c r="BU12" s="3">
        <v>4.1120000000000001</v>
      </c>
      <c r="BV12" s="3">
        <v>12.281000000000001</v>
      </c>
      <c r="BW12" s="3" t="s">
        <v>11</v>
      </c>
      <c r="BX12" s="3">
        <v>8970.1820000000007</v>
      </c>
      <c r="BY12" s="3">
        <v>2.7440000000000002</v>
      </c>
      <c r="BZ12" s="3"/>
      <c r="CA12" s="3">
        <v>4.7489999999999997</v>
      </c>
      <c r="CB12" s="3">
        <v>811.19100000000003</v>
      </c>
      <c r="CC12" s="3"/>
      <c r="CD12" s="3">
        <v>71.302999999999997</v>
      </c>
      <c r="CE12" s="3">
        <v>2.1139999999999999</v>
      </c>
      <c r="CF12" s="3" t="s">
        <v>11</v>
      </c>
      <c r="CG12" s="3">
        <v>5.7000000000000002E-2</v>
      </c>
      <c r="CH12" s="3" t="s">
        <v>11</v>
      </c>
      <c r="CI12" s="3">
        <v>27.771999999999998</v>
      </c>
      <c r="CJ12" s="3">
        <v>992.02300000000002</v>
      </c>
      <c r="CK12" s="3">
        <v>0.159</v>
      </c>
      <c r="CL12" s="3">
        <v>3.5659999999999998</v>
      </c>
      <c r="CM12" s="3">
        <v>342.14600000000002</v>
      </c>
      <c r="CN12" s="3"/>
      <c r="CO12" s="3">
        <v>81.471000000000004</v>
      </c>
      <c r="CP12" s="3">
        <v>9.8510000000000009</v>
      </c>
      <c r="CQ12" s="3">
        <v>355.346</v>
      </c>
      <c r="CR12" s="3">
        <v>6.6260000000000003</v>
      </c>
      <c r="CS12" s="5" t="s">
        <v>11</v>
      </c>
      <c r="CT12" s="3"/>
      <c r="CU12" s="3"/>
      <c r="CV12" s="3">
        <v>211.94</v>
      </c>
      <c r="CW12" s="3">
        <v>721.38499999999999</v>
      </c>
      <c r="CX12" s="3">
        <v>67.274000000000001</v>
      </c>
      <c r="CY12" s="3">
        <v>2.2290000000000001</v>
      </c>
      <c r="CZ12" s="3">
        <v>618.41899999999998</v>
      </c>
      <c r="DA12" s="3"/>
      <c r="DB12" s="3">
        <v>2.7669999999999999</v>
      </c>
      <c r="DC12" s="3">
        <v>2.3090000000000002</v>
      </c>
      <c r="DD12" s="3">
        <v>4664.393</v>
      </c>
      <c r="DE12" s="3"/>
      <c r="DF12" s="3">
        <v>619.50800000000004</v>
      </c>
      <c r="DG12" s="3">
        <v>266.01299999999998</v>
      </c>
      <c r="DH12" s="3">
        <v>17.027000000000001</v>
      </c>
      <c r="DI12" s="3">
        <v>13.112</v>
      </c>
      <c r="DJ12" s="3">
        <v>1118.106</v>
      </c>
      <c r="DK12" s="3">
        <v>117.592</v>
      </c>
      <c r="DL12" s="3">
        <v>0.222</v>
      </c>
      <c r="DM12" s="3" t="s">
        <v>11</v>
      </c>
      <c r="DN12" s="3">
        <v>190.06</v>
      </c>
      <c r="DO12" s="3">
        <v>507</v>
      </c>
      <c r="DP12" s="3"/>
      <c r="DQ12" s="3">
        <v>1.9430000000000001</v>
      </c>
      <c r="DR12" s="3" t="s">
        <v>11</v>
      </c>
      <c r="DS12" s="3">
        <v>0.38200000000000001</v>
      </c>
      <c r="DT12" s="5" t="s">
        <v>11</v>
      </c>
      <c r="DU12" s="3"/>
      <c r="DV12" s="5" t="s">
        <v>11</v>
      </c>
      <c r="DW12" s="3">
        <v>266.20499999999998</v>
      </c>
      <c r="DX12" s="3">
        <v>0.28599999999999998</v>
      </c>
      <c r="DY12" s="3">
        <v>0.44500000000000001</v>
      </c>
      <c r="DZ12" s="3">
        <v>0.27400000000000002</v>
      </c>
      <c r="EA12" s="3">
        <v>1.7090000000000001</v>
      </c>
      <c r="EB12" s="3">
        <v>0.19400000000000001</v>
      </c>
      <c r="EC12" s="5">
        <v>227.864</v>
      </c>
      <c r="ED12" s="3">
        <v>0.17199999999999999</v>
      </c>
      <c r="EE12" s="3">
        <v>867.75699999999995</v>
      </c>
      <c r="EF12" s="3">
        <v>1116.3689999999999</v>
      </c>
      <c r="EG12" s="3" t="s">
        <v>11</v>
      </c>
      <c r="EH12" s="3">
        <v>177.82</v>
      </c>
      <c r="EI12" s="3" t="s">
        <v>11</v>
      </c>
      <c r="EJ12" s="3">
        <v>10.4</v>
      </c>
      <c r="EK12" s="3">
        <v>6.2960000000000003</v>
      </c>
      <c r="EL12" s="3"/>
      <c r="EM12" s="3">
        <v>0.68</v>
      </c>
      <c r="EN12" s="5" t="s">
        <v>11</v>
      </c>
      <c r="EO12" s="3">
        <v>1424.145</v>
      </c>
      <c r="EP12" s="3">
        <v>39.348999999999997</v>
      </c>
      <c r="EQ12" s="3">
        <v>71.47</v>
      </c>
      <c r="ER12" s="3"/>
      <c r="ES12" s="3">
        <v>623.64400000000001</v>
      </c>
      <c r="ET12" s="3">
        <v>9.327</v>
      </c>
      <c r="EU12" s="5" t="s">
        <v>28</v>
      </c>
      <c r="EV12" s="3">
        <v>73419</v>
      </c>
      <c r="EW12" s="5" t="s">
        <v>11</v>
      </c>
      <c r="EX12" s="3">
        <v>294.416</v>
      </c>
      <c r="EY12" s="3" t="s">
        <v>11</v>
      </c>
      <c r="EZ12" s="5" t="s">
        <v>11</v>
      </c>
      <c r="FB12" s="5" t="s">
        <v>11</v>
      </c>
      <c r="FC12" s="3">
        <v>66.298000000000002</v>
      </c>
      <c r="FD12" s="3">
        <v>93.257999999999996</v>
      </c>
      <c r="FE12" s="3">
        <v>0.183</v>
      </c>
      <c r="FF12" s="3">
        <v>69.918000000000006</v>
      </c>
      <c r="FG12" s="3">
        <v>26.713000000000001</v>
      </c>
      <c r="FH12" s="5">
        <v>108.687</v>
      </c>
      <c r="FI12" s="3">
        <v>61.343000000000004</v>
      </c>
      <c r="FJ12" s="3">
        <v>85.994</v>
      </c>
      <c r="FK12" s="3">
        <v>72.87</v>
      </c>
      <c r="FL12" s="3">
        <v>71.5</v>
      </c>
      <c r="FM12" s="3">
        <v>66.301000000000002</v>
      </c>
      <c r="FN12" s="3">
        <v>92.248999999999995</v>
      </c>
      <c r="FO12" s="3">
        <v>2.46</v>
      </c>
      <c r="FP12" s="3">
        <v>73.748000000000005</v>
      </c>
      <c r="FQ12" s="3">
        <v>64.581000000000003</v>
      </c>
      <c r="FR12" s="3">
        <v>75.658000000000001</v>
      </c>
      <c r="FS12" s="3">
        <v>41.654000000000003</v>
      </c>
      <c r="FT12" s="3">
        <v>69.968000000000004</v>
      </c>
      <c r="FU12" s="3">
        <v>85.456999999999994</v>
      </c>
      <c r="FV12" s="3">
        <v>9604457667224.75</v>
      </c>
      <c r="FW12" s="3">
        <v>93.893000000000001</v>
      </c>
      <c r="FX12" s="3">
        <v>47.793999999999997</v>
      </c>
      <c r="FY12" s="3">
        <v>72.126999999999995</v>
      </c>
      <c r="FZ12" s="3">
        <v>23.021999999999998</v>
      </c>
      <c r="GA12" s="3">
        <v>70.778999999999996</v>
      </c>
      <c r="GB12" s="3">
        <v>81.936999999999998</v>
      </c>
      <c r="GC12" s="3">
        <v>162.375</v>
      </c>
      <c r="GD12" s="3">
        <v>98.271000000000001</v>
      </c>
      <c r="GE12" s="3">
        <v>68.742000000000004</v>
      </c>
      <c r="GF12" s="3">
        <v>52.844000000000001</v>
      </c>
      <c r="GG12" s="3">
        <v>71.111000000000004</v>
      </c>
      <c r="GH12" s="3">
        <v>34.984999999999999</v>
      </c>
      <c r="GI12" s="3">
        <v>93.400999999999996</v>
      </c>
      <c r="GJ12" s="3">
        <v>3.9969999999999999</v>
      </c>
      <c r="GK12" s="3">
        <v>59.170999999999999</v>
      </c>
      <c r="GL12" s="3">
        <v>23.408999999999999</v>
      </c>
      <c r="GM12" s="3">
        <v>69.483999999999995</v>
      </c>
      <c r="GN12" s="3">
        <v>63.118000000000002</v>
      </c>
      <c r="GO12" s="3">
        <v>78.632000000000005</v>
      </c>
      <c r="GP12" s="3">
        <v>19.893999999999998</v>
      </c>
      <c r="GQ12" s="3">
        <v>13.010999999999999</v>
      </c>
      <c r="GR12" s="3">
        <v>14.862</v>
      </c>
      <c r="GS12" s="3">
        <v>70.195999999999998</v>
      </c>
      <c r="GT12" s="3">
        <v>61.165999999999997</v>
      </c>
      <c r="GU12" s="5">
        <v>33.249000000000002</v>
      </c>
      <c r="GV12" s="3">
        <v>85.944999999999993</v>
      </c>
      <c r="GW12" s="3">
        <v>14.375</v>
      </c>
      <c r="GX12" s="3">
        <v>63.137999999999998</v>
      </c>
      <c r="GY12" s="3">
        <v>101.46299999999999</v>
      </c>
      <c r="GZ12" s="3">
        <v>144.78</v>
      </c>
      <c r="HA12" s="3">
        <v>42.616999999999997</v>
      </c>
      <c r="HB12" s="3">
        <v>14.132</v>
      </c>
      <c r="HC12" s="3">
        <v>75.209999999999994</v>
      </c>
      <c r="HD12" s="3">
        <v>45.640999999999998</v>
      </c>
      <c r="HE12" s="3">
        <v>143.82499999999999</v>
      </c>
      <c r="HF12" s="3">
        <v>69.971999999999994</v>
      </c>
      <c r="HG12" s="3">
        <v>50.473999999999997</v>
      </c>
      <c r="HH12" s="3">
        <v>16.41</v>
      </c>
      <c r="HI12" s="3">
        <v>85.45</v>
      </c>
      <c r="HJ12" s="3">
        <v>47.905999999999999</v>
      </c>
      <c r="HK12" s="3">
        <v>43.996000000000002</v>
      </c>
      <c r="HL12" s="3">
        <v>24.064</v>
      </c>
      <c r="HM12" s="3">
        <v>6.258</v>
      </c>
      <c r="HN12" s="3" t="s">
        <v>11</v>
      </c>
      <c r="HO12" s="3">
        <v>18.29</v>
      </c>
      <c r="HP12" s="3">
        <v>54.097999999999999</v>
      </c>
      <c r="HQ12" s="3">
        <v>81.584999999999994</v>
      </c>
      <c r="HR12" s="3">
        <v>85.962000000000003</v>
      </c>
      <c r="HS12" s="3">
        <v>90.385999999999996</v>
      </c>
      <c r="HT12" s="3" t="s">
        <v>11</v>
      </c>
      <c r="HU12" s="3" t="s">
        <v>11</v>
      </c>
      <c r="HV12" s="3">
        <v>30.117000000000001</v>
      </c>
      <c r="HW12" s="3">
        <v>15.416</v>
      </c>
      <c r="HX12" s="3">
        <v>65.091999999999999</v>
      </c>
      <c r="HY12" s="3">
        <v>32.421999999999997</v>
      </c>
      <c r="HZ12" s="3">
        <v>93.120999999999995</v>
      </c>
      <c r="IA12" s="3">
        <v>124.765</v>
      </c>
      <c r="IB12" s="3">
        <v>21.327999999999999</v>
      </c>
      <c r="IC12" s="3">
        <v>3.5449999999999999</v>
      </c>
      <c r="ID12" s="3">
        <v>77.078000000000003</v>
      </c>
      <c r="IE12" s="3">
        <v>46.872</v>
      </c>
      <c r="IF12" s="3">
        <v>101.96899999999999</v>
      </c>
      <c r="IG12" s="3" t="s">
        <v>11</v>
      </c>
      <c r="IH12" s="3">
        <v>65.731999999999999</v>
      </c>
      <c r="II12" s="3">
        <v>41.228000000000002</v>
      </c>
      <c r="IJ12" s="3">
        <v>36.409999999999997</v>
      </c>
      <c r="IK12" s="3">
        <v>79.046000000000006</v>
      </c>
      <c r="IL12" s="3">
        <v>7389.9970000000003</v>
      </c>
      <c r="IM12" s="3">
        <v>17.241</v>
      </c>
      <c r="IN12" s="3" t="s">
        <v>11</v>
      </c>
      <c r="IO12" s="3">
        <v>75.8</v>
      </c>
      <c r="IP12" s="3">
        <v>20.100999999999999</v>
      </c>
      <c r="IQ12" s="3">
        <v>19.588000000000001</v>
      </c>
      <c r="IR12" s="3">
        <v>36.363999999999997</v>
      </c>
      <c r="IS12" s="5" t="s">
        <v>11</v>
      </c>
      <c r="IT12" s="3">
        <v>31.460999999999999</v>
      </c>
      <c r="IU12" s="3">
        <v>50.588999999999999</v>
      </c>
      <c r="IV12" s="3">
        <v>73.992999999999995</v>
      </c>
      <c r="IW12" s="3">
        <v>28.277999999999999</v>
      </c>
      <c r="IX12" s="3">
        <v>76.86</v>
      </c>
      <c r="IY12" s="3">
        <v>70.331000000000003</v>
      </c>
      <c r="IZ12" s="3">
        <v>26.803000000000001</v>
      </c>
      <c r="JA12" s="3" t="s">
        <v>11</v>
      </c>
      <c r="JB12" s="3">
        <v>64.853999999999999</v>
      </c>
      <c r="JC12" s="3">
        <v>37.084000000000003</v>
      </c>
      <c r="JD12" s="3">
        <v>29.582999999999998</v>
      </c>
      <c r="JE12" s="3">
        <v>51.981999999999999</v>
      </c>
      <c r="JF12" s="3">
        <v>44.357999999999997</v>
      </c>
      <c r="JG12" s="3">
        <v>100</v>
      </c>
      <c r="JH12" s="3">
        <v>50.18</v>
      </c>
      <c r="JI12" s="3">
        <v>15.053000000000001</v>
      </c>
      <c r="JJ12" s="3">
        <v>9.0470000000000006</v>
      </c>
      <c r="JK12" s="3">
        <v>38.896999999999998</v>
      </c>
      <c r="JL12" s="3">
        <v>52.21</v>
      </c>
      <c r="JM12" s="3">
        <v>11.545</v>
      </c>
      <c r="JN12" s="3">
        <v>70.72</v>
      </c>
      <c r="JO12" s="3">
        <v>76.838999999999999</v>
      </c>
      <c r="JP12" s="3">
        <v>14.461</v>
      </c>
      <c r="JQ12" s="3">
        <v>36.46</v>
      </c>
      <c r="JR12" s="3">
        <v>10.711</v>
      </c>
      <c r="JS12" s="3">
        <v>30.228000000000002</v>
      </c>
      <c r="JT12" s="5" t="s">
        <v>11</v>
      </c>
      <c r="JU12" s="3">
        <v>28.891999999999999</v>
      </c>
      <c r="JV12" s="5" t="s">
        <v>11</v>
      </c>
      <c r="JW12" s="3">
        <v>20.811</v>
      </c>
      <c r="JX12" s="3">
        <v>69.533000000000001</v>
      </c>
      <c r="JY12" s="3">
        <v>75.918000000000006</v>
      </c>
      <c r="JZ12" s="3">
        <v>74.126999999999995</v>
      </c>
      <c r="KA12" s="3">
        <v>41.024000000000001</v>
      </c>
      <c r="KB12" s="3">
        <v>6.67</v>
      </c>
      <c r="KC12" s="5">
        <v>108.057</v>
      </c>
      <c r="KD12" s="3">
        <v>143.17500000000001</v>
      </c>
      <c r="KE12" s="3">
        <v>87.477999999999994</v>
      </c>
      <c r="KF12" s="3">
        <v>67.007999999999996</v>
      </c>
      <c r="KG12" s="3" t="s">
        <v>11</v>
      </c>
      <c r="KH12" s="3">
        <v>70.332999999999998</v>
      </c>
      <c r="KI12" s="3">
        <v>32.481999999999999</v>
      </c>
      <c r="KJ12" s="3">
        <v>41.503</v>
      </c>
      <c r="KK12" s="3">
        <v>54.865000000000002</v>
      </c>
      <c r="KL12" s="3">
        <v>13.943</v>
      </c>
      <c r="KM12" s="3">
        <v>104.545</v>
      </c>
      <c r="KN12" s="5" t="s">
        <v>11</v>
      </c>
      <c r="KO12" s="3">
        <v>29.446000000000002</v>
      </c>
      <c r="KP12" s="3">
        <v>6912117.432</v>
      </c>
      <c r="KQ12" s="3">
        <v>138.1</v>
      </c>
      <c r="KR12" s="3">
        <v>14.635</v>
      </c>
      <c r="KS12" s="3">
        <v>5.0970000000000004</v>
      </c>
      <c r="KT12" s="3">
        <v>97.55</v>
      </c>
      <c r="KU12" s="5">
        <v>18.033999999999999</v>
      </c>
      <c r="KV12" s="3">
        <v>78.006</v>
      </c>
      <c r="KW12" s="5">
        <v>55.423000000000002</v>
      </c>
      <c r="KX12" s="3">
        <v>83.513999999999996</v>
      </c>
      <c r="KY12" s="3">
        <v>16.431999999999999</v>
      </c>
      <c r="KZ12" s="5">
        <v>110.566</v>
      </c>
      <c r="LB12" s="2" t="e">
        <f t="shared" si="0"/>
        <v>#DIV/0!</v>
      </c>
      <c r="LC12" s="2">
        <f t="shared" si="1"/>
        <v>0.56048898432612482</v>
      </c>
      <c r="LD12" s="2">
        <f t="shared" si="2"/>
        <v>0.37691421642922074</v>
      </c>
      <c r="LE12" s="2">
        <f t="shared" si="3"/>
        <v>2.7803986453533156E-4</v>
      </c>
      <c r="LF12" s="2">
        <f t="shared" si="4"/>
        <v>0.6265895953757229</v>
      </c>
      <c r="LG12" s="30" t="e">
        <f t="shared" si="5"/>
        <v>#DIV/0!</v>
      </c>
      <c r="LH12" s="2">
        <f t="shared" si="6"/>
        <v>0.42727244136586279</v>
      </c>
      <c r="LI12" s="2">
        <f t="shared" si="7"/>
        <v>0.59071693389185831</v>
      </c>
      <c r="LJ12" s="2">
        <f t="shared" si="8"/>
        <v>0.26811124275113801</v>
      </c>
      <c r="LK12" s="2">
        <f t="shared" si="9"/>
        <v>0.62047120730907745</v>
      </c>
      <c r="LL12" s="2">
        <f t="shared" si="10"/>
        <v>0.71138615831575602</v>
      </c>
      <c r="LM12" s="2">
        <f t="shared" si="11"/>
        <v>0.2306306243629925</v>
      </c>
      <c r="LN12" s="2">
        <f t="shared" si="12"/>
        <v>0.8517284041806692</v>
      </c>
      <c r="LO12" s="2">
        <f t="shared" si="13"/>
        <v>2.2434324881855003E-3</v>
      </c>
      <c r="LP12" s="2">
        <f t="shared" si="14"/>
        <v>0.67217178898246333</v>
      </c>
      <c r="LQ12" s="2">
        <f t="shared" si="15"/>
        <v>0.60117291133348871</v>
      </c>
      <c r="LR12" s="2">
        <f t="shared" si="16"/>
        <v>0.26717376641629498</v>
      </c>
      <c r="LS12" s="2">
        <f t="shared" si="17"/>
        <v>0.38918787606981348</v>
      </c>
      <c r="LT12" s="2">
        <f t="shared" si="18"/>
        <v>0.60097058191969077</v>
      </c>
      <c r="LU12" s="2">
        <f t="shared" si="19"/>
        <v>0.2060272189206456</v>
      </c>
      <c r="LV12" s="2">
        <f t="shared" si="20"/>
        <v>0.22887252802739422</v>
      </c>
      <c r="LW12" s="2">
        <f t="shared" si="21"/>
        <v>0.88179000751314818</v>
      </c>
      <c r="LX12" s="2">
        <f t="shared" si="22"/>
        <v>0.38692076033807199</v>
      </c>
      <c r="LY12" s="2">
        <f t="shared" si="23"/>
        <v>0.58425610161116537</v>
      </c>
      <c r="LZ12" s="2">
        <f t="shared" si="24"/>
        <v>0.12926228081503396</v>
      </c>
      <c r="MA12" s="2">
        <f t="shared" si="25"/>
        <v>0.63291037368886938</v>
      </c>
      <c r="MB12" s="2">
        <f t="shared" si="26"/>
        <v>0.41383368266875425</v>
      </c>
      <c r="MC12" s="2">
        <f t="shared" si="27"/>
        <v>0.57175906363559592</v>
      </c>
      <c r="MD12" s="2">
        <f t="shared" si="28"/>
        <v>0.42170241252349483</v>
      </c>
      <c r="ME12" s="2">
        <f t="shared" si="29"/>
        <v>0.5953904916982079</v>
      </c>
      <c r="MF12" s="2">
        <f t="shared" si="30"/>
        <v>0.42977626324650064</v>
      </c>
      <c r="MG12" s="2">
        <f t="shared" si="31"/>
        <v>0.62103507301054972</v>
      </c>
      <c r="MH12" s="2">
        <f t="shared" si="32"/>
        <v>0.2917580538899685</v>
      </c>
      <c r="MI12" s="2">
        <f t="shared" si="33"/>
        <v>0.46901237295625248</v>
      </c>
      <c r="MJ12" s="2">
        <f t="shared" si="34"/>
        <v>5.8221368509508195E-4</v>
      </c>
      <c r="MK12" s="2">
        <f t="shared" si="35"/>
        <v>0.55339823985484904</v>
      </c>
      <c r="ML12" s="2">
        <f t="shared" si="36"/>
        <v>0.214025142857143</v>
      </c>
      <c r="MM12" s="2">
        <f t="shared" si="37"/>
        <v>0.59620400878638136</v>
      </c>
      <c r="MN12" s="2">
        <f t="shared" si="38"/>
        <v>0.53734824879535492</v>
      </c>
      <c r="MO12" s="2">
        <f t="shared" si="39"/>
        <v>0.69339165094090038</v>
      </c>
      <c r="MP12" s="2">
        <f t="shared" si="40"/>
        <v>0.167647009252861</v>
      </c>
      <c r="MQ12" s="2">
        <f t="shared" si="41"/>
        <v>0.1194579358594159</v>
      </c>
      <c r="MR12" s="2">
        <f t="shared" si="42"/>
        <v>0.12401949330752039</v>
      </c>
      <c r="MS12" s="2">
        <f t="shared" si="43"/>
        <v>0.56494410597732048</v>
      </c>
      <c r="MT12" s="2">
        <f t="shared" si="44"/>
        <v>0.40241054217461958</v>
      </c>
      <c r="MU12" s="2" t="e">
        <f t="shared" si="45"/>
        <v>#VALUE!</v>
      </c>
      <c r="MV12" s="2">
        <f t="shared" si="46"/>
        <v>0.22659980331205606</v>
      </c>
      <c r="MW12" s="2">
        <f t="shared" si="47"/>
        <v>4.8198951861401607E-2</v>
      </c>
      <c r="MX12" s="2">
        <f t="shared" si="48"/>
        <v>0.50312771433808001</v>
      </c>
      <c r="MY12" s="2">
        <f t="shared" si="49"/>
        <v>0.68800135616206137</v>
      </c>
      <c r="MZ12" s="2">
        <f t="shared" si="50"/>
        <v>0.221281408571254</v>
      </c>
      <c r="NA12" s="2">
        <f t="shared" si="51"/>
        <v>0.24729017732801029</v>
      </c>
      <c r="NB12" s="2">
        <f t="shared" si="52"/>
        <v>3.7798325126578401E-2</v>
      </c>
      <c r="NC12" s="2">
        <f t="shared" si="53"/>
        <v>0.65199864762945037</v>
      </c>
      <c r="ND12" s="2">
        <f t="shared" si="54"/>
        <v>0.28292038854209944</v>
      </c>
      <c r="NE12" s="2">
        <f t="shared" si="55"/>
        <v>5.6248699621580113E-2</v>
      </c>
      <c r="NF12" s="2">
        <f t="shared" si="56"/>
        <v>0.59089488840284743</v>
      </c>
      <c r="NG12" s="2">
        <f t="shared" si="57"/>
        <v>0.38207486469096558</v>
      </c>
      <c r="NH12" s="2">
        <f t="shared" si="58"/>
        <v>7.6923798094952339E-2</v>
      </c>
      <c r="NI12" s="2">
        <f t="shared" si="59"/>
        <v>0.2188500448200793</v>
      </c>
      <c r="NJ12" s="2">
        <f t="shared" si="60"/>
        <v>0.31662084280653507</v>
      </c>
      <c r="NK12" s="2">
        <f t="shared" si="61"/>
        <v>0.237212286556928</v>
      </c>
      <c r="NL12" s="2">
        <f t="shared" si="62"/>
        <v>0.21673226396231676</v>
      </c>
      <c r="NM12" s="2">
        <f t="shared" si="63"/>
        <v>1.167064826366938E-2</v>
      </c>
      <c r="NN12" s="2" t="e">
        <f t="shared" si="64"/>
        <v>#VALUE!</v>
      </c>
      <c r="NO12" s="2">
        <f t="shared" si="65"/>
        <v>0.14878991254830176</v>
      </c>
      <c r="NP12" s="2">
        <f t="shared" si="66"/>
        <v>0.50683455596466076</v>
      </c>
      <c r="NQ12" s="2">
        <f t="shared" si="67"/>
        <v>0.1437033670816511</v>
      </c>
      <c r="NR12" s="2">
        <f t="shared" si="68"/>
        <v>0.17664247375905165</v>
      </c>
      <c r="NS12" s="2">
        <f t="shared" si="69"/>
        <v>0.65306387867314997</v>
      </c>
      <c r="NT12" s="2" t="e">
        <f t="shared" si="70"/>
        <v>#VALUE!</v>
      </c>
      <c r="NU12" s="2" t="e">
        <f t="shared" si="71"/>
        <v>#VALUE!</v>
      </c>
      <c r="NV12" s="2">
        <f t="shared" si="72"/>
        <v>0.14273392069231894</v>
      </c>
      <c r="NW12" s="2">
        <f t="shared" si="73"/>
        <v>0.10672722111836497</v>
      </c>
      <c r="NX12" s="2">
        <f t="shared" si="74"/>
        <v>4.6439288328536638E-2</v>
      </c>
      <c r="NY12" s="2">
        <f t="shared" si="75"/>
        <v>0.23378833437889837</v>
      </c>
      <c r="NZ12" s="2">
        <f t="shared" si="76"/>
        <v>9.3752233790108788E-2</v>
      </c>
      <c r="OA12" s="2">
        <f t="shared" si="77"/>
        <v>0.35343692015693834</v>
      </c>
      <c r="OB12" s="2">
        <f t="shared" si="78"/>
        <v>0.14359582031670806</v>
      </c>
      <c r="OC12" s="2">
        <f t="shared" si="79"/>
        <v>2.9336555251202028E-2</v>
      </c>
      <c r="OD12" s="2">
        <f t="shared" si="80"/>
        <v>0.60580195389560954</v>
      </c>
      <c r="OE12" s="2">
        <f t="shared" si="81"/>
        <v>0.46555423122765194</v>
      </c>
      <c r="OF12" s="2">
        <f t="shared" si="82"/>
        <v>0.62088765214849828</v>
      </c>
      <c r="OG12" s="2" t="e">
        <f t="shared" si="83"/>
        <v>#VALUE!</v>
      </c>
      <c r="OH12" s="2">
        <f t="shared" si="84"/>
        <v>0.3233251352680766</v>
      </c>
      <c r="OI12" s="2">
        <f t="shared" si="85"/>
        <v>0.33645622510935558</v>
      </c>
      <c r="OJ12" s="2">
        <f t="shared" si="86"/>
        <v>0.29720022855277128</v>
      </c>
      <c r="OK12" s="2">
        <f t="shared" si="87"/>
        <v>0.55560163350226</v>
      </c>
      <c r="OL12" s="2">
        <f t="shared" si="88"/>
        <v>9.42600095178414E-2</v>
      </c>
      <c r="OM12" s="2">
        <f t="shared" si="89"/>
        <v>0.13947110834270368</v>
      </c>
      <c r="ON12" s="2" t="e">
        <f t="shared" si="90"/>
        <v>#VALUE!</v>
      </c>
      <c r="OO12" s="2">
        <f t="shared" si="91"/>
        <v>0.68411552346570448</v>
      </c>
      <c r="OP12" s="2">
        <f t="shared" si="92"/>
        <v>0.13663646312698402</v>
      </c>
      <c r="OQ12" s="2">
        <f t="shared" si="93"/>
        <v>0.10091601323015729</v>
      </c>
      <c r="OR12" s="2">
        <f t="shared" si="94"/>
        <v>0.23525758389348583</v>
      </c>
      <c r="OS12" s="2" t="e">
        <f t="shared" si="95"/>
        <v>#VALUE!</v>
      </c>
      <c r="OT12" s="2">
        <f t="shared" si="96"/>
        <v>0.21513560086981492</v>
      </c>
      <c r="OU12" s="2">
        <f t="shared" si="97"/>
        <v>0.18600743456151897</v>
      </c>
      <c r="OV12" s="2">
        <f t="shared" si="98"/>
        <v>0.65461413923367484</v>
      </c>
      <c r="OW12" s="2">
        <f t="shared" si="99"/>
        <v>6.1653243564978144E-2</v>
      </c>
      <c r="OX12" s="2">
        <f t="shared" si="100"/>
        <v>0.5681045442450402</v>
      </c>
      <c r="OY12" s="2">
        <f t="shared" si="101"/>
        <v>0.64116799766619303</v>
      </c>
      <c r="OZ12" s="2">
        <f t="shared" si="102"/>
        <v>0.16912437453070095</v>
      </c>
      <c r="PA12" s="2" t="e">
        <f t="shared" si="103"/>
        <v>#VALUE!</v>
      </c>
      <c r="PB12" s="2">
        <f t="shared" si="104"/>
        <v>0.60098412610158169</v>
      </c>
      <c r="PC12" s="2">
        <f t="shared" si="105"/>
        <v>0.22338009673941209</v>
      </c>
      <c r="PD12" s="2">
        <f t="shared" si="106"/>
        <v>0.24146036876515092</v>
      </c>
      <c r="PE12" s="2">
        <f t="shared" si="107"/>
        <v>0.49745444801714916</v>
      </c>
      <c r="PF12" s="2">
        <f t="shared" si="108"/>
        <v>0.38477485839195708</v>
      </c>
      <c r="PG12" s="2">
        <f t="shared" si="109"/>
        <v>0.45153657897826294</v>
      </c>
      <c r="PH12" s="2">
        <f t="shared" si="110"/>
        <v>0.48389585342333624</v>
      </c>
      <c r="PI12" s="2">
        <f t="shared" si="111"/>
        <v>9.9078523004014971E-2</v>
      </c>
      <c r="PJ12" s="2">
        <f t="shared" si="112"/>
        <v>6.0439450319667062E-2</v>
      </c>
      <c r="PK12" s="2">
        <f t="shared" si="113"/>
        <v>0.26500565479840321</v>
      </c>
      <c r="PL12" s="2">
        <f t="shared" si="114"/>
        <v>0.45386581358554862</v>
      </c>
      <c r="PM12" s="2">
        <f t="shared" si="115"/>
        <v>6.439252388574998E-2</v>
      </c>
      <c r="PN12" s="2">
        <f t="shared" si="116"/>
        <v>0.66115084373393174</v>
      </c>
      <c r="PO12" s="2">
        <f t="shared" si="117"/>
        <v>0.63833021806853607</v>
      </c>
      <c r="PP12" s="2">
        <f t="shared" si="118"/>
        <v>6.2031365281995821E-2</v>
      </c>
      <c r="PQ12" s="2">
        <f t="shared" si="119"/>
        <v>0.28596078431372546</v>
      </c>
      <c r="PR12" s="2">
        <f t="shared" si="120"/>
        <v>9.0087892678413758E-2</v>
      </c>
      <c r="PS12" s="2">
        <f t="shared" si="121"/>
        <v>0.26486979075391698</v>
      </c>
      <c r="PT12" s="2" t="e">
        <f t="shared" si="122"/>
        <v>#VALUE!</v>
      </c>
      <c r="PU12" s="2">
        <f t="shared" si="123"/>
        <v>0.27716275589493689</v>
      </c>
      <c r="PV12" s="2" t="e">
        <f t="shared" si="124"/>
        <v>#VALUE!</v>
      </c>
      <c r="PW12" s="2">
        <f t="shared" si="125"/>
        <v>0.12732334047109203</v>
      </c>
      <c r="PX12" s="2">
        <f t="shared" si="126"/>
        <v>0.63952504460754556</v>
      </c>
      <c r="PY12" s="2">
        <f t="shared" si="127"/>
        <v>0.60276300119094872</v>
      </c>
      <c r="PZ12" s="2">
        <f t="shared" si="128"/>
        <v>0.62370214556163217</v>
      </c>
      <c r="QA12" s="2">
        <f t="shared" si="129"/>
        <v>7.3608900073926509E-4</v>
      </c>
      <c r="QB12" s="2">
        <f t="shared" si="130"/>
        <v>1.4494832277188136E-2</v>
      </c>
      <c r="QC12" s="2" t="e">
        <f t="shared" si="131"/>
        <v>#VALUE!</v>
      </c>
      <c r="QD12" s="2">
        <f t="shared" si="132"/>
        <v>7.4262663943226906E-2</v>
      </c>
      <c r="QE12" s="2">
        <f t="shared" si="133"/>
        <v>0.2199791281606378</v>
      </c>
      <c r="QF12" s="2">
        <f t="shared" si="134"/>
        <v>0.62934856112405102</v>
      </c>
      <c r="QG12" s="2" t="e">
        <f t="shared" si="135"/>
        <v>#VALUE!</v>
      </c>
      <c r="QH12" s="2">
        <f t="shared" si="136"/>
        <v>0.58969564852854883</v>
      </c>
      <c r="QI12" s="2">
        <f t="shared" si="137"/>
        <v>0.29453315560875182</v>
      </c>
      <c r="QJ12" s="2">
        <f t="shared" si="138"/>
        <v>0.30638112533404205</v>
      </c>
      <c r="QK12" s="2">
        <f t="shared" si="139"/>
        <v>0.3629885939608859</v>
      </c>
      <c r="QL12" s="2">
        <f t="shared" si="140"/>
        <v>1.4408227249664415E-2</v>
      </c>
      <c r="QM12" s="2">
        <f t="shared" si="141"/>
        <v>0.14709710280123994</v>
      </c>
      <c r="QN12" s="2" t="e">
        <f t="shared" si="142"/>
        <v>#VALUE!</v>
      </c>
      <c r="QO12" s="2">
        <f t="shared" si="143"/>
        <v>0.24305607144920705</v>
      </c>
      <c r="QP12" s="2">
        <f t="shared" si="144"/>
        <v>5.8262526599140253E-2</v>
      </c>
      <c r="QQ12" s="2">
        <f t="shared" si="145"/>
        <v>0.51609190247694214</v>
      </c>
      <c r="QR12" s="2">
        <f t="shared" si="146"/>
        <v>0.14997950399672064</v>
      </c>
      <c r="QS12" s="2">
        <f t="shared" si="147"/>
        <v>4.125856011915361E-2</v>
      </c>
      <c r="QT12" s="2">
        <f t="shared" si="148"/>
        <v>0.53189749182115609</v>
      </c>
      <c r="QU12" s="2">
        <f t="shared" si="149"/>
        <v>4.1546798616758346E-12</v>
      </c>
      <c r="QV12" s="2">
        <f t="shared" si="150"/>
        <v>0.26312931136260159</v>
      </c>
      <c r="QW12" s="2">
        <f t="shared" si="151"/>
        <v>0.52335221907459883</v>
      </c>
      <c r="QX12" s="2">
        <f t="shared" si="152"/>
        <v>3.036703776117184E-2</v>
      </c>
      <c r="QY12" s="2">
        <f t="shared" si="153"/>
        <v>4.5646599978332307E-2</v>
      </c>
      <c r="QZ12" s="2">
        <f t="shared" si="154"/>
        <v>1.2405127967501584E-2</v>
      </c>
      <c r="RB12" s="3" t="e">
        <f t="shared" si="155"/>
        <v>#VALUE!</v>
      </c>
      <c r="RC12" s="3">
        <f t="shared" si="156"/>
        <v>252.34572659808745</v>
      </c>
      <c r="RD12" s="3">
        <f t="shared" si="157"/>
        <v>2341.7662734028195</v>
      </c>
      <c r="RE12" s="3">
        <f t="shared" si="158"/>
        <v>3859.1588360655737</v>
      </c>
      <c r="RF12" s="3">
        <f t="shared" si="159"/>
        <v>0.70380996309963062</v>
      </c>
      <c r="RG12" s="32">
        <v>139026.79999999999</v>
      </c>
      <c r="RH12" s="3" t="e">
        <f t="shared" si="160"/>
        <v>#VALUE!</v>
      </c>
      <c r="RI12" s="3">
        <f t="shared" si="161"/>
        <v>1.0885078167028019</v>
      </c>
      <c r="RJ12" s="3">
        <f t="shared" si="162"/>
        <v>2.3124729632299927</v>
      </c>
      <c r="RK12" s="3">
        <f t="shared" si="163"/>
        <v>1.2764492383696999</v>
      </c>
      <c r="RL12" s="3">
        <f t="shared" si="164"/>
        <v>0.99102293706293687</v>
      </c>
      <c r="RM12" s="3">
        <f t="shared" si="165"/>
        <v>1157.5392502073876</v>
      </c>
      <c r="RN12" s="3">
        <f t="shared" si="166"/>
        <v>1.3642846643324058</v>
      </c>
      <c r="RO12" s="3">
        <f t="shared" si="167"/>
        <v>0</v>
      </c>
      <c r="RP12" s="3">
        <f t="shared" si="168"/>
        <v>0.57872110430113399</v>
      </c>
      <c r="RQ12" s="3">
        <f t="shared" si="169"/>
        <v>358.60065537851676</v>
      </c>
      <c r="RR12" s="3">
        <f t="shared" si="170"/>
        <v>17.793663142033889</v>
      </c>
      <c r="RS12" s="3">
        <f t="shared" si="171"/>
        <v>36.059704998319496</v>
      </c>
      <c r="RT12" s="3">
        <f t="shared" si="172"/>
        <v>8.3481623742282203</v>
      </c>
      <c r="RU12" s="3">
        <f t="shared" si="173"/>
        <v>43.402032250137502</v>
      </c>
      <c r="RV12" s="3">
        <f t="shared" si="174"/>
        <v>0</v>
      </c>
      <c r="RW12" s="3">
        <f t="shared" si="175"/>
        <v>4.6110751600225779</v>
      </c>
      <c r="RX12" s="3">
        <f t="shared" si="176"/>
        <v>20.929349960246057</v>
      </c>
      <c r="RY12" s="3">
        <f t="shared" si="177"/>
        <v>628.81842224132458</v>
      </c>
      <c r="RZ12" s="3">
        <f t="shared" si="178"/>
        <v>717.95886174094369</v>
      </c>
      <c r="SA12" s="3">
        <f t="shared" si="179"/>
        <v>29.982128258381742</v>
      </c>
      <c r="SB12" s="3">
        <f t="shared" si="180"/>
        <v>3796.6919219034139</v>
      </c>
      <c r="SC12" s="3">
        <f t="shared" si="181"/>
        <v>0</v>
      </c>
      <c r="SD12" s="3">
        <f t="shared" si="182"/>
        <v>259.55981457398394</v>
      </c>
      <c r="SE12" s="3">
        <f t="shared" si="183"/>
        <v>257.50159288353558</v>
      </c>
      <c r="SF12" s="3">
        <f t="shared" si="184"/>
        <v>19236.641729694958</v>
      </c>
      <c r="SG12" s="3">
        <f t="shared" si="185"/>
        <v>1738.7391581049349</v>
      </c>
      <c r="SH12" s="3">
        <f t="shared" si="186"/>
        <v>151547.05897741881</v>
      </c>
      <c r="SI12" s="3">
        <f t="shared" si="187"/>
        <v>44.855959486515161</v>
      </c>
      <c r="SJ12" s="3">
        <f t="shared" si="188"/>
        <v>2117.779144608457</v>
      </c>
      <c r="SK12" s="3">
        <f t="shared" si="189"/>
        <v>598.51111938280553</v>
      </c>
      <c r="SL12" s="3">
        <f t="shared" si="190"/>
        <v>2635.4333536246722</v>
      </c>
      <c r="SM12" s="3">
        <f t="shared" si="191"/>
        <v>2512.5325860341936</v>
      </c>
      <c r="SN12" s="3">
        <f t="shared" si="192"/>
        <v>57.361310973098028</v>
      </c>
      <c r="SO12" s="3">
        <f t="shared" si="193"/>
        <v>0.42111842506867436</v>
      </c>
      <c r="SP12" s="3">
        <f t="shared" si="194"/>
        <v>239.41971991555238</v>
      </c>
      <c r="SQ12" s="3">
        <f t="shared" si="195"/>
        <v>47.38906594420105</v>
      </c>
      <c r="SR12" s="3">
        <f t="shared" si="196"/>
        <v>0</v>
      </c>
      <c r="SS12" s="3">
        <f t="shared" si="197"/>
        <v>3.7331126702376203</v>
      </c>
      <c r="ST12" s="3">
        <f t="shared" si="198"/>
        <v>226.56464094431547</v>
      </c>
      <c r="SU12" s="3" t="e">
        <f t="shared" si="199"/>
        <v>#VALUE!</v>
      </c>
      <c r="SV12" s="3">
        <f t="shared" si="200"/>
        <v>9.5851804293443568</v>
      </c>
      <c r="SW12" s="3">
        <f t="shared" si="201"/>
        <v>235.02585766956523</v>
      </c>
      <c r="SX12" s="3">
        <f t="shared" si="202"/>
        <v>1.8981264056511133</v>
      </c>
      <c r="SY12" s="3">
        <f t="shared" si="203"/>
        <v>1862.6474912036899</v>
      </c>
      <c r="SZ12" s="3" t="e">
        <f t="shared" si="204"/>
        <v>#VALUE!</v>
      </c>
      <c r="TA12" s="3">
        <f t="shared" si="205"/>
        <v>3.9467802989417384</v>
      </c>
      <c r="TB12" s="3">
        <f t="shared" si="206"/>
        <v>13.360380342485135</v>
      </c>
      <c r="TC12" s="3">
        <f t="shared" si="207"/>
        <v>0.46779238133226969</v>
      </c>
      <c r="TD12" s="3">
        <f t="shared" si="208"/>
        <v>54.845817510571607</v>
      </c>
      <c r="TE12" s="3">
        <f t="shared" si="209"/>
        <v>11654.793878087952</v>
      </c>
      <c r="TF12" s="3">
        <f t="shared" si="210"/>
        <v>51.447390384725331</v>
      </c>
      <c r="TG12" s="3">
        <f t="shared" si="211"/>
        <v>116.212826603796</v>
      </c>
      <c r="TH12" s="3">
        <f t="shared" si="212"/>
        <v>76.19228567946378</v>
      </c>
      <c r="TI12" s="3">
        <f t="shared" si="213"/>
        <v>76.486162083089567</v>
      </c>
      <c r="TJ12" s="3">
        <f t="shared" si="214"/>
        <v>16752.971639460618</v>
      </c>
      <c r="TK12" s="3">
        <f t="shared" si="215"/>
        <v>19451.23107648423</v>
      </c>
      <c r="TL12" s="3">
        <f t="shared" si="216"/>
        <v>803430.44831698819</v>
      </c>
      <c r="TM12" s="3">
        <f t="shared" si="217"/>
        <v>6356716.2957813954</v>
      </c>
      <c r="TN12" s="3" t="e">
        <f t="shared" si="218"/>
        <v>#VALUE!</v>
      </c>
      <c r="TO12" s="3">
        <f t="shared" si="219"/>
        <v>626.83684937124133</v>
      </c>
      <c r="TP12" s="3">
        <f t="shared" si="220"/>
        <v>3.9796023697733744</v>
      </c>
      <c r="TQ12" s="3">
        <f t="shared" si="221"/>
        <v>0</v>
      </c>
      <c r="TR12" s="3">
        <f t="shared" si="222"/>
        <v>1081.6820888764812</v>
      </c>
      <c r="TS12" s="3">
        <f t="shared" si="223"/>
        <v>0.1362806961255062</v>
      </c>
      <c r="TT12" s="3" t="e">
        <f t="shared" si="224"/>
        <v>#VALUE!</v>
      </c>
      <c r="TU12" s="3"/>
      <c r="TV12" s="3">
        <f t="shared" si="225"/>
        <v>86.041215293687983</v>
      </c>
      <c r="TW12" s="3" t="e">
        <f t="shared" si="226"/>
        <v>#VALUE!</v>
      </c>
      <c r="TX12" s="3">
        <f t="shared" si="227"/>
        <v>193159.33389289005</v>
      </c>
      <c r="TY12" s="3">
        <f t="shared" si="228"/>
        <v>11.737112577879216</v>
      </c>
      <c r="TZ12" s="3">
        <f t="shared" si="229"/>
        <v>0</v>
      </c>
      <c r="UA12" s="3">
        <f t="shared" si="230"/>
        <v>13.436626818418624</v>
      </c>
      <c r="UB12" s="3">
        <f t="shared" si="231"/>
        <v>5649.1268214553602</v>
      </c>
      <c r="UC12" s="3">
        <f t="shared" si="232"/>
        <v>0</v>
      </c>
      <c r="UD12" s="3">
        <f t="shared" si="233"/>
        <v>117.70018162121474</v>
      </c>
      <c r="UE12" s="3">
        <f t="shared" si="234"/>
        <v>4.5408243727598565</v>
      </c>
      <c r="UF12" s="3" t="e">
        <f t="shared" si="235"/>
        <v>#VALUE!</v>
      </c>
      <c r="UG12" s="3" t="e">
        <f t="shared" si="236"/>
        <v>#VALUE!</v>
      </c>
      <c r="UH12" s="3" t="e">
        <f t="shared" si="237"/>
        <v>#VALUE!</v>
      </c>
      <c r="UI12" s="3">
        <f t="shared" si="238"/>
        <v>82.542684389250027</v>
      </c>
      <c r="UJ12" s="3">
        <f t="shared" si="239"/>
        <v>3337.8944721230423</v>
      </c>
      <c r="UK12" s="3">
        <f t="shared" si="240"/>
        <v>0.28617626445360916</v>
      </c>
      <c r="UL12" s="3">
        <f t="shared" si="241"/>
        <v>37.831525991147203</v>
      </c>
      <c r="UM12" s="3">
        <f t="shared" si="242"/>
        <v>2453.1675704425497</v>
      </c>
      <c r="UN12" s="3" t="e">
        <f t="shared" si="243"/>
        <v>#VALUE!</v>
      </c>
      <c r="UO12" s="3">
        <f t="shared" si="244"/>
        <v>119.08953562005269</v>
      </c>
      <c r="UP12" s="3">
        <f t="shared" si="245"/>
        <v>72.096421222824745</v>
      </c>
      <c r="UQ12" s="3">
        <f t="shared" si="246"/>
        <v>3521.2052936491746</v>
      </c>
      <c r="UR12" s="3">
        <f t="shared" si="247"/>
        <v>28.16487311626884</v>
      </c>
      <c r="US12" s="3" t="e">
        <f t="shared" si="248"/>
        <v>#VALUE!</v>
      </c>
      <c r="UT12" s="3">
        <f t="shared" si="249"/>
        <v>0</v>
      </c>
      <c r="UU12" s="3">
        <f t="shared" si="250"/>
        <v>0</v>
      </c>
      <c r="UV12" s="3">
        <f t="shared" si="251"/>
        <v>323.76324814509496</v>
      </c>
      <c r="UW12" s="3">
        <f t="shared" si="252"/>
        <v>11700.682045052688</v>
      </c>
      <c r="UX12" s="3">
        <f t="shared" si="253"/>
        <v>118.41834514702059</v>
      </c>
      <c r="UY12" s="3">
        <f t="shared" si="254"/>
        <v>3.4764679586526546</v>
      </c>
      <c r="UZ12" s="3">
        <f t="shared" si="255"/>
        <v>3656.5929761220737</v>
      </c>
      <c r="VA12" s="3" t="e">
        <f t="shared" si="256"/>
        <v>#VALUE!</v>
      </c>
      <c r="VB12" s="3">
        <f t="shared" si="257"/>
        <v>4.6041149505042105</v>
      </c>
      <c r="VC12" s="3">
        <f t="shared" si="258"/>
        <v>10.336641597454424</v>
      </c>
      <c r="VD12" s="3">
        <f t="shared" si="259"/>
        <v>19317.426805293584</v>
      </c>
      <c r="VE12" s="3">
        <f t="shared" si="260"/>
        <v>0</v>
      </c>
      <c r="VF12" s="3">
        <f t="shared" si="261"/>
        <v>1610.0532207042704</v>
      </c>
      <c r="VG12" s="3">
        <f t="shared" si="262"/>
        <v>589.12835058000007</v>
      </c>
      <c r="VH12" s="3">
        <f t="shared" si="263"/>
        <v>35.187323634914335</v>
      </c>
      <c r="VI12" s="3">
        <f t="shared" si="264"/>
        <v>132.33947784494791</v>
      </c>
      <c r="VJ12" s="3">
        <f t="shared" si="265"/>
        <v>18499.605705979877</v>
      </c>
      <c r="VK12" s="3">
        <f t="shared" si="266"/>
        <v>443.73392744941737</v>
      </c>
      <c r="VL12" s="3">
        <f t="shared" si="267"/>
        <v>0.48913135414671521</v>
      </c>
      <c r="VM12" s="3" t="e">
        <f t="shared" si="268"/>
        <v>#VALUE!</v>
      </c>
      <c r="VN12" s="3">
        <f t="shared" si="269"/>
        <v>287.46843749999999</v>
      </c>
      <c r="VO12" s="3">
        <f t="shared" si="270"/>
        <v>794.25975090774182</v>
      </c>
      <c r="VP12" s="3">
        <f t="shared" si="271"/>
        <v>0</v>
      </c>
      <c r="VQ12" s="3">
        <f t="shared" si="272"/>
        <v>6.794637959407571</v>
      </c>
      <c r="VR12" s="3" t="e">
        <f t="shared" si="273"/>
        <v>#VALUE!</v>
      </c>
      <c r="VS12" s="3">
        <f t="shared" si="274"/>
        <v>1.4422180759560663</v>
      </c>
      <c r="VT12" s="3" t="e">
        <f t="shared" si="275"/>
        <v>#VALUE!</v>
      </c>
      <c r="VU12" s="3">
        <f t="shared" si="276"/>
        <v>0</v>
      </c>
      <c r="VV12" s="3" t="e">
        <f t="shared" si="277"/>
        <v>#VALUE!</v>
      </c>
      <c r="VW12" s="3">
        <f t="shared" si="278"/>
        <v>2090.7792633703334</v>
      </c>
      <c r="VX12" s="3">
        <f t="shared" si="279"/>
        <v>0.44720688018638627</v>
      </c>
      <c r="VY12" s="3">
        <f t="shared" si="280"/>
        <v>0.73826694591532982</v>
      </c>
      <c r="VZ12" s="3">
        <f t="shared" si="281"/>
        <v>0.43931226138923751</v>
      </c>
      <c r="WA12" s="3">
        <f t="shared" si="282"/>
        <v>2321.7301145427064</v>
      </c>
      <c r="WB12" s="3">
        <f t="shared" si="283"/>
        <v>13.384080359820087</v>
      </c>
      <c r="WC12" s="3" t="e">
        <f t="shared" si="284"/>
        <v>#VALUE!</v>
      </c>
      <c r="WD12" s="3">
        <f t="shared" si="285"/>
        <v>2.3161032861882296</v>
      </c>
      <c r="WE12" s="3">
        <f t="shared" si="286"/>
        <v>3944.7242438670278</v>
      </c>
      <c r="WF12" s="3">
        <f t="shared" si="287"/>
        <v>1773.84849820917</v>
      </c>
      <c r="WG12" s="3" t="e">
        <f t="shared" si="288"/>
        <v>#VALUE!</v>
      </c>
      <c r="WH12" s="3">
        <f t="shared" si="289"/>
        <v>301.54538267953865</v>
      </c>
      <c r="WI12" s="3" t="e">
        <f t="shared" si="290"/>
        <v>#VALUE!</v>
      </c>
      <c r="WJ12" s="3">
        <f t="shared" si="291"/>
        <v>33.944649784352933</v>
      </c>
      <c r="WK12" s="3">
        <f t="shared" si="292"/>
        <v>17.344897621434438</v>
      </c>
      <c r="WL12" s="3">
        <f t="shared" si="293"/>
        <v>0</v>
      </c>
      <c r="WM12" s="3">
        <f t="shared" si="294"/>
        <v>4.6227966904203912</v>
      </c>
      <c r="WN12" s="3" t="e">
        <f t="shared" si="295"/>
        <v>#VALUE!</v>
      </c>
      <c r="WO12" s="3">
        <f t="shared" si="296"/>
        <v>5859.3269919513714</v>
      </c>
      <c r="WP12" s="3">
        <f t="shared" si="297"/>
        <v>675.37407484454423</v>
      </c>
      <c r="WQ12" s="3">
        <f t="shared" si="298"/>
        <v>138.48308732802317</v>
      </c>
      <c r="WR12" s="3">
        <f t="shared" si="299"/>
        <v>0</v>
      </c>
      <c r="WS12" s="3">
        <f t="shared" si="300"/>
        <v>15115.505684127922</v>
      </c>
      <c r="WT12" s="3">
        <f t="shared" si="301"/>
        <v>17.535333675038437</v>
      </c>
      <c r="WU12" s="3" t="e">
        <f t="shared" si="302"/>
        <v>#VALUE!</v>
      </c>
      <c r="WV12" s="3">
        <f t="shared" si="303"/>
        <v>279022.5065379584</v>
      </c>
      <c r="WW12" s="3" t="e">
        <f t="shared" si="304"/>
        <v>#VALUE!</v>
      </c>
      <c r="WX12" s="3">
        <f t="shared" si="305"/>
        <v>9695.2492474076171</v>
      </c>
      <c r="WY12" s="3" t="e">
        <f t="shared" si="306"/>
        <v>#VALUE!</v>
      </c>
      <c r="WZ12" s="3" t="e">
        <f t="shared" si="307"/>
        <v>#VALUE!</v>
      </c>
      <c r="XB12" s="4"/>
      <c r="XC12" s="6">
        <v>252.23429786161813</v>
      </c>
      <c r="XD12" s="6">
        <v>2624.8342478953482</v>
      </c>
      <c r="XE12" s="6">
        <v>7138.9985816402268</v>
      </c>
      <c r="XF12" s="6">
        <v>0.72447218620108289</v>
      </c>
      <c r="XG12" s="6">
        <v>126433.37143162011</v>
      </c>
      <c r="XH12" s="6"/>
      <c r="XI12" s="6">
        <v>1.1815870001395643</v>
      </c>
      <c r="XJ12" s="6">
        <v>2.4989643862467106</v>
      </c>
      <c r="XK12" s="6">
        <v>1.2437292278064755</v>
      </c>
      <c r="XL12" s="6">
        <v>1.1330190472943233</v>
      </c>
      <c r="XM12" s="6">
        <v>1141.443955474309</v>
      </c>
      <c r="XN12" s="6">
        <v>1.4877004329969077</v>
      </c>
      <c r="XO12" s="6"/>
      <c r="XP12" s="6">
        <v>0.6383446956317691</v>
      </c>
      <c r="XQ12" s="6">
        <v>462.27731140395173</v>
      </c>
      <c r="XR12" s="6">
        <v>22.018028668695909</v>
      </c>
      <c r="XS12" s="6">
        <v>33.511184763863589</v>
      </c>
      <c r="XT12" s="6" cm="1">
        <f t="array" ref="XT12:XT36">+[1]!hp(RT12:RT$36,100)</f>
        <v>8.6801582681924234</v>
      </c>
      <c r="XU12" s="6">
        <v>42.34431184201695</v>
      </c>
      <c r="XV12" s="6"/>
      <c r="XW12" s="6">
        <v>4.7474513847194855</v>
      </c>
      <c r="XX12" s="6" cm="1">
        <f t="array" ref="XX12:XX36">+[1]!hp(RX12:RX$36,100)</f>
        <v>21.37362483837132</v>
      </c>
      <c r="XY12" s="6">
        <v>628.0081180686833</v>
      </c>
      <c r="XZ12" s="6">
        <v>965.05759920621222</v>
      </c>
      <c r="YA12" s="6">
        <v>36.443074559026762</v>
      </c>
      <c r="YB12" s="6">
        <v>4040.8524550292086</v>
      </c>
      <c r="YC12" s="6"/>
      <c r="YD12" s="6">
        <v>236.37080527902128</v>
      </c>
      <c r="YE12" s="6">
        <v>281.4524597260517</v>
      </c>
      <c r="YF12" s="6">
        <v>18701.111879970245</v>
      </c>
      <c r="YG12" s="6">
        <v>1704.0423969350265</v>
      </c>
      <c r="YH12" s="6">
        <v>145934.81771399576</v>
      </c>
      <c r="YI12" s="6">
        <v>49.451008936853597</v>
      </c>
      <c r="YJ12" s="6">
        <v>1659.0161728605324</v>
      </c>
      <c r="YK12" s="6">
        <v>766.13588194675174</v>
      </c>
      <c r="YL12" s="6">
        <v>2680.5124212051987</v>
      </c>
      <c r="YM12" s="6">
        <v>1563.185191172953</v>
      </c>
      <c r="YN12" s="6"/>
      <c r="YO12" s="6">
        <v>0.375042794410962</v>
      </c>
      <c r="YP12" s="6">
        <v>242.97885101795626</v>
      </c>
      <c r="YQ12" s="6">
        <v>45.239926734091533</v>
      </c>
      <c r="YR12" s="6"/>
      <c r="YS12" s="6">
        <v>3.8613931966134922</v>
      </c>
      <c r="YT12" s="6">
        <v>317.99449511188845</v>
      </c>
      <c r="YU12" s="6"/>
      <c r="YV12" s="6">
        <v>10.213044134702407</v>
      </c>
      <c r="YW12" s="6">
        <v>245.05842661600167</v>
      </c>
      <c r="YX12" s="6">
        <v>1.8666415190582621</v>
      </c>
      <c r="YY12" s="6">
        <v>1245.6184647122693</v>
      </c>
      <c r="YZ12" s="6"/>
      <c r="ZA12" s="6"/>
      <c r="ZB12" s="6">
        <v>13.188435283251637</v>
      </c>
      <c r="ZC12" s="6">
        <v>0.49031492536033067</v>
      </c>
      <c r="ZD12" s="6">
        <v>50.702579157027671</v>
      </c>
      <c r="ZE12" s="6">
        <v>13518.790905606038</v>
      </c>
      <c r="ZF12" s="6"/>
      <c r="ZG12" s="6">
        <v>124.78534033797642</v>
      </c>
      <c r="ZH12" s="6">
        <v>74.001494694819783</v>
      </c>
      <c r="ZI12" s="6">
        <v>84.088795838307533</v>
      </c>
      <c r="ZJ12" s="6">
        <v>16959.25632063728</v>
      </c>
      <c r="ZK12" s="6">
        <v>20066.341801812381</v>
      </c>
      <c r="ZL12" s="6">
        <v>777368.2399798173</v>
      </c>
      <c r="ZM12" s="6">
        <v>7844324.5078356657</v>
      </c>
      <c r="ZN12" s="6"/>
      <c r="ZO12" s="6">
        <v>639.88656610671433</v>
      </c>
      <c r="ZP12" s="6">
        <v>3.8661721423775526</v>
      </c>
      <c r="ZQ12" s="6"/>
      <c r="ZR12" s="6">
        <v>990.88413119854874</v>
      </c>
      <c r="ZS12" s="6">
        <v>0.13271518893719197</v>
      </c>
      <c r="ZT12" s="6"/>
      <c r="ZU12" s="6">
        <v>-0.44173942688292606</v>
      </c>
      <c r="ZV12" s="6"/>
      <c r="ZW12" s="6"/>
      <c r="ZX12" s="6">
        <v>199227.78599301944</v>
      </c>
      <c r="ZY12" s="6">
        <v>9.5739963750818919</v>
      </c>
      <c r="ZZ12" s="6"/>
      <c r="AAA12" s="6">
        <v>19.426791533839186</v>
      </c>
      <c r="AAB12" s="6">
        <v>5323.2551282444856</v>
      </c>
      <c r="AAC12" s="6"/>
      <c r="AAD12" s="6">
        <v>129.84033089587166</v>
      </c>
      <c r="AAE12" s="6">
        <v>4.9013081050240039</v>
      </c>
      <c r="AAF12" s="6"/>
      <c r="AAG12" s="6"/>
      <c r="AAH12" s="6"/>
      <c r="AAI12" s="6">
        <v>79.712285313820431</v>
      </c>
      <c r="AAJ12" s="6">
        <v>3317.7667547535061</v>
      </c>
      <c r="AAK12" s="6"/>
      <c r="AAL12" s="6">
        <v>37.724780485904411</v>
      </c>
      <c r="AAM12" s="6">
        <v>2338.4178202164935</v>
      </c>
      <c r="AAN12" s="6"/>
      <c r="AAO12" s="6">
        <v>131.51285379537802</v>
      </c>
      <c r="AAP12" s="6">
        <v>82.917006352710914</v>
      </c>
      <c r="AAQ12" s="6" cm="1">
        <f t="array" ref="AAQ12:AAQ36">+[1]!hp(UQ12:UQ$36,100)</f>
        <v>2601.2836135909711</v>
      </c>
      <c r="AAR12" s="6">
        <v>26.141076998967229</v>
      </c>
      <c r="AAS12" s="6"/>
      <c r="AAT12" s="6">
        <v>73.852219647021897</v>
      </c>
      <c r="AAU12" s="6"/>
      <c r="AAV12" s="6">
        <v>263.17537497024637</v>
      </c>
      <c r="AAW12" s="6"/>
      <c r="AAX12" s="6">
        <v>122.75795560174609</v>
      </c>
      <c r="AAY12" s="6">
        <v>3.7604630037841078</v>
      </c>
      <c r="AAZ12" s="6">
        <v>3542.3762403246942</v>
      </c>
      <c r="ABA12" s="6"/>
      <c r="ABB12" s="6">
        <v>4.2044314454872467</v>
      </c>
      <c r="ABC12" s="6">
        <v>9.9824302537840079</v>
      </c>
      <c r="ABD12" s="6">
        <v>18400.52477282679</v>
      </c>
      <c r="ABE12" s="6"/>
      <c r="ABF12" s="6">
        <v>1603.6513313909431</v>
      </c>
      <c r="ABG12" s="6">
        <v>590.75168940973754</v>
      </c>
      <c r="ABH12" s="6">
        <v>33.20232235997581</v>
      </c>
      <c r="ABI12" s="6">
        <v>137.46077310587603</v>
      </c>
      <c r="ABJ12" s="6" cm="1">
        <f t="array" ref="ABJ12:ABJ36">+[1]!hp(VJ12:VJ$36,100)</f>
        <v>14515.780377207428</v>
      </c>
      <c r="ABK12" s="6"/>
      <c r="ABL12" s="6"/>
      <c r="ABM12" s="6"/>
      <c r="ABN12" s="6">
        <v>318.05404664726643</v>
      </c>
      <c r="ABO12" s="6"/>
      <c r="ABP12" s="6"/>
      <c r="ABQ12" s="6">
        <v>5.6010863100303512</v>
      </c>
      <c r="ABR12" s="6"/>
      <c r="ABS12" s="6">
        <v>1.8357496545113567</v>
      </c>
      <c r="ABT12" s="6"/>
      <c r="ABU12" s="6"/>
      <c r="ABV12" s="6"/>
      <c r="ABW12" s="6">
        <v>2104.3995119130486</v>
      </c>
      <c r="ABX12" s="6">
        <v>0.46588250091327088</v>
      </c>
      <c r="ABY12" s="6">
        <v>0.76490010003638609</v>
      </c>
      <c r="ABZ12" s="6">
        <v>0.42578379022845353</v>
      </c>
      <c r="ACA12" s="6">
        <v>3502.7460150167631</v>
      </c>
      <c r="ACB12" s="6">
        <v>10.221032758615195</v>
      </c>
      <c r="ACC12" s="6"/>
      <c r="ACD12" s="6" cm="1">
        <f t="array" ref="ACD12:ACD36">+[1]!hp(WD12:WD$36,100)</f>
        <v>0.93600950585733045</v>
      </c>
      <c r="ACE12" s="6">
        <v>4669.967464109056</v>
      </c>
      <c r="ACF12" s="6">
        <v>1619.305872573412</v>
      </c>
      <c r="ACG12" s="6"/>
      <c r="ACH12" s="6">
        <v>258.31746311715239</v>
      </c>
      <c r="ACI12" s="6"/>
      <c r="ACJ12" s="6">
        <v>35.89333428159533</v>
      </c>
      <c r="ACK12" s="6"/>
      <c r="ACL12" s="6"/>
      <c r="ACM12" s="6">
        <v>3.4657542664941579</v>
      </c>
      <c r="ACN12" s="6"/>
      <c r="ACO12" s="6"/>
      <c r="ACP12" s="6">
        <v>710.97231344982379</v>
      </c>
      <c r="ACQ12" s="6">
        <v>137.74874068378324</v>
      </c>
      <c r="ACR12" s="6"/>
      <c r="ACS12" s="6">
        <v>15464.767418716696</v>
      </c>
      <c r="ACT12" s="6"/>
      <c r="ACU12" s="6"/>
      <c r="ACV12" s="6"/>
      <c r="ACW12" s="6"/>
      <c r="ACX12" s="6">
        <v>11027.080461575972</v>
      </c>
      <c r="ACY12" s="6"/>
      <c r="ACZ12" s="6"/>
      <c r="ADB12" s="6" t="e">
        <f t="shared" si="308"/>
        <v>#VALUE!</v>
      </c>
      <c r="ADC12" s="6">
        <f t="shared" si="309"/>
        <v>0.11142873646932117</v>
      </c>
      <c r="ADD12" s="6">
        <f t="shared" si="310"/>
        <v>-283.06797449252872</v>
      </c>
      <c r="ADE12" s="6">
        <f t="shared" si="311"/>
        <v>-3279.8397455746531</v>
      </c>
      <c r="ADF12" s="6">
        <f t="shared" si="312"/>
        <v>-2.0662223101452271E-2</v>
      </c>
      <c r="ADG12" s="6">
        <f t="shared" si="313"/>
        <v>12593.428568379881</v>
      </c>
      <c r="ADH12" s="6" t="e">
        <f t="shared" si="314"/>
        <v>#VALUE!</v>
      </c>
      <c r="ADI12" s="6">
        <f t="shared" si="315"/>
        <v>-9.3079183436762358E-2</v>
      </c>
      <c r="ADJ12" s="6">
        <f t="shared" si="316"/>
        <v>-0.18649142301671784</v>
      </c>
      <c r="ADK12" s="6">
        <f t="shared" si="317"/>
        <v>3.2720010563224378E-2</v>
      </c>
      <c r="ADL12" s="6">
        <f t="shared" si="318"/>
        <v>-0.14199611023138647</v>
      </c>
      <c r="ADM12" s="6">
        <f t="shared" si="319"/>
        <v>16.095294733078617</v>
      </c>
      <c r="ADN12" s="6">
        <f t="shared" si="320"/>
        <v>-0.12341576866450188</v>
      </c>
      <c r="ADO12" s="6">
        <f t="shared" si="321"/>
        <v>0</v>
      </c>
      <c r="ADP12" s="6">
        <f t="shared" si="322"/>
        <v>-5.9623591330635106E-2</v>
      </c>
      <c r="ADQ12" s="6">
        <f t="shared" si="323"/>
        <v>-103.67665602543497</v>
      </c>
      <c r="ADR12" s="6">
        <f t="shared" si="324"/>
        <v>-4.2243655266620195</v>
      </c>
      <c r="ADS12" s="6">
        <f t="shared" si="325"/>
        <v>2.548520234455907</v>
      </c>
      <c r="ADT12" s="6">
        <f t="shared" si="326"/>
        <v>-0.33199589396420315</v>
      </c>
      <c r="ADU12" s="6">
        <f t="shared" si="327"/>
        <v>1.0577204081205522</v>
      </c>
      <c r="ADV12" s="6">
        <f t="shared" si="328"/>
        <v>0</v>
      </c>
      <c r="ADW12" s="6">
        <f t="shared" si="329"/>
        <v>-0.13637622469690758</v>
      </c>
      <c r="ADX12" s="6">
        <f t="shared" si="330"/>
        <v>-0.44427487812526323</v>
      </c>
      <c r="ADY12" s="6">
        <f t="shared" si="331"/>
        <v>0.81030417264128118</v>
      </c>
      <c r="ADZ12" s="6">
        <f t="shared" si="332"/>
        <v>-247.09873746526853</v>
      </c>
      <c r="AEA12" s="6">
        <f t="shared" si="333"/>
        <v>-6.4609463006450198</v>
      </c>
      <c r="AEB12" s="6">
        <f t="shared" si="334"/>
        <v>-244.1605331257947</v>
      </c>
      <c r="AEC12" s="6">
        <f t="shared" si="335"/>
        <v>0</v>
      </c>
      <c r="AED12" s="6">
        <f t="shared" si="336"/>
        <v>23.189009294962659</v>
      </c>
      <c r="AEE12" s="6">
        <f t="shared" si="337"/>
        <v>-23.95086684251612</v>
      </c>
      <c r="AEF12" s="6">
        <f t="shared" si="338"/>
        <v>535.52984972471313</v>
      </c>
      <c r="AEG12" s="6">
        <f t="shared" si="339"/>
        <v>34.696761169908314</v>
      </c>
      <c r="AEH12" s="6">
        <f t="shared" si="340"/>
        <v>5612.2412634230568</v>
      </c>
      <c r="AEI12" s="6">
        <f t="shared" si="341"/>
        <v>-4.5950494503384363</v>
      </c>
      <c r="AEJ12" s="6">
        <f t="shared" si="342"/>
        <v>458.76297174792467</v>
      </c>
      <c r="AEK12" s="6">
        <f t="shared" si="343"/>
        <v>-167.62476256394621</v>
      </c>
      <c r="AEL12" s="6">
        <f t="shared" si="344"/>
        <v>-45.079067580526498</v>
      </c>
      <c r="AEM12" s="6">
        <f t="shared" si="345"/>
        <v>949.34739486124067</v>
      </c>
      <c r="AEN12" s="6">
        <f t="shared" si="346"/>
        <v>57.361310973098028</v>
      </c>
      <c r="AEO12" s="6">
        <f t="shared" si="347"/>
        <v>4.6075630657712363E-2</v>
      </c>
      <c r="AEP12" s="6">
        <f t="shared" si="348"/>
        <v>-3.5591311024038816</v>
      </c>
      <c r="AEQ12" s="6">
        <f t="shared" si="349"/>
        <v>2.1491392101095173</v>
      </c>
      <c r="AER12" s="6">
        <f t="shared" si="350"/>
        <v>0</v>
      </c>
      <c r="AES12" s="6">
        <f t="shared" si="351"/>
        <v>-0.12828052637587195</v>
      </c>
      <c r="AET12" s="6">
        <f t="shared" si="352"/>
        <v>-91.429854167572984</v>
      </c>
      <c r="AEU12" s="6" t="e">
        <f t="shared" si="353"/>
        <v>#VALUE!</v>
      </c>
      <c r="AEV12" s="6">
        <f t="shared" si="354"/>
        <v>-0.62786370535805069</v>
      </c>
      <c r="AEW12" s="6">
        <f t="shared" si="355"/>
        <v>-10.032568946436442</v>
      </c>
      <c r="AEX12" s="6">
        <f t="shared" si="356"/>
        <v>3.1484886592851202E-2</v>
      </c>
      <c r="AEY12" s="6">
        <f t="shared" si="357"/>
        <v>617.02902649142061</v>
      </c>
      <c r="AEZ12" s="6" t="e">
        <f t="shared" si="358"/>
        <v>#VALUE!</v>
      </c>
      <c r="AFA12" s="6">
        <f t="shared" si="359"/>
        <v>3.9467802989417384</v>
      </c>
      <c r="AFB12" s="6">
        <f t="shared" si="360"/>
        <v>0.17194505923349723</v>
      </c>
      <c r="AFC12" s="6">
        <f t="shared" si="361"/>
        <v>-2.2522544028060976E-2</v>
      </c>
      <c r="AFD12" s="6">
        <f t="shared" si="362"/>
        <v>4.1432383535439357</v>
      </c>
      <c r="AFE12" s="6">
        <f t="shared" si="363"/>
        <v>-1863.9970275180858</v>
      </c>
      <c r="AFF12" s="6">
        <f t="shared" si="364"/>
        <v>51.447390384725331</v>
      </c>
      <c r="AFG12" s="6">
        <f t="shared" si="365"/>
        <v>-8.5725137341804185</v>
      </c>
      <c r="AFH12" s="6">
        <f t="shared" si="366"/>
        <v>2.1907909846439964</v>
      </c>
      <c r="AFI12" s="6">
        <f t="shared" si="367"/>
        <v>-7.6026337552179655</v>
      </c>
      <c r="AFJ12" s="6">
        <f t="shared" si="368"/>
        <v>-206.28468117666125</v>
      </c>
      <c r="AFK12" s="6">
        <f t="shared" si="369"/>
        <v>-615.1107253281516</v>
      </c>
      <c r="AFL12" s="6">
        <f t="shared" si="370"/>
        <v>26062.208337170887</v>
      </c>
      <c r="AFM12" s="6">
        <f t="shared" si="371"/>
        <v>-1487608.2120542703</v>
      </c>
      <c r="AFN12" s="6" t="e">
        <f t="shared" si="372"/>
        <v>#VALUE!</v>
      </c>
      <c r="AFO12" s="6">
        <f t="shared" si="373"/>
        <v>-13.049716735472998</v>
      </c>
      <c r="AFP12" s="6">
        <f t="shared" si="374"/>
        <v>0.11343022739582187</v>
      </c>
      <c r="AFQ12" s="6">
        <f t="shared" si="375"/>
        <v>0</v>
      </c>
      <c r="AFR12" s="6">
        <f t="shared" si="376"/>
        <v>90.797957677932459</v>
      </c>
      <c r="AFS12" s="6">
        <f t="shared" si="377"/>
        <v>3.5655071883142209E-3</v>
      </c>
      <c r="AFT12" s="6" t="e">
        <f t="shared" si="378"/>
        <v>#VALUE!</v>
      </c>
      <c r="AFU12" s="6">
        <f t="shared" si="379"/>
        <v>0.44173942688292606</v>
      </c>
      <c r="AFV12" s="6">
        <f t="shared" si="380"/>
        <v>86.041215293687983</v>
      </c>
      <c r="AFW12" s="6" t="e">
        <f t="shared" si="381"/>
        <v>#VALUE!</v>
      </c>
      <c r="AFX12" s="6">
        <f t="shared" si="382"/>
        <v>-6068.4521001293906</v>
      </c>
      <c r="AFY12" s="6">
        <f t="shared" si="383"/>
        <v>2.1631162027973243</v>
      </c>
      <c r="AFZ12" s="6">
        <f t="shared" si="384"/>
        <v>0</v>
      </c>
      <c r="AGA12" s="6">
        <f t="shared" si="385"/>
        <v>-5.9901647154205619</v>
      </c>
      <c r="AGB12" s="6">
        <f t="shared" si="386"/>
        <v>325.87169321087458</v>
      </c>
      <c r="AGC12" s="6">
        <f t="shared" si="387"/>
        <v>0</v>
      </c>
      <c r="AGD12" s="6">
        <f t="shared" si="388"/>
        <v>-12.14014927465692</v>
      </c>
      <c r="AGE12" s="6">
        <f t="shared" si="389"/>
        <v>-0.36048373226414743</v>
      </c>
      <c r="AGF12" s="6" t="e">
        <f t="shared" si="390"/>
        <v>#VALUE!</v>
      </c>
      <c r="AGG12" s="6" t="e">
        <f t="shared" si="391"/>
        <v>#VALUE!</v>
      </c>
      <c r="AGH12" s="6" t="e">
        <f t="shared" si="392"/>
        <v>#VALUE!</v>
      </c>
      <c r="AGI12" s="6">
        <f t="shared" si="393"/>
        <v>2.8303990754295967</v>
      </c>
      <c r="AGJ12" s="6">
        <f t="shared" si="394"/>
        <v>20.127717369536185</v>
      </c>
      <c r="AGK12" s="6">
        <f t="shared" si="395"/>
        <v>0.28617626445360916</v>
      </c>
      <c r="AGL12" s="6">
        <f t="shared" si="396"/>
        <v>0.10674550524279169</v>
      </c>
      <c r="AGM12" s="6">
        <f t="shared" si="397"/>
        <v>114.74975022605622</v>
      </c>
      <c r="AGN12" s="6" t="e">
        <f t="shared" si="398"/>
        <v>#VALUE!</v>
      </c>
      <c r="AGO12" s="6">
        <f t="shared" si="399"/>
        <v>-12.423318175325335</v>
      </c>
      <c r="AGP12" s="6">
        <f t="shared" si="400"/>
        <v>-10.820585129886169</v>
      </c>
      <c r="AGQ12" s="6">
        <f t="shared" si="401"/>
        <v>919.92168005820349</v>
      </c>
      <c r="AGR12" s="6">
        <f t="shared" si="402"/>
        <v>2.023796117301611</v>
      </c>
      <c r="AGS12" s="6" t="e">
        <f t="shared" si="403"/>
        <v>#VALUE!</v>
      </c>
      <c r="AGT12" s="6">
        <f t="shared" si="404"/>
        <v>-73.852219647021897</v>
      </c>
      <c r="AGU12" s="6">
        <f t="shared" si="405"/>
        <v>0</v>
      </c>
      <c r="AGV12" s="6">
        <f t="shared" si="406"/>
        <v>60.587873174848596</v>
      </c>
      <c r="AGW12" s="6">
        <f t="shared" si="407"/>
        <v>11700.682045052688</v>
      </c>
      <c r="AGX12" s="6">
        <f t="shared" si="408"/>
        <v>-4.3396104547255021</v>
      </c>
      <c r="AGY12" s="6">
        <f t="shared" si="409"/>
        <v>-0.28399504513145324</v>
      </c>
      <c r="AGZ12" s="6">
        <f t="shared" si="410"/>
        <v>114.21673579737944</v>
      </c>
      <c r="AHA12" s="6" t="e">
        <f t="shared" si="411"/>
        <v>#VALUE!</v>
      </c>
      <c r="AHB12" s="6">
        <f t="shared" si="412"/>
        <v>0.39968350501696381</v>
      </c>
      <c r="AHC12" s="6">
        <f t="shared" si="413"/>
        <v>0.35421134367041596</v>
      </c>
      <c r="AHD12" s="6">
        <f t="shared" si="414"/>
        <v>916.90203246679448</v>
      </c>
      <c r="AHE12" s="6">
        <f t="shared" si="415"/>
        <v>0</v>
      </c>
      <c r="AHF12" s="6">
        <f t="shared" si="416"/>
        <v>6.4018893133272741</v>
      </c>
      <c r="AHG12" s="6">
        <f t="shared" si="417"/>
        <v>-1.6233388297374631</v>
      </c>
      <c r="AHH12" s="6">
        <f t="shared" si="418"/>
        <v>1.9850012749385257</v>
      </c>
      <c r="AHI12" s="6">
        <f t="shared" si="419"/>
        <v>-5.1212952609281217</v>
      </c>
      <c r="AHJ12" s="6">
        <f t="shared" si="420"/>
        <v>3983.8253287724492</v>
      </c>
      <c r="AHK12" s="6">
        <f t="shared" si="421"/>
        <v>443.73392744941737</v>
      </c>
      <c r="AHL12" s="6">
        <f t="shared" si="422"/>
        <v>0.48913135414671521</v>
      </c>
      <c r="AHM12" s="6" t="e">
        <f t="shared" si="423"/>
        <v>#VALUE!</v>
      </c>
      <c r="AHN12" s="6">
        <f t="shared" si="424"/>
        <v>-30.585609147266439</v>
      </c>
      <c r="AHO12" s="6">
        <f t="shared" si="425"/>
        <v>794.25975090774182</v>
      </c>
      <c r="AHP12" s="6">
        <f t="shared" si="426"/>
        <v>0</v>
      </c>
      <c r="AHQ12" s="6">
        <f t="shared" si="427"/>
        <v>1.1935516493772198</v>
      </c>
      <c r="AHR12" s="6" t="e">
        <f t="shared" si="428"/>
        <v>#VALUE!</v>
      </c>
      <c r="AHS12" s="6">
        <f t="shared" si="429"/>
        <v>-0.39353157855529042</v>
      </c>
      <c r="AHT12" s="6" t="e">
        <f t="shared" si="430"/>
        <v>#VALUE!</v>
      </c>
      <c r="AHU12" s="6">
        <f t="shared" si="431"/>
        <v>0</v>
      </c>
      <c r="AHV12" s="6" t="e">
        <f t="shared" si="432"/>
        <v>#VALUE!</v>
      </c>
      <c r="AHW12" s="6">
        <f t="shared" si="433"/>
        <v>-13.620248542715217</v>
      </c>
      <c r="AHX12" s="6">
        <f t="shared" si="434"/>
        <v>-1.8675620726884612E-2</v>
      </c>
      <c r="AHY12" s="6">
        <f t="shared" si="435"/>
        <v>-2.6633154121056268E-2</v>
      </c>
      <c r="AHZ12" s="6">
        <f t="shared" si="436"/>
        <v>1.3528471160783984E-2</v>
      </c>
      <c r="AIA12" s="6">
        <f t="shared" si="437"/>
        <v>-1181.0159004740567</v>
      </c>
      <c r="AIB12" s="6">
        <f t="shared" si="438"/>
        <v>3.1630476012048927</v>
      </c>
      <c r="AIC12" s="6" t="e">
        <f t="shared" si="439"/>
        <v>#VALUE!</v>
      </c>
      <c r="AID12" s="6">
        <f t="shared" si="440"/>
        <v>1.380093780330899</v>
      </c>
      <c r="AIE12" s="6">
        <f t="shared" si="441"/>
        <v>-725.2432202420282</v>
      </c>
      <c r="AIF12" s="6">
        <f t="shared" si="442"/>
        <v>154.54262563575799</v>
      </c>
      <c r="AIG12" s="6" t="e">
        <f t="shared" si="443"/>
        <v>#VALUE!</v>
      </c>
      <c r="AIH12" s="6">
        <f t="shared" si="444"/>
        <v>43.227919562386262</v>
      </c>
      <c r="AII12" s="6" t="e">
        <f t="shared" si="445"/>
        <v>#VALUE!</v>
      </c>
      <c r="AIJ12" s="6">
        <f t="shared" si="446"/>
        <v>-1.9486844972423967</v>
      </c>
      <c r="AIK12" s="6">
        <f t="shared" si="447"/>
        <v>17.344897621434438</v>
      </c>
      <c r="AIL12" s="6">
        <f t="shared" si="448"/>
        <v>0</v>
      </c>
      <c r="AIM12" s="6">
        <f t="shared" si="449"/>
        <v>1.1570424239262334</v>
      </c>
      <c r="AIN12" s="6" t="e">
        <f t="shared" si="450"/>
        <v>#VALUE!</v>
      </c>
      <c r="AIO12" s="6">
        <f t="shared" si="451"/>
        <v>5859.3269919513714</v>
      </c>
      <c r="AIP12" s="6">
        <f t="shared" si="452"/>
        <v>-35.598238605279562</v>
      </c>
      <c r="AIQ12" s="6">
        <f t="shared" si="453"/>
        <v>0.73434664423993468</v>
      </c>
      <c r="AIR12" s="6">
        <f t="shared" si="454"/>
        <v>0</v>
      </c>
      <c r="AIS12" s="6">
        <f t="shared" si="455"/>
        <v>-349.26173458877383</v>
      </c>
      <c r="AIT12" s="6">
        <f t="shared" si="456"/>
        <v>17.535333675038437</v>
      </c>
      <c r="AIU12" s="6" t="e">
        <f t="shared" si="457"/>
        <v>#VALUE!</v>
      </c>
      <c r="AIV12" s="6">
        <f t="shared" si="458"/>
        <v>279022.5065379584</v>
      </c>
      <c r="AIW12" s="6" t="e">
        <f t="shared" si="459"/>
        <v>#VALUE!</v>
      </c>
      <c r="AIX12" s="6">
        <f t="shared" si="460"/>
        <v>-1331.8312141683546</v>
      </c>
      <c r="AIY12" s="6" t="e">
        <f t="shared" si="461"/>
        <v>#VALUE!</v>
      </c>
      <c r="AIZ12" s="6" t="e">
        <f t="shared" si="462"/>
        <v>#VALUE!</v>
      </c>
    </row>
    <row r="13" spans="1:936" ht="14.1" customHeight="1" x14ac:dyDescent="0.25">
      <c r="A13">
        <v>1999</v>
      </c>
      <c r="B13" s="5" t="s">
        <v>11</v>
      </c>
      <c r="C13" s="3">
        <v>164.607</v>
      </c>
      <c r="D13" s="3">
        <v>1037.32</v>
      </c>
      <c r="E13" s="3">
        <v>10.872999999999999</v>
      </c>
      <c r="F13" s="3">
        <v>0.45800000000000002</v>
      </c>
      <c r="G13" s="3">
        <v>80.742999999999995</v>
      </c>
      <c r="H13" s="5" t="s">
        <v>11</v>
      </c>
      <c r="I13" s="3">
        <v>0.70299999999999996</v>
      </c>
      <c r="J13" s="3">
        <v>0.73599999999999999</v>
      </c>
      <c r="K13" s="3">
        <v>0.67500000000000004</v>
      </c>
      <c r="L13" s="3">
        <v>0.80500000000000005</v>
      </c>
      <c r="M13" s="3">
        <v>255.65600000000001</v>
      </c>
      <c r="N13" s="3">
        <v>1.264</v>
      </c>
      <c r="O13" s="3"/>
      <c r="P13" s="3">
        <v>0.47199999999999998</v>
      </c>
      <c r="Q13" s="3">
        <v>243.21799999999999</v>
      </c>
      <c r="R13" s="3">
        <v>7.1470000000000002</v>
      </c>
      <c r="S13" s="3">
        <v>14.141</v>
      </c>
      <c r="T13" s="3">
        <v>6.0789999999999997</v>
      </c>
      <c r="U13" s="3">
        <v>10.426</v>
      </c>
      <c r="V13" s="3"/>
      <c r="W13" s="3">
        <v>4.3239999999999998</v>
      </c>
      <c r="X13" s="3">
        <v>9.0549999999999997</v>
      </c>
      <c r="Y13" s="3">
        <v>446.32499999999999</v>
      </c>
      <c r="Z13" s="3">
        <v>115.123</v>
      </c>
      <c r="AA13" s="3">
        <v>24.881</v>
      </c>
      <c r="AB13" s="3">
        <v>1846.72</v>
      </c>
      <c r="AC13" s="3"/>
      <c r="AD13" s="3">
        <v>116.21</v>
      </c>
      <c r="AE13" s="3">
        <v>178.78100000000001</v>
      </c>
      <c r="AF13" s="3">
        <v>9112.5319999999992</v>
      </c>
      <c r="AG13" s="3">
        <v>1353.6669999999999</v>
      </c>
      <c r="AH13" s="3">
        <v>51176.495999999999</v>
      </c>
      <c r="AI13" s="3">
        <v>19.669</v>
      </c>
      <c r="AJ13" s="3">
        <v>4.9340000000000002</v>
      </c>
      <c r="AK13" s="3">
        <v>467.83</v>
      </c>
      <c r="AL13" s="3">
        <v>680.57100000000003</v>
      </c>
      <c r="AM13" s="3">
        <v>1439.7</v>
      </c>
      <c r="AN13" s="3">
        <v>31.747</v>
      </c>
      <c r="AO13" s="3">
        <v>0.316</v>
      </c>
      <c r="AP13" s="3">
        <v>46.975000000000001</v>
      </c>
      <c r="AQ13" s="3">
        <v>4.5579999999999998</v>
      </c>
      <c r="AR13" s="3">
        <v>84.906000000000006</v>
      </c>
      <c r="AS13" s="3">
        <v>2.2170000000000001</v>
      </c>
      <c r="AT13" s="3">
        <v>84.906999999999996</v>
      </c>
      <c r="AU13" s="5">
        <v>5.3109999999999999</v>
      </c>
      <c r="AV13" s="3">
        <v>2.7789999999999999</v>
      </c>
      <c r="AW13" s="3">
        <v>15.454000000000001</v>
      </c>
      <c r="AX13" s="3">
        <v>0.96</v>
      </c>
      <c r="AY13" s="3">
        <v>779.52700000000004</v>
      </c>
      <c r="AZ13" s="5" t="s">
        <v>11</v>
      </c>
      <c r="BA13" s="5">
        <v>1.1519999999999999</v>
      </c>
      <c r="BB13" s="3">
        <v>0.56799999999999995</v>
      </c>
      <c r="BC13" s="3">
        <v>0.318</v>
      </c>
      <c r="BD13" s="3">
        <v>18.728000000000002</v>
      </c>
      <c r="BE13" s="3">
        <v>773.61</v>
      </c>
      <c r="BF13" s="3">
        <v>43.3</v>
      </c>
      <c r="BG13" s="3">
        <v>46.664000000000001</v>
      </c>
      <c r="BH13" s="3">
        <v>8.2460000000000004</v>
      </c>
      <c r="BI13" s="3">
        <v>21.466000000000001</v>
      </c>
      <c r="BJ13" s="3">
        <v>5704.8549999999996</v>
      </c>
      <c r="BK13" s="3">
        <v>5139.6049999999996</v>
      </c>
      <c r="BL13" s="3">
        <v>201176.7</v>
      </c>
      <c r="BM13" s="3">
        <v>92782.399999999994</v>
      </c>
      <c r="BN13" s="5" t="s">
        <v>11</v>
      </c>
      <c r="BO13" s="3">
        <v>102.94799999999999</v>
      </c>
      <c r="BP13" s="3">
        <v>1.948</v>
      </c>
      <c r="BQ13" s="3"/>
      <c r="BR13" s="3">
        <v>178.91900000000001</v>
      </c>
      <c r="BS13" s="3">
        <v>9.2999999999999999E-2</v>
      </c>
      <c r="BT13" s="3" t="s">
        <v>11</v>
      </c>
      <c r="BU13" s="3">
        <v>4.1189999999999998</v>
      </c>
      <c r="BV13" s="3">
        <v>17.486999999999998</v>
      </c>
      <c r="BW13" s="3" t="s">
        <v>11</v>
      </c>
      <c r="BX13" s="3">
        <v>9209.2729999999992</v>
      </c>
      <c r="BY13" s="3">
        <v>2.94</v>
      </c>
      <c r="BZ13" s="3"/>
      <c r="CA13" s="3">
        <v>4.6420000000000003</v>
      </c>
      <c r="CB13" s="3">
        <v>832.11599999999999</v>
      </c>
      <c r="CC13" s="3"/>
      <c r="CD13" s="3">
        <v>80.721999999999994</v>
      </c>
      <c r="CE13" s="3">
        <v>2.4950000000000001</v>
      </c>
      <c r="CF13" s="3" t="s">
        <v>11</v>
      </c>
      <c r="CG13" s="3">
        <v>5.5E-2</v>
      </c>
      <c r="CH13" s="3" t="s">
        <v>11</v>
      </c>
      <c r="CI13" s="3">
        <v>31.791</v>
      </c>
      <c r="CJ13" s="3">
        <v>1215.2639999999999</v>
      </c>
      <c r="CK13" s="3">
        <v>0.161</v>
      </c>
      <c r="CL13" s="3">
        <v>4.0679999999999996</v>
      </c>
      <c r="CM13" s="3">
        <v>358.75900000000001</v>
      </c>
      <c r="CN13" s="3"/>
      <c r="CO13" s="3">
        <v>81.421000000000006</v>
      </c>
      <c r="CP13" s="3">
        <v>12.532999999999999</v>
      </c>
      <c r="CQ13" s="3">
        <v>447.36399999999998</v>
      </c>
      <c r="CR13" s="3">
        <v>7.44</v>
      </c>
      <c r="CS13" s="5" t="s">
        <v>11</v>
      </c>
      <c r="CT13" s="3"/>
      <c r="CU13" s="3"/>
      <c r="CV13" s="3">
        <v>232.96</v>
      </c>
      <c r="CW13" s="3">
        <v>1114.942</v>
      </c>
      <c r="CX13" s="3">
        <v>72.962000000000003</v>
      </c>
      <c r="CY13" s="3">
        <v>2.343</v>
      </c>
      <c r="CZ13" s="3">
        <v>636.07500000000005</v>
      </c>
      <c r="DA13" s="3"/>
      <c r="DB13" s="3">
        <v>2.92</v>
      </c>
      <c r="DC13" s="3">
        <v>2.7959999999999998</v>
      </c>
      <c r="DD13" s="3">
        <v>5403.6639999999998</v>
      </c>
      <c r="DE13" s="3"/>
      <c r="DF13" s="3">
        <v>694.59400000000005</v>
      </c>
      <c r="DG13" s="3">
        <v>284.36900000000003</v>
      </c>
      <c r="DH13" s="3">
        <v>17.370999999999999</v>
      </c>
      <c r="DI13" s="3">
        <v>19.356999999999999</v>
      </c>
      <c r="DJ13" s="3">
        <v>1771.877</v>
      </c>
      <c r="DK13" s="3">
        <v>161.101</v>
      </c>
      <c r="DL13" s="3">
        <v>0.26600000000000001</v>
      </c>
      <c r="DM13" s="3" t="s">
        <v>11</v>
      </c>
      <c r="DN13" s="3">
        <v>183.84100000000001</v>
      </c>
      <c r="DO13" s="3">
        <v>593.4</v>
      </c>
      <c r="DP13" s="3"/>
      <c r="DQ13" s="3">
        <v>1.8680000000000001</v>
      </c>
      <c r="DR13" s="3" t="s">
        <v>11</v>
      </c>
      <c r="DS13" s="3">
        <v>0.47399999999999998</v>
      </c>
      <c r="DT13" s="5" t="s">
        <v>11</v>
      </c>
      <c r="DU13" s="3"/>
      <c r="DV13" s="5" t="s">
        <v>11</v>
      </c>
      <c r="DW13" s="3">
        <v>277.529</v>
      </c>
      <c r="DX13" s="3">
        <v>0.35299999999999998</v>
      </c>
      <c r="DY13" s="3">
        <v>0.52100000000000002</v>
      </c>
      <c r="DZ13" s="3">
        <v>0.28699999999999998</v>
      </c>
      <c r="EA13" s="3">
        <v>2.2719999999999998</v>
      </c>
      <c r="EB13" s="3">
        <v>0.214</v>
      </c>
      <c r="EC13" s="5">
        <v>229.56899999999999</v>
      </c>
      <c r="ED13" s="3">
        <v>0.23599999999999999</v>
      </c>
      <c r="EE13" s="3">
        <v>1119.2239999999999</v>
      </c>
      <c r="EF13" s="3">
        <v>1219.644</v>
      </c>
      <c r="EG13" s="3" t="s">
        <v>11</v>
      </c>
      <c r="EH13" s="3">
        <v>173.44300000000001</v>
      </c>
      <c r="EI13" s="3">
        <v>5.8999999999999997E-2</v>
      </c>
      <c r="EJ13" s="3">
        <v>10.526</v>
      </c>
      <c r="EK13" s="3">
        <v>6.8540000000000001</v>
      </c>
      <c r="EL13" s="3"/>
      <c r="EM13" s="3">
        <v>0.77800000000000002</v>
      </c>
      <c r="EN13" s="5" t="s">
        <v>11</v>
      </c>
      <c r="EO13" s="3">
        <v>1674.319</v>
      </c>
      <c r="EP13" s="3">
        <v>34.871000000000002</v>
      </c>
      <c r="EQ13" s="3">
        <v>75.275999999999996</v>
      </c>
      <c r="ER13" s="3">
        <v>80.768000000000001</v>
      </c>
      <c r="ES13" s="3">
        <v>897.69600000000003</v>
      </c>
      <c r="ET13" s="3">
        <v>8.2560000000000002</v>
      </c>
      <c r="EU13" s="5" t="s">
        <v>28</v>
      </c>
      <c r="EV13" s="3">
        <v>84817</v>
      </c>
      <c r="EW13" s="5" t="s">
        <v>11</v>
      </c>
      <c r="EX13" s="3">
        <v>336.11500000000001</v>
      </c>
      <c r="EY13" s="3" t="s">
        <v>11</v>
      </c>
      <c r="EZ13" s="5" t="s">
        <v>11</v>
      </c>
      <c r="FB13" s="5" t="s">
        <v>11</v>
      </c>
      <c r="FC13" s="3">
        <v>66.555999999999997</v>
      </c>
      <c r="FD13" s="3">
        <v>95.682000000000002</v>
      </c>
      <c r="FE13" s="3">
        <v>0.63700000000000001</v>
      </c>
      <c r="FF13" s="3">
        <v>70.710999999999999</v>
      </c>
      <c r="FG13" s="3">
        <v>26.401</v>
      </c>
      <c r="FH13" s="5">
        <v>109.47199999999999</v>
      </c>
      <c r="FI13" s="3">
        <v>62.738</v>
      </c>
      <c r="FJ13" s="3">
        <v>78.662999999999997</v>
      </c>
      <c r="FK13" s="3">
        <v>73.686000000000007</v>
      </c>
      <c r="FL13" s="3">
        <v>70.599999999999994</v>
      </c>
      <c r="FM13" s="3">
        <v>72.203999999999994</v>
      </c>
      <c r="FN13" s="3">
        <v>93.688000000000002</v>
      </c>
      <c r="FO13" s="3">
        <v>9.6869999999999994</v>
      </c>
      <c r="FP13" s="3">
        <v>72.858000000000004</v>
      </c>
      <c r="FQ13" s="3">
        <v>64.805000000000007</v>
      </c>
      <c r="FR13" s="3">
        <v>82.510999999999996</v>
      </c>
      <c r="FS13" s="3">
        <v>42.554000000000002</v>
      </c>
      <c r="FT13" s="3">
        <v>71.956000000000003</v>
      </c>
      <c r="FU13" s="3">
        <v>92.137</v>
      </c>
      <c r="FV13" s="3">
        <v>10071090512712.1</v>
      </c>
      <c r="FW13" s="3">
        <v>93.501999999999995</v>
      </c>
      <c r="FX13" s="3">
        <v>49.023000000000003</v>
      </c>
      <c r="FY13" s="3">
        <v>71.347999999999999</v>
      </c>
      <c r="FZ13" s="3">
        <v>23.832000000000001</v>
      </c>
      <c r="GA13" s="3">
        <v>73.852999999999994</v>
      </c>
      <c r="GB13" s="3">
        <v>83.572999999999993</v>
      </c>
      <c r="GC13" s="3">
        <v>165.35</v>
      </c>
      <c r="GD13" s="3">
        <v>96.745000000000005</v>
      </c>
      <c r="GE13" s="3">
        <v>62.935000000000002</v>
      </c>
      <c r="GF13" s="3">
        <v>54.604999999999997</v>
      </c>
      <c r="GG13" s="3">
        <v>70.116</v>
      </c>
      <c r="GH13" s="3">
        <v>38.79</v>
      </c>
      <c r="GI13" s="3">
        <v>94.429000000000002</v>
      </c>
      <c r="GJ13" s="3">
        <v>15.385</v>
      </c>
      <c r="GK13" s="3">
        <v>60.945999999999998</v>
      </c>
      <c r="GL13" s="3">
        <v>25.760999999999999</v>
      </c>
      <c r="GM13" s="3">
        <v>70.001000000000005</v>
      </c>
      <c r="GN13" s="3">
        <v>62.865000000000002</v>
      </c>
      <c r="GO13" s="3">
        <v>79.603999999999999</v>
      </c>
      <c r="GP13" s="3">
        <v>21.181000000000001</v>
      </c>
      <c r="GQ13" s="3">
        <v>19.803000000000001</v>
      </c>
      <c r="GR13" s="3">
        <v>15.419</v>
      </c>
      <c r="GS13" s="3">
        <v>70.555999999999997</v>
      </c>
      <c r="GT13" s="3">
        <v>61.393999999999998</v>
      </c>
      <c r="GU13" s="5">
        <v>36.040999999999997</v>
      </c>
      <c r="GV13" s="3">
        <v>90.983000000000004</v>
      </c>
      <c r="GW13" s="3">
        <v>15.516999999999999</v>
      </c>
      <c r="GX13" s="3">
        <v>64.388999999999996</v>
      </c>
      <c r="GY13" s="3">
        <v>99.498999999999995</v>
      </c>
      <c r="GZ13" s="3">
        <v>150.291</v>
      </c>
      <c r="HA13" s="3">
        <v>50.774999999999999</v>
      </c>
      <c r="HB13" s="3">
        <v>15.895</v>
      </c>
      <c r="HC13" s="3">
        <v>75.641999999999996</v>
      </c>
      <c r="HD13" s="3">
        <v>48.018000000000001</v>
      </c>
      <c r="HE13" s="3">
        <v>150.375</v>
      </c>
      <c r="HF13" s="3">
        <v>68.507999999999996</v>
      </c>
      <c r="HG13" s="3">
        <v>54.276000000000003</v>
      </c>
      <c r="HH13" s="3">
        <v>16.867999999999999</v>
      </c>
      <c r="HI13" s="3">
        <v>95.417000000000002</v>
      </c>
      <c r="HJ13" s="3">
        <v>52.706000000000003</v>
      </c>
      <c r="HK13" s="3">
        <v>46.503</v>
      </c>
      <c r="HL13" s="3">
        <v>28.99</v>
      </c>
      <c r="HM13" s="3">
        <v>7.5250000000000004</v>
      </c>
      <c r="HN13" s="3" t="s">
        <v>11</v>
      </c>
      <c r="HO13" s="3">
        <v>19.378</v>
      </c>
      <c r="HP13" s="3">
        <v>54.421999999999997</v>
      </c>
      <c r="HQ13" s="3">
        <v>88.375</v>
      </c>
      <c r="HR13" s="3">
        <v>90.93</v>
      </c>
      <c r="HS13" s="3">
        <v>91.972999999999999</v>
      </c>
      <c r="HT13" s="3" t="s">
        <v>11</v>
      </c>
      <c r="HU13" s="3" t="s">
        <v>11</v>
      </c>
      <c r="HV13" s="3">
        <v>40.929000000000002</v>
      </c>
      <c r="HW13" s="3">
        <v>35.210999999999999</v>
      </c>
      <c r="HX13" s="3">
        <v>65.248999999999995</v>
      </c>
      <c r="HY13" s="3">
        <v>35.225000000000001</v>
      </c>
      <c r="HZ13" s="3">
        <v>94.966999999999999</v>
      </c>
      <c r="IA13" s="3">
        <v>127.977</v>
      </c>
      <c r="IB13" s="3">
        <v>22.861000000000001</v>
      </c>
      <c r="IC13" s="3">
        <v>5.1319999999999997</v>
      </c>
      <c r="ID13" s="3">
        <v>79.183999999999997</v>
      </c>
      <c r="IE13" s="3">
        <v>48.258000000000003</v>
      </c>
      <c r="IF13" s="3">
        <v>100.783</v>
      </c>
      <c r="IG13" s="3" t="s">
        <v>11</v>
      </c>
      <c r="IH13" s="3">
        <v>68.411000000000001</v>
      </c>
      <c r="II13" s="3">
        <v>44.064999999999998</v>
      </c>
      <c r="IJ13" s="3">
        <v>42.442</v>
      </c>
      <c r="IK13" s="3">
        <v>80.563000000000002</v>
      </c>
      <c r="IL13" s="3">
        <v>10291.462</v>
      </c>
      <c r="IM13" s="3">
        <v>18.532</v>
      </c>
      <c r="IN13" s="3">
        <v>100</v>
      </c>
      <c r="IO13" s="3">
        <v>76.400000000000006</v>
      </c>
      <c r="IP13" s="3">
        <v>20.678999999999998</v>
      </c>
      <c r="IQ13" s="3">
        <v>24.835999999999999</v>
      </c>
      <c r="IR13" s="3">
        <v>39.774999999999999</v>
      </c>
      <c r="IS13" s="5" t="s">
        <v>11</v>
      </c>
      <c r="IT13" s="3">
        <v>35.040999999999997</v>
      </c>
      <c r="IU13" s="3">
        <v>56.262</v>
      </c>
      <c r="IV13" s="3">
        <v>72.468999999999994</v>
      </c>
      <c r="IW13" s="3">
        <v>30.149000000000001</v>
      </c>
      <c r="IX13" s="3">
        <v>75.876999999999995</v>
      </c>
      <c r="IY13" s="3">
        <v>70.691000000000003</v>
      </c>
      <c r="IZ13" s="3">
        <v>28.341000000000001</v>
      </c>
      <c r="JA13" s="3" t="s">
        <v>11</v>
      </c>
      <c r="JB13" s="3">
        <v>65.697000000000003</v>
      </c>
      <c r="JC13" s="3">
        <v>42.621000000000002</v>
      </c>
      <c r="JD13" s="3">
        <v>31.581</v>
      </c>
      <c r="JE13" s="3">
        <v>53.786000000000001</v>
      </c>
      <c r="JF13" s="3">
        <v>47.107999999999997</v>
      </c>
      <c r="JG13" s="3">
        <v>107.3</v>
      </c>
      <c r="JH13" s="3">
        <v>51.277000000000001</v>
      </c>
      <c r="JI13" s="3">
        <v>21.948</v>
      </c>
      <c r="JJ13" s="3">
        <v>16.803999999999998</v>
      </c>
      <c r="JK13" s="3">
        <v>37.956000000000003</v>
      </c>
      <c r="JL13" s="3">
        <v>52.405000000000001</v>
      </c>
      <c r="JM13" s="3">
        <v>12.816000000000001</v>
      </c>
      <c r="JN13" s="3">
        <v>69.218000000000004</v>
      </c>
      <c r="JO13" s="3">
        <v>77.466999999999999</v>
      </c>
      <c r="JP13" s="3">
        <v>20.405000000000001</v>
      </c>
      <c r="JQ13" s="3">
        <v>38.756999999999998</v>
      </c>
      <c r="JR13" s="3">
        <v>14.363</v>
      </c>
      <c r="JS13" s="3">
        <v>32.631999999999998</v>
      </c>
      <c r="JT13" s="5" t="s">
        <v>11</v>
      </c>
      <c r="JU13" s="3">
        <v>30.375</v>
      </c>
      <c r="JV13" s="5" t="s">
        <v>11</v>
      </c>
      <c r="JW13" s="3">
        <v>21.786999999999999</v>
      </c>
      <c r="JX13" s="3">
        <v>71.863</v>
      </c>
      <c r="JY13" s="3">
        <v>77.751000000000005</v>
      </c>
      <c r="JZ13" s="3">
        <v>74.876999999999995</v>
      </c>
      <c r="KA13" s="3">
        <v>48.067</v>
      </c>
      <c r="KB13" s="3">
        <v>10.707000000000001</v>
      </c>
      <c r="KC13" s="5">
        <v>104.05800000000001</v>
      </c>
      <c r="KD13" s="3">
        <v>182.47900000000001</v>
      </c>
      <c r="KE13" s="3">
        <v>94.379000000000005</v>
      </c>
      <c r="KF13" s="3">
        <v>67.167000000000002</v>
      </c>
      <c r="KG13" s="3" t="s">
        <v>11</v>
      </c>
      <c r="KH13" s="3">
        <v>70.295000000000002</v>
      </c>
      <c r="KI13" s="3">
        <v>33.756999999999998</v>
      </c>
      <c r="KJ13" s="3">
        <v>42.92</v>
      </c>
      <c r="KK13" s="3">
        <v>56.384</v>
      </c>
      <c r="KL13" s="3">
        <v>22.988</v>
      </c>
      <c r="KM13" s="3">
        <v>129.077</v>
      </c>
      <c r="KN13" s="5" t="s">
        <v>11</v>
      </c>
      <c r="KO13" s="3">
        <v>31.141999999999999</v>
      </c>
      <c r="KP13" s="3">
        <v>8480039.4120000005</v>
      </c>
      <c r="KQ13" s="3">
        <v>141</v>
      </c>
      <c r="KR13" s="3">
        <v>15.462999999999999</v>
      </c>
      <c r="KS13" s="3">
        <v>6.58</v>
      </c>
      <c r="KT13" s="3">
        <v>99.5</v>
      </c>
      <c r="KU13" s="5">
        <v>22.285</v>
      </c>
      <c r="KV13" s="3">
        <v>81.210999999999999</v>
      </c>
      <c r="KW13" s="5">
        <v>58.494999999999997</v>
      </c>
      <c r="KX13" s="3">
        <v>90.119</v>
      </c>
      <c r="KY13" s="3">
        <v>20.352</v>
      </c>
      <c r="KZ13" s="5">
        <v>95.715999999999994</v>
      </c>
      <c r="LB13" s="2" t="e">
        <f t="shared" si="0"/>
        <v>#DIV/0!</v>
      </c>
      <c r="LC13" s="2">
        <f t="shared" si="1"/>
        <v>0.56267013847792635</v>
      </c>
      <c r="LD13" s="2">
        <f t="shared" si="2"/>
        <v>0.38671112458320683</v>
      </c>
      <c r="LE13" s="2">
        <f t="shared" si="3"/>
        <v>9.6782182354648199E-4</v>
      </c>
      <c r="LF13" s="2">
        <f t="shared" si="4"/>
        <v>0.63369628534301237</v>
      </c>
      <c r="LG13" s="30" t="e">
        <f t="shared" si="5"/>
        <v>#DIV/0!</v>
      </c>
      <c r="LH13" s="2">
        <f t="shared" si="6"/>
        <v>0.43035844858358158</v>
      </c>
      <c r="LI13" s="2">
        <f t="shared" si="7"/>
        <v>0.60415041648610934</v>
      </c>
      <c r="LJ13" s="2">
        <f t="shared" si="8"/>
        <v>0.24525472345201721</v>
      </c>
      <c r="LK13" s="2">
        <f t="shared" si="9"/>
        <v>0.62741925870422244</v>
      </c>
      <c r="LL13" s="2">
        <f t="shared" si="10"/>
        <v>0.70243164723206108</v>
      </c>
      <c r="LM13" s="2">
        <f t="shared" si="11"/>
        <v>0.25116444098136542</v>
      </c>
      <c r="LN13" s="2">
        <f t="shared" si="12"/>
        <v>0.86501458802673781</v>
      </c>
      <c r="LO13" s="2">
        <f t="shared" si="13"/>
        <v>8.8341993955499756E-3</v>
      </c>
      <c r="LP13" s="2">
        <f t="shared" si="14"/>
        <v>0.66405993656349072</v>
      </c>
      <c r="LQ13" s="2">
        <f t="shared" si="15"/>
        <v>0.60325808703746819</v>
      </c>
      <c r="LR13" s="2">
        <f t="shared" si="16"/>
        <v>0.29137400725336265</v>
      </c>
      <c r="LS13" s="2">
        <f t="shared" si="17"/>
        <v>0.39759689053331831</v>
      </c>
      <c r="LT13" s="2">
        <f t="shared" si="18"/>
        <v>0.61804595232982606</v>
      </c>
      <c r="LU13" s="2">
        <f t="shared" si="19"/>
        <v>0.22213194787661072</v>
      </c>
      <c r="LV13" s="2">
        <f t="shared" si="20"/>
        <v>0.23999230622910983</v>
      </c>
      <c r="LW13" s="2">
        <f t="shared" si="21"/>
        <v>0.87811795642374169</v>
      </c>
      <c r="LX13" s="2">
        <f t="shared" si="22"/>
        <v>0.39687024383925401</v>
      </c>
      <c r="LY13" s="2">
        <f t="shared" si="23"/>
        <v>0.57794590566297543</v>
      </c>
      <c r="LZ13" s="2">
        <f t="shared" si="24"/>
        <v>0.13381021094535184</v>
      </c>
      <c r="MA13" s="2">
        <f t="shared" si="25"/>
        <v>0.66039827954681574</v>
      </c>
      <c r="MB13" s="2">
        <f t="shared" si="26"/>
        <v>0.42209651758882799</v>
      </c>
      <c r="MC13" s="2">
        <f t="shared" si="27"/>
        <v>0.58223471083692546</v>
      </c>
      <c r="MD13" s="2">
        <f t="shared" si="28"/>
        <v>0.41515401186093059</v>
      </c>
      <c r="ME13" s="2">
        <f t="shared" si="29"/>
        <v>0.54509471058489301</v>
      </c>
      <c r="MF13" s="2">
        <f t="shared" si="30"/>
        <v>0.44409834332327541</v>
      </c>
      <c r="MG13" s="2">
        <f t="shared" si="31"/>
        <v>0.61234542024732741</v>
      </c>
      <c r="MH13" s="2">
        <f t="shared" si="32"/>
        <v>0.32348992169192164</v>
      </c>
      <c r="MI13" s="2">
        <f t="shared" si="33"/>
        <v>0.47417446671755092</v>
      </c>
      <c r="MJ13" s="2">
        <f t="shared" si="34"/>
        <v>2.2410201514105168E-3</v>
      </c>
      <c r="MK13" s="2">
        <f t="shared" si="35"/>
        <v>0.56999897122228171</v>
      </c>
      <c r="ML13" s="2">
        <f t="shared" si="36"/>
        <v>0.23552914285714299</v>
      </c>
      <c r="MM13" s="2">
        <f t="shared" si="37"/>
        <v>0.60064010159253189</v>
      </c>
      <c r="MN13" s="2">
        <f t="shared" si="38"/>
        <v>0.53519436072942717</v>
      </c>
      <c r="MO13" s="2">
        <f t="shared" si="39"/>
        <v>0.70196292834341523</v>
      </c>
      <c r="MP13" s="2">
        <f t="shared" si="40"/>
        <v>0.17849257580098768</v>
      </c>
      <c r="MQ13" s="2">
        <f t="shared" si="41"/>
        <v>0.18181734715425513</v>
      </c>
      <c r="MR13" s="2">
        <f t="shared" si="42"/>
        <v>0.12866751226676471</v>
      </c>
      <c r="MS13" s="2">
        <f t="shared" si="43"/>
        <v>0.56784142032787943</v>
      </c>
      <c r="MT13" s="2">
        <f t="shared" si="44"/>
        <v>0.40391055204310555</v>
      </c>
      <c r="MU13" s="2" t="e">
        <f t="shared" si="45"/>
        <v>#VALUE!</v>
      </c>
      <c r="MV13" s="2">
        <f t="shared" si="46"/>
        <v>0.23988283093537496</v>
      </c>
      <c r="MW13" s="2">
        <f t="shared" si="47"/>
        <v>5.2028044245799564E-2</v>
      </c>
      <c r="MX13" s="2">
        <f t="shared" si="48"/>
        <v>0.51309655672518339</v>
      </c>
      <c r="MY13" s="2">
        <f t="shared" si="49"/>
        <v>0.67468384471944398</v>
      </c>
      <c r="MZ13" s="2">
        <f t="shared" si="50"/>
        <v>0.22970440789875907</v>
      </c>
      <c r="NA13" s="2">
        <f t="shared" si="51"/>
        <v>0.29462793612477939</v>
      </c>
      <c r="NB13" s="2">
        <f t="shared" si="52"/>
        <v>4.2513754449969125E-2</v>
      </c>
      <c r="NC13" s="2">
        <f t="shared" si="53"/>
        <v>0.65574367376661191</v>
      </c>
      <c r="ND13" s="2">
        <f t="shared" si="54"/>
        <v>0.29765498602165885</v>
      </c>
      <c r="NE13" s="2">
        <f t="shared" si="55"/>
        <v>5.8810347335964609E-2</v>
      </c>
      <c r="NF13" s="2">
        <f t="shared" si="56"/>
        <v>0.57853179864377569</v>
      </c>
      <c r="NG13" s="2">
        <f t="shared" si="57"/>
        <v>0.41085500170319078</v>
      </c>
      <c r="NH13" s="2">
        <f t="shared" si="58"/>
        <v>7.9070726768169161E-2</v>
      </c>
      <c r="NI13" s="2">
        <f t="shared" si="59"/>
        <v>0.24437700089640149</v>
      </c>
      <c r="NJ13" s="2">
        <f t="shared" si="60"/>
        <v>0.34834505366678992</v>
      </c>
      <c r="NK13" s="2">
        <f t="shared" si="61"/>
        <v>0.25072922451488366</v>
      </c>
      <c r="NL13" s="2">
        <f t="shared" si="62"/>
        <v>0.26109825183957625</v>
      </c>
      <c r="NM13" s="2">
        <f t="shared" si="63"/>
        <v>1.4033497632488347E-2</v>
      </c>
      <c r="NN13" s="2" t="e">
        <f t="shared" si="64"/>
        <v>#VALUE!</v>
      </c>
      <c r="NO13" s="2">
        <f t="shared" si="65"/>
        <v>0.15764083790929426</v>
      </c>
      <c r="NP13" s="2">
        <f t="shared" si="66"/>
        <v>0.50987005443285827</v>
      </c>
      <c r="NQ13" s="2">
        <f t="shared" si="67"/>
        <v>0.15566323547025701</v>
      </c>
      <c r="NR13" s="2">
        <f t="shared" si="68"/>
        <v>0.18685116841058336</v>
      </c>
      <c r="NS13" s="2">
        <f t="shared" si="69"/>
        <v>0.66453039312731654</v>
      </c>
      <c r="NT13" s="2" t="e">
        <f t="shared" si="70"/>
        <v>#VALUE!</v>
      </c>
      <c r="NU13" s="2" t="e">
        <f t="shared" si="71"/>
        <v>#VALUE!</v>
      </c>
      <c r="NV13" s="2">
        <f t="shared" si="72"/>
        <v>0.19397538400291933</v>
      </c>
      <c r="NW13" s="2">
        <f t="shared" si="73"/>
        <v>0.24377089924745388</v>
      </c>
      <c r="NX13" s="2">
        <f t="shared" si="74"/>
        <v>4.6551298533593785E-2</v>
      </c>
      <c r="NY13" s="2">
        <f t="shared" si="75"/>
        <v>0.25400018748062103</v>
      </c>
      <c r="NZ13" s="2">
        <f t="shared" si="76"/>
        <v>9.5610747160632517E-2</v>
      </c>
      <c r="OA13" s="2">
        <f t="shared" si="77"/>
        <v>0.36253594141726048</v>
      </c>
      <c r="OB13" s="2">
        <f t="shared" si="78"/>
        <v>0.15391710653883453</v>
      </c>
      <c r="OC13" s="2">
        <f t="shared" si="79"/>
        <v>4.2469732453926316E-2</v>
      </c>
      <c r="OD13" s="2">
        <f t="shared" si="80"/>
        <v>0.6223542634379452</v>
      </c>
      <c r="OE13" s="2">
        <f t="shared" si="81"/>
        <v>0.47932061978545881</v>
      </c>
      <c r="OF13" s="2">
        <f t="shared" si="82"/>
        <v>0.61366611662840775</v>
      </c>
      <c r="OG13" s="2" t="e">
        <f t="shared" si="83"/>
        <v>#VALUE!</v>
      </c>
      <c r="OH13" s="2">
        <f t="shared" si="84"/>
        <v>0.33650270536153454</v>
      </c>
      <c r="OI13" s="2">
        <f t="shared" si="85"/>
        <v>0.3596086048181758</v>
      </c>
      <c r="OJ13" s="2">
        <f t="shared" si="86"/>
        <v>0.34643702554893491</v>
      </c>
      <c r="OK13" s="2">
        <f t="shared" si="87"/>
        <v>0.56626438276247471</v>
      </c>
      <c r="OL13" s="2">
        <f t="shared" si="88"/>
        <v>0.1312684302946947</v>
      </c>
      <c r="OM13" s="2">
        <f t="shared" si="89"/>
        <v>0.14991465575123164</v>
      </c>
      <c r="ON13" s="2">
        <f t="shared" si="90"/>
        <v>0.28126388740444064</v>
      </c>
      <c r="OO13" s="2">
        <f t="shared" si="91"/>
        <v>0.68953068592057831</v>
      </c>
      <c r="OP13" s="2">
        <f t="shared" si="92"/>
        <v>0.14056541570085582</v>
      </c>
      <c r="OQ13" s="2">
        <f t="shared" si="93"/>
        <v>0.12795334411804096</v>
      </c>
      <c r="OR13" s="2">
        <f t="shared" si="94"/>
        <v>0.25732511273136616</v>
      </c>
      <c r="OS13" s="2" t="e">
        <f t="shared" si="95"/>
        <v>#VALUE!</v>
      </c>
      <c r="OT13" s="2">
        <f t="shared" si="96"/>
        <v>0.23961624201643891</v>
      </c>
      <c r="OU13" s="2">
        <f t="shared" si="97"/>
        <v>0.20686612274012495</v>
      </c>
      <c r="OV13" s="2">
        <f t="shared" si="98"/>
        <v>0.64113135102138286</v>
      </c>
      <c r="OW13" s="2">
        <f t="shared" si="99"/>
        <v>6.5732500185321674E-2</v>
      </c>
      <c r="OX13" s="2">
        <f t="shared" si="100"/>
        <v>0.56083877834609563</v>
      </c>
      <c r="OY13" s="2">
        <f t="shared" si="101"/>
        <v>0.64444991430551035</v>
      </c>
      <c r="OZ13" s="2">
        <f t="shared" si="102"/>
        <v>0.17882900789369086</v>
      </c>
      <c r="PA13" s="2" t="e">
        <f t="shared" si="103"/>
        <v>#VALUE!</v>
      </c>
      <c r="PB13" s="2">
        <f t="shared" si="104"/>
        <v>0.60879597453504197</v>
      </c>
      <c r="PC13" s="2">
        <f t="shared" si="105"/>
        <v>0.25673290645913283</v>
      </c>
      <c r="PD13" s="2">
        <f t="shared" si="106"/>
        <v>0.25776830970395942</v>
      </c>
      <c r="PE13" s="2">
        <f t="shared" si="107"/>
        <v>0.51471826672791321</v>
      </c>
      <c r="PF13" s="2">
        <f t="shared" si="108"/>
        <v>0.40862919944831405</v>
      </c>
      <c r="PG13" s="2">
        <f t="shared" si="109"/>
        <v>0.48449874924367609</v>
      </c>
      <c r="PH13" s="2">
        <f t="shared" si="110"/>
        <v>0.49447444551591097</v>
      </c>
      <c r="PI13" s="2">
        <f t="shared" si="111"/>
        <v>0.14446126505627585</v>
      </c>
      <c r="PJ13" s="2">
        <f t="shared" si="112"/>
        <v>0.11226091778177133</v>
      </c>
      <c r="PK13" s="2">
        <f t="shared" si="113"/>
        <v>0.25859461227159403</v>
      </c>
      <c r="PL13" s="2">
        <f t="shared" si="114"/>
        <v>0.45556096458438378</v>
      </c>
      <c r="PM13" s="2">
        <f t="shared" si="115"/>
        <v>7.1481557914228819E-2</v>
      </c>
      <c r="PN13" s="2">
        <f t="shared" si="116"/>
        <v>0.6471088673865284</v>
      </c>
      <c r="PO13" s="2">
        <f t="shared" si="117"/>
        <v>0.64354724818276243</v>
      </c>
      <c r="PP13" s="2">
        <f t="shared" si="118"/>
        <v>8.7528525591530654E-2</v>
      </c>
      <c r="PQ13" s="2">
        <f t="shared" si="119"/>
        <v>0.30397647058823524</v>
      </c>
      <c r="PR13" s="2">
        <f t="shared" si="120"/>
        <v>0.12080407081878972</v>
      </c>
      <c r="PS13" s="2">
        <f t="shared" si="121"/>
        <v>0.28593459745539956</v>
      </c>
      <c r="PT13" s="2" t="e">
        <f t="shared" si="122"/>
        <v>#VALUE!</v>
      </c>
      <c r="PU13" s="2">
        <f t="shared" si="123"/>
        <v>0.29138926728190184</v>
      </c>
      <c r="PV13" s="2" t="e">
        <f t="shared" si="124"/>
        <v>#VALUE!</v>
      </c>
      <c r="PW13" s="2">
        <f t="shared" si="125"/>
        <v>0.13329458550015291</v>
      </c>
      <c r="PX13" s="2">
        <f t="shared" si="126"/>
        <v>0.66095506134687187</v>
      </c>
      <c r="PY13" s="2">
        <f t="shared" si="127"/>
        <v>0.61731639539499794</v>
      </c>
      <c r="PZ13" s="2">
        <f t="shared" si="128"/>
        <v>0.63001262095077815</v>
      </c>
      <c r="QA13" s="2">
        <f t="shared" si="129"/>
        <v>8.6246075464445815E-4</v>
      </c>
      <c r="QB13" s="2">
        <f t="shared" si="130"/>
        <v>2.3267791483036489E-2</v>
      </c>
      <c r="QC13" s="2" t="e">
        <f t="shared" si="131"/>
        <v>#VALUE!</v>
      </c>
      <c r="QD13" s="2">
        <f t="shared" si="132"/>
        <v>9.4649042456407206E-2</v>
      </c>
      <c r="QE13" s="2">
        <f t="shared" si="133"/>
        <v>0.23733293098462283</v>
      </c>
      <c r="QF13" s="2">
        <f t="shared" si="134"/>
        <v>0.63084191148846602</v>
      </c>
      <c r="QG13" s="2" t="e">
        <f t="shared" si="135"/>
        <v>#VALUE!</v>
      </c>
      <c r="QH13" s="2">
        <f t="shared" si="136"/>
        <v>0.58937704368240151</v>
      </c>
      <c r="QI13" s="2">
        <f t="shared" si="137"/>
        <v>0.30609432097422068</v>
      </c>
      <c r="QJ13" s="2">
        <f t="shared" si="138"/>
        <v>0.31684162348112388</v>
      </c>
      <c r="QK13" s="2">
        <f t="shared" si="139"/>
        <v>0.37303834652129025</v>
      </c>
      <c r="QL13" s="2">
        <f t="shared" si="140"/>
        <v>2.3755026035665608E-2</v>
      </c>
      <c r="QM13" s="2">
        <f t="shared" si="141"/>
        <v>0.18161416364508726</v>
      </c>
      <c r="QN13" s="2" t="e">
        <f t="shared" si="142"/>
        <v>#VALUE!</v>
      </c>
      <c r="QO13" s="2">
        <f t="shared" si="143"/>
        <v>0.2570553615795424</v>
      </c>
      <c r="QP13" s="2">
        <f t="shared" si="144"/>
        <v>7.1478606471020334E-2</v>
      </c>
      <c r="QQ13" s="2">
        <f t="shared" si="145"/>
        <v>0.52692945872012198</v>
      </c>
      <c r="QR13" s="2">
        <f t="shared" si="146"/>
        <v>0.15846484935437588</v>
      </c>
      <c r="QS13" s="2">
        <f t="shared" si="147"/>
        <v>5.3262963622529087E-2</v>
      </c>
      <c r="QT13" s="2">
        <f t="shared" si="148"/>
        <v>0.54252998909487482</v>
      </c>
      <c r="QU13" s="2">
        <f t="shared" si="149"/>
        <v>5.1340268779774858E-12</v>
      </c>
      <c r="QV13" s="2">
        <f t="shared" si="150"/>
        <v>0.27394039567556644</v>
      </c>
      <c r="QW13" s="2">
        <f t="shared" si="151"/>
        <v>0.5523607176581683</v>
      </c>
      <c r="QX13" s="2">
        <f t="shared" si="152"/>
        <v>3.2768722321994459E-2</v>
      </c>
      <c r="QY13" s="2">
        <f t="shared" si="153"/>
        <v>5.6536003089034767E-2</v>
      </c>
      <c r="QZ13" s="2">
        <f t="shared" si="154"/>
        <v>1.0739008633190867E-2</v>
      </c>
      <c r="RB13" s="3" t="e">
        <f t="shared" si="155"/>
        <v>#VALUE!</v>
      </c>
      <c r="RC13" s="3">
        <f t="shared" si="156"/>
        <v>292.54618068994534</v>
      </c>
      <c r="RD13" s="3">
        <f t="shared" si="157"/>
        <v>2682.415720825235</v>
      </c>
      <c r="RE13" s="3">
        <f t="shared" si="158"/>
        <v>11234.505913657771</v>
      </c>
      <c r="RF13" s="3">
        <f t="shared" si="159"/>
        <v>0.72274370324277659</v>
      </c>
      <c r="RG13" s="32">
        <v>149455.9</v>
      </c>
      <c r="RH13" s="3" t="e">
        <f t="shared" si="160"/>
        <v>#VALUE!</v>
      </c>
      <c r="RI13" s="3">
        <f t="shared" si="161"/>
        <v>1.1636175045427009</v>
      </c>
      <c r="RJ13" s="3">
        <f t="shared" si="162"/>
        <v>3.0009615702426808</v>
      </c>
      <c r="RK13" s="3">
        <f t="shared" si="163"/>
        <v>1.0758356404201614</v>
      </c>
      <c r="RL13" s="3">
        <f t="shared" si="164"/>
        <v>1.1460189801699718</v>
      </c>
      <c r="RM13" s="3">
        <f t="shared" si="165"/>
        <v>1017.8829415544847</v>
      </c>
      <c r="RN13" s="3">
        <f t="shared" si="166"/>
        <v>1.4612470327042963</v>
      </c>
      <c r="RO13" s="3">
        <f t="shared" si="167"/>
        <v>0</v>
      </c>
      <c r="RP13" s="3">
        <f t="shared" si="168"/>
        <v>0.7107792143621845</v>
      </c>
      <c r="RQ13" s="3">
        <f t="shared" si="169"/>
        <v>403.17403981174277</v>
      </c>
      <c r="RR13" s="3">
        <f t="shared" si="170"/>
        <v>24.528612100204828</v>
      </c>
      <c r="RS13" s="3">
        <f t="shared" si="171"/>
        <v>35.56617352070311</v>
      </c>
      <c r="RT13" s="3">
        <f t="shared" si="172"/>
        <v>9.8358382205792427</v>
      </c>
      <c r="RU13" s="3">
        <f t="shared" si="173"/>
        <v>46.936067052324269</v>
      </c>
      <c r="RV13" s="3">
        <f t="shared" si="174"/>
        <v>0</v>
      </c>
      <c r="RW13" s="3">
        <f t="shared" si="175"/>
        <v>4.9241676113879906</v>
      </c>
      <c r="RX13" s="3">
        <f t="shared" si="176"/>
        <v>22.81602145931501</v>
      </c>
      <c r="RY13" s="3">
        <f t="shared" si="177"/>
        <v>772.26085629590193</v>
      </c>
      <c r="RZ13" s="3">
        <f t="shared" si="178"/>
        <v>860.34540403658957</v>
      </c>
      <c r="SA13" s="3">
        <f t="shared" si="179"/>
        <v>37.675749272202914</v>
      </c>
      <c r="SB13" s="3">
        <f t="shared" si="180"/>
        <v>4375.1130915487065</v>
      </c>
      <c r="SC13" s="3">
        <f t="shared" si="181"/>
        <v>0</v>
      </c>
      <c r="SD13" s="3">
        <f t="shared" si="182"/>
        <v>279.92021437800372</v>
      </c>
      <c r="SE13" s="3">
        <f t="shared" si="183"/>
        <v>327.98153518709785</v>
      </c>
      <c r="SF13" s="3">
        <f t="shared" si="184"/>
        <v>20519.175846973729</v>
      </c>
      <c r="SG13" s="3">
        <f t="shared" si="185"/>
        <v>2210.6264785213079</v>
      </c>
      <c r="SH13" s="3">
        <f t="shared" si="186"/>
        <v>158201.20680216543</v>
      </c>
      <c r="SI13" s="3">
        <f t="shared" si="187"/>
        <v>41.48051272384545</v>
      </c>
      <c r="SJ13" s="3">
        <f t="shared" si="188"/>
        <v>2201.6758737731561</v>
      </c>
      <c r="SK13" s="3">
        <f t="shared" si="189"/>
        <v>820.75586732517274</v>
      </c>
      <c r="SL13" s="3">
        <f t="shared" si="190"/>
        <v>2889.5405118201916</v>
      </c>
      <c r="SM13" s="3">
        <f t="shared" si="191"/>
        <v>2396.9428551020687</v>
      </c>
      <c r="SN13" s="3">
        <f t="shared" si="192"/>
        <v>59.318636984013388</v>
      </c>
      <c r="SO13" s="3">
        <f t="shared" si="193"/>
        <v>0.45016622280287438</v>
      </c>
      <c r="SP13" s="3">
        <f t="shared" si="194"/>
        <v>263.17621217128556</v>
      </c>
      <c r="SQ13" s="3">
        <f t="shared" si="195"/>
        <v>25.069115083573188</v>
      </c>
      <c r="SR13" s="3">
        <f t="shared" si="196"/>
        <v>659.8868549192548</v>
      </c>
      <c r="SS13" s="3">
        <f t="shared" si="197"/>
        <v>3.9042590424627246</v>
      </c>
      <c r="ST13" s="3">
        <f t="shared" si="198"/>
        <v>210.2123838322963</v>
      </c>
      <c r="SU13" s="3" t="e">
        <f t="shared" si="199"/>
        <v>#VALUE!</v>
      </c>
      <c r="SV13" s="3">
        <f t="shared" si="200"/>
        <v>11.584822428365744</v>
      </c>
      <c r="SW13" s="3">
        <f t="shared" si="201"/>
        <v>297.03211458400466</v>
      </c>
      <c r="SX13" s="3">
        <f t="shared" si="202"/>
        <v>1.8709928714531987</v>
      </c>
      <c r="SY13" s="3">
        <f t="shared" si="203"/>
        <v>1155.3959770952472</v>
      </c>
      <c r="SZ13" s="3" t="e">
        <f t="shared" si="204"/>
        <v>#VALUE!</v>
      </c>
      <c r="TA13" s="3">
        <f t="shared" si="205"/>
        <v>3.9100161890694252</v>
      </c>
      <c r="TB13" s="3">
        <f t="shared" si="206"/>
        <v>13.360382006920409</v>
      </c>
      <c r="TC13" s="3">
        <f t="shared" si="207"/>
        <v>0.48494558578567476</v>
      </c>
      <c r="TD13" s="3">
        <f t="shared" si="208"/>
        <v>62.918482402432389</v>
      </c>
      <c r="TE13" s="3">
        <f t="shared" si="209"/>
        <v>13154.317820648375</v>
      </c>
      <c r="TF13" s="3">
        <f t="shared" si="210"/>
        <v>74.84463274362119</v>
      </c>
      <c r="TG13" s="3">
        <f t="shared" si="211"/>
        <v>113.57778244527965</v>
      </c>
      <c r="TH13" s="3">
        <f t="shared" si="212"/>
        <v>104.28638178800101</v>
      </c>
      <c r="TI13" s="3">
        <f t="shared" si="213"/>
        <v>87.839689992349406</v>
      </c>
      <c r="TJ13" s="3">
        <f t="shared" si="214"/>
        <v>16377.023126778739</v>
      </c>
      <c r="TK13" s="3">
        <f t="shared" si="215"/>
        <v>20498.627592950997</v>
      </c>
      <c r="TL13" s="3">
        <f t="shared" si="216"/>
        <v>770501.90333563334</v>
      </c>
      <c r="TM13" s="3">
        <f t="shared" si="217"/>
        <v>6611495.0406378694</v>
      </c>
      <c r="TN13" s="3" t="e">
        <f t="shared" si="218"/>
        <v>#VALUE!</v>
      </c>
      <c r="TO13" s="3">
        <f t="shared" si="219"/>
        <v>653.05412839302312</v>
      </c>
      <c r="TP13" s="3">
        <f t="shared" si="220"/>
        <v>3.8205813090294369</v>
      </c>
      <c r="TQ13" s="3">
        <f t="shared" si="221"/>
        <v>0</v>
      </c>
      <c r="TR13" s="3">
        <f t="shared" si="222"/>
        <v>957.54820010997548</v>
      </c>
      <c r="TS13" s="3">
        <f t="shared" si="223"/>
        <v>0.13994845226316421</v>
      </c>
      <c r="TT13" s="3" t="e">
        <f t="shared" si="224"/>
        <v>#VALUE!</v>
      </c>
      <c r="TU13" s="3"/>
      <c r="TV13" s="3">
        <f t="shared" si="225"/>
        <v>90.150614161108294</v>
      </c>
      <c r="TW13" s="3" t="e">
        <f t="shared" si="226"/>
        <v>#VALUE!</v>
      </c>
      <c r="TX13" s="3">
        <f t="shared" si="227"/>
        <v>197830.63609609343</v>
      </c>
      <c r="TY13" s="3">
        <f t="shared" si="228"/>
        <v>11.574794606103618</v>
      </c>
      <c r="TZ13" s="3">
        <f t="shared" si="229"/>
        <v>0</v>
      </c>
      <c r="UA13" s="3">
        <f t="shared" si="230"/>
        <v>12.804247716386536</v>
      </c>
      <c r="UB13" s="3">
        <f t="shared" si="231"/>
        <v>5406.2606731114083</v>
      </c>
      <c r="UC13" s="3">
        <f t="shared" si="232"/>
        <v>0</v>
      </c>
      <c r="UD13" s="3">
        <f t="shared" si="233"/>
        <v>129.70426129015948</v>
      </c>
      <c r="UE13" s="3">
        <f t="shared" si="234"/>
        <v>5.2052840979733936</v>
      </c>
      <c r="UF13" s="3" t="e">
        <f t="shared" si="235"/>
        <v>#VALUE!</v>
      </c>
      <c r="UG13" s="3" t="e">
        <f t="shared" si="236"/>
        <v>#VALUE!</v>
      </c>
      <c r="UH13" s="3" t="e">
        <f t="shared" si="237"/>
        <v>#VALUE!</v>
      </c>
      <c r="UI13" s="3">
        <f t="shared" si="238"/>
        <v>88.404447429933072</v>
      </c>
      <c r="UJ13" s="3">
        <f t="shared" si="239"/>
        <v>3507.8929513218022</v>
      </c>
      <c r="UK13" s="3">
        <f t="shared" si="240"/>
        <v>0.28431948909549037</v>
      </c>
      <c r="UL13" s="3">
        <f t="shared" si="241"/>
        <v>30.989934067676671</v>
      </c>
      <c r="UM13" s="3">
        <f t="shared" si="242"/>
        <v>2393.0882421217352</v>
      </c>
      <c r="UN13" s="3">
        <f t="shared" si="243"/>
        <v>0</v>
      </c>
      <c r="UO13" s="3">
        <f t="shared" si="244"/>
        <v>118.08176439790564</v>
      </c>
      <c r="UP13" s="3">
        <f t="shared" si="245"/>
        <v>89.161334155423361</v>
      </c>
      <c r="UQ13" s="3">
        <f t="shared" si="246"/>
        <v>3496.3056501852166</v>
      </c>
      <c r="UR13" s="3">
        <f t="shared" si="247"/>
        <v>28.912840729101198</v>
      </c>
      <c r="US13" s="3" t="e">
        <f t="shared" si="248"/>
        <v>#VALUE!</v>
      </c>
      <c r="UT13" s="3">
        <f t="shared" si="249"/>
        <v>0</v>
      </c>
      <c r="UU13" s="3">
        <f t="shared" si="250"/>
        <v>0</v>
      </c>
      <c r="UV13" s="3">
        <f t="shared" si="251"/>
        <v>363.357679559536</v>
      </c>
      <c r="UW13" s="3">
        <f t="shared" si="252"/>
        <v>16961.807277322627</v>
      </c>
      <c r="UX13" s="3">
        <f t="shared" si="253"/>
        <v>130.09442787669522</v>
      </c>
      <c r="UY13" s="3">
        <f t="shared" si="254"/>
        <v>3.6356587967350844</v>
      </c>
      <c r="UZ13" s="3">
        <f t="shared" si="255"/>
        <v>3556.88938551921</v>
      </c>
      <c r="VA13" s="3" t="e">
        <f t="shared" si="256"/>
        <v>#VALUE!</v>
      </c>
      <c r="VB13" s="3">
        <f t="shared" si="257"/>
        <v>4.7963523448559302</v>
      </c>
      <c r="VC13" s="3">
        <f t="shared" si="258"/>
        <v>10.890695854156396</v>
      </c>
      <c r="VD13" s="3">
        <f t="shared" si="259"/>
        <v>20963.259627244232</v>
      </c>
      <c r="VE13" s="3">
        <f t="shared" si="260"/>
        <v>0</v>
      </c>
      <c r="VF13" s="3">
        <f t="shared" si="261"/>
        <v>1699.8148956015968</v>
      </c>
      <c r="VG13" s="3">
        <f t="shared" si="262"/>
        <v>586.93443573159391</v>
      </c>
      <c r="VH13" s="3">
        <f t="shared" si="263"/>
        <v>35.130227977455796</v>
      </c>
      <c r="VI13" s="3">
        <f t="shared" si="264"/>
        <v>133.99439630034632</v>
      </c>
      <c r="VJ13" s="3">
        <f t="shared" si="265"/>
        <v>15783.560610509398</v>
      </c>
      <c r="VK13" s="3">
        <f t="shared" si="266"/>
        <v>622.98668400252882</v>
      </c>
      <c r="VL13" s="3">
        <f t="shared" si="267"/>
        <v>0.58389550615399288</v>
      </c>
      <c r="VM13" s="3" t="e">
        <f t="shared" si="268"/>
        <v>#VALUE!</v>
      </c>
      <c r="VN13" s="3">
        <f t="shared" si="269"/>
        <v>284.09593696726284</v>
      </c>
      <c r="VO13" s="3">
        <f t="shared" si="270"/>
        <v>922.07681980714335</v>
      </c>
      <c r="VP13" s="3">
        <f t="shared" si="271"/>
        <v>0</v>
      </c>
      <c r="VQ13" s="3">
        <f t="shared" si="272"/>
        <v>6.1452124777459574</v>
      </c>
      <c r="VR13" s="3" t="e">
        <f t="shared" si="273"/>
        <v>#VALUE!</v>
      </c>
      <c r="VS13" s="3">
        <f t="shared" si="274"/>
        <v>1.657721745525863</v>
      </c>
      <c r="VT13" s="3" t="e">
        <f t="shared" si="275"/>
        <v>#VALUE!</v>
      </c>
      <c r="VU13" s="3">
        <f t="shared" si="276"/>
        <v>0</v>
      </c>
      <c r="VV13" s="3" t="e">
        <f t="shared" si="277"/>
        <v>#VALUE!</v>
      </c>
      <c r="VW13" s="3">
        <f t="shared" si="278"/>
        <v>2082.0725685041543</v>
      </c>
      <c r="VX13" s="3">
        <f t="shared" si="279"/>
        <v>0.53407564393359586</v>
      </c>
      <c r="VY13" s="3">
        <f t="shared" si="280"/>
        <v>0.84397564018469229</v>
      </c>
      <c r="VZ13" s="3">
        <f t="shared" si="281"/>
        <v>0.45554642947767682</v>
      </c>
      <c r="WA13" s="3">
        <f t="shared" si="282"/>
        <v>2634.3227651403245</v>
      </c>
      <c r="WB13" s="3">
        <f t="shared" si="283"/>
        <v>9.1972630989072535</v>
      </c>
      <c r="WC13" s="3" t="e">
        <f t="shared" si="284"/>
        <v>#VALUE!</v>
      </c>
      <c r="WD13" s="3">
        <f t="shared" si="285"/>
        <v>2.4934219499230035</v>
      </c>
      <c r="WE13" s="3">
        <f t="shared" si="286"/>
        <v>4715.8394553873195</v>
      </c>
      <c r="WF13" s="3">
        <f t="shared" si="287"/>
        <v>1933.3591788824883</v>
      </c>
      <c r="WG13" s="3" t="e">
        <f t="shared" si="288"/>
        <v>#VALUE!</v>
      </c>
      <c r="WH13" s="3">
        <f t="shared" si="289"/>
        <v>294.2819063944803</v>
      </c>
      <c r="WI13" s="3">
        <f t="shared" si="290"/>
        <v>0.19275104422786396</v>
      </c>
      <c r="WJ13" s="3">
        <f t="shared" si="291"/>
        <v>33.221645200372784</v>
      </c>
      <c r="WK13" s="3">
        <f t="shared" si="292"/>
        <v>18.37344622587969</v>
      </c>
      <c r="WL13" s="3">
        <f t="shared" si="293"/>
        <v>0</v>
      </c>
      <c r="WM13" s="3">
        <f t="shared" si="294"/>
        <v>4.2838068594714764</v>
      </c>
      <c r="WN13" s="3" t="e">
        <f t="shared" si="295"/>
        <v>#VALUE!</v>
      </c>
      <c r="WO13" s="3">
        <f t="shared" si="296"/>
        <v>6513.456827788842</v>
      </c>
      <c r="WP13" s="3">
        <f t="shared" si="297"/>
        <v>487.8522640776132</v>
      </c>
      <c r="WQ13" s="3">
        <f t="shared" si="298"/>
        <v>142.85783182978722</v>
      </c>
      <c r="WR13" s="3">
        <f t="shared" si="299"/>
        <v>509.69032141240388</v>
      </c>
      <c r="WS13" s="3">
        <f t="shared" si="300"/>
        <v>16854.037758054717</v>
      </c>
      <c r="WT13" s="3">
        <f t="shared" si="301"/>
        <v>15.217591959798989</v>
      </c>
      <c r="WU13" s="3" t="e">
        <f t="shared" si="302"/>
        <v>#VALUE!</v>
      </c>
      <c r="WV13" s="3">
        <f t="shared" si="303"/>
        <v>309618.4474393861</v>
      </c>
      <c r="WW13" s="3" t="e">
        <f t="shared" si="304"/>
        <v>#VALUE!</v>
      </c>
      <c r="WX13" s="3">
        <f t="shared" si="305"/>
        <v>10257.189666940376</v>
      </c>
      <c r="WY13" s="3" t="e">
        <f t="shared" si="306"/>
        <v>#VALUE!</v>
      </c>
      <c r="WZ13" s="3" t="e">
        <f t="shared" si="307"/>
        <v>#VALUE!</v>
      </c>
      <c r="XB13" s="4"/>
      <c r="XC13" s="6">
        <v>270.75710619171423</v>
      </c>
      <c r="XD13" s="6">
        <v>2854.1512243457555</v>
      </c>
      <c r="XE13" s="6">
        <v>8125.0489147905164</v>
      </c>
      <c r="XF13" s="6">
        <v>0.77079753311746069</v>
      </c>
      <c r="XG13" s="6">
        <v>128014.62585001631</v>
      </c>
      <c r="XH13" s="6"/>
      <c r="XI13" s="6">
        <v>1.2085636167076708</v>
      </c>
      <c r="XJ13" s="6">
        <v>3.2369044109185472</v>
      </c>
      <c r="XK13" s="6">
        <v>1.2936123964871642</v>
      </c>
      <c r="XL13" s="6">
        <v>1.2165961076923211</v>
      </c>
      <c r="XM13" s="6">
        <v>1189.5718818576922</v>
      </c>
      <c r="XN13" s="6">
        <v>1.6135088460417466</v>
      </c>
      <c r="XO13" s="6"/>
      <c r="XP13" s="6">
        <v>0.6844860520416014</v>
      </c>
      <c r="XQ13" s="6">
        <v>492.24968696871485</v>
      </c>
      <c r="XR13" s="6">
        <v>23.82785757939882</v>
      </c>
      <c r="XS13" s="6">
        <v>35.694894075200146</v>
      </c>
      <c r="XT13" s="6">
        <v>9.1238359346421234</v>
      </c>
      <c r="XU13" s="6">
        <v>44.617774204292701</v>
      </c>
      <c r="XV13" s="6"/>
      <c r="XW13" s="6">
        <v>4.8375489207864444</v>
      </c>
      <c r="XX13" s="6">
        <v>22.265299534004253</v>
      </c>
      <c r="XY13" s="6">
        <v>666.8474761295048</v>
      </c>
      <c r="XZ13" s="6">
        <v>1022.5339129922002</v>
      </c>
      <c r="YA13" s="6">
        <v>37.508914006474789</v>
      </c>
      <c r="YB13" s="6">
        <v>4479.0427704389595</v>
      </c>
      <c r="YC13" s="6"/>
      <c r="YD13" s="6">
        <v>232.44906834198252</v>
      </c>
      <c r="YE13" s="6">
        <v>330.51031817694707</v>
      </c>
      <c r="YF13" s="6">
        <v>19689.739471193036</v>
      </c>
      <c r="YG13" s="6">
        <v>1997.907217983565</v>
      </c>
      <c r="YH13" s="6">
        <v>152406.07713064496</v>
      </c>
      <c r="YI13" s="6">
        <v>48.304709308211336</v>
      </c>
      <c r="YJ13" s="6">
        <v>1873.7684416370444</v>
      </c>
      <c r="YK13" s="6">
        <v>824.5396855159762</v>
      </c>
      <c r="YL13" s="6">
        <v>2811.0250093578784</v>
      </c>
      <c r="YM13" s="6">
        <v>1766.7562154496632</v>
      </c>
      <c r="YN13" s="6"/>
      <c r="YO13" s="6">
        <v>0.38569448411850288</v>
      </c>
      <c r="YP13" s="6">
        <v>266.16716818741338</v>
      </c>
      <c r="YQ13" s="6">
        <v>36.761832587284303</v>
      </c>
      <c r="YR13" s="6" cm="1">
        <f t="array" ref="YR13:YR36">+[1]!hp(SR13:SR$36,100)</f>
        <v>640.40480929635032</v>
      </c>
      <c r="YS13" s="6">
        <v>3.9950608294305625</v>
      </c>
      <c r="YT13" s="6">
        <v>361.97040059442162</v>
      </c>
      <c r="YU13" s="6"/>
      <c r="YV13" s="6">
        <v>10.872616243364472</v>
      </c>
      <c r="YW13" s="6">
        <v>263.8031789102219</v>
      </c>
      <c r="YX13" s="6">
        <v>1.9094122448773529</v>
      </c>
      <c r="YY13" s="6">
        <v>1278.6577544604484</v>
      </c>
      <c r="YZ13" s="6"/>
      <c r="ZA13" s="6"/>
      <c r="ZB13" s="6">
        <v>13.988297347820575</v>
      </c>
      <c r="ZC13" s="6">
        <v>0.52015404640011853</v>
      </c>
      <c r="ZD13" s="6">
        <v>54.069545593893409</v>
      </c>
      <c r="ZE13" s="6">
        <v>13896.94108353758</v>
      </c>
      <c r="ZF13" s="6"/>
      <c r="ZG13" s="6">
        <v>129.55175077806146</v>
      </c>
      <c r="ZH13" s="6">
        <v>83.497260241512436</v>
      </c>
      <c r="ZI13" s="6">
        <v>87.639844077155146</v>
      </c>
      <c r="ZJ13" s="6">
        <v>17493.172537398164</v>
      </c>
      <c r="ZK13" s="6">
        <v>21366.648678355385</v>
      </c>
      <c r="ZL13" s="6">
        <v>843366.3167408224</v>
      </c>
      <c r="ZM13" s="6">
        <v>8302322.7485632645</v>
      </c>
      <c r="ZN13" s="6"/>
      <c r="ZO13" s="6">
        <v>667.50683003510653</v>
      </c>
      <c r="ZP13" s="6">
        <v>4.0450459924081192</v>
      </c>
      <c r="ZQ13" s="6"/>
      <c r="ZR13" s="6">
        <v>987.15173237716897</v>
      </c>
      <c r="ZS13" s="6">
        <v>0.14004968160372985</v>
      </c>
      <c r="ZT13" s="6"/>
      <c r="ZU13" s="6">
        <v>-0.54861063655968201</v>
      </c>
      <c r="ZV13" s="6"/>
      <c r="ZW13" s="6"/>
      <c r="ZX13" s="6">
        <v>206928.20633248769</v>
      </c>
      <c r="ZY13" s="6">
        <v>9.9327665103277578</v>
      </c>
      <c r="ZZ13" s="6"/>
      <c r="AAA13" s="6">
        <v>24.167379299941008</v>
      </c>
      <c r="AAB13" s="6">
        <v>5516.5335499214179</v>
      </c>
      <c r="AAC13" s="6"/>
      <c r="AAD13" s="6">
        <v>140.28924527960086</v>
      </c>
      <c r="AAE13" s="6">
        <v>5.4233493016404921</v>
      </c>
      <c r="AAF13" s="6"/>
      <c r="AAG13" s="6"/>
      <c r="AAH13" s="6"/>
      <c r="AAI13" s="6">
        <v>81.717926647008923</v>
      </c>
      <c r="AAJ13" s="6">
        <v>3449.7321813556446</v>
      </c>
      <c r="AAK13" s="6"/>
      <c r="AAL13" s="6">
        <v>37.844768374480367</v>
      </c>
      <c r="AAM13" s="6">
        <v>2379.3359681997695</v>
      </c>
      <c r="AAN13" s="6"/>
      <c r="AAO13" s="6">
        <v>138.74909756813767</v>
      </c>
      <c r="AAP13" s="6">
        <v>90.246715635104792</v>
      </c>
      <c r="AAQ13" s="6">
        <v>3199.4584001554827</v>
      </c>
      <c r="AAR13" s="6">
        <v>26.931002311930378</v>
      </c>
      <c r="AAS13" s="6"/>
      <c r="AAT13" s="6">
        <v>100.40136706658053</v>
      </c>
      <c r="AAU13" s="6"/>
      <c r="AAV13" s="6">
        <v>295.63784115786098</v>
      </c>
      <c r="AAW13" s="6"/>
      <c r="AAX13" s="6">
        <v>128.71239612698542</v>
      </c>
      <c r="AAY13" s="6">
        <v>3.9908761128605357</v>
      </c>
      <c r="AAZ13" s="6">
        <v>3758.1704715723713</v>
      </c>
      <c r="ABA13" s="6"/>
      <c r="ABB13" s="6">
        <v>4.4436154271098181</v>
      </c>
      <c r="ABC13" s="6">
        <v>9.9542088227998633</v>
      </c>
      <c r="ABD13" s="6">
        <v>19266.883046342718</v>
      </c>
      <c r="ABE13" s="6"/>
      <c r="ABF13" s="6">
        <v>1669.2050905522017</v>
      </c>
      <c r="ABG13" s="6">
        <v>605.29968146010424</v>
      </c>
      <c r="ABH13" s="6">
        <v>36.185528334991673</v>
      </c>
      <c r="ABI13" s="6">
        <v>141.03184222837626</v>
      </c>
      <c r="ABJ13" s="6">
        <v>16181.61262562682</v>
      </c>
      <c r="ABK13" s="6"/>
      <c r="ABL13" s="6"/>
      <c r="ABM13" s="6"/>
      <c r="ABN13" s="6">
        <v>336.87183655885025</v>
      </c>
      <c r="ABO13" s="6"/>
      <c r="ABP13" s="6"/>
      <c r="ABQ13" s="6">
        <v>5.6595747078880514</v>
      </c>
      <c r="ABR13" s="6"/>
      <c r="ABS13" s="6">
        <v>1.7679123042224496</v>
      </c>
      <c r="ABT13" s="6"/>
      <c r="ABU13" s="6"/>
      <c r="ABV13" s="6"/>
      <c r="ABW13" s="6">
        <v>2149.4060972858715</v>
      </c>
      <c r="ABX13" s="6">
        <v>0.49958977158118939</v>
      </c>
      <c r="ABY13" s="6">
        <v>0.7924054015946933</v>
      </c>
      <c r="ABZ13" s="6">
        <v>0.44776034823909122</v>
      </c>
      <c r="ACA13" s="6">
        <v>3970.0413097299183</v>
      </c>
      <c r="ACB13" s="6">
        <v>11.612479831262622</v>
      </c>
      <c r="ACC13" s="6"/>
      <c r="ACD13" s="6">
        <v>1.5727250306817906</v>
      </c>
      <c r="ACE13" s="6">
        <v>5182.164602131752</v>
      </c>
      <c r="ACF13" s="6">
        <v>1671.1339634413041</v>
      </c>
      <c r="ACG13" s="6"/>
      <c r="ACH13" s="6">
        <v>255.34051276282887</v>
      </c>
      <c r="ACI13" s="6"/>
      <c r="ACJ13" s="6">
        <v>38.200298446909621</v>
      </c>
      <c r="ACK13" s="6"/>
      <c r="ACL13" s="6"/>
      <c r="ACM13" s="6">
        <v>4.4412072199557135</v>
      </c>
      <c r="ACN13" s="6"/>
      <c r="ACO13" s="6"/>
      <c r="ACP13" s="6">
        <v>765.54511443101114</v>
      </c>
      <c r="ACQ13" s="6">
        <v>142.45884506210575</v>
      </c>
      <c r="ACR13" s="6" cm="1">
        <f t="array" ref="ACR13:ACR36">+[1]!hp(WR13:WR$36,100)</f>
        <v>451.91887181540426</v>
      </c>
      <c r="ACS13" s="6">
        <v>17752.527534148285</v>
      </c>
      <c r="ACT13" s="6"/>
      <c r="ACU13" s="6"/>
      <c r="ACV13" s="6"/>
      <c r="ACW13" s="6"/>
      <c r="ACX13" s="6">
        <v>11676.999759202574</v>
      </c>
      <c r="ACY13" s="6"/>
      <c r="ACZ13" s="6"/>
      <c r="ADB13" s="6" t="e">
        <f t="shared" si="308"/>
        <v>#VALUE!</v>
      </c>
      <c r="ADC13" s="6">
        <f t="shared" si="309"/>
        <v>21.789074498231116</v>
      </c>
      <c r="ADD13" s="6">
        <f t="shared" si="310"/>
        <v>-171.73550352052052</v>
      </c>
      <c r="ADE13" s="6">
        <f t="shared" si="311"/>
        <v>3109.4569988672547</v>
      </c>
      <c r="ADF13" s="6">
        <f t="shared" si="312"/>
        <v>-4.8053829874684095E-2</v>
      </c>
      <c r="ADG13" s="6">
        <f t="shared" si="313"/>
        <v>21441.274149983685</v>
      </c>
      <c r="ADH13" s="6" t="e">
        <f t="shared" si="314"/>
        <v>#VALUE!</v>
      </c>
      <c r="ADI13" s="6">
        <f t="shared" si="315"/>
        <v>-4.4946112164969909E-2</v>
      </c>
      <c r="ADJ13" s="6">
        <f t="shared" si="316"/>
        <v>-0.23594284067586635</v>
      </c>
      <c r="ADK13" s="6">
        <f t="shared" si="317"/>
        <v>-0.21777675606700275</v>
      </c>
      <c r="ADL13" s="6">
        <f t="shared" si="318"/>
        <v>-7.0577127522349237E-2</v>
      </c>
      <c r="ADM13" s="6">
        <f t="shared" si="319"/>
        <v>-171.68894030320757</v>
      </c>
      <c r="ADN13" s="6">
        <f t="shared" si="320"/>
        <v>-0.15226181333745026</v>
      </c>
      <c r="ADO13" s="6">
        <f t="shared" si="321"/>
        <v>0</v>
      </c>
      <c r="ADP13" s="6">
        <f t="shared" si="322"/>
        <v>2.6293162320583097E-2</v>
      </c>
      <c r="ADQ13" s="6">
        <f t="shared" si="323"/>
        <v>-89.075647156972082</v>
      </c>
      <c r="ADR13" s="6">
        <f t="shared" si="324"/>
        <v>0.70075452080600797</v>
      </c>
      <c r="ADS13" s="6">
        <f t="shared" si="325"/>
        <v>-0.12872055449703623</v>
      </c>
      <c r="ADT13" s="6">
        <f t="shared" si="326"/>
        <v>0.71200228593711934</v>
      </c>
      <c r="ADU13" s="6">
        <f t="shared" si="327"/>
        <v>2.3182928480315681</v>
      </c>
      <c r="ADV13" s="6">
        <f t="shared" si="328"/>
        <v>0</v>
      </c>
      <c r="ADW13" s="6">
        <f t="shared" si="329"/>
        <v>8.6618690601546255E-2</v>
      </c>
      <c r="ADX13" s="6">
        <f t="shared" si="330"/>
        <v>0.55072192531075714</v>
      </c>
      <c r="ADY13" s="6">
        <f t="shared" si="331"/>
        <v>105.41338016639713</v>
      </c>
      <c r="ADZ13" s="6">
        <f t="shared" si="332"/>
        <v>-162.18850895561059</v>
      </c>
      <c r="AEA13" s="6">
        <f t="shared" si="333"/>
        <v>0.16683526572812468</v>
      </c>
      <c r="AEB13" s="6">
        <f t="shared" si="334"/>
        <v>-103.92967889025294</v>
      </c>
      <c r="AEC13" s="6">
        <f t="shared" si="335"/>
        <v>0</v>
      </c>
      <c r="AED13" s="6">
        <f t="shared" si="336"/>
        <v>47.471146036021196</v>
      </c>
      <c r="AEE13" s="6">
        <f t="shared" si="337"/>
        <v>-2.5287829898492191</v>
      </c>
      <c r="AEF13" s="6">
        <f t="shared" si="338"/>
        <v>829.4363757806932</v>
      </c>
      <c r="AEG13" s="6">
        <f t="shared" si="339"/>
        <v>212.71926053774291</v>
      </c>
      <c r="AEH13" s="6">
        <f t="shared" si="340"/>
        <v>5795.1296715204662</v>
      </c>
      <c r="AEI13" s="6">
        <f t="shared" si="341"/>
        <v>-6.8241965843658861</v>
      </c>
      <c r="AEJ13" s="6">
        <f t="shared" si="342"/>
        <v>327.90743213611177</v>
      </c>
      <c r="AEK13" s="6">
        <f t="shared" si="343"/>
        <v>-3.7838181908034585</v>
      </c>
      <c r="AEL13" s="6">
        <f t="shared" si="344"/>
        <v>78.515502462313179</v>
      </c>
      <c r="AEM13" s="6">
        <f t="shared" si="345"/>
        <v>630.18663965240557</v>
      </c>
      <c r="AEN13" s="6">
        <f t="shared" si="346"/>
        <v>59.318636984013388</v>
      </c>
      <c r="AEO13" s="6">
        <f t="shared" si="347"/>
        <v>6.4471738684371505E-2</v>
      </c>
      <c r="AEP13" s="6">
        <f t="shared" si="348"/>
        <v>-2.990956016127825</v>
      </c>
      <c r="AEQ13" s="6">
        <f t="shared" si="349"/>
        <v>-11.692717503711116</v>
      </c>
      <c r="AER13" s="6">
        <f t="shared" si="350"/>
        <v>19.482045622904479</v>
      </c>
      <c r="AES13" s="6">
        <f t="shared" si="351"/>
        <v>-9.0801786967837916E-2</v>
      </c>
      <c r="AET13" s="6">
        <f t="shared" si="352"/>
        <v>-151.75801676212532</v>
      </c>
      <c r="AEU13" s="6" t="e">
        <f t="shared" si="353"/>
        <v>#VALUE!</v>
      </c>
      <c r="AEV13" s="6">
        <f t="shared" si="354"/>
        <v>0.71220618500127131</v>
      </c>
      <c r="AEW13" s="6">
        <f t="shared" si="355"/>
        <v>33.228935673782757</v>
      </c>
      <c r="AEX13" s="6">
        <f t="shared" si="356"/>
        <v>-3.8419373424154246E-2</v>
      </c>
      <c r="AEY13" s="6">
        <f t="shared" si="357"/>
        <v>-123.26177736520117</v>
      </c>
      <c r="AEZ13" s="6" t="e">
        <f t="shared" si="358"/>
        <v>#VALUE!</v>
      </c>
      <c r="AFA13" s="6">
        <f t="shared" si="359"/>
        <v>3.9100161890694252</v>
      </c>
      <c r="AFB13" s="6">
        <f t="shared" si="360"/>
        <v>-0.62791534090016654</v>
      </c>
      <c r="AFC13" s="6">
        <f t="shared" si="361"/>
        <v>-3.5208460614443771E-2</v>
      </c>
      <c r="AFD13" s="6">
        <f t="shared" si="362"/>
        <v>8.8489368085389799</v>
      </c>
      <c r="AFE13" s="6">
        <f t="shared" si="363"/>
        <v>-742.62326288920485</v>
      </c>
      <c r="AFF13" s="6">
        <f t="shared" si="364"/>
        <v>74.84463274362119</v>
      </c>
      <c r="AFG13" s="6">
        <f t="shared" si="365"/>
        <v>-15.973968332781808</v>
      </c>
      <c r="AFH13" s="6">
        <f t="shared" si="366"/>
        <v>20.789121546488573</v>
      </c>
      <c r="AFI13" s="6">
        <f t="shared" si="367"/>
        <v>0.19984591519425976</v>
      </c>
      <c r="AFJ13" s="6">
        <f t="shared" si="368"/>
        <v>-1116.1494106194259</v>
      </c>
      <c r="AFK13" s="6">
        <f t="shared" si="369"/>
        <v>-868.02108540438712</v>
      </c>
      <c r="AFL13" s="6">
        <f t="shared" si="370"/>
        <v>-72864.413405189058</v>
      </c>
      <c r="AFM13" s="6">
        <f t="shared" si="371"/>
        <v>-1690827.7079253951</v>
      </c>
      <c r="AFN13" s="6" t="e">
        <f t="shared" si="372"/>
        <v>#VALUE!</v>
      </c>
      <c r="AFO13" s="6">
        <f t="shared" si="373"/>
        <v>-14.452701642083412</v>
      </c>
      <c r="AFP13" s="6">
        <f t="shared" si="374"/>
        <v>-0.22446468337868231</v>
      </c>
      <c r="AFQ13" s="6">
        <f t="shared" si="375"/>
        <v>0</v>
      </c>
      <c r="AFR13" s="6">
        <f t="shared" si="376"/>
        <v>-29.603532267193486</v>
      </c>
      <c r="AFS13" s="6">
        <f t="shared" si="377"/>
        <v>-1.0122934056563948E-4</v>
      </c>
      <c r="AFT13" s="6" t="e">
        <f t="shared" si="378"/>
        <v>#VALUE!</v>
      </c>
      <c r="AFU13" s="6">
        <f t="shared" si="379"/>
        <v>0.54861063655968201</v>
      </c>
      <c r="AFV13" s="6">
        <f t="shared" si="380"/>
        <v>90.150614161108294</v>
      </c>
      <c r="AFW13" s="6" t="e">
        <f t="shared" si="381"/>
        <v>#VALUE!</v>
      </c>
      <c r="AFX13" s="6">
        <f t="shared" si="382"/>
        <v>-9097.5702363942692</v>
      </c>
      <c r="AFY13" s="6">
        <f t="shared" si="383"/>
        <v>1.64202809577586</v>
      </c>
      <c r="AFZ13" s="6">
        <f t="shared" si="384"/>
        <v>0</v>
      </c>
      <c r="AGA13" s="6">
        <f t="shared" si="385"/>
        <v>-11.363131583554472</v>
      </c>
      <c r="AGB13" s="6">
        <f t="shared" si="386"/>
        <v>-110.27287681000962</v>
      </c>
      <c r="AGC13" s="6">
        <f t="shared" si="387"/>
        <v>0</v>
      </c>
      <c r="AGD13" s="6">
        <f t="shared" si="388"/>
        <v>-10.584983989441383</v>
      </c>
      <c r="AGE13" s="6">
        <f t="shared" si="389"/>
        <v>-0.21806520366709847</v>
      </c>
      <c r="AGF13" s="6" t="e">
        <f t="shared" si="390"/>
        <v>#VALUE!</v>
      </c>
      <c r="AGG13" s="6" t="e">
        <f t="shared" si="391"/>
        <v>#VALUE!</v>
      </c>
      <c r="AGH13" s="6" t="e">
        <f t="shared" si="392"/>
        <v>#VALUE!</v>
      </c>
      <c r="AGI13" s="6">
        <f t="shared" si="393"/>
        <v>6.6865207829241484</v>
      </c>
      <c r="AGJ13" s="6">
        <f t="shared" si="394"/>
        <v>58.160769966157659</v>
      </c>
      <c r="AGK13" s="6">
        <f t="shared" si="395"/>
        <v>0.28431948909549037</v>
      </c>
      <c r="AGL13" s="6">
        <f t="shared" si="396"/>
        <v>-6.8548343068036957</v>
      </c>
      <c r="AGM13" s="6">
        <f t="shared" si="397"/>
        <v>13.752273921965752</v>
      </c>
      <c r="AGN13" s="6">
        <f t="shared" si="398"/>
        <v>0</v>
      </c>
      <c r="AGO13" s="6">
        <f t="shared" si="399"/>
        <v>-20.667333170232027</v>
      </c>
      <c r="AGP13" s="6">
        <f t="shared" si="400"/>
        <v>-1.0853814796814305</v>
      </c>
      <c r="AGQ13" s="6">
        <f t="shared" si="401"/>
        <v>296.84725002973391</v>
      </c>
      <c r="AGR13" s="6">
        <f t="shared" si="402"/>
        <v>1.9818384171708203</v>
      </c>
      <c r="AGS13" s="6" t="e">
        <f t="shared" si="403"/>
        <v>#VALUE!</v>
      </c>
      <c r="AGT13" s="6">
        <f t="shared" si="404"/>
        <v>-100.40136706658053</v>
      </c>
      <c r="AGU13" s="6">
        <f t="shared" si="405"/>
        <v>0</v>
      </c>
      <c r="AGV13" s="6">
        <f t="shared" si="406"/>
        <v>67.71983840167502</v>
      </c>
      <c r="AGW13" s="6">
        <f t="shared" si="407"/>
        <v>16961.807277322627</v>
      </c>
      <c r="AGX13" s="6">
        <f t="shared" si="408"/>
        <v>1.382031749709796</v>
      </c>
      <c r="AGY13" s="6">
        <f t="shared" si="409"/>
        <v>-0.35521731612545127</v>
      </c>
      <c r="AGZ13" s="6">
        <f t="shared" si="410"/>
        <v>-201.28108605316129</v>
      </c>
      <c r="AHA13" s="6" t="e">
        <f t="shared" si="411"/>
        <v>#VALUE!</v>
      </c>
      <c r="AHB13" s="6">
        <f t="shared" si="412"/>
        <v>0.35273691774611216</v>
      </c>
      <c r="AHC13" s="6">
        <f t="shared" si="413"/>
        <v>0.936487031356533</v>
      </c>
      <c r="AHD13" s="6">
        <f t="shared" si="414"/>
        <v>1696.3765809015131</v>
      </c>
      <c r="AHE13" s="6">
        <f t="shared" si="415"/>
        <v>0</v>
      </c>
      <c r="AHF13" s="6">
        <f t="shared" si="416"/>
        <v>30.609805049395163</v>
      </c>
      <c r="AHG13" s="6">
        <f t="shared" si="417"/>
        <v>-18.365245728510331</v>
      </c>
      <c r="AHH13" s="6">
        <f t="shared" si="418"/>
        <v>-1.0553003575358773</v>
      </c>
      <c r="AHI13" s="6">
        <f t="shared" si="419"/>
        <v>-7.0374459280299391</v>
      </c>
      <c r="AHJ13" s="6">
        <f t="shared" si="420"/>
        <v>-398.05201511742234</v>
      </c>
      <c r="AHK13" s="6">
        <f t="shared" si="421"/>
        <v>622.98668400252882</v>
      </c>
      <c r="AHL13" s="6">
        <f t="shared" si="422"/>
        <v>0.58389550615399288</v>
      </c>
      <c r="AHM13" s="6" t="e">
        <f t="shared" si="423"/>
        <v>#VALUE!</v>
      </c>
      <c r="AHN13" s="6">
        <f t="shared" si="424"/>
        <v>-52.775899591587404</v>
      </c>
      <c r="AHO13" s="6">
        <f t="shared" si="425"/>
        <v>922.07681980714335</v>
      </c>
      <c r="AHP13" s="6">
        <f t="shared" si="426"/>
        <v>0</v>
      </c>
      <c r="AHQ13" s="6">
        <f t="shared" si="427"/>
        <v>0.48563776985790597</v>
      </c>
      <c r="AHR13" s="6" t="e">
        <f t="shared" si="428"/>
        <v>#VALUE!</v>
      </c>
      <c r="AHS13" s="6">
        <f t="shared" si="429"/>
        <v>-0.11019055869658656</v>
      </c>
      <c r="AHT13" s="6" t="e">
        <f t="shared" si="430"/>
        <v>#VALUE!</v>
      </c>
      <c r="AHU13" s="6">
        <f t="shared" si="431"/>
        <v>0</v>
      </c>
      <c r="AHV13" s="6" t="e">
        <f t="shared" si="432"/>
        <v>#VALUE!</v>
      </c>
      <c r="AHW13" s="6">
        <f t="shared" si="433"/>
        <v>-67.333528781717177</v>
      </c>
      <c r="AHX13" s="6">
        <f t="shared" si="434"/>
        <v>3.4485872352406466E-2</v>
      </c>
      <c r="AHY13" s="6">
        <f t="shared" si="435"/>
        <v>5.1570238589998985E-2</v>
      </c>
      <c r="AHZ13" s="6">
        <f t="shared" si="436"/>
        <v>7.786081238585596E-3</v>
      </c>
      <c r="AIA13" s="6">
        <f t="shared" si="437"/>
        <v>-1335.7185445895939</v>
      </c>
      <c r="AIB13" s="6">
        <f t="shared" si="438"/>
        <v>-2.4152167323553684</v>
      </c>
      <c r="AIC13" s="6" t="e">
        <f t="shared" si="439"/>
        <v>#VALUE!</v>
      </c>
      <c r="AID13" s="6">
        <f t="shared" si="440"/>
        <v>0.92069691924121289</v>
      </c>
      <c r="AIE13" s="6">
        <f t="shared" si="441"/>
        <v>-466.32514674443246</v>
      </c>
      <c r="AIF13" s="6">
        <f t="shared" si="442"/>
        <v>262.22521544118422</v>
      </c>
      <c r="AIG13" s="6" t="e">
        <f t="shared" si="443"/>
        <v>#VALUE!</v>
      </c>
      <c r="AIH13" s="6">
        <f t="shared" si="444"/>
        <v>38.941393631651437</v>
      </c>
      <c r="AII13" s="6">
        <f t="shared" si="445"/>
        <v>0.19275104422786396</v>
      </c>
      <c r="AIJ13" s="6">
        <f t="shared" si="446"/>
        <v>-4.9786532465368367</v>
      </c>
      <c r="AIK13" s="6">
        <f t="shared" si="447"/>
        <v>18.37344622587969</v>
      </c>
      <c r="AIL13" s="6">
        <f t="shared" si="448"/>
        <v>0</v>
      </c>
      <c r="AIM13" s="6">
        <f t="shared" si="449"/>
        <v>-0.15740036048423711</v>
      </c>
      <c r="AIN13" s="6" t="e">
        <f t="shared" si="450"/>
        <v>#VALUE!</v>
      </c>
      <c r="AIO13" s="6">
        <f t="shared" si="451"/>
        <v>6513.456827788842</v>
      </c>
      <c r="AIP13" s="6">
        <f t="shared" si="452"/>
        <v>-277.69285035339794</v>
      </c>
      <c r="AIQ13" s="6">
        <f t="shared" si="453"/>
        <v>0.39898676768146402</v>
      </c>
      <c r="AIR13" s="6">
        <f t="shared" si="454"/>
        <v>57.771449596999616</v>
      </c>
      <c r="AIS13" s="6">
        <f t="shared" si="455"/>
        <v>-898.48977609356734</v>
      </c>
      <c r="AIT13" s="6">
        <f t="shared" si="456"/>
        <v>15.217591959798989</v>
      </c>
      <c r="AIU13" s="6" t="e">
        <f t="shared" si="457"/>
        <v>#VALUE!</v>
      </c>
      <c r="AIV13" s="6">
        <f t="shared" si="458"/>
        <v>309618.4474393861</v>
      </c>
      <c r="AIW13" s="6" t="e">
        <f t="shared" si="459"/>
        <v>#VALUE!</v>
      </c>
      <c r="AIX13" s="6">
        <f t="shared" si="460"/>
        <v>-1419.8100922621979</v>
      </c>
      <c r="AIY13" s="6" t="e">
        <f t="shared" si="461"/>
        <v>#VALUE!</v>
      </c>
      <c r="AIZ13" s="6" t="e">
        <f t="shared" si="462"/>
        <v>#VALUE!</v>
      </c>
    </row>
    <row r="14" spans="1:936" x14ac:dyDescent="0.25">
      <c r="A14">
        <v>2000</v>
      </c>
      <c r="B14" s="5"/>
      <c r="C14" s="3">
        <v>169.596</v>
      </c>
      <c r="D14" s="3">
        <v>1179.3050000000001</v>
      </c>
      <c r="E14" s="3">
        <v>45.484000000000002</v>
      </c>
      <c r="F14" s="3">
        <v>0.51300000000000001</v>
      </c>
      <c r="G14" s="3">
        <v>80.224999999999994</v>
      </c>
      <c r="H14" s="5"/>
      <c r="I14" s="3">
        <v>0.72499999999999998</v>
      </c>
      <c r="J14" s="3">
        <v>0.86099999999999999</v>
      </c>
      <c r="K14" s="3">
        <v>0.91100000000000003</v>
      </c>
      <c r="L14" s="3">
        <v>0.78700000000000003</v>
      </c>
      <c r="M14" s="3">
        <v>313.78899999999999</v>
      </c>
      <c r="N14" s="3">
        <v>1.3779999999999999</v>
      </c>
      <c r="O14" s="3"/>
      <c r="P14" s="3">
        <v>0.52700000000000002</v>
      </c>
      <c r="Q14" s="3">
        <v>391.02499999999998</v>
      </c>
      <c r="R14" s="3">
        <v>8.532</v>
      </c>
      <c r="S14" s="3">
        <v>15.223000000000001</v>
      </c>
      <c r="T14" s="3">
        <v>6.6379999999999999</v>
      </c>
      <c r="U14" s="3">
        <v>11.536</v>
      </c>
      <c r="V14" s="3"/>
      <c r="W14" s="3">
        <v>4.298</v>
      </c>
      <c r="X14" s="3">
        <v>10.443</v>
      </c>
      <c r="Y14" s="3">
        <v>417.988</v>
      </c>
      <c r="Z14" s="3">
        <v>154.59299999999999</v>
      </c>
      <c r="AA14" s="3">
        <v>29.725999999999999</v>
      </c>
      <c r="AB14" s="3">
        <v>2118.6979999999999</v>
      </c>
      <c r="AC14" s="3">
        <v>1093.742</v>
      </c>
      <c r="AD14" s="3">
        <v>105.732</v>
      </c>
      <c r="AE14" s="3">
        <v>203.2</v>
      </c>
      <c r="AF14" s="3">
        <v>9654.5830000000005</v>
      </c>
      <c r="AG14" s="3">
        <v>1623.55</v>
      </c>
      <c r="AH14" s="3">
        <v>55067.324999999997</v>
      </c>
      <c r="AI14" s="3">
        <v>17.614000000000001</v>
      </c>
      <c r="AJ14" s="3">
        <v>32.787999999999997</v>
      </c>
      <c r="AK14" s="3">
        <v>584.29700000000003</v>
      </c>
      <c r="AL14" s="3">
        <v>780.58699999999999</v>
      </c>
      <c r="AM14" s="3">
        <v>1358.2</v>
      </c>
      <c r="AN14" s="3">
        <v>32.204000000000001</v>
      </c>
      <c r="AO14" s="3">
        <v>0.35</v>
      </c>
      <c r="AP14" s="3">
        <v>55.427</v>
      </c>
      <c r="AQ14" s="3">
        <v>4.2530000000000001</v>
      </c>
      <c r="AR14" s="3">
        <v>92.950999999999993</v>
      </c>
      <c r="AS14" s="3">
        <v>2.4700000000000002</v>
      </c>
      <c r="AT14" s="3">
        <v>186.33699999999999</v>
      </c>
      <c r="AU14" s="3">
        <v>4.4589999999999996</v>
      </c>
      <c r="AV14" s="3">
        <v>2.9689999999999999</v>
      </c>
      <c r="AW14" s="3">
        <v>17.184000000000001</v>
      </c>
      <c r="AX14" s="3">
        <v>0.96499999999999997</v>
      </c>
      <c r="AY14" s="3">
        <v>779.87800000000004</v>
      </c>
      <c r="AZ14" s="5">
        <v>1.2310000000000001</v>
      </c>
      <c r="BA14" s="5">
        <v>1.0509999999999999</v>
      </c>
      <c r="BB14" s="3">
        <v>0.80600000000000005</v>
      </c>
      <c r="BC14" s="3">
        <v>0.36099999999999999</v>
      </c>
      <c r="BD14" s="3">
        <v>19.11</v>
      </c>
      <c r="BE14" s="3">
        <v>893</v>
      </c>
      <c r="BF14" s="3">
        <v>65.355000000000004</v>
      </c>
      <c r="BG14" s="3">
        <v>62.470999999999997</v>
      </c>
      <c r="BH14" s="3">
        <v>8.3510000000000009</v>
      </c>
      <c r="BI14" s="3">
        <v>23.568999999999999</v>
      </c>
      <c r="BJ14" s="3">
        <v>6308.5410000000002</v>
      </c>
      <c r="BK14" s="3">
        <v>5582.027</v>
      </c>
      <c r="BL14" s="3">
        <v>231311.55100000001</v>
      </c>
      <c r="BM14" s="3">
        <v>104703.7</v>
      </c>
      <c r="BN14" s="5" t="s">
        <v>11</v>
      </c>
      <c r="BO14" s="3">
        <v>104.193</v>
      </c>
      <c r="BP14" s="3">
        <v>2.0489999999999999</v>
      </c>
      <c r="BQ14" s="3"/>
      <c r="BR14" s="3">
        <v>195.46100000000001</v>
      </c>
      <c r="BS14" s="3">
        <v>8.5000000000000006E-2</v>
      </c>
      <c r="BT14" s="3">
        <v>0.20399999999999999</v>
      </c>
      <c r="BU14" s="3">
        <v>4.2300000000000004</v>
      </c>
      <c r="BV14" s="3">
        <v>19.748000000000001</v>
      </c>
      <c r="BW14" s="3">
        <v>2811.009</v>
      </c>
      <c r="BX14" s="3">
        <v>10991.882</v>
      </c>
      <c r="BY14" s="3">
        <v>2.5110000000000001</v>
      </c>
      <c r="BZ14" s="3">
        <v>0.13100000000000001</v>
      </c>
      <c r="CA14" s="3">
        <v>5.415</v>
      </c>
      <c r="CB14" s="3">
        <v>961.58</v>
      </c>
      <c r="CC14" s="3"/>
      <c r="CD14" s="3">
        <v>99.495999999999995</v>
      </c>
      <c r="CE14" s="3">
        <v>2.74</v>
      </c>
      <c r="CF14" s="3">
        <v>407.86200000000002</v>
      </c>
      <c r="CG14" s="3">
        <v>6.5000000000000002E-2</v>
      </c>
      <c r="CH14" s="3" t="s">
        <v>11</v>
      </c>
      <c r="CI14" s="3">
        <v>28.8</v>
      </c>
      <c r="CJ14" s="3">
        <v>1360.2750000000001</v>
      </c>
      <c r="CK14" s="3">
        <v>0.157</v>
      </c>
      <c r="CL14" s="3">
        <v>5.5609999999999999</v>
      </c>
      <c r="CM14" s="3">
        <v>422.65</v>
      </c>
      <c r="CN14" s="3"/>
      <c r="CO14" s="3">
        <v>101.676</v>
      </c>
      <c r="CP14" s="3">
        <v>15.526999999999999</v>
      </c>
      <c r="CQ14" s="3">
        <v>525.22699999999998</v>
      </c>
      <c r="CR14" s="3">
        <v>8.2330000000000005</v>
      </c>
      <c r="CS14" s="3" t="s">
        <v>11</v>
      </c>
      <c r="CT14" s="3">
        <v>53.122</v>
      </c>
      <c r="CU14" s="3">
        <v>13.327999999999999</v>
      </c>
      <c r="CV14" s="3">
        <v>214.28800000000001</v>
      </c>
      <c r="CW14" s="3">
        <v>1706.5619999999999</v>
      </c>
      <c r="CX14" s="3">
        <v>79.628</v>
      </c>
      <c r="CY14" s="3">
        <v>2.6720000000000002</v>
      </c>
      <c r="CZ14" s="3">
        <v>711.32899999999995</v>
      </c>
      <c r="DA14" s="3">
        <v>8.5000000000000006E-2</v>
      </c>
      <c r="DB14" s="3">
        <v>2.9529999999999998</v>
      </c>
      <c r="DC14" s="3">
        <v>2.9420000000000002</v>
      </c>
      <c r="DD14" s="3">
        <v>6141.4070000000002</v>
      </c>
      <c r="DE14" s="3">
        <v>38.223999999999997</v>
      </c>
      <c r="DF14" s="3">
        <v>769.43100000000004</v>
      </c>
      <c r="DG14" s="3">
        <v>322.16000000000003</v>
      </c>
      <c r="DH14" s="3">
        <v>19.606999999999999</v>
      </c>
      <c r="DI14" s="3">
        <v>28.335000000000001</v>
      </c>
      <c r="DJ14" s="3">
        <v>2399.1759999999999</v>
      </c>
      <c r="DK14" s="3">
        <v>146.995</v>
      </c>
      <c r="DL14" s="3">
        <v>0.25600000000000001</v>
      </c>
      <c r="DM14" s="3">
        <v>6.6000000000000003E-2</v>
      </c>
      <c r="DN14" s="3">
        <v>235.471</v>
      </c>
      <c r="DO14" s="3">
        <v>597.1</v>
      </c>
      <c r="DP14" s="3">
        <v>129.577</v>
      </c>
      <c r="DQ14" s="3">
        <v>1.9470000000000001</v>
      </c>
      <c r="DR14" s="3">
        <v>317.59699999999998</v>
      </c>
      <c r="DS14" s="3">
        <v>0.436</v>
      </c>
      <c r="DT14" s="3"/>
      <c r="DU14" s="3">
        <v>238.49799999999999</v>
      </c>
      <c r="DV14" s="3"/>
      <c r="DW14" s="3">
        <v>334.39800000000002</v>
      </c>
      <c r="DX14" s="3">
        <v>0.39400000000000002</v>
      </c>
      <c r="DY14" s="3">
        <v>0.52100000000000002</v>
      </c>
      <c r="DZ14" s="3">
        <v>0.27500000000000002</v>
      </c>
      <c r="EA14" s="3">
        <v>3.4990000000000001</v>
      </c>
      <c r="EB14" s="3">
        <v>0.437</v>
      </c>
      <c r="EC14" s="5">
        <v>259.197</v>
      </c>
      <c r="ED14" s="3">
        <v>0.34599999999999997</v>
      </c>
      <c r="EE14" s="3">
        <v>1220.1769999999999</v>
      </c>
      <c r="EF14" s="3">
        <v>938.197</v>
      </c>
      <c r="EG14" s="3" t="s">
        <v>11</v>
      </c>
      <c r="EH14" s="3">
        <v>170.09700000000001</v>
      </c>
      <c r="EI14" s="3">
        <v>6.7000000000000004E-2</v>
      </c>
      <c r="EJ14" s="3">
        <v>12.067</v>
      </c>
      <c r="EK14" s="3">
        <v>7.423</v>
      </c>
      <c r="EL14" s="3">
        <v>67.697999999999993</v>
      </c>
      <c r="EM14" s="3">
        <v>1.2589999999999999</v>
      </c>
      <c r="EN14" s="5"/>
      <c r="EO14" s="3">
        <v>1942.424</v>
      </c>
      <c r="EP14" s="3">
        <v>62.378</v>
      </c>
      <c r="EQ14" s="3">
        <v>82.406999999999996</v>
      </c>
      <c r="ER14" s="3">
        <v>80.031000000000006</v>
      </c>
      <c r="ES14" s="3">
        <v>1340.7080000000001</v>
      </c>
      <c r="ET14" s="3">
        <v>9.5269999999999992</v>
      </c>
      <c r="EU14" s="5"/>
      <c r="EV14" s="3">
        <v>99751</v>
      </c>
      <c r="EW14" s="5" t="s">
        <v>11</v>
      </c>
      <c r="EX14" s="3">
        <v>493.82600000000002</v>
      </c>
      <c r="EY14" s="3">
        <v>2.3980000000000001</v>
      </c>
      <c r="EZ14" s="5" t="s">
        <v>11</v>
      </c>
      <c r="FB14" s="3"/>
      <c r="FC14" s="3">
        <v>66.581999999999994</v>
      </c>
      <c r="FD14" s="3">
        <v>95.968999999999994</v>
      </c>
      <c r="FE14" s="3">
        <v>2.7069999999999999</v>
      </c>
      <c r="FF14" s="3">
        <v>70.596999999999994</v>
      </c>
      <c r="FG14" s="3">
        <v>26.152999999999999</v>
      </c>
      <c r="FH14" s="3">
        <v>108.625</v>
      </c>
      <c r="FI14" s="3">
        <v>65.293999999999997</v>
      </c>
      <c r="FJ14" s="3">
        <v>80.082999999999998</v>
      </c>
      <c r="FK14" s="3">
        <v>74.962000000000003</v>
      </c>
      <c r="FL14" s="3">
        <v>70.084000000000003</v>
      </c>
      <c r="FM14" s="3">
        <v>74.819999999999993</v>
      </c>
      <c r="FN14" s="3">
        <v>95.97</v>
      </c>
      <c r="FO14" s="3">
        <v>26.018999999999998</v>
      </c>
      <c r="FP14" s="3">
        <v>73.305000000000007</v>
      </c>
      <c r="FQ14" s="3">
        <v>67.42</v>
      </c>
      <c r="FR14" s="3">
        <v>88.438000000000002</v>
      </c>
      <c r="FS14" s="3">
        <v>44.512</v>
      </c>
      <c r="FT14" s="3">
        <v>75.534000000000006</v>
      </c>
      <c r="FU14" s="3">
        <v>100</v>
      </c>
      <c r="FV14" s="3">
        <v>10780490489263.199</v>
      </c>
      <c r="FW14" s="3">
        <v>94.959000000000003</v>
      </c>
      <c r="FX14" s="3">
        <v>54.082000000000001</v>
      </c>
      <c r="FY14" s="3">
        <v>71.227000000000004</v>
      </c>
      <c r="FZ14" s="3">
        <v>29.914999999999999</v>
      </c>
      <c r="GA14" s="3">
        <v>72.078999999999994</v>
      </c>
      <c r="GB14" s="3">
        <v>82.882999999999996</v>
      </c>
      <c r="GC14" s="3">
        <v>167.40799999999999</v>
      </c>
      <c r="GD14" s="3">
        <v>100</v>
      </c>
      <c r="GE14" s="3">
        <v>65.340999999999994</v>
      </c>
      <c r="GF14" s="3">
        <v>56.701000000000001</v>
      </c>
      <c r="GG14" s="3">
        <v>70.366</v>
      </c>
      <c r="GH14" s="3">
        <v>42.366</v>
      </c>
      <c r="GI14" s="3">
        <v>100</v>
      </c>
      <c r="GJ14" s="3">
        <v>100</v>
      </c>
      <c r="GK14" s="3">
        <v>61.250999999999998</v>
      </c>
      <c r="GL14" s="3">
        <v>28.584</v>
      </c>
      <c r="GM14" s="3">
        <v>71.775000000000006</v>
      </c>
      <c r="GN14" s="3">
        <v>63.61</v>
      </c>
      <c r="GO14" s="3">
        <v>80.278999999999996</v>
      </c>
      <c r="GP14" s="3">
        <v>22.817</v>
      </c>
      <c r="GQ14" s="3">
        <v>38.832999999999998</v>
      </c>
      <c r="GR14" s="3">
        <v>15.858000000000001</v>
      </c>
      <c r="GS14" s="3">
        <v>72.16</v>
      </c>
      <c r="GT14" s="3">
        <v>64.363</v>
      </c>
      <c r="GU14" s="3">
        <v>43.23</v>
      </c>
      <c r="GV14" s="3">
        <v>100</v>
      </c>
      <c r="GW14" s="3">
        <v>15.62</v>
      </c>
      <c r="GX14" s="3">
        <v>65.096999999999994</v>
      </c>
      <c r="GY14" s="3">
        <v>100</v>
      </c>
      <c r="GZ14" s="3">
        <v>151.57</v>
      </c>
      <c r="HA14" s="3">
        <v>52.8</v>
      </c>
      <c r="HB14" s="3">
        <v>19.885999999999999</v>
      </c>
      <c r="HC14" s="3">
        <v>77.262</v>
      </c>
      <c r="HD14" s="3">
        <v>50.889000000000003</v>
      </c>
      <c r="HE14" s="3">
        <v>160.55000000000001</v>
      </c>
      <c r="HF14" s="3">
        <v>74.406999999999996</v>
      </c>
      <c r="HG14" s="3">
        <v>57.593000000000004</v>
      </c>
      <c r="HH14" s="3">
        <v>17.956</v>
      </c>
      <c r="HI14" s="3">
        <v>105.958</v>
      </c>
      <c r="HJ14" s="3">
        <v>57.863999999999997</v>
      </c>
      <c r="HK14" s="3">
        <v>48.283999999999999</v>
      </c>
      <c r="HL14" s="3">
        <v>30.059000000000001</v>
      </c>
      <c r="HM14" s="3">
        <v>8.4499999999999993</v>
      </c>
      <c r="HN14" s="3" t="s">
        <v>11</v>
      </c>
      <c r="HO14" s="3">
        <v>20.942</v>
      </c>
      <c r="HP14" s="3">
        <v>54.789000000000001</v>
      </c>
      <c r="HQ14" s="3">
        <v>100</v>
      </c>
      <c r="HR14" s="3">
        <v>100</v>
      </c>
      <c r="HS14" s="3">
        <v>92.319000000000003</v>
      </c>
      <c r="HT14" s="3">
        <v>67.986999999999995</v>
      </c>
      <c r="HU14" s="3" t="s">
        <v>11</v>
      </c>
      <c r="HV14" s="3">
        <v>48.987000000000002</v>
      </c>
      <c r="HW14" s="3">
        <v>38.156999999999996</v>
      </c>
      <c r="HX14" s="3">
        <v>65.016999999999996</v>
      </c>
      <c r="HY14" s="3">
        <v>37.384999999999998</v>
      </c>
      <c r="HZ14" s="3">
        <v>100</v>
      </c>
      <c r="IA14" s="3">
        <v>124.256</v>
      </c>
      <c r="IB14" s="3">
        <v>25.506</v>
      </c>
      <c r="IC14" s="3">
        <v>6.65</v>
      </c>
      <c r="ID14" s="3">
        <v>80.412000000000006</v>
      </c>
      <c r="IE14" s="3">
        <v>47.69</v>
      </c>
      <c r="IF14" s="3">
        <v>100</v>
      </c>
      <c r="IG14" s="3" t="s">
        <v>11</v>
      </c>
      <c r="IH14" s="3">
        <v>70.637</v>
      </c>
      <c r="II14" s="3">
        <v>45.923999999999999</v>
      </c>
      <c r="IJ14" s="3">
        <v>46.468000000000004</v>
      </c>
      <c r="IK14" s="3">
        <v>82.045000000000002</v>
      </c>
      <c r="IL14" s="3">
        <v>13502.972</v>
      </c>
      <c r="IM14" s="3">
        <v>20.638000000000002</v>
      </c>
      <c r="IN14" s="3">
        <v>129.864</v>
      </c>
      <c r="IO14" s="3">
        <v>77.8</v>
      </c>
      <c r="IP14" s="3">
        <v>23.308</v>
      </c>
      <c r="IQ14" s="3">
        <v>25.893000000000001</v>
      </c>
      <c r="IR14" s="3">
        <v>43.838000000000001</v>
      </c>
      <c r="IS14" s="3" t="s">
        <v>11</v>
      </c>
      <c r="IT14" s="3">
        <v>36.229999999999997</v>
      </c>
      <c r="IU14" s="3">
        <v>62.758000000000003</v>
      </c>
      <c r="IV14" s="3">
        <v>74.427999999999997</v>
      </c>
      <c r="IW14" s="3">
        <v>32.241</v>
      </c>
      <c r="IX14" s="3">
        <v>80.89</v>
      </c>
      <c r="IY14" s="3">
        <v>69.844999999999999</v>
      </c>
      <c r="IZ14" s="3">
        <v>29.356999999999999</v>
      </c>
      <c r="JA14" s="3">
        <v>65.658000000000001</v>
      </c>
      <c r="JB14" s="3">
        <v>66.647000000000006</v>
      </c>
      <c r="JC14" s="3">
        <v>49.268000000000001</v>
      </c>
      <c r="JD14" s="3">
        <v>34.417999999999999</v>
      </c>
      <c r="JE14" s="3">
        <v>55.807000000000002</v>
      </c>
      <c r="JF14" s="3">
        <v>50.192</v>
      </c>
      <c r="JG14" s="3">
        <v>118.137</v>
      </c>
      <c r="JH14" s="3">
        <v>52.075000000000003</v>
      </c>
      <c r="JI14" s="3">
        <v>31.97</v>
      </c>
      <c r="JJ14" s="3">
        <v>20.298999999999999</v>
      </c>
      <c r="JK14" s="3">
        <v>39.44</v>
      </c>
      <c r="JL14" s="3">
        <v>52.317999999999998</v>
      </c>
      <c r="JM14" s="3">
        <v>14.227</v>
      </c>
      <c r="JN14" s="3">
        <v>68.501999999999995</v>
      </c>
      <c r="JO14" s="3">
        <v>78.051000000000002</v>
      </c>
      <c r="JP14" s="3">
        <v>34.688000000000002</v>
      </c>
      <c r="JQ14" s="3">
        <v>41.198999999999998</v>
      </c>
      <c r="JR14" s="3">
        <v>14.231</v>
      </c>
      <c r="JS14" s="3">
        <v>34.893000000000001</v>
      </c>
      <c r="JT14" s="3" t="s">
        <v>11</v>
      </c>
      <c r="JU14" s="3">
        <v>31.992000000000001</v>
      </c>
      <c r="JV14" s="3" t="s">
        <v>11</v>
      </c>
      <c r="JW14" s="3">
        <v>23.132999999999999</v>
      </c>
      <c r="JX14" s="3">
        <v>73.38</v>
      </c>
      <c r="JY14" s="3">
        <v>81.52</v>
      </c>
      <c r="JZ14" s="3">
        <v>75.022000000000006</v>
      </c>
      <c r="KA14" s="3">
        <v>51.488999999999997</v>
      </c>
      <c r="KB14" s="3">
        <v>13.872</v>
      </c>
      <c r="KC14" s="3">
        <v>100</v>
      </c>
      <c r="KD14" s="3">
        <v>242.42500000000001</v>
      </c>
      <c r="KE14" s="3">
        <v>100</v>
      </c>
      <c r="KF14" s="3">
        <v>68.308000000000007</v>
      </c>
      <c r="KG14" s="3">
        <v>45.362000000000002</v>
      </c>
      <c r="KH14" s="3">
        <v>71.397000000000006</v>
      </c>
      <c r="KI14" s="3">
        <v>35.420999999999999</v>
      </c>
      <c r="KJ14" s="3">
        <v>44.433</v>
      </c>
      <c r="KK14" s="3">
        <v>57.945999999999998</v>
      </c>
      <c r="KL14" s="3">
        <v>35.64</v>
      </c>
      <c r="KM14" s="3">
        <v>139.45500000000001</v>
      </c>
      <c r="KN14" s="3">
        <v>100</v>
      </c>
      <c r="KO14" s="3">
        <v>32.195</v>
      </c>
      <c r="KP14" s="3">
        <v>10871673.130000001</v>
      </c>
      <c r="KQ14" s="3">
        <v>142.9</v>
      </c>
      <c r="KR14" s="3">
        <v>16.202000000000002</v>
      </c>
      <c r="KS14" s="3">
        <v>8.2260000000000009</v>
      </c>
      <c r="KT14" s="3">
        <v>102.02500000000001</v>
      </c>
      <c r="KU14" s="3">
        <v>25.896999999999998</v>
      </c>
      <c r="KV14" s="3">
        <v>79.775000000000006</v>
      </c>
      <c r="KW14" s="3">
        <v>60.131</v>
      </c>
      <c r="KX14" s="3">
        <v>100</v>
      </c>
      <c r="KY14" s="3">
        <v>25.254999999999999</v>
      </c>
      <c r="KZ14" s="3">
        <v>100</v>
      </c>
      <c r="LB14" s="2" t="e">
        <f t="shared" si="0"/>
        <v>#DIV/0!</v>
      </c>
      <c r="LC14" s="2">
        <f t="shared" si="1"/>
        <v>0.56288994471027842</v>
      </c>
      <c r="LD14" s="2">
        <f t="shared" si="2"/>
        <v>0.38787107204203275</v>
      </c>
      <c r="LE14" s="2">
        <f t="shared" si="3"/>
        <v>4.1128629141920356E-3</v>
      </c>
      <c r="LF14" s="2">
        <f t="shared" si="4"/>
        <v>0.63267464264910178</v>
      </c>
      <c r="LG14" s="30" t="e">
        <f t="shared" si="5"/>
        <v>#DIV/0!</v>
      </c>
      <c r="LH14" s="2">
        <f t="shared" si="6"/>
        <v>0.4270287057639538</v>
      </c>
      <c r="LI14" s="2">
        <f t="shared" si="7"/>
        <v>0.62876402330396286</v>
      </c>
      <c r="LJ14" s="2">
        <f t="shared" si="8"/>
        <v>0.24968198540874229</v>
      </c>
      <c r="LK14" s="2">
        <f t="shared" si="9"/>
        <v>0.63828410377800293</v>
      </c>
      <c r="LL14" s="2">
        <f t="shared" si="10"/>
        <v>0.69729772754407615</v>
      </c>
      <c r="LM14" s="2">
        <f t="shared" si="11"/>
        <v>0.26026429940482193</v>
      </c>
      <c r="LN14" s="2">
        <f t="shared" si="12"/>
        <v>0.88608413044281054</v>
      </c>
      <c r="LO14" s="2">
        <f t="shared" si="13"/>
        <v>2.3728402402479074E-2</v>
      </c>
      <c r="LP14" s="2">
        <f t="shared" si="14"/>
        <v>0.66813409165481752</v>
      </c>
      <c r="LQ14" s="2">
        <f t="shared" si="15"/>
        <v>0.62760065161740763</v>
      </c>
      <c r="LR14" s="2">
        <f t="shared" si="16"/>
        <v>0.31230423159909454</v>
      </c>
      <c r="LS14" s="2">
        <f t="shared" si="17"/>
        <v>0.4158911686661434</v>
      </c>
      <c r="LT14" s="2">
        <f t="shared" si="18"/>
        <v>0.64877818337985826</v>
      </c>
      <c r="LU14" s="2">
        <f t="shared" si="19"/>
        <v>0.24108875682582537</v>
      </c>
      <c r="LV14" s="2">
        <f t="shared" si="20"/>
        <v>0.25689718223995278</v>
      </c>
      <c r="LW14" s="2">
        <f t="shared" si="21"/>
        <v>0.89180127723516167</v>
      </c>
      <c r="LX14" s="2">
        <f t="shared" si="22"/>
        <v>0.43782584760856202</v>
      </c>
      <c r="LY14" s="2">
        <f t="shared" si="23"/>
        <v>0.57696575969412955</v>
      </c>
      <c r="LZ14" s="2">
        <f t="shared" si="24"/>
        <v>0.1679646047511833</v>
      </c>
      <c r="MA14" s="2">
        <f t="shared" si="25"/>
        <v>0.64453505736334249</v>
      </c>
      <c r="MB14" s="2">
        <f t="shared" si="26"/>
        <v>0.41861158110053287</v>
      </c>
      <c r="MC14" s="2">
        <f t="shared" si="27"/>
        <v>0.58948139384208054</v>
      </c>
      <c r="MD14" s="2">
        <f t="shared" si="28"/>
        <v>0.42912193070539101</v>
      </c>
      <c r="ME14" s="2">
        <f t="shared" si="29"/>
        <v>0.56593363763132576</v>
      </c>
      <c r="MF14" s="2">
        <f t="shared" si="30"/>
        <v>0.46114495311369003</v>
      </c>
      <c r="MG14" s="2">
        <f t="shared" si="31"/>
        <v>0.61452875008733299</v>
      </c>
      <c r="MH14" s="2">
        <f t="shared" si="32"/>
        <v>0.35331203976282421</v>
      </c>
      <c r="MI14" s="2">
        <f t="shared" si="33"/>
        <v>0.50214919856987894</v>
      </c>
      <c r="MJ14" s="2">
        <f t="shared" si="34"/>
        <v>1.4566266827497671E-2</v>
      </c>
      <c r="MK14" s="2">
        <f t="shared" si="35"/>
        <v>0.57285149126006596</v>
      </c>
      <c r="ML14" s="2">
        <f t="shared" si="36"/>
        <v>0.26133942857142872</v>
      </c>
      <c r="MM14" s="2">
        <f t="shared" si="37"/>
        <v>0.61586182042833637</v>
      </c>
      <c r="MN14" s="2">
        <f t="shared" si="38"/>
        <v>0.54153683744530112</v>
      </c>
      <c r="MO14" s="2">
        <f t="shared" si="39"/>
        <v>0.70791520431738386</v>
      </c>
      <c r="MP14" s="2">
        <f t="shared" si="40"/>
        <v>0.19227917010769724</v>
      </c>
      <c r="MQ14" s="2">
        <f t="shared" si="41"/>
        <v>0.35653754693941264</v>
      </c>
      <c r="MR14" s="2">
        <f t="shared" si="42"/>
        <v>0.13233085216462512</v>
      </c>
      <c r="MS14" s="2">
        <f t="shared" si="43"/>
        <v>0.58075056537870307</v>
      </c>
      <c r="MT14" s="2">
        <f t="shared" si="44"/>
        <v>0.42344357528667959</v>
      </c>
      <c r="MU14" s="2" t="e">
        <f t="shared" si="45"/>
        <v>#VALUE!</v>
      </c>
      <c r="MV14" s="2">
        <f t="shared" si="46"/>
        <v>0.26365676108215264</v>
      </c>
      <c r="MW14" s="2">
        <f t="shared" si="47"/>
        <v>5.2373400213919515E-2</v>
      </c>
      <c r="MX14" s="2">
        <f t="shared" si="48"/>
        <v>0.51873839558215318</v>
      </c>
      <c r="MY14" s="2">
        <f t="shared" si="49"/>
        <v>0.67808103068316661</v>
      </c>
      <c r="MZ14" s="2">
        <f t="shared" si="50"/>
        <v>0.23165922846487752</v>
      </c>
      <c r="NA14" s="2">
        <f t="shared" si="51"/>
        <v>0.30637823786092272</v>
      </c>
      <c r="NB14" s="2">
        <f t="shared" si="52"/>
        <v>5.3188330984088462E-2</v>
      </c>
      <c r="NC14" s="2">
        <f t="shared" si="53"/>
        <v>0.6697875217809679</v>
      </c>
      <c r="ND14" s="2">
        <f t="shared" si="54"/>
        <v>0.3154518010674372</v>
      </c>
      <c r="NE14" s="2">
        <f t="shared" si="55"/>
        <v>6.2789700846477933E-2</v>
      </c>
      <c r="NF14" s="2">
        <f t="shared" si="56"/>
        <v>0.62834728121806827</v>
      </c>
      <c r="NG14" s="2">
        <f t="shared" si="57"/>
        <v>0.43596381666098954</v>
      </c>
      <c r="NH14" s="2">
        <f t="shared" si="58"/>
        <v>8.4170854271356746E-2</v>
      </c>
      <c r="NI14" s="2">
        <f t="shared" si="59"/>
        <v>0.27137405557689837</v>
      </c>
      <c r="NJ14" s="2">
        <f t="shared" si="60"/>
        <v>0.38243536192037209</v>
      </c>
      <c r="NK14" s="2">
        <f t="shared" si="61"/>
        <v>0.26033180389387012</v>
      </c>
      <c r="NL14" s="2">
        <f t="shared" si="62"/>
        <v>0.27072619358557509</v>
      </c>
      <c r="NM14" s="2">
        <f t="shared" si="63"/>
        <v>1.5758545514222792E-2</v>
      </c>
      <c r="NN14" s="2" t="e">
        <f t="shared" si="64"/>
        <v>#VALUE!</v>
      </c>
      <c r="NO14" s="2">
        <f t="shared" si="65"/>
        <v>0.17036404311572095</v>
      </c>
      <c r="NP14" s="2">
        <f t="shared" si="66"/>
        <v>0.51330841226566226</v>
      </c>
      <c r="NQ14" s="2">
        <f t="shared" si="67"/>
        <v>0.1761394460766699</v>
      </c>
      <c r="NR14" s="2">
        <f t="shared" si="68"/>
        <v>0.2054890227764031</v>
      </c>
      <c r="NS14" s="2">
        <f t="shared" si="69"/>
        <v>0.66703033893773978</v>
      </c>
      <c r="NT14" s="2">
        <f t="shared" si="70"/>
        <v>0.55792445243194888</v>
      </c>
      <c r="NU14" s="2" t="e">
        <f t="shared" si="71"/>
        <v>#VALUE!</v>
      </c>
      <c r="NV14" s="2">
        <f t="shared" si="72"/>
        <v>0.2321647764702536</v>
      </c>
      <c r="NW14" s="2">
        <f t="shared" si="73"/>
        <v>0.2641664878187242</v>
      </c>
      <c r="NX14" s="2">
        <f t="shared" si="74"/>
        <v>4.6385780268795952E-2</v>
      </c>
      <c r="NY14" s="2">
        <f t="shared" si="75"/>
        <v>0.26957550060931201</v>
      </c>
      <c r="NZ14" s="2">
        <f t="shared" si="76"/>
        <v>0.10067786405870725</v>
      </c>
      <c r="OA14" s="2">
        <f t="shared" si="77"/>
        <v>0.35199501423492591</v>
      </c>
      <c r="OB14" s="2">
        <f t="shared" si="78"/>
        <v>0.17172519659592816</v>
      </c>
      <c r="OC14" s="2">
        <f t="shared" si="79"/>
        <v>5.5031901952184346E-2</v>
      </c>
      <c r="OD14" s="2">
        <f t="shared" si="80"/>
        <v>0.63200584753955402</v>
      </c>
      <c r="OE14" s="2">
        <f t="shared" si="81"/>
        <v>0.47367898291616989</v>
      </c>
      <c r="OF14" s="2">
        <f t="shared" si="82"/>
        <v>0.60889844182888753</v>
      </c>
      <c r="OG14" s="2" t="e">
        <f t="shared" si="83"/>
        <v>#VALUE!</v>
      </c>
      <c r="OH14" s="2">
        <f t="shared" si="84"/>
        <v>0.34745204131824869</v>
      </c>
      <c r="OI14" s="2">
        <f t="shared" si="85"/>
        <v>0.3747796565907161</v>
      </c>
      <c r="OJ14" s="2">
        <f t="shared" si="86"/>
        <v>0.37929964900824437</v>
      </c>
      <c r="OK14" s="2">
        <f t="shared" si="87"/>
        <v>0.57668112264621763</v>
      </c>
      <c r="OL14" s="2">
        <f t="shared" si="88"/>
        <v>0.17223150012633914</v>
      </c>
      <c r="OM14" s="2">
        <f t="shared" si="89"/>
        <v>0.1669511474958946</v>
      </c>
      <c r="ON14" s="2">
        <f t="shared" si="90"/>
        <v>0.3652605347389028</v>
      </c>
      <c r="OO14" s="2">
        <f t="shared" si="91"/>
        <v>0.70216606498195011</v>
      </c>
      <c r="OP14" s="2">
        <f t="shared" si="92"/>
        <v>0.15843603216575017</v>
      </c>
      <c r="OQ14" s="2">
        <f t="shared" si="93"/>
        <v>0.13339893458078736</v>
      </c>
      <c r="OR14" s="2">
        <f t="shared" si="94"/>
        <v>0.28361076786719369</v>
      </c>
      <c r="OS14" s="2" t="e">
        <f t="shared" si="95"/>
        <v>#VALUE!</v>
      </c>
      <c r="OT14" s="2">
        <f t="shared" si="96"/>
        <v>0.24774682367100201</v>
      </c>
      <c r="OU14" s="2">
        <f t="shared" si="97"/>
        <v>0.23075084659138961</v>
      </c>
      <c r="OV14" s="2">
        <f t="shared" si="98"/>
        <v>0.65846257287694721</v>
      </c>
      <c r="OW14" s="2">
        <f t="shared" si="99"/>
        <v>7.029359310341822E-2</v>
      </c>
      <c r="OX14" s="2">
        <f t="shared" si="100"/>
        <v>0.59789196700470071</v>
      </c>
      <c r="OY14" s="2">
        <f t="shared" si="101"/>
        <v>0.63673741020311447</v>
      </c>
      <c r="OZ14" s="2">
        <f t="shared" si="102"/>
        <v>0.18523987102554892</v>
      </c>
      <c r="PA14" s="2">
        <f t="shared" si="103"/>
        <v>0.56046094750320108</v>
      </c>
      <c r="PB14" s="2">
        <f t="shared" si="104"/>
        <v>0.61759936244938041</v>
      </c>
      <c r="PC14" s="2">
        <f t="shared" si="105"/>
        <v>0.29677193954690301</v>
      </c>
      <c r="PD14" s="2">
        <f t="shared" si="106"/>
        <v>0.28092427989585117</v>
      </c>
      <c r="PE14" s="2">
        <f t="shared" si="107"/>
        <v>0.53405871995100318</v>
      </c>
      <c r="PF14" s="2">
        <f t="shared" si="108"/>
        <v>0.43538075865478859</v>
      </c>
      <c r="PG14" s="2">
        <f t="shared" si="109"/>
        <v>0.53343176830755046</v>
      </c>
      <c r="PH14" s="2">
        <f t="shared" si="110"/>
        <v>0.50216972034715501</v>
      </c>
      <c r="PI14" s="2">
        <f t="shared" si="111"/>
        <v>0.21042585401171585</v>
      </c>
      <c r="PJ14" s="2">
        <f t="shared" si="112"/>
        <v>0.13560963877958679</v>
      </c>
      <c r="PK14" s="2">
        <f t="shared" si="113"/>
        <v>0.26870511929580743</v>
      </c>
      <c r="PL14" s="2">
        <f t="shared" si="114"/>
        <v>0.45480466644644191</v>
      </c>
      <c r="PM14" s="2">
        <f t="shared" si="115"/>
        <v>7.9351445415553487E-2</v>
      </c>
      <c r="PN14" s="2">
        <f t="shared" si="116"/>
        <v>0.64041508904781941</v>
      </c>
      <c r="PO14" s="2">
        <f t="shared" si="117"/>
        <v>0.64839875389408119</v>
      </c>
      <c r="PP14" s="2">
        <f t="shared" si="118"/>
        <v>0.14879634872428402</v>
      </c>
      <c r="PQ14" s="2">
        <f t="shared" si="119"/>
        <v>0.32312941176470583</v>
      </c>
      <c r="PR14" s="2">
        <f t="shared" si="120"/>
        <v>0.11969384751251107</v>
      </c>
      <c r="PS14" s="2">
        <f t="shared" si="121"/>
        <v>0.30574638112929814</v>
      </c>
      <c r="PT14" s="2" t="e">
        <f t="shared" si="122"/>
        <v>#VALUE!</v>
      </c>
      <c r="PU14" s="2">
        <f t="shared" si="123"/>
        <v>0.30690124901671123</v>
      </c>
      <c r="PV14" s="2" t="e">
        <f t="shared" si="124"/>
        <v>#VALUE!</v>
      </c>
      <c r="PW14" s="2">
        <f t="shared" si="125"/>
        <v>0.14152951973080449</v>
      </c>
      <c r="PX14" s="2">
        <f t="shared" si="126"/>
        <v>0.67490756580762645</v>
      </c>
      <c r="PY14" s="2">
        <f t="shared" si="127"/>
        <v>0.64724096863834835</v>
      </c>
      <c r="PZ14" s="2">
        <f t="shared" si="128"/>
        <v>0.63123264619267982</v>
      </c>
      <c r="QA14" s="2">
        <f t="shared" si="129"/>
        <v>9.2386131432975851E-4</v>
      </c>
      <c r="QB14" s="2">
        <f t="shared" si="130"/>
        <v>3.0145774115315414E-2</v>
      </c>
      <c r="QC14" s="2" t="e">
        <f t="shared" si="131"/>
        <v>#VALUE!</v>
      </c>
      <c r="QD14" s="2">
        <f t="shared" si="132"/>
        <v>0.12574210795485791</v>
      </c>
      <c r="QE14" s="2">
        <f t="shared" si="133"/>
        <v>0.2514679441238229</v>
      </c>
      <c r="QF14" s="2">
        <f t="shared" si="134"/>
        <v>0.64155834397775902</v>
      </c>
      <c r="QG14" s="2">
        <f t="shared" si="135"/>
        <v>0.40312819373472575</v>
      </c>
      <c r="QH14" s="2">
        <f t="shared" si="136"/>
        <v>0.5986165842206761</v>
      </c>
      <c r="QI14" s="2">
        <f t="shared" si="137"/>
        <v>0.32118277522374239</v>
      </c>
      <c r="QJ14" s="2">
        <f t="shared" si="138"/>
        <v>0.32801080745891836</v>
      </c>
      <c r="QK14" s="2">
        <f t="shared" si="139"/>
        <v>0.38337258845634725</v>
      </c>
      <c r="QL14" s="2">
        <f t="shared" si="140"/>
        <v>3.682917730603455E-2</v>
      </c>
      <c r="QM14" s="2">
        <f t="shared" si="141"/>
        <v>0.19621623675113029</v>
      </c>
      <c r="QN14" s="2">
        <f t="shared" si="142"/>
        <v>0.50245701480238392</v>
      </c>
      <c r="QO14" s="2">
        <f t="shared" si="143"/>
        <v>0.2657471378220207</v>
      </c>
      <c r="QP14" s="2">
        <f t="shared" si="144"/>
        <v>9.1637786994383824E-2</v>
      </c>
      <c r="QQ14" s="2">
        <f t="shared" si="145"/>
        <v>0.53402992660358461</v>
      </c>
      <c r="QR14" s="2">
        <f t="shared" si="146"/>
        <v>0.16603812256609962</v>
      </c>
      <c r="QS14" s="2">
        <f t="shared" si="147"/>
        <v>6.658679920348394E-2</v>
      </c>
      <c r="QT14" s="2">
        <f t="shared" si="148"/>
        <v>0.55629770992366434</v>
      </c>
      <c r="QU14" s="2">
        <f t="shared" si="149"/>
        <v>5.9661608283142447E-12</v>
      </c>
      <c r="QV14" s="2">
        <f t="shared" si="150"/>
        <v>0.26909649019244086</v>
      </c>
      <c r="QW14" s="2">
        <f t="shared" si="151"/>
        <v>0.56780925401322024</v>
      </c>
      <c r="QX14" s="2">
        <f t="shared" si="152"/>
        <v>3.6361613335694425E-2</v>
      </c>
      <c r="QY14" s="2">
        <f t="shared" si="153"/>
        <v>7.0156090704283261E-2</v>
      </c>
      <c r="QZ14" s="2">
        <f t="shared" si="154"/>
        <v>1.1219658816907173E-2</v>
      </c>
      <c r="RB14" s="3" t="e">
        <f t="shared" si="155"/>
        <v>#DIV/0!</v>
      </c>
      <c r="RC14" s="3">
        <f t="shared" si="156"/>
        <v>301.29513165720471</v>
      </c>
      <c r="RD14" s="3">
        <f t="shared" si="157"/>
        <v>3040.4561850701807</v>
      </c>
      <c r="RE14" s="3">
        <f t="shared" si="158"/>
        <v>11058.963293683046</v>
      </c>
      <c r="RF14" s="3">
        <f t="shared" si="159"/>
        <v>0.8108433077892826</v>
      </c>
      <c r="RG14" s="32">
        <v>146537.40000000002</v>
      </c>
      <c r="RH14" s="3">
        <f t="shared" si="160"/>
        <v>0</v>
      </c>
      <c r="RI14" s="3">
        <f t="shared" si="161"/>
        <v>1.1530557937942225</v>
      </c>
      <c r="RJ14" s="3">
        <f t="shared" si="162"/>
        <v>3.4483865489554586</v>
      </c>
      <c r="RK14" s="3">
        <f t="shared" si="163"/>
        <v>1.4272641204877139</v>
      </c>
      <c r="RL14" s="3">
        <f t="shared" si="164"/>
        <v>1.1286427144569373</v>
      </c>
      <c r="RM14" s="3">
        <f t="shared" si="165"/>
        <v>1205.6551771317829</v>
      </c>
      <c r="RN14" s="3">
        <f t="shared" si="166"/>
        <v>1.5551570699176838</v>
      </c>
      <c r="RO14" s="3">
        <f t="shared" si="167"/>
        <v>0</v>
      </c>
      <c r="RP14" s="3">
        <f t="shared" si="168"/>
        <v>0.78876382238592235</v>
      </c>
      <c r="RQ14" s="3">
        <f t="shared" si="169"/>
        <v>623.04747293088087</v>
      </c>
      <c r="RR14" s="3">
        <f t="shared" si="170"/>
        <v>27.319514552567902</v>
      </c>
      <c r="RS14" s="3">
        <f t="shared" si="171"/>
        <v>36.603325934579445</v>
      </c>
      <c r="RT14" s="3">
        <f t="shared" si="172"/>
        <v>10.231540101146503</v>
      </c>
      <c r="RU14" s="3">
        <f t="shared" si="173"/>
        <v>47.84959760000001</v>
      </c>
      <c r="RV14" s="3">
        <f t="shared" si="174"/>
        <v>0</v>
      </c>
      <c r="RW14" s="3">
        <f t="shared" si="175"/>
        <v>4.8194593456123158</v>
      </c>
      <c r="RX14" s="3">
        <f t="shared" si="176"/>
        <v>23.851949484116705</v>
      </c>
      <c r="RY14" s="3">
        <f t="shared" si="177"/>
        <v>724.45893534755089</v>
      </c>
      <c r="RZ14" s="3">
        <f t="shared" si="178"/>
        <v>920.39034193548378</v>
      </c>
      <c r="SA14" s="3">
        <f t="shared" si="179"/>
        <v>46.120066954314048</v>
      </c>
      <c r="SB14" s="3">
        <f t="shared" si="180"/>
        <v>5061.2503228647602</v>
      </c>
      <c r="SC14" s="3">
        <f t="shared" si="181"/>
        <v>1855.4309116888066</v>
      </c>
      <c r="SD14" s="3">
        <f t="shared" si="182"/>
        <v>246.39150887999978</v>
      </c>
      <c r="SE14" s="3">
        <f t="shared" si="183"/>
        <v>359.05269891798423</v>
      </c>
      <c r="SF14" s="3">
        <f t="shared" si="184"/>
        <v>20936.113330117641</v>
      </c>
      <c r="SG14" s="3">
        <f t="shared" si="185"/>
        <v>2641.9431145723797</v>
      </c>
      <c r="SH14" s="3">
        <f t="shared" si="186"/>
        <v>155860.31270535328</v>
      </c>
      <c r="SI14" s="3">
        <f t="shared" si="187"/>
        <v>35.077224160000014</v>
      </c>
      <c r="SJ14" s="3">
        <f t="shared" si="188"/>
        <v>2250.9542347600004</v>
      </c>
      <c r="SK14" s="3">
        <f t="shared" si="189"/>
        <v>1019.979888181417</v>
      </c>
      <c r="SL14" s="3">
        <f t="shared" si="190"/>
        <v>2986.8703864049799</v>
      </c>
      <c r="SM14" s="3">
        <f t="shared" si="191"/>
        <v>2205.3648317659345</v>
      </c>
      <c r="SN14" s="3">
        <f t="shared" si="192"/>
        <v>59.467791982392747</v>
      </c>
      <c r="SO14" s="3">
        <f t="shared" si="193"/>
        <v>0.49440949687963248</v>
      </c>
      <c r="SP14" s="3">
        <f t="shared" si="194"/>
        <v>288.26315387649561</v>
      </c>
      <c r="SQ14" s="3">
        <f t="shared" si="195"/>
        <v>11.928617438776296</v>
      </c>
      <c r="SR14" s="3">
        <f t="shared" si="196"/>
        <v>702.41367360322795</v>
      </c>
      <c r="SS14" s="3">
        <f t="shared" si="197"/>
        <v>4.2531168237250565</v>
      </c>
      <c r="ST14" s="3">
        <f t="shared" si="198"/>
        <v>440.05154612121862</v>
      </c>
      <c r="SU14" s="3" t="e">
        <f t="shared" si="199"/>
        <v>#VALUE!</v>
      </c>
      <c r="SV14" s="3">
        <f t="shared" si="200"/>
        <v>11.260852890000008</v>
      </c>
      <c r="SW14" s="3">
        <f t="shared" si="201"/>
        <v>328.10548732394375</v>
      </c>
      <c r="SX14" s="3">
        <f t="shared" si="202"/>
        <v>1.8602825783062202</v>
      </c>
      <c r="SY14" s="3">
        <f t="shared" si="203"/>
        <v>1150.1250805000002</v>
      </c>
      <c r="SZ14" s="3">
        <f t="shared" si="204"/>
        <v>5.3138396780365493</v>
      </c>
      <c r="TA14" s="3">
        <f t="shared" si="205"/>
        <v>3.4304003030303041</v>
      </c>
      <c r="TB14" s="3">
        <f t="shared" si="206"/>
        <v>15.153699788796132</v>
      </c>
      <c r="TC14" s="3">
        <f t="shared" si="207"/>
        <v>0.53897689679273131</v>
      </c>
      <c r="TD14" s="3">
        <f t="shared" si="208"/>
        <v>60.57977775157692</v>
      </c>
      <c r="TE14" s="3">
        <f t="shared" si="209"/>
        <v>14222.07763313609</v>
      </c>
      <c r="TF14" s="3">
        <f t="shared" si="210"/>
        <v>104.01095374091149</v>
      </c>
      <c r="TG14" s="3">
        <f t="shared" si="211"/>
        <v>143.29400196204392</v>
      </c>
      <c r="TH14" s="3">
        <f t="shared" si="212"/>
        <v>99.214865671641846</v>
      </c>
      <c r="TI14" s="3">
        <f t="shared" si="213"/>
        <v>86.85060165348537</v>
      </c>
      <c r="TJ14" s="3">
        <f t="shared" si="214"/>
        <v>16495.705230609714</v>
      </c>
      <c r="TK14" s="3">
        <f t="shared" si="215"/>
        <v>21441.971040448188</v>
      </c>
      <c r="TL14" s="3">
        <f t="shared" si="216"/>
        <v>854411.4181802792</v>
      </c>
      <c r="TM14" s="3">
        <f t="shared" si="217"/>
        <v>6644248.9825917138</v>
      </c>
      <c r="TN14" s="3" t="e">
        <f t="shared" si="218"/>
        <v>#VALUE!</v>
      </c>
      <c r="TO14" s="3">
        <f t="shared" si="219"/>
        <v>611.59032208003055</v>
      </c>
      <c r="TP14" s="3">
        <f t="shared" si="220"/>
        <v>3.9917522312873026</v>
      </c>
      <c r="TQ14" s="3">
        <f t="shared" si="221"/>
        <v>0</v>
      </c>
      <c r="TR14" s="3">
        <f t="shared" si="222"/>
        <v>951.19922884000096</v>
      </c>
      <c r="TS14" s="3">
        <f t="shared" si="223"/>
        <v>0.12743048559884748</v>
      </c>
      <c r="TT14" s="3">
        <f t="shared" si="224"/>
        <v>0.36564090193713505</v>
      </c>
      <c r="TU14" s="3"/>
      <c r="TV14" s="3">
        <f t="shared" si="225"/>
        <v>85.060276154898276</v>
      </c>
      <c r="TW14" s="3">
        <f t="shared" si="226"/>
        <v>10641.050737400745</v>
      </c>
      <c r="TX14" s="3">
        <f t="shared" si="227"/>
        <v>236966.62934857036</v>
      </c>
      <c r="TY14" s="3">
        <f t="shared" si="228"/>
        <v>9.3146446703223216</v>
      </c>
      <c r="TZ14" s="3">
        <f t="shared" si="229"/>
        <v>1.3011797700000003</v>
      </c>
      <c r="UA14" s="3">
        <f t="shared" si="230"/>
        <v>15.383740624195207</v>
      </c>
      <c r="UB14" s="3">
        <f t="shared" si="231"/>
        <v>5599.5277283776331</v>
      </c>
      <c r="UC14" s="3">
        <f t="shared" si="232"/>
        <v>0</v>
      </c>
      <c r="UD14" s="3">
        <f t="shared" si="233"/>
        <v>157.42892314579899</v>
      </c>
      <c r="UE14" s="3">
        <f t="shared" si="234"/>
        <v>5.784508282658841</v>
      </c>
      <c r="UF14" s="3">
        <f t="shared" si="235"/>
        <v>669.83584121999991</v>
      </c>
      <c r="UG14" s="3" t="e">
        <f t="shared" si="236"/>
        <v>#VALUE!</v>
      </c>
      <c r="UH14" s="3" t="e">
        <f t="shared" si="237"/>
        <v>#VALUE!</v>
      </c>
      <c r="UI14" s="3">
        <f t="shared" si="238"/>
        <v>76.845152861249048</v>
      </c>
      <c r="UJ14" s="3">
        <f t="shared" si="239"/>
        <v>3586.2806716450018</v>
      </c>
      <c r="UK14" s="3">
        <f t="shared" si="240"/>
        <v>0.27224751051252355</v>
      </c>
      <c r="UL14" s="3">
        <f t="shared" si="241"/>
        <v>32.287938013201824</v>
      </c>
      <c r="UM14" s="3">
        <f t="shared" si="242"/>
        <v>2531.5788860354683</v>
      </c>
      <c r="UN14" s="3">
        <f t="shared" si="243"/>
        <v>0</v>
      </c>
      <c r="UO14" s="3">
        <f t="shared" si="244"/>
        <v>144.80335218508984</v>
      </c>
      <c r="UP14" s="3">
        <f t="shared" si="245"/>
        <v>98.001696885189617</v>
      </c>
      <c r="UQ14" s="3">
        <f t="shared" si="246"/>
        <v>3937.2653286216369</v>
      </c>
      <c r="UR14" s="3">
        <f t="shared" si="247"/>
        <v>29.029222204480135</v>
      </c>
      <c r="US14" s="3" t="e">
        <f t="shared" si="248"/>
        <v>#VALUE!</v>
      </c>
      <c r="UT14" s="3">
        <f t="shared" si="249"/>
        <v>214.42050886006078</v>
      </c>
      <c r="UU14" s="3">
        <f t="shared" si="250"/>
        <v>57.759268045508136</v>
      </c>
      <c r="UV14" s="3">
        <f t="shared" si="251"/>
        <v>325.43687192991899</v>
      </c>
      <c r="UW14" s="3">
        <f t="shared" si="252"/>
        <v>24277.63220880245</v>
      </c>
      <c r="UX14" s="3">
        <f t="shared" si="253"/>
        <v>133.18125078501674</v>
      </c>
      <c r="UY14" s="3">
        <f t="shared" si="254"/>
        <v>4.1963923544992463</v>
      </c>
      <c r="UZ14" s="3">
        <f t="shared" si="255"/>
        <v>3840.0426218278408</v>
      </c>
      <c r="VA14" s="3">
        <f t="shared" si="256"/>
        <v>0.15166087910079504</v>
      </c>
      <c r="VB14" s="3">
        <f t="shared" si="257"/>
        <v>4.7814168529716277</v>
      </c>
      <c r="VC14" s="3">
        <f t="shared" si="258"/>
        <v>9.9133361614029383</v>
      </c>
      <c r="VD14" s="3">
        <f t="shared" si="259"/>
        <v>21861.431850165613</v>
      </c>
      <c r="VE14" s="3">
        <f t="shared" si="260"/>
        <v>71.572654039815745</v>
      </c>
      <c r="VF14" s="3">
        <f t="shared" si="261"/>
        <v>1767.2600010559454</v>
      </c>
      <c r="VG14" s="3">
        <f t="shared" si="262"/>
        <v>603.93853373625552</v>
      </c>
      <c r="VH14" s="3">
        <f t="shared" si="263"/>
        <v>39.044568410945772</v>
      </c>
      <c r="VI14" s="3">
        <f t="shared" si="264"/>
        <v>134.65550672505478</v>
      </c>
      <c r="VJ14" s="3">
        <f t="shared" si="265"/>
        <v>17691.780773042999</v>
      </c>
      <c r="VK14" s="3">
        <f t="shared" si="266"/>
        <v>547.04949568965492</v>
      </c>
      <c r="VL14" s="3">
        <f t="shared" si="267"/>
        <v>0.56287900913643496</v>
      </c>
      <c r="VM14" s="3">
        <f t="shared" si="268"/>
        <v>0.83174288325015822</v>
      </c>
      <c r="VN14" s="3">
        <f t="shared" si="269"/>
        <v>367.68496562144168</v>
      </c>
      <c r="VO14" s="3">
        <f t="shared" si="270"/>
        <v>920.8839412691699</v>
      </c>
      <c r="VP14" s="3">
        <f t="shared" si="271"/>
        <v>870.83454070571986</v>
      </c>
      <c r="VQ14" s="3">
        <f t="shared" si="272"/>
        <v>6.0254496468360896</v>
      </c>
      <c r="VR14" s="3">
        <f t="shared" si="273"/>
        <v>2653.4112370880466</v>
      </c>
      <c r="VS14" s="3">
        <f t="shared" si="274"/>
        <v>1.4260185137420105</v>
      </c>
      <c r="VT14" s="3" t="e">
        <f t="shared" si="275"/>
        <v>#VALUE!</v>
      </c>
      <c r="VU14" s="3">
        <f t="shared" si="276"/>
        <v>777.1164202300572</v>
      </c>
      <c r="VV14" s="3" t="e">
        <f t="shared" si="277"/>
        <v>#VALUE!</v>
      </c>
      <c r="VW14" s="3">
        <f t="shared" si="278"/>
        <v>2362.7438334846329</v>
      </c>
      <c r="VX14" s="3">
        <f t="shared" si="279"/>
        <v>0.5837836467702372</v>
      </c>
      <c r="VY14" s="3">
        <f t="shared" si="280"/>
        <v>0.80495522571148215</v>
      </c>
      <c r="VZ14" s="3">
        <f t="shared" si="281"/>
        <v>0.43565554104129461</v>
      </c>
      <c r="WA14" s="3">
        <f t="shared" si="282"/>
        <v>3787.364992697469</v>
      </c>
      <c r="WB14" s="3">
        <f t="shared" si="283"/>
        <v>14.496227508650517</v>
      </c>
      <c r="WC14" s="3" t="e">
        <f t="shared" si="284"/>
        <v>#VALUE!</v>
      </c>
      <c r="WD14" s="3">
        <f t="shared" si="285"/>
        <v>2.7516637475507872</v>
      </c>
      <c r="WE14" s="3">
        <f t="shared" si="286"/>
        <v>4852.2168670499977</v>
      </c>
      <c r="WF14" s="3">
        <f t="shared" si="287"/>
        <v>1462.3720645312417</v>
      </c>
      <c r="WG14" s="3" t="e">
        <f t="shared" si="288"/>
        <v>#VALUE!</v>
      </c>
      <c r="WH14" s="3">
        <f t="shared" si="289"/>
        <v>284.15016303206005</v>
      </c>
      <c r="WI14" s="3">
        <f t="shared" si="290"/>
        <v>0.20860396375031773</v>
      </c>
      <c r="WJ14" s="3">
        <f t="shared" si="291"/>
        <v>36.788421983660797</v>
      </c>
      <c r="WK14" s="3">
        <f t="shared" si="292"/>
        <v>19.362365029510244</v>
      </c>
      <c r="WL14" s="3">
        <f t="shared" si="293"/>
        <v>1838.1621570707068</v>
      </c>
      <c r="WM14" s="3">
        <f t="shared" si="294"/>
        <v>6.4163905130687287</v>
      </c>
      <c r="WN14" s="3">
        <f t="shared" si="295"/>
        <v>0</v>
      </c>
      <c r="WO14" s="3">
        <f t="shared" si="296"/>
        <v>7309.2941505202707</v>
      </c>
      <c r="WP14" s="3">
        <f t="shared" si="297"/>
        <v>680.7017284673509</v>
      </c>
      <c r="WQ14" s="3">
        <f t="shared" si="298"/>
        <v>154.31157673897829</v>
      </c>
      <c r="WR14" s="3">
        <f t="shared" si="299"/>
        <v>482.00376373287247</v>
      </c>
      <c r="WS14" s="3">
        <f t="shared" si="300"/>
        <v>20134.741661074644</v>
      </c>
      <c r="WT14" s="3">
        <f t="shared" si="301"/>
        <v>17.125722126929666</v>
      </c>
      <c r="WU14" s="3">
        <f t="shared" si="302"/>
        <v>0</v>
      </c>
      <c r="WV14" s="3">
        <f t="shared" si="303"/>
        <v>370688.59548730782</v>
      </c>
      <c r="WW14" s="3" t="e">
        <f t="shared" si="304"/>
        <v>#VALUE!</v>
      </c>
      <c r="WX14" s="3">
        <f t="shared" si="305"/>
        <v>13580.970553779996</v>
      </c>
      <c r="WY14" s="3">
        <f t="shared" si="306"/>
        <v>34.180923935854288</v>
      </c>
      <c r="WZ14" s="3" t="e">
        <f t="shared" si="307"/>
        <v>#VALUE!</v>
      </c>
      <c r="XB14" s="6" t="e" cm="1">
        <f t="array" ref="XB14">+[1]!hp(RB14:RB36,100)</f>
        <v>#VALUE!</v>
      </c>
      <c r="XC14" s="6">
        <v>288.93210862185174</v>
      </c>
      <c r="XD14" s="6">
        <v>3140.7099800352066</v>
      </c>
      <c r="XE14" s="6">
        <v>9155.7662061276351</v>
      </c>
      <c r="XF14" s="6">
        <v>0.81968087938122491</v>
      </c>
      <c r="XG14" s="6">
        <v>129414.50473363431</v>
      </c>
      <c r="XH14" s="6"/>
      <c r="XI14" s="6">
        <v>1.2383545751085263</v>
      </c>
      <c r="XJ14" s="6">
        <v>4.1926341135592793</v>
      </c>
      <c r="XK14" s="6">
        <v>1.3498533919441915</v>
      </c>
      <c r="XL14" s="6">
        <v>1.3212680336319171</v>
      </c>
      <c r="XM14" s="6">
        <v>1244.0435041854439</v>
      </c>
      <c r="XN14" s="6">
        <v>1.7391918499221406</v>
      </c>
      <c r="XO14" s="6"/>
      <c r="XP14" s="6">
        <v>0.72736048973002199</v>
      </c>
      <c r="XQ14" s="6">
        <v>523.73829229051069</v>
      </c>
      <c r="XR14" s="6">
        <v>25.733818721318936</v>
      </c>
      <c r="XS14" s="6">
        <v>38.082568408993694</v>
      </c>
      <c r="XT14" s="6">
        <v>9.5641936421521816</v>
      </c>
      <c r="XU14" s="6">
        <v>46.890516742516787</v>
      </c>
      <c r="XV14" s="6"/>
      <c r="XW14" s="6">
        <v>4.9455534582338476</v>
      </c>
      <c r="XX14" s="6">
        <v>23.152531480855934</v>
      </c>
      <c r="XY14" s="6">
        <v>707.82473216801702</v>
      </c>
      <c r="XZ14" s="6">
        <v>1104.9810175808109</v>
      </c>
      <c r="YA14" s="6">
        <v>38.720774730596709</v>
      </c>
      <c r="YB14" s="6">
        <v>4944.9095832536686</v>
      </c>
      <c r="YC14" s="6" cm="1">
        <f t="array" ref="YC14:YC36">+[1]!hp(SC14:SC$36,100)</f>
        <v>1651.5711347738475</v>
      </c>
      <c r="YD14" s="6">
        <v>229.28279213695811</v>
      </c>
      <c r="YE14" s="6">
        <v>386.72657705927122</v>
      </c>
      <c r="YF14" s="6">
        <v>20731.533104750572</v>
      </c>
      <c r="YG14" s="6">
        <v>2370.3850688452198</v>
      </c>
      <c r="YH14" s="6">
        <v>158920.32888843172</v>
      </c>
      <c r="YI14" s="6">
        <v>47.73892817604645</v>
      </c>
      <c r="YJ14" s="6">
        <v>2119.9269768374725</v>
      </c>
      <c r="YK14" s="6">
        <v>896.81928300154209</v>
      </c>
      <c r="YL14" s="6">
        <v>2940.130436701319</v>
      </c>
      <c r="YM14" s="6">
        <v>1933.8462063397089</v>
      </c>
      <c r="YN14" s="6"/>
      <c r="YO14" s="6">
        <v>0.39443898785199588</v>
      </c>
      <c r="YP14" s="6">
        <v>289.54045329412565</v>
      </c>
      <c r="YQ14" s="6">
        <v>29.518892707676432</v>
      </c>
      <c r="YR14" s="6">
        <v>717.92969626407967</v>
      </c>
      <c r="YS14" s="6">
        <v>4.1367748636344377</v>
      </c>
      <c r="YT14" s="6">
        <v>447.54582069408536</v>
      </c>
      <c r="YU14" s="6"/>
      <c r="YV14" s="6">
        <v>11.561683374355542</v>
      </c>
      <c r="YW14" s="6">
        <v>281.98745300960178</v>
      </c>
      <c r="YX14" s="6">
        <v>1.9498233510998269</v>
      </c>
      <c r="YY14" s="6">
        <v>1310.2223437976202</v>
      </c>
      <c r="YZ14" s="6"/>
      <c r="ZA14" s="6"/>
      <c r="ZB14" s="6">
        <v>15.037906391211157</v>
      </c>
      <c r="ZC14" s="6">
        <v>0.55023435395710107</v>
      </c>
      <c r="ZD14" s="6">
        <v>57.091557543867474</v>
      </c>
      <c r="ZE14" s="6">
        <v>14348.759900725881</v>
      </c>
      <c r="ZF14" s="6"/>
      <c r="ZG14" s="6">
        <v>134.41274579837906</v>
      </c>
      <c r="ZH14" s="6">
        <v>93.130972252120557</v>
      </c>
      <c r="ZI14" s="6">
        <v>91.623333477621799</v>
      </c>
      <c r="ZJ14" s="6">
        <v>18057.197742328994</v>
      </c>
      <c r="ZK14" s="6">
        <v>22807.685489658343</v>
      </c>
      <c r="ZL14" s="6">
        <v>914079.27503412287</v>
      </c>
      <c r="ZM14" s="6">
        <v>8867505.9993587844</v>
      </c>
      <c r="ZN14" s="6"/>
      <c r="ZO14" s="6">
        <v>694.71918954909279</v>
      </c>
      <c r="ZP14" s="6">
        <v>4.2670777417383325</v>
      </c>
      <c r="ZQ14" s="6"/>
      <c r="ZR14" s="6">
        <v>991.54065099082834</v>
      </c>
      <c r="ZS14" s="6">
        <v>0.14696063154896452</v>
      </c>
      <c r="ZT14" s="6"/>
      <c r="ZU14" s="6">
        <v>-0.64831658240279977</v>
      </c>
      <c r="ZV14" s="6"/>
      <c r="ZW14" s="6"/>
      <c r="ZX14" s="6">
        <v>213851.19323023668</v>
      </c>
      <c r="ZY14" s="6">
        <v>10.282642400120269</v>
      </c>
      <c r="ZZ14" s="6" cm="1">
        <f t="array" ref="ZZ14:ZZ36">+[1]!hp(TZ14:TZ$36,100)</f>
        <v>0.75271996729646129</v>
      </c>
      <c r="AAA14" s="6">
        <v>30.05957971822631</v>
      </c>
      <c r="AAB14" s="6">
        <v>5716.5334932874412</v>
      </c>
      <c r="AAC14" s="6"/>
      <c r="AAD14" s="6">
        <v>151.76331225541293</v>
      </c>
      <c r="AAE14" s="6">
        <v>6.0414835227662644</v>
      </c>
      <c r="AAF14" s="6"/>
      <c r="AAG14" s="6"/>
      <c r="AAH14" s="6"/>
      <c r="AAI14" s="6">
        <v>83.751878388746647</v>
      </c>
      <c r="AAJ14" s="6">
        <v>3597.5511010000873</v>
      </c>
      <c r="AAK14" s="6"/>
      <c r="AAL14" s="6">
        <v>38.462353473505281</v>
      </c>
      <c r="AAM14" s="6">
        <v>2511.1274461699877</v>
      </c>
      <c r="AAN14" s="6"/>
      <c r="AAO14" s="6">
        <v>147.80753487770301</v>
      </c>
      <c r="AAP14" s="6">
        <v>98.375100425384247</v>
      </c>
      <c r="AAQ14" s="6">
        <v>3806.8324035205765</v>
      </c>
      <c r="AAR14" s="6">
        <v>27.788866692383312</v>
      </c>
      <c r="AAS14" s="6"/>
      <c r="AAT14" s="6">
        <v>129.51418379003229</v>
      </c>
      <c r="AAU14" s="6" cm="1">
        <f t="array" ref="AAU14:AAU36">+[1]!hp(UU14:UU$36,100)</f>
        <v>52.01230423703516</v>
      </c>
      <c r="AAV14" s="6">
        <v>326.35165821210001</v>
      </c>
      <c r="AAW14" s="6"/>
      <c r="AAX14" s="6">
        <v>134.56773659341849</v>
      </c>
      <c r="AAY14" s="6">
        <v>4.2828781730572114</v>
      </c>
      <c r="AAZ14" s="6">
        <v>3968.3591697858583</v>
      </c>
      <c r="ABA14" s="6"/>
      <c r="ABB14" s="6">
        <v>4.6938673330951248</v>
      </c>
      <c r="ABC14" s="6">
        <v>9.9497248467078006</v>
      </c>
      <c r="ABD14" s="6">
        <v>20049.850140047878</v>
      </c>
      <c r="ABE14" s="6" cm="1">
        <f t="array" ref="ABE14:ABE36">+[1]!hp(VE14:VE$36,100)</f>
        <v>60.596907882245645</v>
      </c>
      <c r="ABF14" s="6">
        <v>1733.3793120046598</v>
      </c>
      <c r="ABG14" s="6">
        <v>621.48830789793999</v>
      </c>
      <c r="ABH14" s="6">
        <v>40.363902454652951</v>
      </c>
      <c r="ABI14" s="6">
        <v>146.6939371164429</v>
      </c>
      <c r="ABJ14" s="6">
        <v>17887.283127333936</v>
      </c>
      <c r="ABK14" s="6"/>
      <c r="ABL14" s="6"/>
      <c r="ABM14" s="6"/>
      <c r="ABN14" s="6">
        <v>361.10938218312441</v>
      </c>
      <c r="ABO14" s="6"/>
      <c r="ABP14" s="6" cm="1">
        <f t="array" ref="ABP14:ABP36">+[1]!hp(VP14:VP$36,100)</f>
        <v>1094.5071790767918</v>
      </c>
      <c r="ABQ14" s="6">
        <v>5.6845448044982207</v>
      </c>
      <c r="ABR14" s="6"/>
      <c r="ABS14" s="6">
        <v>1.7338311076759358</v>
      </c>
      <c r="ABT14" s="6"/>
      <c r="ABU14" s="6" cm="1">
        <f t="array" ref="ABU14:ABU36">+[1]!hp(VU14:VU$36,100)</f>
        <v>727.54102936657796</v>
      </c>
      <c r="ABV14" s="6"/>
      <c r="ABW14" s="6">
        <v>2198.3003430145341</v>
      </c>
      <c r="ABX14" s="6">
        <v>0.53053297182176129</v>
      </c>
      <c r="ABY14" s="6">
        <v>0.82201798701899931</v>
      </c>
      <c r="ABZ14" s="6">
        <v>0.47094610609269766</v>
      </c>
      <c r="ACA14" s="6">
        <v>4599.5546040907211</v>
      </c>
      <c r="ACB14" s="6">
        <v>13.010810710892033</v>
      </c>
      <c r="ACC14" s="6"/>
      <c r="ACD14" s="6">
        <v>2.2232414933095597</v>
      </c>
      <c r="ACE14" s="6">
        <v>5815.6355067949735</v>
      </c>
      <c r="ACF14" s="6">
        <v>1722.6398399472791</v>
      </c>
      <c r="ACG14" s="6"/>
      <c r="ACH14" s="6">
        <v>254.35846336514939</v>
      </c>
      <c r="ACI14" s="6"/>
      <c r="ACJ14" s="6">
        <v>41.027096331681747</v>
      </c>
      <c r="ACK14" s="6"/>
      <c r="ACL14" s="6" cm="1">
        <f t="array" ref="ACL14:ACL36">+[1]!hp(WL14:WL$36,100)</f>
        <v>1732.6965082870358</v>
      </c>
      <c r="ACM14" s="6">
        <v>5.4663191886193143</v>
      </c>
      <c r="ACN14" s="6"/>
      <c r="ACO14" s="6"/>
      <c r="ACP14" s="6">
        <v>835.87624685469245</v>
      </c>
      <c r="ACQ14" s="6">
        <v>148.54716200172254</v>
      </c>
      <c r="ACR14" s="6">
        <v>454.65730433493866</v>
      </c>
      <c r="ACS14" s="6">
        <v>20370.106471989249</v>
      </c>
      <c r="ACT14" s="6"/>
      <c r="ACU14" s="6"/>
      <c r="ACV14" s="6"/>
      <c r="ACW14" s="6"/>
      <c r="ACX14" s="6">
        <v>12527.661413646323</v>
      </c>
      <c r="ACY14" s="6"/>
      <c r="ACZ14" s="6"/>
      <c r="ADB14" s="6" t="e">
        <f t="shared" si="308"/>
        <v>#DIV/0!</v>
      </c>
      <c r="ADC14" s="6">
        <f t="shared" si="309"/>
        <v>12.363023035352967</v>
      </c>
      <c r="ADD14" s="6">
        <f t="shared" si="310"/>
        <v>-100.25379496502592</v>
      </c>
      <c r="ADE14" s="6">
        <f t="shared" si="311"/>
        <v>1903.1970875554107</v>
      </c>
      <c r="ADF14" s="6">
        <f t="shared" si="312"/>
        <v>-8.837571591942317E-3</v>
      </c>
      <c r="ADG14" s="6">
        <f t="shared" si="313"/>
        <v>17122.895266365711</v>
      </c>
      <c r="ADH14" s="6">
        <f t="shared" si="314"/>
        <v>0</v>
      </c>
      <c r="ADI14" s="6">
        <f t="shared" si="315"/>
        <v>-8.5298781314303795E-2</v>
      </c>
      <c r="ADJ14" s="6">
        <f t="shared" si="316"/>
        <v>-0.74424756460382069</v>
      </c>
      <c r="ADK14" s="6">
        <f t="shared" si="317"/>
        <v>7.7410728543522378E-2</v>
      </c>
      <c r="ADL14" s="6">
        <f t="shared" si="318"/>
        <v>-0.19262531917497983</v>
      </c>
      <c r="ADM14" s="6">
        <f t="shared" si="319"/>
        <v>-38.388327053660987</v>
      </c>
      <c r="ADN14" s="6">
        <f t="shared" si="320"/>
        <v>-0.18403478000445683</v>
      </c>
      <c r="ADO14" s="6">
        <f t="shared" si="321"/>
        <v>0</v>
      </c>
      <c r="ADP14" s="6">
        <f t="shared" si="322"/>
        <v>6.1403332655900367E-2</v>
      </c>
      <c r="ADQ14" s="6">
        <f t="shared" si="323"/>
        <v>99.309180640370187</v>
      </c>
      <c r="ADR14" s="6">
        <f t="shared" si="324"/>
        <v>1.585695831248966</v>
      </c>
      <c r="ADS14" s="6">
        <f t="shared" si="325"/>
        <v>-1.4792424744142494</v>
      </c>
      <c r="ADT14" s="6">
        <f t="shared" si="326"/>
        <v>0.66734645899432188</v>
      </c>
      <c r="ADU14" s="6">
        <f t="shared" si="327"/>
        <v>0.95908085748322236</v>
      </c>
      <c r="ADV14" s="6">
        <f t="shared" si="328"/>
        <v>0</v>
      </c>
      <c r="ADW14" s="6">
        <f t="shared" si="329"/>
        <v>-0.12609411262153181</v>
      </c>
      <c r="ADX14" s="6">
        <f t="shared" si="330"/>
        <v>0.69941800326077086</v>
      </c>
      <c r="ADY14" s="6">
        <f t="shared" si="331"/>
        <v>16.63420317953387</v>
      </c>
      <c r="ADZ14" s="6">
        <f t="shared" si="332"/>
        <v>-184.59067564532711</v>
      </c>
      <c r="AEA14" s="6">
        <f t="shared" si="333"/>
        <v>7.3992922237173389</v>
      </c>
      <c r="AEB14" s="6">
        <f t="shared" si="334"/>
        <v>116.34073961109152</v>
      </c>
      <c r="AEC14" s="6">
        <f t="shared" si="335"/>
        <v>203.85977691495918</v>
      </c>
      <c r="AED14" s="6">
        <f t="shared" si="336"/>
        <v>17.108716743041668</v>
      </c>
      <c r="AEE14" s="6">
        <f t="shared" si="337"/>
        <v>-27.673878141286991</v>
      </c>
      <c r="AEF14" s="6">
        <f t="shared" si="338"/>
        <v>204.58022536706994</v>
      </c>
      <c r="AEG14" s="6">
        <f t="shared" si="339"/>
        <v>271.55804572715988</v>
      </c>
      <c r="AEH14" s="6">
        <f t="shared" si="340"/>
        <v>-3060.0161830784346</v>
      </c>
      <c r="AEI14" s="6">
        <f t="shared" si="341"/>
        <v>-12.661704016046436</v>
      </c>
      <c r="AEJ14" s="6">
        <f t="shared" si="342"/>
        <v>131.02725792252795</v>
      </c>
      <c r="AEK14" s="6">
        <f t="shared" si="343"/>
        <v>123.16060517987489</v>
      </c>
      <c r="AEL14" s="6">
        <f t="shared" si="344"/>
        <v>46.739949703660841</v>
      </c>
      <c r="AEM14" s="6">
        <f t="shared" si="345"/>
        <v>271.51862542622553</v>
      </c>
      <c r="AEN14" s="6">
        <f t="shared" si="346"/>
        <v>59.467791982392747</v>
      </c>
      <c r="AEO14" s="6">
        <f t="shared" si="347"/>
        <v>9.99705090276366E-2</v>
      </c>
      <c r="AEP14" s="6">
        <f t="shared" si="348"/>
        <v>-1.2772994176300472</v>
      </c>
      <c r="AEQ14" s="6">
        <f t="shared" si="349"/>
        <v>-17.590275268900136</v>
      </c>
      <c r="AER14" s="6">
        <f t="shared" si="350"/>
        <v>-15.516022660851718</v>
      </c>
      <c r="AES14" s="6">
        <f t="shared" si="351"/>
        <v>0.11634196009061881</v>
      </c>
      <c r="AET14" s="6">
        <f t="shared" si="352"/>
        <v>-7.4942745728667433</v>
      </c>
      <c r="AEU14" s="6" t="e">
        <f t="shared" si="353"/>
        <v>#VALUE!</v>
      </c>
      <c r="AEV14" s="6">
        <f t="shared" si="354"/>
        <v>-0.30083048435553472</v>
      </c>
      <c r="AEW14" s="6">
        <f t="shared" si="355"/>
        <v>46.118034314341969</v>
      </c>
      <c r="AEX14" s="6">
        <f t="shared" si="356"/>
        <v>-8.9540772793606616E-2</v>
      </c>
      <c r="AEY14" s="6">
        <f t="shared" si="357"/>
        <v>-160.09726329761997</v>
      </c>
      <c r="AEZ14" s="6">
        <f t="shared" si="358"/>
        <v>5.3138396780365493</v>
      </c>
      <c r="AFA14" s="6">
        <f t="shared" si="359"/>
        <v>3.4304003030303041</v>
      </c>
      <c r="AFB14" s="6">
        <f t="shared" si="360"/>
        <v>0.11579339758497476</v>
      </c>
      <c r="AFC14" s="6">
        <f t="shared" si="361"/>
        <v>-1.1257457164369766E-2</v>
      </c>
      <c r="AFD14" s="6">
        <f t="shared" si="362"/>
        <v>3.4882202077094462</v>
      </c>
      <c r="AFE14" s="6">
        <f t="shared" si="363"/>
        <v>-126.68226758979108</v>
      </c>
      <c r="AFF14" s="6">
        <f t="shared" si="364"/>
        <v>104.01095374091149</v>
      </c>
      <c r="AFG14" s="6">
        <f t="shared" si="365"/>
        <v>8.8812561636648581</v>
      </c>
      <c r="AFH14" s="6">
        <f t="shared" si="366"/>
        <v>6.0838934195212886</v>
      </c>
      <c r="AFI14" s="6">
        <f t="shared" si="367"/>
        <v>-4.7727318241364287</v>
      </c>
      <c r="AFJ14" s="6">
        <f t="shared" si="368"/>
        <v>-1561.4925117192797</v>
      </c>
      <c r="AFK14" s="6">
        <f t="shared" si="369"/>
        <v>-1365.7144492101543</v>
      </c>
      <c r="AFL14" s="6">
        <f t="shared" si="370"/>
        <v>-59667.856853843667</v>
      </c>
      <c r="AFM14" s="6">
        <f t="shared" si="371"/>
        <v>-2223257.0167670706</v>
      </c>
      <c r="AFN14" s="6" t="e">
        <f t="shared" si="372"/>
        <v>#VALUE!</v>
      </c>
      <c r="AFO14" s="6">
        <f t="shared" si="373"/>
        <v>-83.128867469062243</v>
      </c>
      <c r="AFP14" s="6">
        <f t="shared" si="374"/>
        <v>-0.27532551045102993</v>
      </c>
      <c r="AFQ14" s="6">
        <f t="shared" si="375"/>
        <v>0</v>
      </c>
      <c r="AFR14" s="6">
        <f t="shared" si="376"/>
        <v>-40.341422150827384</v>
      </c>
      <c r="AFS14" s="6">
        <f t="shared" si="377"/>
        <v>-1.9530145950117039E-2</v>
      </c>
      <c r="AFT14" s="6">
        <f t="shared" si="378"/>
        <v>0.36564090193713505</v>
      </c>
      <c r="AFU14" s="6">
        <f t="shared" si="379"/>
        <v>0.64831658240279977</v>
      </c>
      <c r="AFV14" s="6">
        <f t="shared" si="380"/>
        <v>85.060276154898276</v>
      </c>
      <c r="AFW14" s="6">
        <f t="shared" si="381"/>
        <v>10641.050737400745</v>
      </c>
      <c r="AFX14" s="6">
        <f t="shared" si="382"/>
        <v>23115.436118333688</v>
      </c>
      <c r="AFY14" s="6">
        <f t="shared" si="383"/>
        <v>-0.96799772979794696</v>
      </c>
      <c r="AFZ14" s="6">
        <f t="shared" si="384"/>
        <v>0.548459802703539</v>
      </c>
      <c r="AGA14" s="6">
        <f t="shared" si="385"/>
        <v>-14.675839094031103</v>
      </c>
      <c r="AGB14" s="6">
        <f t="shared" si="386"/>
        <v>-117.00576490980802</v>
      </c>
      <c r="AGC14" s="6">
        <f t="shared" si="387"/>
        <v>0</v>
      </c>
      <c r="AGD14" s="6">
        <f t="shared" si="388"/>
        <v>5.6656108903860627</v>
      </c>
      <c r="AGE14" s="6">
        <f t="shared" si="389"/>
        <v>-0.25697524010742345</v>
      </c>
      <c r="AGF14" s="6">
        <f t="shared" si="390"/>
        <v>669.83584121999991</v>
      </c>
      <c r="AGG14" s="6" t="e">
        <f t="shared" si="391"/>
        <v>#VALUE!</v>
      </c>
      <c r="AGH14" s="6" t="e">
        <f t="shared" si="392"/>
        <v>#VALUE!</v>
      </c>
      <c r="AGI14" s="6">
        <f t="shared" si="393"/>
        <v>-6.9067255274975992</v>
      </c>
      <c r="AGJ14" s="6">
        <f t="shared" si="394"/>
        <v>-11.270429355085525</v>
      </c>
      <c r="AGK14" s="6">
        <f t="shared" si="395"/>
        <v>0.27224751051252355</v>
      </c>
      <c r="AGL14" s="6">
        <f t="shared" si="396"/>
        <v>-6.1744154603034573</v>
      </c>
      <c r="AGM14" s="6">
        <f t="shared" si="397"/>
        <v>20.451439865480552</v>
      </c>
      <c r="AGN14" s="6">
        <f t="shared" si="398"/>
        <v>0</v>
      </c>
      <c r="AGO14" s="6">
        <f t="shared" si="399"/>
        <v>-3.0041826926131705</v>
      </c>
      <c r="AGP14" s="6">
        <f t="shared" si="400"/>
        <v>-0.37340354019463007</v>
      </c>
      <c r="AGQ14" s="6">
        <f t="shared" si="401"/>
        <v>130.43292510106039</v>
      </c>
      <c r="AGR14" s="6">
        <f t="shared" si="402"/>
        <v>1.2403555120968228</v>
      </c>
      <c r="AGS14" s="6" t="e">
        <f t="shared" si="403"/>
        <v>#VALUE!</v>
      </c>
      <c r="AGT14" s="6">
        <f t="shared" si="404"/>
        <v>84.906325070028487</v>
      </c>
      <c r="AGU14" s="6">
        <f t="shared" si="405"/>
        <v>5.7469638084729766</v>
      </c>
      <c r="AGV14" s="6">
        <f t="shared" si="406"/>
        <v>-0.91478628218101221</v>
      </c>
      <c r="AGW14" s="6">
        <f t="shared" si="407"/>
        <v>24277.63220880245</v>
      </c>
      <c r="AGX14" s="6">
        <f t="shared" si="408"/>
        <v>-1.3864858084017442</v>
      </c>
      <c r="AGY14" s="6">
        <f t="shared" si="409"/>
        <v>-8.6485818557965111E-2</v>
      </c>
      <c r="AGZ14" s="6">
        <f t="shared" si="410"/>
        <v>-128.31654795801751</v>
      </c>
      <c r="AHA14" s="6">
        <f t="shared" si="411"/>
        <v>0.15166087910079504</v>
      </c>
      <c r="AHB14" s="6">
        <f t="shared" si="412"/>
        <v>8.7549519876502835E-2</v>
      </c>
      <c r="AHC14" s="6">
        <f t="shared" si="413"/>
        <v>-3.6388685304862278E-2</v>
      </c>
      <c r="AHD14" s="6">
        <f t="shared" si="414"/>
        <v>1811.5817101177345</v>
      </c>
      <c r="AHE14" s="6">
        <f t="shared" si="415"/>
        <v>10.9757461575701</v>
      </c>
      <c r="AHF14" s="6">
        <f t="shared" si="416"/>
        <v>33.880689051285572</v>
      </c>
      <c r="AHG14" s="6">
        <f t="shared" si="417"/>
        <v>-17.549774161684468</v>
      </c>
      <c r="AHH14" s="6">
        <f t="shared" si="418"/>
        <v>-1.3193340437071797</v>
      </c>
      <c r="AHI14" s="6">
        <f t="shared" si="419"/>
        <v>-12.038430391388118</v>
      </c>
      <c r="AHJ14" s="6">
        <f t="shared" si="420"/>
        <v>-195.50235429093664</v>
      </c>
      <c r="AHK14" s="6">
        <f t="shared" si="421"/>
        <v>547.04949568965492</v>
      </c>
      <c r="AHL14" s="6">
        <f t="shared" si="422"/>
        <v>0.56287900913643496</v>
      </c>
      <c r="AHM14" s="6">
        <f t="shared" si="423"/>
        <v>0.83174288325015822</v>
      </c>
      <c r="AHN14" s="6">
        <f t="shared" si="424"/>
        <v>6.5755834383172669</v>
      </c>
      <c r="AHO14" s="6">
        <f t="shared" si="425"/>
        <v>920.8839412691699</v>
      </c>
      <c r="AHP14" s="6">
        <f t="shared" si="426"/>
        <v>-223.67263837107191</v>
      </c>
      <c r="AHQ14" s="6">
        <f t="shared" si="427"/>
        <v>0.34090484233786889</v>
      </c>
      <c r="AHR14" s="6">
        <f t="shared" si="428"/>
        <v>2653.4112370880466</v>
      </c>
      <c r="AHS14" s="6">
        <f t="shared" si="429"/>
        <v>-0.30781259393392535</v>
      </c>
      <c r="AHT14" s="6" t="e">
        <f t="shared" si="430"/>
        <v>#VALUE!</v>
      </c>
      <c r="AHU14" s="6">
        <f t="shared" si="431"/>
        <v>49.575390863479242</v>
      </c>
      <c r="AHV14" s="6" t="e">
        <f t="shared" si="432"/>
        <v>#VALUE!</v>
      </c>
      <c r="AHW14" s="6">
        <f t="shared" si="433"/>
        <v>164.44349047009882</v>
      </c>
      <c r="AHX14" s="6">
        <f t="shared" si="434"/>
        <v>5.3250674948475907E-2</v>
      </c>
      <c r="AHY14" s="6">
        <f t="shared" si="435"/>
        <v>-1.706276130751716E-2</v>
      </c>
      <c r="AHZ14" s="6">
        <f t="shared" si="436"/>
        <v>-3.5290565051403044E-2</v>
      </c>
      <c r="AIA14" s="6">
        <f t="shared" si="437"/>
        <v>-812.18961139325211</v>
      </c>
      <c r="AIB14" s="6">
        <f t="shared" si="438"/>
        <v>1.485416797758484</v>
      </c>
      <c r="AIC14" s="6" t="e">
        <f t="shared" si="439"/>
        <v>#VALUE!</v>
      </c>
      <c r="AID14" s="6">
        <f t="shared" si="440"/>
        <v>0.52842225424122757</v>
      </c>
      <c r="AIE14" s="6">
        <f t="shared" si="441"/>
        <v>-963.41863974497574</v>
      </c>
      <c r="AIF14" s="6">
        <f t="shared" si="442"/>
        <v>-260.26777541603747</v>
      </c>
      <c r="AIG14" s="6" t="e">
        <f t="shared" si="443"/>
        <v>#VALUE!</v>
      </c>
      <c r="AIH14" s="6">
        <f t="shared" si="444"/>
        <v>29.79169966691066</v>
      </c>
      <c r="AII14" s="6">
        <f t="shared" si="445"/>
        <v>0.20860396375031773</v>
      </c>
      <c r="AIJ14" s="6">
        <f t="shared" si="446"/>
        <v>-4.2386743480209503</v>
      </c>
      <c r="AIK14" s="6">
        <f t="shared" si="447"/>
        <v>19.362365029510244</v>
      </c>
      <c r="AIL14" s="6">
        <f t="shared" si="448"/>
        <v>105.46564878367099</v>
      </c>
      <c r="AIM14" s="6">
        <f t="shared" si="449"/>
        <v>0.95007132444941433</v>
      </c>
      <c r="AIN14" s="6">
        <f t="shared" si="450"/>
        <v>0</v>
      </c>
      <c r="AIO14" s="6">
        <f t="shared" si="451"/>
        <v>7309.2941505202707</v>
      </c>
      <c r="AIP14" s="6">
        <f t="shared" si="452"/>
        <v>-155.17451838734155</v>
      </c>
      <c r="AIQ14" s="6">
        <f t="shared" si="453"/>
        <v>5.7644147372557484</v>
      </c>
      <c r="AIR14" s="6">
        <f t="shared" si="454"/>
        <v>27.346459397933813</v>
      </c>
      <c r="AIS14" s="6">
        <f t="shared" si="455"/>
        <v>-235.36481091460519</v>
      </c>
      <c r="AIT14" s="6">
        <f t="shared" si="456"/>
        <v>17.125722126929666</v>
      </c>
      <c r="AIU14" s="6">
        <f t="shared" si="457"/>
        <v>0</v>
      </c>
      <c r="AIV14" s="6">
        <f t="shared" si="458"/>
        <v>370688.59548730782</v>
      </c>
      <c r="AIW14" s="6" t="e">
        <f t="shared" si="459"/>
        <v>#VALUE!</v>
      </c>
      <c r="AIX14" s="6">
        <f t="shared" si="460"/>
        <v>1053.3091401336733</v>
      </c>
      <c r="AIY14" s="6">
        <f t="shared" si="461"/>
        <v>34.180923935854288</v>
      </c>
      <c r="AIZ14" s="6" t="e">
        <f t="shared" si="462"/>
        <v>#VALUE!</v>
      </c>
    </row>
    <row r="15" spans="1:936" x14ac:dyDescent="0.25">
      <c r="A15">
        <v>2001</v>
      </c>
      <c r="B15" s="5"/>
      <c r="C15" s="3">
        <v>184.16300000000001</v>
      </c>
      <c r="D15" s="3">
        <v>1334.509</v>
      </c>
      <c r="E15" s="3">
        <v>82.661000000000001</v>
      </c>
      <c r="F15" s="3">
        <v>0.57299999999999995</v>
      </c>
      <c r="G15" s="3">
        <v>79.409000000000006</v>
      </c>
      <c r="H15" s="5"/>
      <c r="I15" s="3">
        <v>0.76400000000000001</v>
      </c>
      <c r="J15" s="3">
        <v>0.89200000000000002</v>
      </c>
      <c r="K15" s="3">
        <v>0.93300000000000005</v>
      </c>
      <c r="L15" s="3">
        <v>0.95599999999999996</v>
      </c>
      <c r="M15" s="3">
        <v>374.46</v>
      </c>
      <c r="N15" s="3">
        <v>1.4530000000000001</v>
      </c>
      <c r="O15" s="3">
        <v>0.753</v>
      </c>
      <c r="P15" s="3">
        <v>0.60599999999999998</v>
      </c>
      <c r="Q15" s="3">
        <v>414.78500000000003</v>
      </c>
      <c r="R15" s="3">
        <v>11.057</v>
      </c>
      <c r="S15" s="3">
        <v>17.189</v>
      </c>
      <c r="T15" s="3">
        <v>6.3650000000000002</v>
      </c>
      <c r="U15" s="3">
        <v>13.670999999999999</v>
      </c>
      <c r="V15" s="3">
        <v>544.495</v>
      </c>
      <c r="W15" s="3">
        <v>3.9449999999999998</v>
      </c>
      <c r="X15" s="3">
        <v>11.303000000000001</v>
      </c>
      <c r="Y15" s="3">
        <v>459.37400000000002</v>
      </c>
      <c r="Z15" s="3">
        <v>184.917</v>
      </c>
      <c r="AA15" s="3">
        <v>23.555</v>
      </c>
      <c r="AB15" s="3">
        <v>2365.7310000000002</v>
      </c>
      <c r="AC15" s="3">
        <v>1171.4000000000001</v>
      </c>
      <c r="AD15" s="3">
        <v>93.257999999999996</v>
      </c>
      <c r="AE15" s="3">
        <v>220.5</v>
      </c>
      <c r="AF15" s="3">
        <v>10526.392</v>
      </c>
      <c r="AG15" s="3">
        <v>1925.1579999999999</v>
      </c>
      <c r="AH15" s="3">
        <v>61722.67</v>
      </c>
      <c r="AI15" s="3">
        <v>26.591999999999999</v>
      </c>
      <c r="AJ15" s="3">
        <v>95.022000000000006</v>
      </c>
      <c r="AK15" s="3">
        <v>647.54600000000005</v>
      </c>
      <c r="AL15" s="3">
        <v>907.90800000000002</v>
      </c>
      <c r="AM15" s="3">
        <v>1297.3</v>
      </c>
      <c r="AN15" s="3">
        <v>30.215</v>
      </c>
      <c r="AO15" s="3">
        <v>0.26900000000000002</v>
      </c>
      <c r="AP15" s="3">
        <v>63.634</v>
      </c>
      <c r="AQ15" s="3">
        <v>4.9470000000000001</v>
      </c>
      <c r="AR15" s="3">
        <v>105.086</v>
      </c>
      <c r="AS15" s="3">
        <v>2.6619999999999999</v>
      </c>
      <c r="AT15" s="3">
        <v>165.21899999999999</v>
      </c>
      <c r="AU15" s="3">
        <v>3.92</v>
      </c>
      <c r="AV15" s="3">
        <v>3.41</v>
      </c>
      <c r="AW15" s="3">
        <v>15.382</v>
      </c>
      <c r="AX15" s="3">
        <v>1.081</v>
      </c>
      <c r="AY15" s="3">
        <v>1023.987</v>
      </c>
      <c r="AZ15" s="5">
        <v>1.522</v>
      </c>
      <c r="BA15" s="5">
        <v>1.1539999999999999</v>
      </c>
      <c r="BB15" s="3">
        <v>1.2949999999999999</v>
      </c>
      <c r="BC15" s="3">
        <v>0.41599999999999998</v>
      </c>
      <c r="BD15" s="3">
        <v>21.327000000000002</v>
      </c>
      <c r="BE15" s="3">
        <v>1113.83</v>
      </c>
      <c r="BF15" s="3">
        <v>57.642000000000003</v>
      </c>
      <c r="BG15" s="3">
        <v>67.665000000000006</v>
      </c>
      <c r="BH15" s="3">
        <v>9.2129999999999992</v>
      </c>
      <c r="BI15" s="3">
        <v>29.681999999999999</v>
      </c>
      <c r="BJ15" s="3">
        <v>7276.2489999999998</v>
      </c>
      <c r="BK15" s="3">
        <v>6546.5119999999997</v>
      </c>
      <c r="BL15" s="3">
        <v>349321.83399999997</v>
      </c>
      <c r="BM15" s="3">
        <v>124921.4</v>
      </c>
      <c r="BN15" s="5" t="s">
        <v>11</v>
      </c>
      <c r="BO15" s="3">
        <v>123.792</v>
      </c>
      <c r="BP15" s="3">
        <v>2.1080000000000001</v>
      </c>
      <c r="BQ15" s="3"/>
      <c r="BR15" s="3">
        <v>219.44300000000001</v>
      </c>
      <c r="BS15" s="3">
        <v>0.127</v>
      </c>
      <c r="BT15" s="3">
        <v>0.23899999999999999</v>
      </c>
      <c r="BU15" s="3">
        <v>4.5940000000000003</v>
      </c>
      <c r="BV15" s="3">
        <v>20.753</v>
      </c>
      <c r="BW15" s="3">
        <v>3141.89</v>
      </c>
      <c r="BX15" s="3">
        <v>10187.392</v>
      </c>
      <c r="BY15" s="3">
        <v>3.0569999999999999</v>
      </c>
      <c r="BZ15" s="3">
        <v>0.113</v>
      </c>
      <c r="CA15" s="3">
        <v>7.8769999999999998</v>
      </c>
      <c r="CB15" s="3">
        <v>1097.1320000000001</v>
      </c>
      <c r="CC15" s="3"/>
      <c r="CD15" s="3">
        <v>108.379</v>
      </c>
      <c r="CE15" s="3">
        <v>2.9119999999999999</v>
      </c>
      <c r="CF15" s="3">
        <v>465.93299999999999</v>
      </c>
      <c r="CG15" s="3">
        <v>7.1999999999999995E-2</v>
      </c>
      <c r="CH15" s="3" t="s">
        <v>11</v>
      </c>
      <c r="CI15" s="3">
        <v>31.850999999999999</v>
      </c>
      <c r="CJ15" s="3">
        <v>1453.7</v>
      </c>
      <c r="CK15" s="3">
        <v>0.154</v>
      </c>
      <c r="CL15" s="3">
        <v>5.6219999999999999</v>
      </c>
      <c r="CM15" s="3">
        <v>489.73</v>
      </c>
      <c r="CN15" s="3"/>
      <c r="CO15" s="3">
        <v>114.404</v>
      </c>
      <c r="CP15" s="3">
        <v>24.294</v>
      </c>
      <c r="CQ15" s="3">
        <v>601.23199999999997</v>
      </c>
      <c r="CR15" s="3">
        <v>9.4559999999999995</v>
      </c>
      <c r="CS15" s="3" t="s">
        <v>11</v>
      </c>
      <c r="CT15" s="3">
        <v>64.983000000000004</v>
      </c>
      <c r="CU15" s="3">
        <v>13.759</v>
      </c>
      <c r="CV15" s="3">
        <v>245.56299999999999</v>
      </c>
      <c r="CW15" s="3">
        <v>2509.9650000000001</v>
      </c>
      <c r="CX15" s="3">
        <v>94.299000000000007</v>
      </c>
      <c r="CY15" s="3">
        <v>2.8410000000000002</v>
      </c>
      <c r="CZ15" s="3">
        <v>732.34500000000003</v>
      </c>
      <c r="DA15" s="3">
        <v>7.9000000000000001E-2</v>
      </c>
      <c r="DB15" s="3">
        <v>3.085</v>
      </c>
      <c r="DC15" s="3">
        <v>3.3109999999999999</v>
      </c>
      <c r="DD15" s="3">
        <v>6733.24</v>
      </c>
      <c r="DE15" s="3">
        <v>37.466000000000001</v>
      </c>
      <c r="DF15" s="3">
        <v>845.78899999999999</v>
      </c>
      <c r="DG15" s="3">
        <v>350.46600000000001</v>
      </c>
      <c r="DH15" s="3">
        <v>20.451000000000001</v>
      </c>
      <c r="DI15" s="3">
        <v>38.932000000000002</v>
      </c>
      <c r="DJ15" s="3">
        <v>3015.076</v>
      </c>
      <c r="DK15" s="3">
        <v>166.06</v>
      </c>
      <c r="DL15" s="3">
        <v>0.28100000000000003</v>
      </c>
      <c r="DM15" s="3">
        <v>0.33400000000000002</v>
      </c>
      <c r="DN15" s="3">
        <v>255.071</v>
      </c>
      <c r="DO15" s="3">
        <v>748.9</v>
      </c>
      <c r="DP15" s="3">
        <v>277.52699999999999</v>
      </c>
      <c r="DQ15" s="3">
        <v>1.7070000000000001</v>
      </c>
      <c r="DR15" s="3">
        <v>413.71</v>
      </c>
      <c r="DS15" s="3">
        <v>0.504</v>
      </c>
      <c r="DT15" s="3"/>
      <c r="DU15" s="3">
        <v>263.738</v>
      </c>
      <c r="DV15" s="3"/>
      <c r="DW15" s="3">
        <v>385.82400000000001</v>
      </c>
      <c r="DX15" s="3">
        <v>0.38500000000000001</v>
      </c>
      <c r="DY15" s="3">
        <v>0.53200000000000003</v>
      </c>
      <c r="DZ15" s="3">
        <v>0.30399999999999999</v>
      </c>
      <c r="EA15" s="3">
        <v>4.0110000000000001</v>
      </c>
      <c r="EB15" s="3">
        <v>0.55500000000000005</v>
      </c>
      <c r="EC15" s="5">
        <v>282.73599999999999</v>
      </c>
      <c r="ED15" s="3">
        <v>0.46200000000000002</v>
      </c>
      <c r="EE15" s="3">
        <v>1367.8</v>
      </c>
      <c r="EF15" s="3">
        <v>1062.297</v>
      </c>
      <c r="EG15" s="3">
        <v>0.45700000000000002</v>
      </c>
      <c r="EH15" s="3">
        <v>158.94999999999999</v>
      </c>
      <c r="EI15" s="3">
        <v>6.8000000000000005E-2</v>
      </c>
      <c r="EJ15" s="3">
        <v>13.86</v>
      </c>
      <c r="EK15" s="3">
        <v>7.9880000000000004</v>
      </c>
      <c r="EL15" s="3">
        <v>108.89</v>
      </c>
      <c r="EM15" s="3">
        <v>1.5209999999999999</v>
      </c>
      <c r="EN15" s="5"/>
      <c r="EO15" s="3">
        <v>2229.2370000000001</v>
      </c>
      <c r="EP15" s="3">
        <v>74.600999999999999</v>
      </c>
      <c r="EQ15" s="3">
        <v>95.72</v>
      </c>
      <c r="ER15" s="3">
        <v>84.472999999999999</v>
      </c>
      <c r="ES15" s="3">
        <v>1890.355</v>
      </c>
      <c r="ET15" s="3">
        <v>8.3710000000000004</v>
      </c>
      <c r="EU15" s="5"/>
      <c r="EV15" s="3">
        <v>117285</v>
      </c>
      <c r="EW15" s="5" t="s">
        <v>11</v>
      </c>
      <c r="EX15" s="3">
        <v>506.76100000000002</v>
      </c>
      <c r="EY15" s="3">
        <v>4.1340000000000003</v>
      </c>
      <c r="EZ15" s="5" t="s">
        <v>11</v>
      </c>
      <c r="FB15" s="3"/>
      <c r="FC15" s="3">
        <v>68.66</v>
      </c>
      <c r="FD15" s="3">
        <v>100</v>
      </c>
      <c r="FE15" s="3">
        <v>6.8380000000000001</v>
      </c>
      <c r="FF15" s="3">
        <v>71.962999999999994</v>
      </c>
      <c r="FG15" s="3">
        <v>25.875</v>
      </c>
      <c r="FH15" s="3">
        <v>112.057</v>
      </c>
      <c r="FI15" s="3">
        <v>67.177999999999997</v>
      </c>
      <c r="FJ15" s="3">
        <v>81.498999999999995</v>
      </c>
      <c r="FK15" s="3">
        <v>76.733000000000004</v>
      </c>
      <c r="FL15" s="3">
        <v>69.260999999999996</v>
      </c>
      <c r="FM15" s="3">
        <v>76.176000000000002</v>
      </c>
      <c r="FN15" s="3">
        <v>98.658000000000001</v>
      </c>
      <c r="FO15" s="3">
        <v>41.924999999999997</v>
      </c>
      <c r="FP15" s="3">
        <v>74.147999999999996</v>
      </c>
      <c r="FQ15" s="3">
        <v>69.951999999999998</v>
      </c>
      <c r="FR15" s="3">
        <v>91.731999999999999</v>
      </c>
      <c r="FS15" s="3">
        <v>45.222999999999999</v>
      </c>
      <c r="FT15" s="3">
        <v>77.959999999999994</v>
      </c>
      <c r="FU15" s="3">
        <v>106.565</v>
      </c>
      <c r="FV15" s="3">
        <v>11517926859177.801</v>
      </c>
      <c r="FW15" s="3">
        <v>95.525000000000006</v>
      </c>
      <c r="FX15" s="3">
        <v>58.061</v>
      </c>
      <c r="FY15" s="3">
        <v>74.594999999999999</v>
      </c>
      <c r="FZ15" s="3">
        <v>32.268999999999998</v>
      </c>
      <c r="GA15" s="3">
        <v>74.727000000000004</v>
      </c>
      <c r="GB15" s="3">
        <v>82.786000000000001</v>
      </c>
      <c r="GC15" s="3">
        <v>174.858</v>
      </c>
      <c r="GD15" s="3">
        <v>104.083</v>
      </c>
      <c r="GE15" s="3">
        <v>73.462999999999994</v>
      </c>
      <c r="GF15" s="3">
        <v>58.722999999999999</v>
      </c>
      <c r="GG15" s="3">
        <v>70.866</v>
      </c>
      <c r="GH15" s="3">
        <v>45.738</v>
      </c>
      <c r="GI15" s="3">
        <v>105.571</v>
      </c>
      <c r="GJ15" s="3">
        <v>457.28</v>
      </c>
      <c r="GK15" s="3">
        <v>61.768000000000001</v>
      </c>
      <c r="GL15" s="3">
        <v>31.802</v>
      </c>
      <c r="GM15" s="3">
        <v>74.900000000000006</v>
      </c>
      <c r="GN15" s="3">
        <v>64.811999999999998</v>
      </c>
      <c r="GO15" s="3">
        <v>81.527000000000001</v>
      </c>
      <c r="GP15" s="3">
        <v>24.844000000000001</v>
      </c>
      <c r="GQ15" s="3">
        <v>53.463000000000001</v>
      </c>
      <c r="GR15" s="3">
        <v>16.242000000000001</v>
      </c>
      <c r="GS15" s="3">
        <v>74.863</v>
      </c>
      <c r="GT15" s="3">
        <v>69.988</v>
      </c>
      <c r="GU15" s="3">
        <v>49.552999999999997</v>
      </c>
      <c r="GV15" s="3">
        <v>107.489</v>
      </c>
      <c r="GW15" s="3">
        <v>14.333</v>
      </c>
      <c r="GX15" s="3">
        <v>67.873000000000005</v>
      </c>
      <c r="GY15" s="3">
        <v>102.136</v>
      </c>
      <c r="GZ15" s="3">
        <v>158.37899999999999</v>
      </c>
      <c r="HA15" s="3">
        <v>55.292000000000002</v>
      </c>
      <c r="HB15" s="3">
        <v>26.434999999999999</v>
      </c>
      <c r="HC15" s="3">
        <v>78.552999999999997</v>
      </c>
      <c r="HD15" s="3">
        <v>54.595999999999997</v>
      </c>
      <c r="HE15" s="3">
        <v>169.18299999999999</v>
      </c>
      <c r="HF15" s="3">
        <v>76.825999999999993</v>
      </c>
      <c r="HG15" s="3">
        <v>59.118000000000002</v>
      </c>
      <c r="HH15" s="3">
        <v>20.736999999999998</v>
      </c>
      <c r="HI15" s="3">
        <v>116.209</v>
      </c>
      <c r="HJ15" s="3">
        <v>63.16</v>
      </c>
      <c r="HK15" s="3">
        <v>50.365000000000002</v>
      </c>
      <c r="HL15" s="3">
        <v>33.506</v>
      </c>
      <c r="HM15" s="3">
        <v>9.4250000000000007</v>
      </c>
      <c r="HN15" s="3" t="s">
        <v>11</v>
      </c>
      <c r="HO15" s="3">
        <v>22.382999999999999</v>
      </c>
      <c r="HP15" s="3">
        <v>55.756999999999998</v>
      </c>
      <c r="HQ15" s="3">
        <v>108.373</v>
      </c>
      <c r="HR15" s="3">
        <v>105.732</v>
      </c>
      <c r="HS15" s="3">
        <v>97.86</v>
      </c>
      <c r="HT15" s="3">
        <v>75.915999999999997</v>
      </c>
      <c r="HU15" s="3" t="s">
        <v>11</v>
      </c>
      <c r="HV15" s="3">
        <v>52.377000000000002</v>
      </c>
      <c r="HW15" s="3">
        <v>41.137</v>
      </c>
      <c r="HX15" s="3">
        <v>64.778000000000006</v>
      </c>
      <c r="HY15" s="3">
        <v>39.972000000000001</v>
      </c>
      <c r="HZ15" s="3">
        <v>112.149</v>
      </c>
      <c r="IA15" s="3">
        <v>113.273</v>
      </c>
      <c r="IB15" s="3">
        <v>27.524999999999999</v>
      </c>
      <c r="IC15" s="3">
        <v>8.16</v>
      </c>
      <c r="ID15" s="3">
        <v>81.56</v>
      </c>
      <c r="IE15" s="3">
        <v>48.011000000000003</v>
      </c>
      <c r="IF15" s="3">
        <v>105.184</v>
      </c>
      <c r="IG15" s="3" t="s">
        <v>11</v>
      </c>
      <c r="IH15" s="3">
        <v>73.966999999999999</v>
      </c>
      <c r="II15" s="3">
        <v>48.4</v>
      </c>
      <c r="IJ15" s="3">
        <v>49.426000000000002</v>
      </c>
      <c r="IK15" s="3">
        <v>83.126000000000005</v>
      </c>
      <c r="IL15" s="3">
        <v>14804.83</v>
      </c>
      <c r="IM15" s="3">
        <v>21.928999999999998</v>
      </c>
      <c r="IN15" s="3">
        <v>160.68</v>
      </c>
      <c r="IO15" s="3">
        <v>78.3</v>
      </c>
      <c r="IP15" s="3">
        <v>25.42</v>
      </c>
      <c r="IQ15" s="3">
        <v>20.768000000000001</v>
      </c>
      <c r="IR15" s="3">
        <v>48.314999999999998</v>
      </c>
      <c r="IS15" s="3" t="s">
        <v>11</v>
      </c>
      <c r="IT15" s="3">
        <v>37.112000000000002</v>
      </c>
      <c r="IU15" s="3">
        <v>67.375</v>
      </c>
      <c r="IV15" s="3">
        <v>77.358000000000004</v>
      </c>
      <c r="IW15" s="3">
        <v>38.323999999999998</v>
      </c>
      <c r="IX15" s="3">
        <v>85.096000000000004</v>
      </c>
      <c r="IY15" s="3">
        <v>69.257000000000005</v>
      </c>
      <c r="IZ15" s="3">
        <v>30.652000000000001</v>
      </c>
      <c r="JA15" s="3">
        <v>65.180999999999997</v>
      </c>
      <c r="JB15" s="3">
        <v>66.855999999999995</v>
      </c>
      <c r="JC15" s="3">
        <v>53.848999999999997</v>
      </c>
      <c r="JD15" s="3">
        <v>36.918999999999997</v>
      </c>
      <c r="JE15" s="3">
        <v>56.91</v>
      </c>
      <c r="JF15" s="3">
        <v>52.9</v>
      </c>
      <c r="JG15" s="3">
        <v>124.63500000000001</v>
      </c>
      <c r="JH15" s="3">
        <v>52.972999999999999</v>
      </c>
      <c r="JI15" s="3">
        <v>42.984999999999999</v>
      </c>
      <c r="JJ15" s="3">
        <v>24.658999999999999</v>
      </c>
      <c r="JK15" s="3">
        <v>40.765000000000001</v>
      </c>
      <c r="JL15" s="3">
        <v>53.308</v>
      </c>
      <c r="JM15" s="3">
        <v>15.539</v>
      </c>
      <c r="JN15" s="3">
        <v>67.734999999999999</v>
      </c>
      <c r="JO15" s="3">
        <v>80.433999999999997</v>
      </c>
      <c r="JP15" s="3">
        <v>62.695999999999998</v>
      </c>
      <c r="JQ15" s="3">
        <v>43.670999999999999</v>
      </c>
      <c r="JR15" s="3">
        <v>14.597</v>
      </c>
      <c r="JS15" s="3">
        <v>37.555</v>
      </c>
      <c r="JT15" s="3" t="s">
        <v>11</v>
      </c>
      <c r="JU15" s="3">
        <v>33.817</v>
      </c>
      <c r="JV15" s="3" t="s">
        <v>11</v>
      </c>
      <c r="JW15" s="3">
        <v>26.408000000000001</v>
      </c>
      <c r="JX15" s="3">
        <v>74.947999999999993</v>
      </c>
      <c r="JY15" s="3">
        <v>85.819000000000003</v>
      </c>
      <c r="JZ15" s="3">
        <v>76.430000000000007</v>
      </c>
      <c r="KA15" s="3">
        <v>52.485999999999997</v>
      </c>
      <c r="KB15" s="3">
        <v>18.638999999999999</v>
      </c>
      <c r="KC15" s="3">
        <v>103.401</v>
      </c>
      <c r="KD15" s="3">
        <v>335.98099999999999</v>
      </c>
      <c r="KE15" s="3">
        <v>105.14700000000001</v>
      </c>
      <c r="KF15" s="3">
        <v>69.408000000000001</v>
      </c>
      <c r="KG15" s="3">
        <v>46.99</v>
      </c>
      <c r="KH15" s="3">
        <v>75.019000000000005</v>
      </c>
      <c r="KI15" s="3">
        <v>37.99</v>
      </c>
      <c r="KJ15" s="3">
        <v>46.921999999999997</v>
      </c>
      <c r="KK15" s="3">
        <v>59.073</v>
      </c>
      <c r="KL15" s="3">
        <v>54.972999999999999</v>
      </c>
      <c r="KM15" s="3">
        <v>155.67599999999999</v>
      </c>
      <c r="KN15" s="3">
        <v>101.53100000000001</v>
      </c>
      <c r="KO15" s="3">
        <v>32.814</v>
      </c>
      <c r="KP15" s="3">
        <v>12171795.749</v>
      </c>
      <c r="KQ15" s="3">
        <v>146.90100000000001</v>
      </c>
      <c r="KR15" s="3">
        <v>16.908000000000001</v>
      </c>
      <c r="KS15" s="3">
        <v>10.467000000000001</v>
      </c>
      <c r="KT15" s="3">
        <v>105.675</v>
      </c>
      <c r="KU15" s="3">
        <v>29.141999999999999</v>
      </c>
      <c r="KV15" s="3">
        <v>79.528000000000006</v>
      </c>
      <c r="KW15" s="3">
        <v>60.866999999999997</v>
      </c>
      <c r="KX15" s="3">
        <v>111.916</v>
      </c>
      <c r="KY15" s="3">
        <v>30.649000000000001</v>
      </c>
      <c r="KZ15" s="3">
        <v>62.802</v>
      </c>
      <c r="LB15" s="2" t="e">
        <f t="shared" si="0"/>
        <v>#DIV/0!</v>
      </c>
      <c r="LC15" s="2">
        <f t="shared" si="1"/>
        <v>0.58045753512672671</v>
      </c>
      <c r="LD15" s="2">
        <f t="shared" si="2"/>
        <v>0.40416287763968861</v>
      </c>
      <c r="LE15" s="2">
        <f t="shared" si="3"/>
        <v>1.0389271003784683E-2</v>
      </c>
      <c r="LF15" s="2">
        <f t="shared" si="4"/>
        <v>0.644916431419994</v>
      </c>
      <c r="LG15" s="30" t="e">
        <f t="shared" si="5"/>
        <v>#DIV/0!</v>
      </c>
      <c r="LH15" s="2">
        <f t="shared" si="6"/>
        <v>0.44052065069543267</v>
      </c>
      <c r="LI15" s="2">
        <f t="shared" si="7"/>
        <v>0.64690644710867184</v>
      </c>
      <c r="LJ15" s="2">
        <f t="shared" si="8"/>
        <v>0.25409677620502585</v>
      </c>
      <c r="LK15" s="2">
        <f t="shared" si="9"/>
        <v>0.65336375944074998</v>
      </c>
      <c r="LL15" s="2">
        <f t="shared" si="10"/>
        <v>0.68910932463087515</v>
      </c>
      <c r="LM15" s="2">
        <f t="shared" si="11"/>
        <v>0.26498119849587964</v>
      </c>
      <c r="LN15" s="2">
        <f t="shared" si="12"/>
        <v>0.91090224175499424</v>
      </c>
      <c r="LO15" s="2">
        <f t="shared" si="13"/>
        <v>3.8234108563893122E-2</v>
      </c>
      <c r="LP15" s="2">
        <f t="shared" si="14"/>
        <v>0.67581756535054105</v>
      </c>
      <c r="LQ15" s="2">
        <f t="shared" si="15"/>
        <v>0.65117058412846174</v>
      </c>
      <c r="LR15" s="2">
        <f t="shared" si="16"/>
        <v>0.32393645008987249</v>
      </c>
      <c r="LS15" s="2">
        <f t="shared" si="17"/>
        <v>0.42253429009231225</v>
      </c>
      <c r="LT15" s="2">
        <f t="shared" si="18"/>
        <v>0.66961563238136124</v>
      </c>
      <c r="LU15" s="2">
        <f t="shared" si="19"/>
        <v>0.25691623371144079</v>
      </c>
      <c r="LV15" s="2">
        <f t="shared" si="20"/>
        <v>0.27447016054747952</v>
      </c>
      <c r="LW15" s="2">
        <f t="shared" si="21"/>
        <v>0.89711682945154037</v>
      </c>
      <c r="LX15" s="2">
        <f t="shared" si="22"/>
        <v>0.47003821119782402</v>
      </c>
      <c r="LY15" s="2">
        <f t="shared" si="23"/>
        <v>0.60424783922365943</v>
      </c>
      <c r="LZ15" s="2">
        <f t="shared" si="24"/>
        <v>0.18118167577188482</v>
      </c>
      <c r="MA15" s="2">
        <f t="shared" si="25"/>
        <v>0.66821364380180781</v>
      </c>
      <c r="MB15" s="2">
        <f t="shared" si="26"/>
        <v>0.41812166973913489</v>
      </c>
      <c r="MC15" s="2">
        <f t="shared" si="27"/>
        <v>0.61571452716977992</v>
      </c>
      <c r="MD15" s="2">
        <f t="shared" si="28"/>
        <v>0.44664297913609208</v>
      </c>
      <c r="ME15" s="2">
        <f t="shared" si="29"/>
        <v>0.63628017357111288</v>
      </c>
      <c r="MF15" s="2">
        <f t="shared" si="30"/>
        <v>0.47758972648974835</v>
      </c>
      <c r="MG15" s="2">
        <f t="shared" si="31"/>
        <v>0.61889540976734425</v>
      </c>
      <c r="MH15" s="2">
        <f t="shared" si="32"/>
        <v>0.38143289606458136</v>
      </c>
      <c r="MI15" s="2">
        <f t="shared" si="33"/>
        <v>0.53012393042220685</v>
      </c>
      <c r="MJ15" s="2">
        <f t="shared" si="34"/>
        <v>6.660862494878135E-2</v>
      </c>
      <c r="MK15" s="2">
        <f t="shared" si="35"/>
        <v>0.57768674653722796</v>
      </c>
      <c r="ML15" s="2">
        <f t="shared" si="36"/>
        <v>0.290761142857143</v>
      </c>
      <c r="MM15" s="2">
        <f t="shared" si="37"/>
        <v>0.64267572762218583</v>
      </c>
      <c r="MN15" s="2">
        <f t="shared" si="38"/>
        <v>0.55176993410634889</v>
      </c>
      <c r="MO15" s="2">
        <f t="shared" si="39"/>
        <v>0.71892030122925499</v>
      </c>
      <c r="MP15" s="2">
        <f t="shared" si="40"/>
        <v>0.2093607267456559</v>
      </c>
      <c r="MQ15" s="2">
        <f t="shared" si="41"/>
        <v>0.49086001267019858</v>
      </c>
      <c r="MR15" s="2">
        <f t="shared" si="42"/>
        <v>0.13553523148302693</v>
      </c>
      <c r="MS15" s="2">
        <f t="shared" si="43"/>
        <v>0.60250456729414981</v>
      </c>
      <c r="MT15" s="2">
        <f t="shared" si="44"/>
        <v>0.46045039769998497</v>
      </c>
      <c r="MU15" s="2" t="e">
        <f t="shared" si="45"/>
        <v>#VALUE!</v>
      </c>
      <c r="MV15" s="2">
        <f t="shared" si="46"/>
        <v>0.28340201591959507</v>
      </c>
      <c r="MW15" s="2">
        <f t="shared" si="47"/>
        <v>4.8058127097702207E-2</v>
      </c>
      <c r="MX15" s="2">
        <f t="shared" si="48"/>
        <v>0.54085950386880333</v>
      </c>
      <c r="MY15" s="2">
        <f t="shared" si="49"/>
        <v>0.69256484149855913</v>
      </c>
      <c r="MZ15" s="2">
        <f t="shared" si="50"/>
        <v>0.24206608791343168</v>
      </c>
      <c r="NA15" s="2">
        <f t="shared" si="51"/>
        <v>0.32083836226905571</v>
      </c>
      <c r="NB15" s="2">
        <f t="shared" si="52"/>
        <v>7.0704693229627802E-2</v>
      </c>
      <c r="NC15" s="2">
        <f t="shared" si="53"/>
        <v>0.68097925498253176</v>
      </c>
      <c r="ND15" s="2">
        <f t="shared" si="54"/>
        <v>0.33843083045604744</v>
      </c>
      <c r="NE15" s="2">
        <f t="shared" si="55"/>
        <v>6.61659916431621E-2</v>
      </c>
      <c r="NF15" s="2">
        <f t="shared" si="56"/>
        <v>0.6487750914142395</v>
      </c>
      <c r="NG15" s="2">
        <f t="shared" si="57"/>
        <v>0.44750766435789729</v>
      </c>
      <c r="NH15" s="2">
        <f t="shared" si="58"/>
        <v>9.7207117677941907E-2</v>
      </c>
      <c r="NI15" s="2">
        <f t="shared" si="59"/>
        <v>0.29762837751312576</v>
      </c>
      <c r="NJ15" s="2">
        <f t="shared" si="60"/>
        <v>0.4174377412361866</v>
      </c>
      <c r="NK15" s="2">
        <f t="shared" si="61"/>
        <v>0.27155188681788522</v>
      </c>
      <c r="NL15" s="2">
        <f t="shared" si="62"/>
        <v>0.30177157730723841</v>
      </c>
      <c r="NM15" s="2">
        <f t="shared" si="63"/>
        <v>1.7576839227402347E-2</v>
      </c>
      <c r="NN15" s="2" t="e">
        <f t="shared" si="64"/>
        <v>#VALUE!</v>
      </c>
      <c r="NO15" s="2">
        <f t="shared" si="65"/>
        <v>0.18208663819402074</v>
      </c>
      <c r="NP15" s="2">
        <f t="shared" si="66"/>
        <v>0.52237743238052403</v>
      </c>
      <c r="NQ15" s="2">
        <f t="shared" si="67"/>
        <v>0.19088760189666948</v>
      </c>
      <c r="NR15" s="2">
        <f t="shared" si="68"/>
        <v>0.21726765356194652</v>
      </c>
      <c r="NS15" s="2">
        <f t="shared" si="69"/>
        <v>0.70706559828905435</v>
      </c>
      <c r="NT15" s="2">
        <f t="shared" si="70"/>
        <v>0.62299252402406091</v>
      </c>
      <c r="NU15" s="2" t="e">
        <f t="shared" si="71"/>
        <v>#VALUE!</v>
      </c>
      <c r="NV15" s="2">
        <f t="shared" si="72"/>
        <v>0.24823105103767271</v>
      </c>
      <c r="NW15" s="2">
        <f t="shared" si="73"/>
        <v>0.28479746335924883</v>
      </c>
      <c r="NX15" s="2">
        <f t="shared" si="74"/>
        <v>4.6215267918422329E-2</v>
      </c>
      <c r="NY15" s="2">
        <f t="shared" si="75"/>
        <v>0.28822982239816558</v>
      </c>
      <c r="NZ15" s="2">
        <f t="shared" si="76"/>
        <v>0.11290921776319961</v>
      </c>
      <c r="OA15" s="2">
        <f t="shared" si="77"/>
        <v>0.32088214047959662</v>
      </c>
      <c r="OB15" s="2">
        <f t="shared" si="78"/>
        <v>0.1853185931272219</v>
      </c>
      <c r="OC15" s="2">
        <f t="shared" si="79"/>
        <v>6.7527867658620191E-2</v>
      </c>
      <c r="OD15" s="2">
        <f t="shared" si="80"/>
        <v>0.641028663947247</v>
      </c>
      <c r="OE15" s="2">
        <f t="shared" si="81"/>
        <v>0.47686730234406027</v>
      </c>
      <c r="OF15" s="2">
        <f t="shared" si="82"/>
        <v>0.64046373705329696</v>
      </c>
      <c r="OG15" s="2" t="e">
        <f t="shared" si="83"/>
        <v>#VALUE!</v>
      </c>
      <c r="OH15" s="2">
        <f t="shared" si="84"/>
        <v>0.36383177570093439</v>
      </c>
      <c r="OI15" s="2">
        <f t="shared" si="85"/>
        <v>0.39498596330874181</v>
      </c>
      <c r="OJ15" s="2">
        <f t="shared" si="86"/>
        <v>0.40344461676597837</v>
      </c>
      <c r="OK15" s="2">
        <f t="shared" si="87"/>
        <v>0.58427929795952815</v>
      </c>
      <c r="OL15" s="2">
        <f t="shared" si="88"/>
        <v>0.18883680422468693</v>
      </c>
      <c r="OM15" s="2">
        <f t="shared" si="89"/>
        <v>0.17739469490442253</v>
      </c>
      <c r="ON15" s="2">
        <f t="shared" si="90"/>
        <v>0.45193481428145527</v>
      </c>
      <c r="OO15" s="2">
        <f t="shared" si="91"/>
        <v>0.70667870036101155</v>
      </c>
      <c r="OP15" s="2">
        <f t="shared" si="92"/>
        <v>0.17279234330072807</v>
      </c>
      <c r="OQ15" s="2">
        <f t="shared" si="93"/>
        <v>0.10699529113558846</v>
      </c>
      <c r="OR15" s="2">
        <f t="shared" si="94"/>
        <v>0.31257480381184044</v>
      </c>
      <c r="OS15" s="2" t="e">
        <f t="shared" si="95"/>
        <v>#VALUE!</v>
      </c>
      <c r="OT15" s="2">
        <f t="shared" si="96"/>
        <v>0.25377808777472338</v>
      </c>
      <c r="OU15" s="2">
        <f t="shared" si="97"/>
        <v>0.24772679640993781</v>
      </c>
      <c r="OV15" s="2">
        <f t="shared" si="98"/>
        <v>0.68438420638220687</v>
      </c>
      <c r="OW15" s="2">
        <f t="shared" si="99"/>
        <v>8.355608269270183E-2</v>
      </c>
      <c r="OX15" s="2">
        <f t="shared" si="100"/>
        <v>0.62898027969133397</v>
      </c>
      <c r="OY15" s="2">
        <f t="shared" si="101"/>
        <v>0.63137694635889618</v>
      </c>
      <c r="OZ15" s="2">
        <f t="shared" si="102"/>
        <v>0.19341119755680503</v>
      </c>
      <c r="PA15" s="2">
        <f t="shared" si="103"/>
        <v>0.55638924455825867</v>
      </c>
      <c r="PB15" s="2">
        <f t="shared" si="104"/>
        <v>0.61953610779053481</v>
      </c>
      <c r="PC15" s="2">
        <f t="shared" si="105"/>
        <v>0.32436616409558289</v>
      </c>
      <c r="PD15" s="2">
        <f t="shared" si="106"/>
        <v>0.30133777353346874</v>
      </c>
      <c r="PE15" s="2">
        <f t="shared" si="107"/>
        <v>0.54461414790996809</v>
      </c>
      <c r="PF15" s="2">
        <f t="shared" si="108"/>
        <v>0.45887077886592115</v>
      </c>
      <c r="PG15" s="2">
        <f t="shared" si="109"/>
        <v>0.5627726152095579</v>
      </c>
      <c r="PH15" s="2">
        <f t="shared" si="110"/>
        <v>0.51082931533269016</v>
      </c>
      <c r="PI15" s="2">
        <f t="shared" si="111"/>
        <v>0.28292634766010655</v>
      </c>
      <c r="PJ15" s="2">
        <f t="shared" si="112"/>
        <v>0.1647370847167757</v>
      </c>
      <c r="PK15" s="2">
        <f t="shared" si="113"/>
        <v>0.27773235771028371</v>
      </c>
      <c r="PL15" s="2">
        <f t="shared" si="114"/>
        <v>0.46341081767129721</v>
      </c>
      <c r="PM15" s="2">
        <f t="shared" si="115"/>
        <v>8.6669157961080046E-2</v>
      </c>
      <c r="PN15" s="2">
        <f t="shared" si="116"/>
        <v>0.63324451923526393</v>
      </c>
      <c r="PO15" s="2">
        <f t="shared" si="117"/>
        <v>0.66819522326064396</v>
      </c>
      <c r="PP15" s="2">
        <f t="shared" si="118"/>
        <v>0.26893841903879467</v>
      </c>
      <c r="PQ15" s="2">
        <f t="shared" si="119"/>
        <v>0.34251764705882348</v>
      </c>
      <c r="PR15" s="2">
        <f t="shared" si="120"/>
        <v>0.12277219395264732</v>
      </c>
      <c r="PS15" s="2">
        <f t="shared" si="121"/>
        <v>0.32907188671970861</v>
      </c>
      <c r="PT15" s="2" t="e">
        <f t="shared" si="122"/>
        <v>#VALUE!</v>
      </c>
      <c r="PU15" s="2">
        <f t="shared" si="123"/>
        <v>0.32440858770936876</v>
      </c>
      <c r="PV15" s="2" t="e">
        <f t="shared" si="124"/>
        <v>#VALUE!</v>
      </c>
      <c r="PW15" s="2">
        <f t="shared" si="125"/>
        <v>0.1615662282043438</v>
      </c>
      <c r="PX15" s="2">
        <f t="shared" si="126"/>
        <v>0.68932913930430617</v>
      </c>
      <c r="PY15" s="2">
        <f t="shared" si="127"/>
        <v>0.68137356093687962</v>
      </c>
      <c r="PZ15" s="2">
        <f t="shared" si="128"/>
        <v>0.64307951198990321</v>
      </c>
      <c r="QA15" s="2">
        <f t="shared" si="129"/>
        <v>9.4175037277693702E-4</v>
      </c>
      <c r="QB15" s="2">
        <f t="shared" si="130"/>
        <v>4.0505124260046425E-2</v>
      </c>
      <c r="QC15" s="2" t="e">
        <f t="shared" si="131"/>
        <v>#VALUE!</v>
      </c>
      <c r="QD15" s="2">
        <f t="shared" si="132"/>
        <v>0.17426816199971581</v>
      </c>
      <c r="QE15" s="2">
        <f t="shared" si="133"/>
        <v>0.26441099920787609</v>
      </c>
      <c r="QF15" s="2">
        <f t="shared" si="134"/>
        <v>0.65188969870012736</v>
      </c>
      <c r="QG15" s="2">
        <f t="shared" si="135"/>
        <v>0.41759608975783169</v>
      </c>
      <c r="QH15" s="2">
        <f t="shared" si="136"/>
        <v>0.62898465666135694</v>
      </c>
      <c r="QI15" s="2">
        <f t="shared" si="137"/>
        <v>0.34447738998757726</v>
      </c>
      <c r="QJ15" s="2">
        <f t="shared" si="138"/>
        <v>0.34638496404895835</v>
      </c>
      <c r="QK15" s="2">
        <f t="shared" si="139"/>
        <v>0.39082885648503435</v>
      </c>
      <c r="QL15" s="2">
        <f t="shared" si="140"/>
        <v>5.6807249271735055E-2</v>
      </c>
      <c r="QM15" s="2">
        <f t="shared" si="141"/>
        <v>0.21903953872194579</v>
      </c>
      <c r="QN15" s="2">
        <f t="shared" si="142"/>
        <v>0.51014963169900851</v>
      </c>
      <c r="QO15" s="2">
        <f t="shared" si="143"/>
        <v>0.27085654854765606</v>
      </c>
      <c r="QP15" s="2">
        <f t="shared" si="144"/>
        <v>0.10259657486464628</v>
      </c>
      <c r="QQ15" s="2">
        <f t="shared" si="145"/>
        <v>0.54898201713081307</v>
      </c>
      <c r="QR15" s="2">
        <f t="shared" si="146"/>
        <v>0.1732732117237139</v>
      </c>
      <c r="QS15" s="2">
        <f t="shared" si="147"/>
        <v>8.4726966601369608E-2</v>
      </c>
      <c r="QT15" s="2">
        <f t="shared" si="148"/>
        <v>0.57619956379498383</v>
      </c>
      <c r="QU15" s="2">
        <f t="shared" si="149"/>
        <v>6.7137451773847833E-12</v>
      </c>
      <c r="QV15" s="2">
        <f t="shared" si="150"/>
        <v>0.26826331146379739</v>
      </c>
      <c r="QW15" s="2">
        <f t="shared" si="151"/>
        <v>0.57475920679886705</v>
      </c>
      <c r="QX15" s="2">
        <f t="shared" si="152"/>
        <v>4.069446318077577E-2</v>
      </c>
      <c r="QY15" s="2">
        <f t="shared" si="153"/>
        <v>8.5140131617326378E-2</v>
      </c>
      <c r="QZ15" s="2">
        <f t="shared" si="154"/>
        <v>7.0461701301940431E-3</v>
      </c>
      <c r="RB15" s="3" t="e">
        <f t="shared" si="155"/>
        <v>#DIV/0!</v>
      </c>
      <c r="RC15" s="3">
        <f t="shared" si="156"/>
        <v>317.27213250801054</v>
      </c>
      <c r="RD15" s="3">
        <f t="shared" si="157"/>
        <v>3301.9088932500017</v>
      </c>
      <c r="RE15" s="3">
        <f t="shared" si="158"/>
        <v>7956.3811522374981</v>
      </c>
      <c r="RF15" s="3">
        <f t="shared" si="159"/>
        <v>0.88848720870447273</v>
      </c>
      <c r="RG15" s="32">
        <v>152803.29999999999</v>
      </c>
      <c r="RH15" s="3">
        <f t="shared" si="160"/>
        <v>0</v>
      </c>
      <c r="RI15" s="3">
        <f t="shared" si="161"/>
        <v>1.1810053886689089</v>
      </c>
      <c r="RJ15" s="3">
        <f t="shared" si="162"/>
        <v>3.5104735027423652</v>
      </c>
      <c r="RK15" s="3">
        <f t="shared" si="163"/>
        <v>1.4279947219579583</v>
      </c>
      <c r="RL15" s="3">
        <f t="shared" si="164"/>
        <v>1.3872980176434069</v>
      </c>
      <c r="RM15" s="3">
        <f t="shared" si="165"/>
        <v>1413.1568659420291</v>
      </c>
      <c r="RN15" s="3">
        <f t="shared" si="166"/>
        <v>1.5951217742098982</v>
      </c>
      <c r="RO15" s="3">
        <f t="shared" si="167"/>
        <v>19.694456815742406</v>
      </c>
      <c r="RP15" s="3">
        <f t="shared" si="168"/>
        <v>0.89669169768571011</v>
      </c>
      <c r="RQ15" s="3">
        <f t="shared" si="169"/>
        <v>636.98362627230108</v>
      </c>
      <c r="RR15" s="3">
        <f t="shared" si="170"/>
        <v>34.133238161165131</v>
      </c>
      <c r="RS15" s="3">
        <f t="shared" si="171"/>
        <v>40.680722021979967</v>
      </c>
      <c r="RT15" s="3">
        <f t="shared" si="172"/>
        <v>9.5054531169830714</v>
      </c>
      <c r="RU15" s="3">
        <f t="shared" si="173"/>
        <v>53.211896354337739</v>
      </c>
      <c r="RV15" s="3">
        <f t="shared" si="174"/>
        <v>1983.8039913479408</v>
      </c>
      <c r="RW15" s="3">
        <f t="shared" si="175"/>
        <v>4.3974205705312732</v>
      </c>
      <c r="RX15" s="3">
        <f t="shared" si="176"/>
        <v>24.046981140524618</v>
      </c>
      <c r="RY15" s="3">
        <f t="shared" si="177"/>
        <v>760.24103055164574</v>
      </c>
      <c r="RZ15" s="3">
        <f t="shared" si="178"/>
        <v>1020.6164570020762</v>
      </c>
      <c r="SA15" s="3">
        <f t="shared" si="179"/>
        <v>35.250701955116639</v>
      </c>
      <c r="SB15" s="3">
        <f t="shared" si="180"/>
        <v>5657.9966340323235</v>
      </c>
      <c r="SC15" s="3">
        <f t="shared" si="181"/>
        <v>1902.505054386987</v>
      </c>
      <c r="SD15" s="3">
        <f t="shared" si="182"/>
        <v>208.79764007570864</v>
      </c>
      <c r="SE15" s="3">
        <f t="shared" si="183"/>
        <v>346.54545145175132</v>
      </c>
      <c r="SF15" s="3">
        <f t="shared" si="184"/>
        <v>22040.658364593095</v>
      </c>
      <c r="SG15" s="3">
        <f t="shared" si="185"/>
        <v>3110.6354476335623</v>
      </c>
      <c r="SH15" s="3">
        <f t="shared" si="186"/>
        <v>161817.89939153433</v>
      </c>
      <c r="SI15" s="3">
        <f t="shared" si="187"/>
        <v>50.161855509562301</v>
      </c>
      <c r="SJ15" s="3">
        <f t="shared" si="188"/>
        <v>1426.5720103525196</v>
      </c>
      <c r="SK15" s="3">
        <f t="shared" si="189"/>
        <v>1120.9292992811809</v>
      </c>
      <c r="SL15" s="3">
        <f t="shared" si="190"/>
        <v>3122.5217753600386</v>
      </c>
      <c r="SM15" s="3">
        <f t="shared" si="191"/>
        <v>2018.5918718291048</v>
      </c>
      <c r="SN15" s="3">
        <f t="shared" si="192"/>
        <v>54.760142103314237</v>
      </c>
      <c r="SO15" s="3">
        <f t="shared" si="193"/>
        <v>0.37417221288652852</v>
      </c>
      <c r="SP15" s="3">
        <f t="shared" si="194"/>
        <v>303.94430220576396</v>
      </c>
      <c r="SQ15" s="3">
        <f t="shared" si="195"/>
        <v>10.078229785085009</v>
      </c>
      <c r="SR15" s="3">
        <f t="shared" si="196"/>
        <v>775.34083832040312</v>
      </c>
      <c r="SS15" s="3">
        <f t="shared" si="197"/>
        <v>4.4182237687509183</v>
      </c>
      <c r="ST15" s="3">
        <f t="shared" si="198"/>
        <v>358.82040894153272</v>
      </c>
      <c r="SU15" s="3" t="e">
        <f t="shared" si="199"/>
        <v>#VALUE!</v>
      </c>
      <c r="SV15" s="3">
        <f t="shared" si="200"/>
        <v>12.032377359543775</v>
      </c>
      <c r="SW15" s="3">
        <f t="shared" si="201"/>
        <v>320.07073369148122</v>
      </c>
      <c r="SX15" s="3">
        <f t="shared" si="202"/>
        <v>1.9986706201287698</v>
      </c>
      <c r="SY15" s="3">
        <f t="shared" si="203"/>
        <v>1478.5431466378161</v>
      </c>
      <c r="SZ15" s="3">
        <f t="shared" si="204"/>
        <v>6.2875391308191082</v>
      </c>
      <c r="TA15" s="3">
        <f t="shared" si="205"/>
        <v>3.5968267380452876</v>
      </c>
      <c r="TB15" s="3">
        <f t="shared" si="206"/>
        <v>18.31561585019859</v>
      </c>
      <c r="TC15" s="3">
        <f t="shared" si="207"/>
        <v>0.61088498211398679</v>
      </c>
      <c r="TD15" s="3">
        <f t="shared" si="208"/>
        <v>63.017308355923483</v>
      </c>
      <c r="TE15" s="3">
        <f t="shared" si="209"/>
        <v>16833.874507722401</v>
      </c>
      <c r="TF15" s="3">
        <f t="shared" si="210"/>
        <v>88.847430739593378</v>
      </c>
      <c r="TG15" s="3">
        <f t="shared" si="211"/>
        <v>151.20411422916874</v>
      </c>
      <c r="TH15" s="3">
        <f t="shared" si="212"/>
        <v>94.777010367941386</v>
      </c>
      <c r="TI15" s="3">
        <f t="shared" si="213"/>
        <v>99.728393670025596</v>
      </c>
      <c r="TJ15" s="3">
        <f t="shared" si="214"/>
        <v>17430.740637998741</v>
      </c>
      <c r="TK15" s="3">
        <f t="shared" si="215"/>
        <v>24107.775779847121</v>
      </c>
      <c r="TL15" s="3">
        <f t="shared" si="216"/>
        <v>1157570.3620502003</v>
      </c>
      <c r="TM15" s="3">
        <f t="shared" si="217"/>
        <v>7107159.5059734713</v>
      </c>
      <c r="TN15" s="3" t="e">
        <f t="shared" si="218"/>
        <v>#VALUE!</v>
      </c>
      <c r="TO15" s="3">
        <f t="shared" si="219"/>
        <v>679.85219139525532</v>
      </c>
      <c r="TP15" s="3">
        <f t="shared" si="220"/>
        <v>4.0353963807234976</v>
      </c>
      <c r="TQ15" s="3">
        <f t="shared" si="221"/>
        <v>0</v>
      </c>
      <c r="TR15" s="3">
        <f t="shared" si="222"/>
        <v>1010.0122885408401</v>
      </c>
      <c r="TS15" s="3">
        <f t="shared" si="223"/>
        <v>0.17961558348661355</v>
      </c>
      <c r="TT15" s="3">
        <f t="shared" si="224"/>
        <v>0.38363221191843622</v>
      </c>
      <c r="TU15" s="3"/>
      <c r="TV15" s="3">
        <f t="shared" si="225"/>
        <v>83.603561735112777</v>
      </c>
      <c r="TW15" s="3">
        <f t="shared" si="226"/>
        <v>11032.015394170703</v>
      </c>
      <c r="TX15" s="3">
        <f t="shared" si="227"/>
        <v>220433.47272123251</v>
      </c>
      <c r="TY15" s="3">
        <f t="shared" si="228"/>
        <v>10.606119708796157</v>
      </c>
      <c r="TZ15" s="3">
        <f t="shared" si="229"/>
        <v>1.000804028569136</v>
      </c>
      <c r="UA15" s="3">
        <f t="shared" si="230"/>
        <v>24.547953925472086</v>
      </c>
      <c r="UB15" s="3">
        <f t="shared" si="231"/>
        <v>5920.2478363669361</v>
      </c>
      <c r="UC15" s="3">
        <f t="shared" si="232"/>
        <v>0</v>
      </c>
      <c r="UD15" s="3">
        <f t="shared" si="233"/>
        <v>169.07044270475708</v>
      </c>
      <c r="UE15" s="3">
        <f t="shared" si="234"/>
        <v>6.1065205890316818</v>
      </c>
      <c r="UF15" s="3">
        <f t="shared" si="235"/>
        <v>727.49317883898686</v>
      </c>
      <c r="UG15" s="3" t="e">
        <f t="shared" si="236"/>
        <v>#VALUE!</v>
      </c>
      <c r="UH15" s="3" t="e">
        <f t="shared" si="237"/>
        <v>#VALUE!</v>
      </c>
      <c r="UI15" s="3">
        <f t="shared" si="238"/>
        <v>80.638308595041337</v>
      </c>
      <c r="UJ15" s="3">
        <f t="shared" si="239"/>
        <v>3603.2207137943587</v>
      </c>
      <c r="UK15" s="3">
        <f t="shared" si="240"/>
        <v>0.26357257657050731</v>
      </c>
      <c r="UL15" s="3">
        <f t="shared" si="241"/>
        <v>29.771738740667733</v>
      </c>
      <c r="UM15" s="3">
        <f t="shared" si="242"/>
        <v>2760.6800770668979</v>
      </c>
      <c r="UN15" s="3">
        <f t="shared" si="243"/>
        <v>0</v>
      </c>
      <c r="UO15" s="3">
        <f t="shared" si="244"/>
        <v>161.88969604086827</v>
      </c>
      <c r="UP15" s="3">
        <f t="shared" si="245"/>
        <v>140.59650755310776</v>
      </c>
      <c r="UQ15" s="3">
        <f t="shared" si="246"/>
        <v>5619.2379460708798</v>
      </c>
      <c r="UR15" s="3">
        <f t="shared" si="247"/>
        <v>30.25195852219808</v>
      </c>
      <c r="US15" s="3" t="e">
        <f t="shared" si="248"/>
        <v>#VALUE!</v>
      </c>
      <c r="UT15" s="3">
        <f t="shared" si="249"/>
        <v>256.0622966695409</v>
      </c>
      <c r="UU15" s="3">
        <f t="shared" si="250"/>
        <v>55.541024222634498</v>
      </c>
      <c r="UV15" s="3">
        <f t="shared" si="251"/>
        <v>358.80868919827299</v>
      </c>
      <c r="UW15" s="3">
        <f t="shared" si="252"/>
        <v>30039.285221532195</v>
      </c>
      <c r="UX15" s="3">
        <f t="shared" si="253"/>
        <v>149.92361930055475</v>
      </c>
      <c r="UY15" s="3">
        <f t="shared" si="254"/>
        <v>4.4996891577746627</v>
      </c>
      <c r="UZ15" s="3">
        <f t="shared" si="255"/>
        <v>3786.4663951781267</v>
      </c>
      <c r="VA15" s="3">
        <f t="shared" si="256"/>
        <v>0.14198692870621807</v>
      </c>
      <c r="VB15" s="3">
        <f t="shared" si="257"/>
        <v>4.9795322035419423</v>
      </c>
      <c r="VC15" s="3">
        <f t="shared" si="258"/>
        <v>10.207599825437798</v>
      </c>
      <c r="VD15" s="3">
        <f t="shared" si="259"/>
        <v>22344.493758769204</v>
      </c>
      <c r="VE15" s="3">
        <f t="shared" si="260"/>
        <v>68.79365904059037</v>
      </c>
      <c r="VF15" s="3">
        <f t="shared" si="261"/>
        <v>1843.1964704536865</v>
      </c>
      <c r="VG15" s="3">
        <f t="shared" si="262"/>
        <v>622.74885189553527</v>
      </c>
      <c r="VH15" s="3">
        <f t="shared" si="263"/>
        <v>40.034898910765882</v>
      </c>
      <c r="VI15" s="3">
        <f t="shared" si="264"/>
        <v>137.60471699430039</v>
      </c>
      <c r="VJ15" s="3">
        <f t="shared" si="265"/>
        <v>18302.3513204915</v>
      </c>
      <c r="VK15" s="3">
        <f t="shared" si="266"/>
        <v>597.91376622102257</v>
      </c>
      <c r="VL15" s="3">
        <f t="shared" si="267"/>
        <v>0.6063734148720642</v>
      </c>
      <c r="VM15" s="3">
        <f t="shared" si="268"/>
        <v>3.8537353755067891</v>
      </c>
      <c r="VN15" s="3">
        <f t="shared" si="269"/>
        <v>402.80017000073815</v>
      </c>
      <c r="VO15" s="3">
        <f t="shared" si="270"/>
        <v>1120.7802359698633</v>
      </c>
      <c r="VP15" s="3">
        <f t="shared" si="271"/>
        <v>1031.9351210284551</v>
      </c>
      <c r="VQ15" s="3">
        <f t="shared" si="272"/>
        <v>4.9836848251700223</v>
      </c>
      <c r="VR15" s="3">
        <f t="shared" si="273"/>
        <v>3369.7369630746034</v>
      </c>
      <c r="VS15" s="3">
        <f t="shared" si="274"/>
        <v>1.5315802423112759</v>
      </c>
      <c r="VT15" s="3" t="e">
        <f t="shared" si="275"/>
        <v>#VALUE!</v>
      </c>
      <c r="VU15" s="3">
        <f t="shared" si="276"/>
        <v>812.98094437708801</v>
      </c>
      <c r="VV15" s="3" t="e">
        <f t="shared" si="277"/>
        <v>#VALUE!</v>
      </c>
      <c r="VW15" s="3">
        <f t="shared" si="278"/>
        <v>2388.0238109663746</v>
      </c>
      <c r="VX15" s="3">
        <f t="shared" si="279"/>
        <v>0.55851403639856978</v>
      </c>
      <c r="VY15" s="3">
        <f t="shared" si="280"/>
        <v>0.78077581887460834</v>
      </c>
      <c r="VZ15" s="3">
        <f t="shared" si="281"/>
        <v>0.47272536961925948</v>
      </c>
      <c r="WA15" s="3">
        <f t="shared" si="282"/>
        <v>4259.0904298479591</v>
      </c>
      <c r="WB15" s="3">
        <f t="shared" si="283"/>
        <v>13.701970062771606</v>
      </c>
      <c r="WC15" s="3" t="e">
        <f t="shared" si="284"/>
        <v>#VALUE!</v>
      </c>
      <c r="WD15" s="3">
        <f t="shared" si="285"/>
        <v>2.6510866626386602</v>
      </c>
      <c r="WE15" s="3">
        <f t="shared" si="286"/>
        <v>5173.0071899340901</v>
      </c>
      <c r="WF15" s="3">
        <f t="shared" si="287"/>
        <v>1629.5655570539429</v>
      </c>
      <c r="WG15" s="3">
        <f t="shared" si="288"/>
        <v>1.0943589061502446</v>
      </c>
      <c r="WH15" s="3">
        <f t="shared" si="289"/>
        <v>252.70886708700445</v>
      </c>
      <c r="WI15" s="3">
        <f t="shared" si="290"/>
        <v>0.19740047380889716</v>
      </c>
      <c r="WJ15" s="3">
        <f t="shared" si="291"/>
        <v>40.013284173735137</v>
      </c>
      <c r="WK15" s="3">
        <f t="shared" si="292"/>
        <v>20.438613647520874</v>
      </c>
      <c r="WL15" s="3">
        <f t="shared" si="293"/>
        <v>1916.8328232041183</v>
      </c>
      <c r="WM15" s="3">
        <f t="shared" si="294"/>
        <v>6.9439518037462404</v>
      </c>
      <c r="WN15" s="3">
        <f t="shared" si="295"/>
        <v>0</v>
      </c>
      <c r="WO15" s="3">
        <f t="shared" si="296"/>
        <v>8230.323438562813</v>
      </c>
      <c r="WP15" s="3">
        <f t="shared" si="297"/>
        <v>727.1295372035537</v>
      </c>
      <c r="WQ15" s="3">
        <f t="shared" si="298"/>
        <v>174.35908101374395</v>
      </c>
      <c r="WR15" s="3">
        <f t="shared" si="299"/>
        <v>487.51332741897318</v>
      </c>
      <c r="WS15" s="3">
        <f t="shared" si="300"/>
        <v>22311.137478742719</v>
      </c>
      <c r="WT15" s="3">
        <f t="shared" si="301"/>
        <v>14.527952685119466</v>
      </c>
      <c r="WU15" s="3">
        <f t="shared" si="302"/>
        <v>0</v>
      </c>
      <c r="WV15" s="3">
        <f t="shared" si="303"/>
        <v>437201.04460064351</v>
      </c>
      <c r="WW15" s="3" t="e">
        <f t="shared" si="304"/>
        <v>#VALUE!</v>
      </c>
      <c r="WX15" s="3">
        <f t="shared" si="305"/>
        <v>12452.824300662995</v>
      </c>
      <c r="WY15" s="3">
        <f t="shared" si="306"/>
        <v>48.555245587131715</v>
      </c>
      <c r="WZ15" s="3" t="e">
        <f t="shared" si="307"/>
        <v>#VALUE!</v>
      </c>
      <c r="XB15" s="6"/>
      <c r="XC15" s="6">
        <v>306.80385009071603</v>
      </c>
      <c r="XD15" s="6">
        <v>3488.5387770774337</v>
      </c>
      <c r="XE15" s="6">
        <v>10253.37813086355</v>
      </c>
      <c r="XF15" s="6">
        <v>0.86952412028399229</v>
      </c>
      <c r="XG15" s="6">
        <v>131106.84531344043</v>
      </c>
      <c r="XH15" s="6"/>
      <c r="XI15" s="6">
        <v>1.270812355655943</v>
      </c>
      <c r="XJ15" s="6">
        <v>5.4122608764920059</v>
      </c>
      <c r="XK15" s="6">
        <v>1.4106337839683292</v>
      </c>
      <c r="XL15" s="6">
        <v>1.4485710115024064</v>
      </c>
      <c r="XM15" s="6">
        <v>1304.878778433274</v>
      </c>
      <c r="XN15" s="6">
        <v>1.862183943786212</v>
      </c>
      <c r="XO15" s="6" cm="1">
        <f t="array" ref="XO15:XO36">+[1]!hp(RO15:RO$36,100)</f>
        <v>18.684069637599418</v>
      </c>
      <c r="XP15" s="6">
        <v>0.76548664988180271</v>
      </c>
      <c r="XQ15" s="6">
        <v>554.9055263606582</v>
      </c>
      <c r="XR15" s="6">
        <v>27.709291450483732</v>
      </c>
      <c r="XS15" s="6">
        <v>40.722009454914399</v>
      </c>
      <c r="XT15" s="6">
        <v>10.005031454642326</v>
      </c>
      <c r="XU15" s="6">
        <v>49.111390472696101</v>
      </c>
      <c r="XV15" s="6" cm="1">
        <f t="array" ref="XV15:XV36">+[1]!hp(RV15:RV$36,100)</f>
        <v>1934.9290329515998</v>
      </c>
      <c r="XW15" s="6">
        <v>5.0779427405678774</v>
      </c>
      <c r="XX15" s="6">
        <v>24.036385149398217</v>
      </c>
      <c r="XY15" s="6">
        <v>751.71980725657988</v>
      </c>
      <c r="XZ15" s="6">
        <v>1210.3874224724445</v>
      </c>
      <c r="YA15" s="6">
        <v>40.047149686233823</v>
      </c>
      <c r="YB15" s="6">
        <v>5444.3892893856346</v>
      </c>
      <c r="YC15" s="6">
        <v>1741.0666030342561</v>
      </c>
      <c r="YD15" s="6">
        <v>226.90472584009561</v>
      </c>
      <c r="YE15" s="6">
        <v>452.0666981829504</v>
      </c>
      <c r="YF15" s="6">
        <v>21852.984230288243</v>
      </c>
      <c r="YG15" s="6">
        <v>2834.9774077201564</v>
      </c>
      <c r="YH15" s="6">
        <v>165797.66724307157</v>
      </c>
      <c r="YI15" s="6">
        <v>47.753929532961251</v>
      </c>
      <c r="YJ15" s="6">
        <v>2415.8546505674981</v>
      </c>
      <c r="YK15" s="6">
        <v>982.3635917994585</v>
      </c>
      <c r="YL15" s="6">
        <v>3069.1235136583828</v>
      </c>
      <c r="YM15" s="6">
        <v>2069.4974714806262</v>
      </c>
      <c r="YN15" s="6"/>
      <c r="YO15" s="6">
        <v>0.4016517988251701</v>
      </c>
      <c r="YP15" s="6">
        <v>313.14348509104735</v>
      </c>
      <c r="YQ15" s="6">
        <v>23.803554757379271</v>
      </c>
      <c r="YR15" s="6">
        <v>795.64940368803809</v>
      </c>
      <c r="YS15" s="6">
        <v>4.2841671780263075</v>
      </c>
      <c r="YT15" s="6">
        <v>578.61764148961663</v>
      </c>
      <c r="YU15" s="6"/>
      <c r="YV15" s="6">
        <v>12.281598414342309</v>
      </c>
      <c r="YW15" s="6">
        <v>299.28411581566826</v>
      </c>
      <c r="YX15" s="6">
        <v>1.9883578489445244</v>
      </c>
      <c r="YY15" s="6">
        <v>1345.0897969229002</v>
      </c>
      <c r="YZ15" s="6"/>
      <c r="ZA15" s="6"/>
      <c r="ZB15" s="6">
        <v>16.411948770588374</v>
      </c>
      <c r="ZC15" s="6">
        <v>0.57897831936680555</v>
      </c>
      <c r="ZD15" s="6">
        <v>59.767826258335717</v>
      </c>
      <c r="ZE15" s="6">
        <v>14849.737393608184</v>
      </c>
      <c r="ZF15" s="6"/>
      <c r="ZG15" s="6">
        <v>139.21301543704678</v>
      </c>
      <c r="ZH15" s="6">
        <v>103.19044912898998</v>
      </c>
      <c r="ZI15" s="6">
        <v>95.968156063226218</v>
      </c>
      <c r="ZJ15" s="6">
        <v>18641.762358914963</v>
      </c>
      <c r="ZK15" s="6">
        <v>24389.124761896444</v>
      </c>
      <c r="ZL15" s="6">
        <v>990153.06589474366</v>
      </c>
      <c r="ZM15" s="6">
        <v>9538888.6647381373</v>
      </c>
      <c r="ZN15" s="6"/>
      <c r="ZO15" s="6">
        <v>721.27836685797945</v>
      </c>
      <c r="ZP15" s="6">
        <v>4.5381728376222004</v>
      </c>
      <c r="ZQ15" s="6"/>
      <c r="ZR15" s="6">
        <v>1005.4971598171852</v>
      </c>
      <c r="ZS15" s="6">
        <v>0.15322578678651561</v>
      </c>
      <c r="ZT15" s="6"/>
      <c r="ZU15" s="6">
        <v>-0.72527029291324674</v>
      </c>
      <c r="ZV15" s="6"/>
      <c r="ZW15" s="6"/>
      <c r="ZX15" s="6">
        <v>220136.50011263104</v>
      </c>
      <c r="ZY15" s="6">
        <v>10.665642999174292</v>
      </c>
      <c r="ZZ15" s="6">
        <v>0.80656836952965394</v>
      </c>
      <c r="AAA15" s="6">
        <v>37.070627872985796</v>
      </c>
      <c r="AAB15" s="6">
        <v>5919.7288857016656</v>
      </c>
      <c r="AAC15" s="6"/>
      <c r="AAD15" s="6">
        <v>164.06942892610067</v>
      </c>
      <c r="AAE15" s="6">
        <v>6.7597378554620615</v>
      </c>
      <c r="AAF15" s="6"/>
      <c r="AAG15" s="6"/>
      <c r="AAH15" s="6"/>
      <c r="AAI15" s="6">
        <v>85.925193329059283</v>
      </c>
      <c r="AAJ15" s="6">
        <v>3765.3560399094499</v>
      </c>
      <c r="AAK15" s="6"/>
      <c r="AAL15" s="6">
        <v>39.690787829774308</v>
      </c>
      <c r="AAM15" s="6">
        <v>2734.3896163184722</v>
      </c>
      <c r="AAN15" s="6"/>
      <c r="AAO15" s="6">
        <v>158.46877832467788</v>
      </c>
      <c r="AAP15" s="6">
        <v>107.158376390125</v>
      </c>
      <c r="AAQ15" s="6">
        <v>4435.5733129871314</v>
      </c>
      <c r="AAR15" s="6">
        <v>28.765323631736234</v>
      </c>
      <c r="AAS15" s="6"/>
      <c r="AAT15" s="6">
        <v>159.18425745852122</v>
      </c>
      <c r="AAU15" s="6">
        <v>54.943509210292682</v>
      </c>
      <c r="AAV15" s="6">
        <v>356.61454358898413</v>
      </c>
      <c r="AAW15" s="6"/>
      <c r="AAX15" s="6">
        <v>140.26654923686561</v>
      </c>
      <c r="AAY15" s="6">
        <v>4.6412951209434272</v>
      </c>
      <c r="AAZ15" s="6">
        <v>4186.6552077460919</v>
      </c>
      <c r="ABA15" s="6"/>
      <c r="ABB15" s="6">
        <v>4.9622268162106824</v>
      </c>
      <c r="ABC15" s="6">
        <v>9.9914225656463813</v>
      </c>
      <c r="ABD15" s="6">
        <v>20775.613796150337</v>
      </c>
      <c r="ABE15" s="6">
        <v>65.714048618179547</v>
      </c>
      <c r="ABF15" s="6">
        <v>1795.8945023830825</v>
      </c>
      <c r="ABG15" s="6">
        <v>639.72478386639489</v>
      </c>
      <c r="ABH15" s="6">
        <v>45.992002509531716</v>
      </c>
      <c r="ABI15" s="6">
        <v>154.6260045756284</v>
      </c>
      <c r="ABJ15" s="6">
        <v>19668.649615465325</v>
      </c>
      <c r="ABK15" s="6"/>
      <c r="ABL15" s="6"/>
      <c r="ABM15" s="6"/>
      <c r="ABN15" s="6">
        <v>390.83651087531143</v>
      </c>
      <c r="ABO15" s="6"/>
      <c r="ABP15" s="6">
        <v>1269.4480251962423</v>
      </c>
      <c r="ABQ15" s="6">
        <v>5.6892143598595695</v>
      </c>
      <c r="ABR15" s="6"/>
      <c r="ABS15" s="6">
        <v>1.7429432883373674</v>
      </c>
      <c r="ABT15" s="6"/>
      <c r="ABU15" s="6">
        <v>808.69300568357721</v>
      </c>
      <c r="ABV15" s="6"/>
      <c r="ABW15" s="6">
        <v>2251.4252146000781</v>
      </c>
      <c r="ABX15" s="6">
        <v>0.55809061797636328</v>
      </c>
      <c r="ABY15" s="6">
        <v>0.85424640575011324</v>
      </c>
      <c r="ABZ15" s="6">
        <v>0.49516881794429984</v>
      </c>
      <c r="ACA15" s="6">
        <v>5369.2746822586032</v>
      </c>
      <c r="ACB15" s="6">
        <v>14.417890408706585</v>
      </c>
      <c r="ACC15" s="6"/>
      <c r="ACD15" s="6">
        <v>2.9105668007363588</v>
      </c>
      <c r="ACE15" s="6">
        <v>6582.4566833677409</v>
      </c>
      <c r="ACF15" s="6">
        <v>1778.3171018440364</v>
      </c>
      <c r="ACG15" s="6"/>
      <c r="ACH15" s="6">
        <v>256.21708132857356</v>
      </c>
      <c r="ACI15" s="6"/>
      <c r="ACJ15" s="6">
        <v>44.37551311152297</v>
      </c>
      <c r="ACK15" s="6"/>
      <c r="ACL15" s="6">
        <v>1764.7980226024922</v>
      </c>
      <c r="ACM15" s="6">
        <v>6.5701308886007714</v>
      </c>
      <c r="ACN15" s="6"/>
      <c r="ACO15" s="6"/>
      <c r="ACP15" s="6">
        <v>923.39221650529407</v>
      </c>
      <c r="ACQ15" s="6">
        <v>156.53660056188733</v>
      </c>
      <c r="ACR15" s="6">
        <v>457.97345135044304</v>
      </c>
      <c r="ACS15" s="6">
        <v>23353.990014776864</v>
      </c>
      <c r="ACT15" s="6"/>
      <c r="ACU15" s="6"/>
      <c r="ACV15" s="6"/>
      <c r="ACW15" s="6"/>
      <c r="ACX15" s="6">
        <v>13526.162273447746</v>
      </c>
      <c r="ACY15" s="6"/>
      <c r="ACZ15" s="6"/>
      <c r="ADB15" s="6" t="e">
        <f t="shared" si="308"/>
        <v>#DIV/0!</v>
      </c>
      <c r="ADC15" s="6">
        <f t="shared" si="309"/>
        <v>10.468282417294517</v>
      </c>
      <c r="ADD15" s="6">
        <f t="shared" si="310"/>
        <v>-186.62988382743197</v>
      </c>
      <c r="ADE15" s="6">
        <f t="shared" si="311"/>
        <v>-2296.9969786260517</v>
      </c>
      <c r="ADF15" s="6">
        <f t="shared" si="312"/>
        <v>1.8963088420480445E-2</v>
      </c>
      <c r="ADG15" s="6">
        <f t="shared" si="313"/>
        <v>21696.454686559562</v>
      </c>
      <c r="ADH15" s="6">
        <f t="shared" si="314"/>
        <v>0</v>
      </c>
      <c r="ADI15" s="6">
        <f t="shared" si="315"/>
        <v>-8.9806966987034054E-2</v>
      </c>
      <c r="ADJ15" s="6">
        <f t="shared" si="316"/>
        <v>-1.9017873737496407</v>
      </c>
      <c r="ADK15" s="6">
        <f t="shared" si="317"/>
        <v>1.7360937989629122E-2</v>
      </c>
      <c r="ADL15" s="6">
        <f t="shared" si="318"/>
        <v>-6.1272993858999536E-2</v>
      </c>
      <c r="ADM15" s="6">
        <f t="shared" si="319"/>
        <v>108.27808750875511</v>
      </c>
      <c r="ADN15" s="6">
        <f t="shared" si="320"/>
        <v>-0.26706216957631379</v>
      </c>
      <c r="ADO15" s="6">
        <f t="shared" si="321"/>
        <v>1.0103871781429881</v>
      </c>
      <c r="ADP15" s="6">
        <f t="shared" si="322"/>
        <v>0.1312050478039074</v>
      </c>
      <c r="ADQ15" s="6">
        <f t="shared" si="323"/>
        <v>82.07809991164288</v>
      </c>
      <c r="ADR15" s="6">
        <f t="shared" si="324"/>
        <v>6.423946710681399</v>
      </c>
      <c r="ADS15" s="6">
        <f t="shared" si="325"/>
        <v>-4.1287432934431934E-2</v>
      </c>
      <c r="ADT15" s="6">
        <f t="shared" si="326"/>
        <v>-0.49957833765925486</v>
      </c>
      <c r="ADU15" s="6">
        <f t="shared" si="327"/>
        <v>4.100505881641638</v>
      </c>
      <c r="ADV15" s="6">
        <f t="shared" si="328"/>
        <v>48.874958396341071</v>
      </c>
      <c r="ADW15" s="6">
        <f t="shared" si="329"/>
        <v>-0.6805221700366042</v>
      </c>
      <c r="ADX15" s="6">
        <f t="shared" si="330"/>
        <v>1.0595991126400861E-2</v>
      </c>
      <c r="ADY15" s="6">
        <f t="shared" si="331"/>
        <v>8.5212232950658517</v>
      </c>
      <c r="ADZ15" s="6">
        <f t="shared" si="332"/>
        <v>-189.77096547036831</v>
      </c>
      <c r="AEA15" s="6">
        <f t="shared" si="333"/>
        <v>-4.7964477311171834</v>
      </c>
      <c r="AEB15" s="6">
        <f t="shared" si="334"/>
        <v>213.60734464668894</v>
      </c>
      <c r="AEC15" s="6">
        <f t="shared" si="335"/>
        <v>161.43845135273091</v>
      </c>
      <c r="AED15" s="6">
        <f t="shared" si="336"/>
        <v>-18.107085764386966</v>
      </c>
      <c r="AEE15" s="6">
        <f t="shared" si="337"/>
        <v>-105.52124673119908</v>
      </c>
      <c r="AEF15" s="6">
        <f t="shared" si="338"/>
        <v>187.67413430485249</v>
      </c>
      <c r="AEG15" s="6">
        <f t="shared" si="339"/>
        <v>275.6580399134059</v>
      </c>
      <c r="AEH15" s="6">
        <f t="shared" si="340"/>
        <v>-3979.767851537239</v>
      </c>
      <c r="AEI15" s="6">
        <f t="shared" si="341"/>
        <v>2.4079259766010495</v>
      </c>
      <c r="AEJ15" s="6">
        <f t="shared" si="342"/>
        <v>-989.28264021497853</v>
      </c>
      <c r="AEK15" s="6">
        <f t="shared" si="343"/>
        <v>138.56570748172237</v>
      </c>
      <c r="AEL15" s="6">
        <f t="shared" si="344"/>
        <v>53.398261701655883</v>
      </c>
      <c r="AEM15" s="6">
        <f t="shared" si="345"/>
        <v>-50.90559965152147</v>
      </c>
      <c r="AEN15" s="6">
        <f t="shared" si="346"/>
        <v>54.760142103314237</v>
      </c>
      <c r="AEO15" s="6">
        <f t="shared" si="347"/>
        <v>-2.7479585938641582E-2</v>
      </c>
      <c r="AEP15" s="6">
        <f t="shared" si="348"/>
        <v>-9.1991828852833919</v>
      </c>
      <c r="AEQ15" s="6">
        <f t="shared" si="349"/>
        <v>-13.725324972294262</v>
      </c>
      <c r="AER15" s="6">
        <f t="shared" si="350"/>
        <v>-20.308565367634969</v>
      </c>
      <c r="AES15" s="6">
        <f t="shared" si="351"/>
        <v>0.13405659072461074</v>
      </c>
      <c r="AET15" s="6">
        <f t="shared" si="352"/>
        <v>-219.79723254808391</v>
      </c>
      <c r="AEU15" s="6" t="e">
        <f t="shared" si="353"/>
        <v>#VALUE!</v>
      </c>
      <c r="AEV15" s="6">
        <f t="shared" si="354"/>
        <v>-0.24922105479853407</v>
      </c>
      <c r="AEW15" s="6">
        <f t="shared" si="355"/>
        <v>20.786617875812965</v>
      </c>
      <c r="AEX15" s="6">
        <f t="shared" si="356"/>
        <v>1.0312771184245451E-2</v>
      </c>
      <c r="AEY15" s="6">
        <f t="shared" si="357"/>
        <v>133.45334971491593</v>
      </c>
      <c r="AEZ15" s="6">
        <f t="shared" si="358"/>
        <v>6.2875391308191082</v>
      </c>
      <c r="AFA15" s="6">
        <f t="shared" si="359"/>
        <v>3.5968267380452876</v>
      </c>
      <c r="AFB15" s="6">
        <f t="shared" si="360"/>
        <v>1.9036670796102158</v>
      </c>
      <c r="AFC15" s="6">
        <f t="shared" si="361"/>
        <v>3.1906662747181236E-2</v>
      </c>
      <c r="AFD15" s="6">
        <f t="shared" si="362"/>
        <v>3.2494820975877658</v>
      </c>
      <c r="AFE15" s="6">
        <f t="shared" si="363"/>
        <v>1984.1371141142172</v>
      </c>
      <c r="AFF15" s="6">
        <f t="shared" si="364"/>
        <v>88.847430739593378</v>
      </c>
      <c r="AFG15" s="6">
        <f t="shared" si="365"/>
        <v>11.99109879212196</v>
      </c>
      <c r="AFH15" s="6">
        <f t="shared" si="366"/>
        <v>-8.4134387610485959</v>
      </c>
      <c r="AFI15" s="6">
        <f t="shared" si="367"/>
        <v>3.7602376067993788</v>
      </c>
      <c r="AFJ15" s="6">
        <f t="shared" si="368"/>
        <v>-1211.021720916222</v>
      </c>
      <c r="AFK15" s="6">
        <f t="shared" si="369"/>
        <v>-281.34898204932324</v>
      </c>
      <c r="AFL15" s="6">
        <f t="shared" si="370"/>
        <v>167417.29615545669</v>
      </c>
      <c r="AFM15" s="6">
        <f t="shared" si="371"/>
        <v>-2431729.1587646659</v>
      </c>
      <c r="AFN15" s="6" t="e">
        <f t="shared" si="372"/>
        <v>#VALUE!</v>
      </c>
      <c r="AFO15" s="6">
        <f t="shared" si="373"/>
        <v>-41.426175462724132</v>
      </c>
      <c r="AFP15" s="6">
        <f t="shared" si="374"/>
        <v>-0.50277645689870276</v>
      </c>
      <c r="AFQ15" s="6">
        <f t="shared" si="375"/>
        <v>0</v>
      </c>
      <c r="AFR15" s="6">
        <f t="shared" si="376"/>
        <v>4.5151287236549251</v>
      </c>
      <c r="AFS15" s="6">
        <f t="shared" si="377"/>
        <v>2.6389796700097945E-2</v>
      </c>
      <c r="AFT15" s="6">
        <f t="shared" si="378"/>
        <v>0.38363221191843622</v>
      </c>
      <c r="AFU15" s="6">
        <f t="shared" si="379"/>
        <v>0.72527029291324674</v>
      </c>
      <c r="AFV15" s="6">
        <f t="shared" si="380"/>
        <v>83.603561735112777</v>
      </c>
      <c r="AFW15" s="6">
        <f t="shared" si="381"/>
        <v>11032.015394170703</v>
      </c>
      <c r="AFX15" s="6">
        <f t="shared" si="382"/>
        <v>296.97260860147071</v>
      </c>
      <c r="AFY15" s="6">
        <f t="shared" si="383"/>
        <v>-5.9523290378134419E-2</v>
      </c>
      <c r="AFZ15" s="6">
        <f t="shared" si="384"/>
        <v>0.19423565903948203</v>
      </c>
      <c r="AGA15" s="6">
        <f t="shared" si="385"/>
        <v>-12.522673947513709</v>
      </c>
      <c r="AGB15" s="6">
        <f t="shared" si="386"/>
        <v>0.51895066527049494</v>
      </c>
      <c r="AGC15" s="6">
        <f t="shared" si="387"/>
        <v>0</v>
      </c>
      <c r="AGD15" s="6">
        <f t="shared" si="388"/>
        <v>5.0010137786564144</v>
      </c>
      <c r="AGE15" s="6">
        <f t="shared" si="389"/>
        <v>-0.65321726643037969</v>
      </c>
      <c r="AGF15" s="6">
        <f t="shared" si="390"/>
        <v>727.49317883898686</v>
      </c>
      <c r="AGG15" s="6" t="e">
        <f t="shared" si="391"/>
        <v>#VALUE!</v>
      </c>
      <c r="AGH15" s="6" t="e">
        <f t="shared" si="392"/>
        <v>#VALUE!</v>
      </c>
      <c r="AGI15" s="6">
        <f t="shared" si="393"/>
        <v>-5.2868847340179457</v>
      </c>
      <c r="AGJ15" s="6">
        <f t="shared" si="394"/>
        <v>-162.13532611509117</v>
      </c>
      <c r="AGK15" s="6">
        <f t="shared" si="395"/>
        <v>0.26357257657050731</v>
      </c>
      <c r="AGL15" s="6">
        <f t="shared" si="396"/>
        <v>-9.9190490891065757</v>
      </c>
      <c r="AGM15" s="6">
        <f t="shared" si="397"/>
        <v>26.29046074842563</v>
      </c>
      <c r="AGN15" s="6">
        <f t="shared" si="398"/>
        <v>0</v>
      </c>
      <c r="AGO15" s="6">
        <f t="shared" si="399"/>
        <v>3.4209177161903881</v>
      </c>
      <c r="AGP15" s="6">
        <f t="shared" si="400"/>
        <v>33.438131162982756</v>
      </c>
      <c r="AGQ15" s="6">
        <f t="shared" si="401"/>
        <v>1183.6646330837484</v>
      </c>
      <c r="AGR15" s="6">
        <f t="shared" si="402"/>
        <v>1.4866348904618469</v>
      </c>
      <c r="AGS15" s="6" t="e">
        <f t="shared" si="403"/>
        <v>#VALUE!</v>
      </c>
      <c r="AGT15" s="6">
        <f t="shared" si="404"/>
        <v>96.878039211019683</v>
      </c>
      <c r="AGU15" s="6">
        <f t="shared" si="405"/>
        <v>0.59751501234181603</v>
      </c>
      <c r="AGV15" s="6">
        <f t="shared" si="406"/>
        <v>2.1941456092888529</v>
      </c>
      <c r="AGW15" s="6">
        <f t="shared" si="407"/>
        <v>30039.285221532195</v>
      </c>
      <c r="AGX15" s="6">
        <f t="shared" si="408"/>
        <v>9.6570700636891331</v>
      </c>
      <c r="AGY15" s="6">
        <f t="shared" si="409"/>
        <v>-0.1416059631687645</v>
      </c>
      <c r="AGZ15" s="6">
        <f t="shared" si="410"/>
        <v>-400.18881256796521</v>
      </c>
      <c r="AHA15" s="6">
        <f t="shared" si="411"/>
        <v>0.14198692870621807</v>
      </c>
      <c r="AHB15" s="6">
        <f t="shared" si="412"/>
        <v>1.7305387331259858E-2</v>
      </c>
      <c r="AHC15" s="6">
        <f t="shared" si="413"/>
        <v>0.21617725979141689</v>
      </c>
      <c r="AHD15" s="6">
        <f t="shared" si="414"/>
        <v>1568.8799626188666</v>
      </c>
      <c r="AHE15" s="6">
        <f t="shared" si="415"/>
        <v>3.0796104224108234</v>
      </c>
      <c r="AHF15" s="6">
        <f t="shared" si="416"/>
        <v>47.301968070604062</v>
      </c>
      <c r="AHG15" s="6">
        <f t="shared" si="417"/>
        <v>-16.975931970859619</v>
      </c>
      <c r="AHH15" s="6">
        <f t="shared" si="418"/>
        <v>-5.9571035987658334</v>
      </c>
      <c r="AHI15" s="6">
        <f t="shared" si="419"/>
        <v>-17.021287581328011</v>
      </c>
      <c r="AHJ15" s="6">
        <f t="shared" si="420"/>
        <v>-1366.2982949738253</v>
      </c>
      <c r="AHK15" s="6">
        <f t="shared" si="421"/>
        <v>597.91376622102257</v>
      </c>
      <c r="AHL15" s="6">
        <f t="shared" si="422"/>
        <v>0.6063734148720642</v>
      </c>
      <c r="AHM15" s="6">
        <f t="shared" si="423"/>
        <v>3.8537353755067891</v>
      </c>
      <c r="AHN15" s="6">
        <f t="shared" si="424"/>
        <v>11.963659125426716</v>
      </c>
      <c r="AHO15" s="6">
        <f t="shared" si="425"/>
        <v>1120.7802359698633</v>
      </c>
      <c r="AHP15" s="6">
        <f t="shared" si="426"/>
        <v>-237.51290416778716</v>
      </c>
      <c r="AHQ15" s="6">
        <f t="shared" si="427"/>
        <v>-0.70552953468954716</v>
      </c>
      <c r="AHR15" s="6">
        <f t="shared" si="428"/>
        <v>3369.7369630746034</v>
      </c>
      <c r="AHS15" s="6">
        <f t="shared" si="429"/>
        <v>-0.21136304602609157</v>
      </c>
      <c r="AHT15" s="6" t="e">
        <f t="shared" si="430"/>
        <v>#VALUE!</v>
      </c>
      <c r="AHU15" s="6">
        <f t="shared" si="431"/>
        <v>4.2879386935107959</v>
      </c>
      <c r="AHV15" s="6" t="e">
        <f t="shared" si="432"/>
        <v>#VALUE!</v>
      </c>
      <c r="AHW15" s="6">
        <f t="shared" si="433"/>
        <v>136.59859636629653</v>
      </c>
      <c r="AHX15" s="6">
        <f t="shared" si="434"/>
        <v>4.2341842220650072E-4</v>
      </c>
      <c r="AHY15" s="6">
        <f t="shared" si="435"/>
        <v>-7.3470586875504895E-2</v>
      </c>
      <c r="AHZ15" s="6">
        <f t="shared" si="436"/>
        <v>-2.244344832504036E-2</v>
      </c>
      <c r="AIA15" s="6">
        <f t="shared" si="437"/>
        <v>-1110.1842524106441</v>
      </c>
      <c r="AIB15" s="6">
        <f t="shared" si="438"/>
        <v>-0.715920345934979</v>
      </c>
      <c r="AIC15" s="6" t="e">
        <f t="shared" si="439"/>
        <v>#VALUE!</v>
      </c>
      <c r="AID15" s="6">
        <f t="shared" si="440"/>
        <v>-0.25948013809769854</v>
      </c>
      <c r="AIE15" s="6">
        <f t="shared" si="441"/>
        <v>-1409.4494934336508</v>
      </c>
      <c r="AIF15" s="6">
        <f t="shared" si="442"/>
        <v>-148.75154479009348</v>
      </c>
      <c r="AIG15" s="6">
        <f t="shared" si="443"/>
        <v>1.0943589061502446</v>
      </c>
      <c r="AIH15" s="6">
        <f t="shared" si="444"/>
        <v>-3.5082142415691067</v>
      </c>
      <c r="AII15" s="6">
        <f t="shared" si="445"/>
        <v>0.19740047380889716</v>
      </c>
      <c r="AIJ15" s="6">
        <f t="shared" si="446"/>
        <v>-4.3622289377878332</v>
      </c>
      <c r="AIK15" s="6">
        <f t="shared" si="447"/>
        <v>20.438613647520874</v>
      </c>
      <c r="AIL15" s="6">
        <f t="shared" si="448"/>
        <v>152.0348006016261</v>
      </c>
      <c r="AIM15" s="6">
        <f t="shared" si="449"/>
        <v>0.373820915145469</v>
      </c>
      <c r="AIN15" s="6">
        <f t="shared" si="450"/>
        <v>0</v>
      </c>
      <c r="AIO15" s="6">
        <f t="shared" si="451"/>
        <v>8230.323438562813</v>
      </c>
      <c r="AIP15" s="6">
        <f t="shared" si="452"/>
        <v>-196.26267930174038</v>
      </c>
      <c r="AIQ15" s="6">
        <f t="shared" si="453"/>
        <v>17.82248045185662</v>
      </c>
      <c r="AIR15" s="6">
        <f t="shared" si="454"/>
        <v>29.539876068530134</v>
      </c>
      <c r="AIS15" s="6">
        <f t="shared" si="455"/>
        <v>-1042.8525360341446</v>
      </c>
      <c r="AIT15" s="6">
        <f t="shared" si="456"/>
        <v>14.527952685119466</v>
      </c>
      <c r="AIU15" s="6">
        <f t="shared" si="457"/>
        <v>0</v>
      </c>
      <c r="AIV15" s="6">
        <f t="shared" si="458"/>
        <v>437201.04460064351</v>
      </c>
      <c r="AIW15" s="6" t="e">
        <f t="shared" si="459"/>
        <v>#VALUE!</v>
      </c>
      <c r="AIX15" s="6">
        <f t="shared" si="460"/>
        <v>-1073.3379727847514</v>
      </c>
      <c r="AIY15" s="6">
        <f t="shared" si="461"/>
        <v>48.555245587131715</v>
      </c>
      <c r="AIZ15" s="6" t="e">
        <f t="shared" si="462"/>
        <v>#VALUE!</v>
      </c>
    </row>
    <row r="16" spans="1:936" x14ac:dyDescent="0.25">
      <c r="A16">
        <v>2002</v>
      </c>
      <c r="B16" s="5">
        <v>12.411</v>
      </c>
      <c r="C16" s="3">
        <v>192.517</v>
      </c>
      <c r="D16" s="3">
        <v>1592.749</v>
      </c>
      <c r="E16" s="3">
        <v>207.75299999999999</v>
      </c>
      <c r="F16" s="3">
        <v>0.63800000000000001</v>
      </c>
      <c r="G16" s="3">
        <v>76.373000000000005</v>
      </c>
      <c r="H16" s="5"/>
      <c r="I16" s="3">
        <v>0.86599999999999999</v>
      </c>
      <c r="J16" s="3">
        <v>1.403</v>
      </c>
      <c r="K16" s="3">
        <v>1</v>
      </c>
      <c r="L16" s="3">
        <v>1.1499999999999999</v>
      </c>
      <c r="M16" s="3">
        <v>389.87200000000001</v>
      </c>
      <c r="N16" s="3">
        <v>2.0880000000000001</v>
      </c>
      <c r="O16" s="3">
        <v>1.1830000000000001</v>
      </c>
      <c r="P16" s="3">
        <v>0.60599999999999998</v>
      </c>
      <c r="Q16" s="3">
        <v>444.714</v>
      </c>
      <c r="R16" s="3">
        <v>9.9440000000000008</v>
      </c>
      <c r="S16" s="3">
        <v>18.870999999999999</v>
      </c>
      <c r="T16" s="3">
        <v>6.6319999999999997</v>
      </c>
      <c r="U16" s="3">
        <v>15.71</v>
      </c>
      <c r="V16" s="3">
        <v>686.52300000000002</v>
      </c>
      <c r="W16" s="3">
        <v>4.8029999999999999</v>
      </c>
      <c r="X16" s="3">
        <v>11.949</v>
      </c>
      <c r="Y16" s="3">
        <v>489.16800000000001</v>
      </c>
      <c r="Z16" s="3">
        <v>184.88499999999999</v>
      </c>
      <c r="AA16" s="3">
        <v>28.994</v>
      </c>
      <c r="AB16" s="3">
        <v>2832.527</v>
      </c>
      <c r="AC16" s="3">
        <v>1194.0940000000001</v>
      </c>
      <c r="AD16" s="3">
        <v>113.94799999999999</v>
      </c>
      <c r="AE16" s="3">
        <v>280.3</v>
      </c>
      <c r="AF16" s="3">
        <v>11236.27</v>
      </c>
      <c r="AG16" s="3">
        <v>2240.2150000000001</v>
      </c>
      <c r="AH16" s="3">
        <v>68426.808000000005</v>
      </c>
      <c r="AI16" s="3">
        <v>31.699000000000002</v>
      </c>
      <c r="AJ16" s="3">
        <v>126.283</v>
      </c>
      <c r="AK16" s="3">
        <v>745.81</v>
      </c>
      <c r="AL16" s="3">
        <v>1106.6199999999999</v>
      </c>
      <c r="AM16" s="3">
        <v>1558.0530000000001</v>
      </c>
      <c r="AN16" s="3">
        <v>34.817</v>
      </c>
      <c r="AO16" s="3">
        <v>0.26100000000000001</v>
      </c>
      <c r="AP16" s="3">
        <v>78.656999999999996</v>
      </c>
      <c r="AQ16" s="3">
        <v>6.1609999999999996</v>
      </c>
      <c r="AR16" s="3">
        <v>123.20099999999999</v>
      </c>
      <c r="AS16" s="3">
        <v>2.851</v>
      </c>
      <c r="AT16" s="3">
        <v>161.69900000000001</v>
      </c>
      <c r="AU16" s="3">
        <v>4.7320000000000002</v>
      </c>
      <c r="AV16" s="3">
        <v>3.98</v>
      </c>
      <c r="AW16" s="3">
        <v>16.678999999999998</v>
      </c>
      <c r="AX16" s="3">
        <v>1.196</v>
      </c>
      <c r="AY16" s="3">
        <v>952.05399999999997</v>
      </c>
      <c r="AZ16" s="5">
        <v>1.518</v>
      </c>
      <c r="BA16" s="5">
        <v>1.2250000000000001</v>
      </c>
      <c r="BB16" s="3">
        <v>1.286</v>
      </c>
      <c r="BC16" s="3">
        <v>0.52300000000000002</v>
      </c>
      <c r="BD16" s="3">
        <v>22.541</v>
      </c>
      <c r="BE16" s="3">
        <v>1157.3510000000001</v>
      </c>
      <c r="BF16" s="3">
        <v>45.51</v>
      </c>
      <c r="BG16" s="3">
        <v>68.531999999999996</v>
      </c>
      <c r="BH16" s="3">
        <v>10.895</v>
      </c>
      <c r="BI16" s="3">
        <v>34.628</v>
      </c>
      <c r="BJ16" s="3">
        <v>8890.3649999999998</v>
      </c>
      <c r="BK16" s="3">
        <v>7257.2669999999998</v>
      </c>
      <c r="BL16" s="3">
        <v>335443.09299999999</v>
      </c>
      <c r="BM16" s="3">
        <v>201768.9</v>
      </c>
      <c r="BN16" s="5" t="s">
        <v>11</v>
      </c>
      <c r="BO16" s="3">
        <v>149.905</v>
      </c>
      <c r="BP16" s="3">
        <v>2.3239999999999998</v>
      </c>
      <c r="BQ16" s="3">
        <v>775.16300000000001</v>
      </c>
      <c r="BR16" s="3">
        <v>234.542</v>
      </c>
      <c r="BS16" s="3">
        <v>0.13300000000000001</v>
      </c>
      <c r="BT16" s="3">
        <v>0.40200000000000002</v>
      </c>
      <c r="BU16" s="3">
        <v>4.8520000000000003</v>
      </c>
      <c r="BV16" s="3">
        <v>22.12</v>
      </c>
      <c r="BW16" s="3">
        <v>3273.058</v>
      </c>
      <c r="BX16" s="3">
        <v>10444.805</v>
      </c>
      <c r="BY16" s="3">
        <v>3.431</v>
      </c>
      <c r="BZ16" s="3">
        <v>0.125</v>
      </c>
      <c r="CA16" s="3">
        <v>10.973000000000001</v>
      </c>
      <c r="CB16" s="3">
        <v>909.86199999999997</v>
      </c>
      <c r="CC16" s="3">
        <v>52.25</v>
      </c>
      <c r="CD16" s="3">
        <v>113.29</v>
      </c>
      <c r="CE16" s="3">
        <v>3.1360000000000001</v>
      </c>
      <c r="CF16" s="3">
        <v>540.57899999999995</v>
      </c>
      <c r="CG16" s="3">
        <v>7.2999999999999995E-2</v>
      </c>
      <c r="CH16" s="3" t="s">
        <v>11</v>
      </c>
      <c r="CI16" s="3">
        <v>35.738999999999997</v>
      </c>
      <c r="CJ16" s="3">
        <v>1547.3510000000001</v>
      </c>
      <c r="CK16" s="3">
        <v>0.14299999999999999</v>
      </c>
      <c r="CL16" s="3">
        <v>6.9340000000000002</v>
      </c>
      <c r="CM16" s="3">
        <v>550.48099999999999</v>
      </c>
      <c r="CN16" s="3">
        <v>0.503</v>
      </c>
      <c r="CO16" s="3">
        <v>130.041</v>
      </c>
      <c r="CP16" s="3">
        <v>26.231000000000002</v>
      </c>
      <c r="CQ16" s="3">
        <v>725.78399999999999</v>
      </c>
      <c r="CR16" s="3">
        <v>10.657999999999999</v>
      </c>
      <c r="CS16" s="3" t="s">
        <v>11</v>
      </c>
      <c r="CT16" s="3">
        <v>68.09</v>
      </c>
      <c r="CU16" s="3">
        <v>13.942</v>
      </c>
      <c r="CV16" s="3">
        <v>278.07900000000001</v>
      </c>
      <c r="CW16" s="3">
        <v>2196.3139999999999</v>
      </c>
      <c r="CX16" s="3">
        <v>98.757999999999996</v>
      </c>
      <c r="CY16" s="3">
        <v>3.028</v>
      </c>
      <c r="CZ16" s="3">
        <v>866.221</v>
      </c>
      <c r="DA16" s="3">
        <v>7.9000000000000001E-2</v>
      </c>
      <c r="DB16" s="3">
        <v>3.2120000000000002</v>
      </c>
      <c r="DC16" s="3">
        <v>3.5569999999999999</v>
      </c>
      <c r="DD16" s="3">
        <v>7401.982</v>
      </c>
      <c r="DE16" s="3">
        <v>37.281999999999996</v>
      </c>
      <c r="DF16" s="3">
        <v>894.36599999999999</v>
      </c>
      <c r="DG16" s="3">
        <v>367.19400000000002</v>
      </c>
      <c r="DH16" s="3">
        <v>22.225000000000001</v>
      </c>
      <c r="DI16" s="3">
        <v>48.851999999999997</v>
      </c>
      <c r="DJ16" s="3">
        <v>3924.3919999999998</v>
      </c>
      <c r="DK16" s="3">
        <v>191.23599999999999</v>
      </c>
      <c r="DL16" s="3">
        <v>0.309</v>
      </c>
      <c r="DM16" s="3">
        <v>0.32100000000000001</v>
      </c>
      <c r="DN16" s="3">
        <v>255</v>
      </c>
      <c r="DO16" s="3">
        <v>754.1</v>
      </c>
      <c r="DP16" s="3">
        <v>445.279</v>
      </c>
      <c r="DQ16" s="3">
        <v>2.153</v>
      </c>
      <c r="DR16" s="3">
        <v>526.84299999999996</v>
      </c>
      <c r="DS16" s="3">
        <v>0.41499999999999998</v>
      </c>
      <c r="DT16" s="3"/>
      <c r="DU16" s="3">
        <v>302.25200000000001</v>
      </c>
      <c r="DV16" s="3"/>
      <c r="DW16" s="3">
        <v>402.6</v>
      </c>
      <c r="DX16" s="3">
        <v>0.46</v>
      </c>
      <c r="DY16" s="3">
        <v>0.57199999999999995</v>
      </c>
      <c r="DZ16" s="3">
        <v>0.33900000000000002</v>
      </c>
      <c r="EA16" s="3">
        <v>5.0339999999999998</v>
      </c>
      <c r="EB16" s="3">
        <v>0.76800000000000002</v>
      </c>
      <c r="EC16" s="5">
        <v>318.36900000000003</v>
      </c>
      <c r="ED16" s="3">
        <v>0.64200000000000002</v>
      </c>
      <c r="EE16" s="3">
        <v>1726.152</v>
      </c>
      <c r="EF16" s="3">
        <v>1374.5350000000001</v>
      </c>
      <c r="EG16" s="3">
        <v>0.439</v>
      </c>
      <c r="EH16" s="3">
        <v>134.495</v>
      </c>
      <c r="EI16" s="3">
        <v>8.5000000000000006E-2</v>
      </c>
      <c r="EJ16" s="3">
        <v>13.961</v>
      </c>
      <c r="EK16" s="3">
        <v>8.3260000000000005</v>
      </c>
      <c r="EL16" s="3">
        <v>148.51300000000001</v>
      </c>
      <c r="EM16" s="3">
        <v>1.633</v>
      </c>
      <c r="EN16" s="5"/>
      <c r="EO16" s="3">
        <v>2538.46</v>
      </c>
      <c r="EP16" s="3">
        <v>85.433000000000007</v>
      </c>
      <c r="EQ16" s="3">
        <v>86.034999999999997</v>
      </c>
      <c r="ER16" s="3">
        <v>87.084999999999994</v>
      </c>
      <c r="ES16" s="3">
        <v>3233.9389999999999</v>
      </c>
      <c r="ET16" s="3">
        <v>8.1639999999999997</v>
      </c>
      <c r="EU16" s="5"/>
      <c r="EV16" s="3">
        <v>134334</v>
      </c>
      <c r="EW16" s="5" t="s">
        <v>11</v>
      </c>
      <c r="EX16" s="3">
        <v>578.10400000000004</v>
      </c>
      <c r="EY16" s="3">
        <v>5.0860000000000003</v>
      </c>
      <c r="EZ16" s="5" t="s">
        <v>11</v>
      </c>
      <c r="FB16" s="3">
        <v>31.263000000000002</v>
      </c>
      <c r="FC16" s="3">
        <v>72.230999999999995</v>
      </c>
      <c r="FD16" s="3">
        <v>101.43300000000001</v>
      </c>
      <c r="FE16" s="3">
        <v>14.284000000000001</v>
      </c>
      <c r="FF16" s="3">
        <v>73.695999999999998</v>
      </c>
      <c r="FG16" s="3">
        <v>32.567999999999998</v>
      </c>
      <c r="FH16" s="3">
        <v>113.22</v>
      </c>
      <c r="FI16" s="3">
        <v>69.405000000000001</v>
      </c>
      <c r="FJ16" s="3">
        <v>83.745999999999995</v>
      </c>
      <c r="FK16" s="3">
        <v>77.882999999999996</v>
      </c>
      <c r="FL16" s="3">
        <v>68.918000000000006</v>
      </c>
      <c r="FM16" s="3">
        <v>78.009</v>
      </c>
      <c r="FN16" s="3">
        <v>98.825000000000003</v>
      </c>
      <c r="FO16" s="3">
        <v>59.771999999999998</v>
      </c>
      <c r="FP16" s="3">
        <v>75.775000000000006</v>
      </c>
      <c r="FQ16" s="3">
        <v>71.872</v>
      </c>
      <c r="FR16" s="3">
        <v>94.427999999999997</v>
      </c>
      <c r="FS16" s="3">
        <v>45.64</v>
      </c>
      <c r="FT16" s="3">
        <v>78.203999999999994</v>
      </c>
      <c r="FU16" s="3">
        <v>115.119</v>
      </c>
      <c r="FV16" s="3">
        <v>12491189222130.301</v>
      </c>
      <c r="FW16" s="3">
        <v>93.313999999999993</v>
      </c>
      <c r="FX16" s="3">
        <v>61.436</v>
      </c>
      <c r="FY16" s="3">
        <v>76.31</v>
      </c>
      <c r="FZ16" s="3">
        <v>31.863</v>
      </c>
      <c r="GA16" s="3">
        <v>76.16</v>
      </c>
      <c r="GB16" s="3">
        <v>82.756</v>
      </c>
      <c r="GC16" s="3">
        <v>179.78299999999999</v>
      </c>
      <c r="GD16" s="3">
        <v>106.441</v>
      </c>
      <c r="GE16" s="3">
        <v>77.277000000000001</v>
      </c>
      <c r="GF16" s="3">
        <v>60.183</v>
      </c>
      <c r="GG16" s="3">
        <v>70.343999999999994</v>
      </c>
      <c r="GH16" s="3">
        <v>48.642000000000003</v>
      </c>
      <c r="GI16" s="3">
        <v>109.348</v>
      </c>
      <c r="GJ16" s="3">
        <v>573.04700000000003</v>
      </c>
      <c r="GK16" s="3">
        <v>63.612000000000002</v>
      </c>
      <c r="GL16" s="3">
        <v>34.716999999999999</v>
      </c>
      <c r="GM16" s="3">
        <v>77.206999999999994</v>
      </c>
      <c r="GN16" s="3">
        <v>65.722999999999999</v>
      </c>
      <c r="GO16" s="3">
        <v>81.665999999999997</v>
      </c>
      <c r="GP16" s="3">
        <v>26.141999999999999</v>
      </c>
      <c r="GQ16" s="3">
        <v>60.137999999999998</v>
      </c>
      <c r="GR16" s="3">
        <v>16.608000000000001</v>
      </c>
      <c r="GS16" s="3">
        <v>76.262</v>
      </c>
      <c r="GT16" s="3">
        <v>75.293999999999997</v>
      </c>
      <c r="GU16" s="3">
        <v>57.915999999999997</v>
      </c>
      <c r="GV16" s="3">
        <v>120.247</v>
      </c>
      <c r="GW16" s="3">
        <v>14.57</v>
      </c>
      <c r="GX16" s="3">
        <v>68.363</v>
      </c>
      <c r="GY16" s="3">
        <v>102.304</v>
      </c>
      <c r="GZ16" s="3">
        <v>172.01499999999999</v>
      </c>
      <c r="HA16" s="3">
        <v>58.392000000000003</v>
      </c>
      <c r="HB16" s="3">
        <v>30.36</v>
      </c>
      <c r="HC16" s="3">
        <v>79.391999999999996</v>
      </c>
      <c r="HD16" s="3">
        <v>59.037999999999997</v>
      </c>
      <c r="HE16" s="3">
        <v>174.19200000000001</v>
      </c>
      <c r="HF16" s="3">
        <v>79.363</v>
      </c>
      <c r="HG16" s="3">
        <v>62.286999999999999</v>
      </c>
      <c r="HH16" s="3">
        <v>22.096</v>
      </c>
      <c r="HI16" s="3">
        <v>125.146</v>
      </c>
      <c r="HJ16" s="3">
        <v>66.483000000000004</v>
      </c>
      <c r="HK16" s="3">
        <v>52.371000000000002</v>
      </c>
      <c r="HL16" s="3">
        <v>37.494</v>
      </c>
      <c r="HM16" s="3">
        <v>10.917</v>
      </c>
      <c r="HN16" s="3" t="s">
        <v>11</v>
      </c>
      <c r="HO16" s="3">
        <v>23.948</v>
      </c>
      <c r="HP16" s="3">
        <v>56.78</v>
      </c>
      <c r="HQ16" s="3">
        <v>114.71599999999999</v>
      </c>
      <c r="HR16" s="3">
        <v>107.81</v>
      </c>
      <c r="HS16" s="3">
        <v>100.968</v>
      </c>
      <c r="HT16" s="3">
        <v>77.960999999999999</v>
      </c>
      <c r="HU16" s="3" t="s">
        <v>11</v>
      </c>
      <c r="HV16" s="3">
        <v>53.494</v>
      </c>
      <c r="HW16" s="3">
        <v>45.511000000000003</v>
      </c>
      <c r="HX16" s="3">
        <v>65.917000000000002</v>
      </c>
      <c r="HY16" s="3">
        <v>44.993000000000002</v>
      </c>
      <c r="HZ16" s="3">
        <v>128.03</v>
      </c>
      <c r="IA16" s="3">
        <v>102.101</v>
      </c>
      <c r="IB16" s="3">
        <v>32.066000000000003</v>
      </c>
      <c r="IC16" s="3">
        <v>9.3629999999999995</v>
      </c>
      <c r="ID16" s="3">
        <v>83.022000000000006</v>
      </c>
      <c r="IE16" s="3">
        <v>48.456000000000003</v>
      </c>
      <c r="IF16" s="3">
        <v>110.476</v>
      </c>
      <c r="IG16" s="3" t="s">
        <v>11</v>
      </c>
      <c r="IH16" s="3">
        <v>76.849000000000004</v>
      </c>
      <c r="II16" s="3">
        <v>51.503999999999998</v>
      </c>
      <c r="IJ16" s="3">
        <v>51.915999999999997</v>
      </c>
      <c r="IK16" s="3">
        <v>82.992999999999995</v>
      </c>
      <c r="IL16" s="3">
        <v>15577.433000000001</v>
      </c>
      <c r="IM16" s="3">
        <v>22.163</v>
      </c>
      <c r="IN16" s="3">
        <v>192.33600000000001</v>
      </c>
      <c r="IO16" s="3">
        <v>80.5</v>
      </c>
      <c r="IP16" s="3">
        <v>29.681999999999999</v>
      </c>
      <c r="IQ16" s="3">
        <v>25.32</v>
      </c>
      <c r="IR16" s="3">
        <v>54.459000000000003</v>
      </c>
      <c r="IS16" s="3" t="s">
        <v>11</v>
      </c>
      <c r="IT16" s="3">
        <v>38.186999999999998</v>
      </c>
      <c r="IU16" s="3">
        <v>69.902000000000001</v>
      </c>
      <c r="IV16" s="3">
        <v>79.296000000000006</v>
      </c>
      <c r="IW16" s="3">
        <v>43.262</v>
      </c>
      <c r="IX16" s="3">
        <v>86.006</v>
      </c>
      <c r="IY16" s="3">
        <v>69.06</v>
      </c>
      <c r="IZ16" s="3">
        <v>31.736000000000001</v>
      </c>
      <c r="JA16" s="3">
        <v>65.003</v>
      </c>
      <c r="JB16" s="3">
        <v>67.524000000000001</v>
      </c>
      <c r="JC16" s="3">
        <v>60.203000000000003</v>
      </c>
      <c r="JD16" s="3">
        <v>40.798999999999999</v>
      </c>
      <c r="JE16" s="3">
        <v>57.018999999999998</v>
      </c>
      <c r="JF16" s="3">
        <v>54.357999999999997</v>
      </c>
      <c r="JG16" s="3">
        <v>127.003</v>
      </c>
      <c r="JH16" s="3">
        <v>53.1</v>
      </c>
      <c r="JI16" s="3">
        <v>52.655999999999999</v>
      </c>
      <c r="JJ16" s="3">
        <v>28.552</v>
      </c>
      <c r="JK16" s="3">
        <v>41.572000000000003</v>
      </c>
      <c r="JL16" s="3">
        <v>57.268999999999998</v>
      </c>
      <c r="JM16" s="3">
        <v>17.113</v>
      </c>
      <c r="JN16" s="3">
        <v>67.81</v>
      </c>
      <c r="JO16" s="3">
        <v>82.363</v>
      </c>
      <c r="JP16" s="3">
        <v>68.256</v>
      </c>
      <c r="JQ16" s="3">
        <v>43.758000000000003</v>
      </c>
      <c r="JR16" s="3">
        <v>14.614000000000001</v>
      </c>
      <c r="JS16" s="3">
        <v>41.072000000000003</v>
      </c>
      <c r="JT16" s="3" t="s">
        <v>11</v>
      </c>
      <c r="JU16" s="3">
        <v>36.875</v>
      </c>
      <c r="JV16" s="3" t="s">
        <v>11</v>
      </c>
      <c r="JW16" s="3">
        <v>28.93</v>
      </c>
      <c r="JX16" s="3">
        <v>76.506</v>
      </c>
      <c r="JY16" s="3">
        <v>85.599000000000004</v>
      </c>
      <c r="JZ16" s="3">
        <v>77.001000000000005</v>
      </c>
      <c r="KA16" s="3">
        <v>64.150999999999996</v>
      </c>
      <c r="KB16" s="3">
        <v>21.530999999999999</v>
      </c>
      <c r="KC16" s="3">
        <v>102.866</v>
      </c>
      <c r="KD16" s="3">
        <v>377.06200000000001</v>
      </c>
      <c r="KE16" s="3">
        <v>109.937</v>
      </c>
      <c r="KF16" s="3">
        <v>69.867000000000004</v>
      </c>
      <c r="KG16" s="3">
        <v>48.911000000000001</v>
      </c>
      <c r="KH16" s="3">
        <v>77.066999999999993</v>
      </c>
      <c r="KI16" s="3">
        <v>41.783999999999999</v>
      </c>
      <c r="KJ16" s="3">
        <v>48.865000000000002</v>
      </c>
      <c r="KK16" s="3">
        <v>60.676000000000002</v>
      </c>
      <c r="KL16" s="3">
        <v>79.784999999999997</v>
      </c>
      <c r="KM16" s="3">
        <v>169.303</v>
      </c>
      <c r="KN16" s="3">
        <v>106.65900000000001</v>
      </c>
      <c r="KO16" s="3">
        <v>32.715000000000003</v>
      </c>
      <c r="KP16" s="3">
        <v>12263987.489</v>
      </c>
      <c r="KQ16" s="3">
        <v>151.18799999999999</v>
      </c>
      <c r="KR16" s="3">
        <v>19.268999999999998</v>
      </c>
      <c r="KS16" s="3">
        <v>13.324</v>
      </c>
      <c r="KT16" s="3">
        <v>107.75</v>
      </c>
      <c r="KU16" s="3">
        <v>35.679000000000002</v>
      </c>
      <c r="KV16" s="3">
        <v>82.771000000000001</v>
      </c>
      <c r="KW16" s="3">
        <v>64.337999999999994</v>
      </c>
      <c r="KX16" s="3">
        <v>125.613</v>
      </c>
      <c r="KY16" s="3">
        <v>37.465000000000003</v>
      </c>
      <c r="KZ16" s="3">
        <v>41.17</v>
      </c>
      <c r="LB16" s="2">
        <f t="shared" si="0"/>
        <v>0.21672790294627378</v>
      </c>
      <c r="LC16" s="2">
        <f t="shared" si="1"/>
        <v>0.61064707573170107</v>
      </c>
      <c r="LD16" s="2">
        <f t="shared" si="2"/>
        <v>0.40995453167626544</v>
      </c>
      <c r="LE16" s="2">
        <f t="shared" si="3"/>
        <v>2.1702302868976373E-2</v>
      </c>
      <c r="LF16" s="2">
        <f t="shared" si="4"/>
        <v>0.66044719272303665</v>
      </c>
      <c r="LG16" s="30" t="e">
        <f t="shared" si="5"/>
        <v>#DIV/0!</v>
      </c>
      <c r="LH16" s="2">
        <f t="shared" si="6"/>
        <v>0.44509265884091925</v>
      </c>
      <c r="LI16" s="2">
        <f t="shared" si="7"/>
        <v>0.66835187057634005</v>
      </c>
      <c r="LJ16" s="2">
        <f t="shared" si="8"/>
        <v>0.26110245058302672</v>
      </c>
      <c r="LK16" s="2">
        <f t="shared" si="9"/>
        <v>0.66315574363733898</v>
      </c>
      <c r="LL16" s="2">
        <f t="shared" si="10"/>
        <v>0.68569666096231152</v>
      </c>
      <c r="LM16" s="2">
        <f t="shared" si="11"/>
        <v>0.27135736076277406</v>
      </c>
      <c r="LN16" s="2">
        <f t="shared" si="12"/>
        <v>0.91244414078369018</v>
      </c>
      <c r="LO16" s="2">
        <f t="shared" si="13"/>
        <v>5.4509937676351101E-2</v>
      </c>
      <c r="LP16" s="2">
        <f t="shared" si="14"/>
        <v>0.69064676072769671</v>
      </c>
      <c r="LQ16" s="2">
        <f t="shared" si="15"/>
        <v>0.66904351873400048</v>
      </c>
      <c r="LR16" s="2">
        <f t="shared" si="16"/>
        <v>0.33345693006896698</v>
      </c>
      <c r="LS16" s="2">
        <f t="shared" si="17"/>
        <v>0.4264304667937362</v>
      </c>
      <c r="LT16" s="2">
        <f t="shared" si="18"/>
        <v>0.67171140219025116</v>
      </c>
      <c r="LU16" s="2">
        <f t="shared" si="19"/>
        <v>0.2775389659703219</v>
      </c>
      <c r="LV16" s="2">
        <f t="shared" si="20"/>
        <v>0.29766283057225346</v>
      </c>
      <c r="LW16" s="2">
        <f t="shared" si="21"/>
        <v>0.87635236664162286</v>
      </c>
      <c r="LX16" s="2">
        <f t="shared" si="22"/>
        <v>0.49736083676046772</v>
      </c>
      <c r="LY16" s="2">
        <f t="shared" si="23"/>
        <v>0.6181399907655668</v>
      </c>
      <c r="LZ16" s="2">
        <f t="shared" si="24"/>
        <v>0.17890209597816994</v>
      </c>
      <c r="MA16" s="2">
        <f t="shared" si="25"/>
        <v>0.6810276220368231</v>
      </c>
      <c r="MB16" s="2">
        <f t="shared" si="26"/>
        <v>0.41797015076138294</v>
      </c>
      <c r="MC16" s="2">
        <f t="shared" si="27"/>
        <v>0.6330565649736617</v>
      </c>
      <c r="MD16" s="2">
        <f t="shared" si="28"/>
        <v>0.45676167426212516</v>
      </c>
      <c r="ME16" s="2">
        <f t="shared" si="29"/>
        <v>0.66931411694397036</v>
      </c>
      <c r="MF16" s="2">
        <f t="shared" si="30"/>
        <v>0.4894637962865066</v>
      </c>
      <c r="MG16" s="2">
        <f t="shared" si="31"/>
        <v>0.61433661706141252</v>
      </c>
      <c r="MH16" s="2">
        <f t="shared" si="32"/>
        <v>0.4056508577194754</v>
      </c>
      <c r="MI16" s="2">
        <f t="shared" si="33"/>
        <v>0.54909010565219118</v>
      </c>
      <c r="MJ16" s="2">
        <f t="shared" si="34"/>
        <v>8.3471555066970585E-2</v>
      </c>
      <c r="MK16" s="2">
        <f t="shared" si="35"/>
        <v>0.59493280210992983</v>
      </c>
      <c r="ML16" s="2">
        <f t="shared" si="36"/>
        <v>0.3174125714285716</v>
      </c>
      <c r="MM16" s="2">
        <f t="shared" si="37"/>
        <v>0.66247082646897315</v>
      </c>
      <c r="MN16" s="2">
        <f t="shared" si="38"/>
        <v>0.5595256338220016</v>
      </c>
      <c r="MO16" s="2">
        <f t="shared" si="39"/>
        <v>0.72014602917056114</v>
      </c>
      <c r="MP16" s="2">
        <f t="shared" si="40"/>
        <v>0.22029899044376655</v>
      </c>
      <c r="MQ16" s="2">
        <f t="shared" si="41"/>
        <v>0.55214521149131923</v>
      </c>
      <c r="MR16" s="2">
        <f t="shared" si="42"/>
        <v>0.13858940552087867</v>
      </c>
      <c r="MS16" s="2">
        <f t="shared" si="43"/>
        <v>0.61376385278423862</v>
      </c>
      <c r="MT16" s="2">
        <f t="shared" si="44"/>
        <v>0.49535852209554021</v>
      </c>
      <c r="MU16" s="2" t="e">
        <f t="shared" si="45"/>
        <v>#VALUE!</v>
      </c>
      <c r="MV16" s="2">
        <f t="shared" si="46"/>
        <v>0.31703934549845614</v>
      </c>
      <c r="MW16" s="2">
        <f t="shared" si="47"/>
        <v>4.8852781121434527E-2</v>
      </c>
      <c r="MX16" s="2">
        <f t="shared" si="48"/>
        <v>0.54476416635455926</v>
      </c>
      <c r="MY16" s="2">
        <f t="shared" si="49"/>
        <v>0.69370401763010692</v>
      </c>
      <c r="MZ16" s="2">
        <f t="shared" si="50"/>
        <v>0.26290731796784261</v>
      </c>
      <c r="NA16" s="2">
        <f t="shared" si="51"/>
        <v>0.33882647850710235</v>
      </c>
      <c r="NB16" s="2">
        <f t="shared" si="52"/>
        <v>8.1202742063608849E-2</v>
      </c>
      <c r="NC16" s="2">
        <f t="shared" si="53"/>
        <v>0.68825258120725064</v>
      </c>
      <c r="ND16" s="2">
        <f t="shared" si="54"/>
        <v>0.36596599326808055</v>
      </c>
      <c r="NE16" s="2">
        <f t="shared" si="55"/>
        <v>6.8124967734971564E-2</v>
      </c>
      <c r="NF16" s="2">
        <f t="shared" si="56"/>
        <v>0.67019938015656533</v>
      </c>
      <c r="NG16" s="2">
        <f t="shared" si="57"/>
        <v>0.47149615835888137</v>
      </c>
      <c r="NH16" s="2">
        <f t="shared" si="58"/>
        <v>0.10357758943973595</v>
      </c>
      <c r="NI16" s="2">
        <f t="shared" si="59"/>
        <v>0.32051735177359442</v>
      </c>
      <c r="NJ16" s="2">
        <f t="shared" si="60"/>
        <v>0.43940014804631727</v>
      </c>
      <c r="NK16" s="2">
        <f t="shared" si="61"/>
        <v>0.2823675938556432</v>
      </c>
      <c r="NL16" s="2">
        <f t="shared" si="62"/>
        <v>0.33768947411083378</v>
      </c>
      <c r="NM16" s="2">
        <f t="shared" si="63"/>
        <v>2.0359294837724286E-2</v>
      </c>
      <c r="NN16" s="2" t="e">
        <f t="shared" si="64"/>
        <v>#VALUE!</v>
      </c>
      <c r="NO16" s="2">
        <f t="shared" si="65"/>
        <v>0.19481797844213952</v>
      </c>
      <c r="NP16" s="2">
        <f t="shared" si="66"/>
        <v>0.53196173772918476</v>
      </c>
      <c r="NQ16" s="2">
        <f t="shared" si="67"/>
        <v>0.20206012696131262</v>
      </c>
      <c r="NR16" s="2">
        <f t="shared" si="68"/>
        <v>0.22153771545524018</v>
      </c>
      <c r="NS16" s="2">
        <f t="shared" si="69"/>
        <v>0.72952175892141058</v>
      </c>
      <c r="NT16" s="2">
        <f t="shared" si="70"/>
        <v>0.63977448977079687</v>
      </c>
      <c r="NU16" s="2" t="e">
        <f t="shared" si="71"/>
        <v>#VALUE!</v>
      </c>
      <c r="NV16" s="2">
        <f t="shared" si="72"/>
        <v>0.25352486481106712</v>
      </c>
      <c r="NW16" s="2">
        <f t="shared" si="73"/>
        <v>0.31507930463920009</v>
      </c>
      <c r="NX16" s="2">
        <f t="shared" si="74"/>
        <v>4.7027876985684093E-2</v>
      </c>
      <c r="NY16" s="2">
        <f t="shared" si="75"/>
        <v>0.32443521462925706</v>
      </c>
      <c r="NZ16" s="2">
        <f t="shared" si="76"/>
        <v>0.1288978693543629</v>
      </c>
      <c r="OA16" s="2">
        <f t="shared" si="77"/>
        <v>0.28923386354300934</v>
      </c>
      <c r="OB16" s="2">
        <f t="shared" si="78"/>
        <v>0.215891953032425</v>
      </c>
      <c r="OC16" s="2">
        <f t="shared" si="79"/>
        <v>7.7483262853880006E-2</v>
      </c>
      <c r="OD16" s="2">
        <f t="shared" si="80"/>
        <v>0.65251939355355981</v>
      </c>
      <c r="OE16" s="2">
        <f t="shared" si="81"/>
        <v>0.48128724672228834</v>
      </c>
      <c r="OF16" s="2">
        <f t="shared" si="82"/>
        <v>0.67268664259488165</v>
      </c>
      <c r="OG16" s="2" t="e">
        <f t="shared" si="83"/>
        <v>#VALUE!</v>
      </c>
      <c r="OH16" s="2">
        <f t="shared" si="84"/>
        <v>0.37800787014264614</v>
      </c>
      <c r="OI16" s="2">
        <f t="shared" si="85"/>
        <v>0.4203172945093685</v>
      </c>
      <c r="OJ16" s="2">
        <f t="shared" si="86"/>
        <v>0.42376948820504451</v>
      </c>
      <c r="OK16" s="2">
        <f t="shared" si="87"/>
        <v>0.58334446232893578</v>
      </c>
      <c r="OL16" s="2">
        <f t="shared" si="88"/>
        <v>0.19869141798616924</v>
      </c>
      <c r="OM16" s="2">
        <f t="shared" si="89"/>
        <v>0.1792876384316073</v>
      </c>
      <c r="ON16" s="2">
        <f t="shared" si="90"/>
        <v>0.54097171047820503</v>
      </c>
      <c r="OO16" s="2">
        <f t="shared" si="91"/>
        <v>0.72653429602888153</v>
      </c>
      <c r="OP16" s="2">
        <f t="shared" si="92"/>
        <v>0.20176327041118056</v>
      </c>
      <c r="OQ16" s="2">
        <f t="shared" si="93"/>
        <v>0.13044687844535341</v>
      </c>
      <c r="OR16" s="2">
        <f t="shared" si="94"/>
        <v>0.35232352769924496</v>
      </c>
      <c r="OS16" s="2" t="e">
        <f t="shared" si="95"/>
        <v>#VALUE!</v>
      </c>
      <c r="OT16" s="2">
        <f t="shared" si="96"/>
        <v>0.2611291182866286</v>
      </c>
      <c r="OU16" s="2">
        <f t="shared" si="97"/>
        <v>0.25701815989087157</v>
      </c>
      <c r="OV16" s="2">
        <f t="shared" si="98"/>
        <v>0.70152964178602706</v>
      </c>
      <c r="OW16" s="2">
        <f t="shared" si="99"/>
        <v>9.4322180603581732E-2</v>
      </c>
      <c r="OX16" s="2">
        <f t="shared" si="100"/>
        <v>0.63570647192738627</v>
      </c>
      <c r="OY16" s="2">
        <f t="shared" si="101"/>
        <v>0.62958100864238076</v>
      </c>
      <c r="OZ16" s="2">
        <f t="shared" si="102"/>
        <v>0.20025113420536228</v>
      </c>
      <c r="PA16" s="2">
        <f t="shared" si="103"/>
        <v>0.55486982501067017</v>
      </c>
      <c r="PB16" s="2">
        <f t="shared" si="104"/>
        <v>0.6257262795029328</v>
      </c>
      <c r="PC16" s="2">
        <f t="shared" si="105"/>
        <v>0.3626402751591743</v>
      </c>
      <c r="PD16" s="2">
        <f t="shared" si="106"/>
        <v>0.33300684802925307</v>
      </c>
      <c r="PE16" s="2">
        <f t="shared" si="107"/>
        <v>0.54565725003827925</v>
      </c>
      <c r="PF16" s="2">
        <f t="shared" si="108"/>
        <v>0.47151791677870963</v>
      </c>
      <c r="PG16" s="2">
        <f t="shared" si="109"/>
        <v>0.57346500139976309</v>
      </c>
      <c r="PH16" s="2">
        <f t="shared" si="110"/>
        <v>0.51205400192864003</v>
      </c>
      <c r="PI16" s="2">
        <f t="shared" si="111"/>
        <v>0.34658066214704125</v>
      </c>
      <c r="PJ16" s="2">
        <f t="shared" si="112"/>
        <v>0.1907446872473896</v>
      </c>
      <c r="PK16" s="2">
        <f t="shared" si="113"/>
        <v>0.28323045688045911</v>
      </c>
      <c r="PL16" s="2">
        <f t="shared" si="114"/>
        <v>0.4978441156527636</v>
      </c>
      <c r="PM16" s="2">
        <f t="shared" si="115"/>
        <v>9.5448182005789486E-2</v>
      </c>
      <c r="PN16" s="2">
        <f t="shared" si="116"/>
        <v>0.63394568316739131</v>
      </c>
      <c r="PO16" s="2">
        <f t="shared" si="117"/>
        <v>0.68422014537902409</v>
      </c>
      <c r="PP16" s="2">
        <f t="shared" si="118"/>
        <v>0.29278838729603118</v>
      </c>
      <c r="PQ16" s="2">
        <f t="shared" si="119"/>
        <v>0.34320000000000001</v>
      </c>
      <c r="PR16" s="2">
        <f t="shared" si="120"/>
        <v>0.12291517725724384</v>
      </c>
      <c r="PS16" s="2">
        <f t="shared" si="121"/>
        <v>0.35988924327924038</v>
      </c>
      <c r="PT16" s="2" t="e">
        <f t="shared" si="122"/>
        <v>#VALUE!</v>
      </c>
      <c r="PU16" s="2">
        <f t="shared" si="123"/>
        <v>0.35374417221465454</v>
      </c>
      <c r="PV16" s="2" t="e">
        <f t="shared" si="124"/>
        <v>#VALUE!</v>
      </c>
      <c r="PW16" s="2">
        <f t="shared" si="125"/>
        <v>0.17699602324869984</v>
      </c>
      <c r="PX16" s="2">
        <f t="shared" si="126"/>
        <v>0.70365873848021632</v>
      </c>
      <c r="PY16" s="2">
        <f t="shared" si="127"/>
        <v>0.6796268360460499</v>
      </c>
      <c r="PZ16" s="2">
        <f t="shared" si="128"/>
        <v>0.64788388725283974</v>
      </c>
      <c r="QA16" s="2">
        <f t="shared" si="129"/>
        <v>1.1510541508976352E-3</v>
      </c>
      <c r="QB16" s="2">
        <f t="shared" si="130"/>
        <v>4.6789840143948686E-2</v>
      </c>
      <c r="QC16" s="2" t="e">
        <f t="shared" si="131"/>
        <v>#VALUE!</v>
      </c>
      <c r="QD16" s="2">
        <f t="shared" si="132"/>
        <v>0.19557624300164844</v>
      </c>
      <c r="QE16" s="2">
        <f t="shared" si="133"/>
        <v>0.27645631373140717</v>
      </c>
      <c r="QF16" s="2">
        <f t="shared" si="134"/>
        <v>0.656200691261552</v>
      </c>
      <c r="QG16" s="2">
        <f t="shared" si="135"/>
        <v>0.43466785158853599</v>
      </c>
      <c r="QH16" s="2">
        <f t="shared" si="136"/>
        <v>0.64615578100109017</v>
      </c>
      <c r="QI16" s="2">
        <f t="shared" si="137"/>
        <v>0.37887979108294101</v>
      </c>
      <c r="QJ16" s="2">
        <f t="shared" si="138"/>
        <v>0.36072846997682012</v>
      </c>
      <c r="QK16" s="2">
        <f t="shared" si="139"/>
        <v>0.40143435573080671</v>
      </c>
      <c r="QL16" s="2">
        <f t="shared" si="140"/>
        <v>8.2447135560100068E-2</v>
      </c>
      <c r="QM16" s="2">
        <f t="shared" si="141"/>
        <v>0.23821302592719235</v>
      </c>
      <c r="QN16" s="2">
        <f t="shared" si="142"/>
        <v>0.53591562741807475</v>
      </c>
      <c r="QO16" s="2">
        <f t="shared" si="143"/>
        <v>0.27003937300349146</v>
      </c>
      <c r="QP16" s="2">
        <f t="shared" si="144"/>
        <v>0.10337366289256436</v>
      </c>
      <c r="QQ16" s="2">
        <f t="shared" si="145"/>
        <v>0.56500291492892052</v>
      </c>
      <c r="QR16" s="2">
        <f t="shared" si="146"/>
        <v>0.197468743594999</v>
      </c>
      <c r="QS16" s="2">
        <f t="shared" si="147"/>
        <v>0.10785345399796013</v>
      </c>
      <c r="QT16" s="2">
        <f t="shared" si="148"/>
        <v>0.58751363140676138</v>
      </c>
      <c r="QU16" s="2">
        <f t="shared" si="149"/>
        <v>8.2197417536171749E-12</v>
      </c>
      <c r="QV16" s="2">
        <f t="shared" si="150"/>
        <v>0.27920257711963042</v>
      </c>
      <c r="QW16" s="2">
        <f t="shared" si="151"/>
        <v>0.60753541076487261</v>
      </c>
      <c r="QX16" s="2">
        <f t="shared" si="152"/>
        <v>4.567491335936584E-2</v>
      </c>
      <c r="QY16" s="2">
        <f t="shared" si="153"/>
        <v>0.10407435906695596</v>
      </c>
      <c r="QZ16" s="2">
        <f t="shared" si="154"/>
        <v>4.6191335349206834E-3</v>
      </c>
      <c r="RB16" s="3">
        <f t="shared" si="155"/>
        <v>57.265353612897044</v>
      </c>
      <c r="RC16" s="3">
        <f t="shared" si="156"/>
        <v>315.26721022829537</v>
      </c>
      <c r="RD16" s="3">
        <f t="shared" si="157"/>
        <v>3885.184519091421</v>
      </c>
      <c r="RE16" s="3">
        <f t="shared" si="158"/>
        <v>9572.8550676981231</v>
      </c>
      <c r="RF16" s="3">
        <f t="shared" si="159"/>
        <v>0.96601213091619575</v>
      </c>
      <c r="RG16" s="32">
        <v>94203.8</v>
      </c>
      <c r="RH16" s="3">
        <f t="shared" si="160"/>
        <v>0</v>
      </c>
      <c r="RI16" s="3">
        <f t="shared" si="161"/>
        <v>1.2957246596066561</v>
      </c>
      <c r="RJ16" s="3">
        <f t="shared" si="162"/>
        <v>5.373369713180332</v>
      </c>
      <c r="RK16" s="3">
        <f t="shared" si="163"/>
        <v>1.5079413992784048</v>
      </c>
      <c r="RL16" s="3">
        <f t="shared" si="164"/>
        <v>1.6771264401172405</v>
      </c>
      <c r="RM16" s="3">
        <f t="shared" si="165"/>
        <v>1436.7474643182197</v>
      </c>
      <c r="RN16" s="3">
        <f t="shared" si="166"/>
        <v>2.2883592613205179</v>
      </c>
      <c r="RO16" s="3">
        <f t="shared" si="167"/>
        <v>21.70246473265075</v>
      </c>
      <c r="RP16" s="3">
        <f t="shared" si="168"/>
        <v>0.87743841636423647</v>
      </c>
      <c r="RQ16" s="3">
        <f t="shared" si="169"/>
        <v>664.70115552649156</v>
      </c>
      <c r="RR16" s="3">
        <f t="shared" si="170"/>
        <v>29.820942686491296</v>
      </c>
      <c r="RS16" s="3">
        <f t="shared" si="171"/>
        <v>44.253404645048199</v>
      </c>
      <c r="RT16" s="3">
        <f t="shared" si="172"/>
        <v>9.8732878113651488</v>
      </c>
      <c r="RU16" s="3">
        <f t="shared" si="173"/>
        <v>56.604664303894246</v>
      </c>
      <c r="RV16" s="3">
        <f t="shared" si="174"/>
        <v>2306.3779870673379</v>
      </c>
      <c r="RW16" s="3">
        <f t="shared" si="175"/>
        <v>5.4806721392288402</v>
      </c>
      <c r="RX16" s="3">
        <f t="shared" si="176"/>
        <v>24.024810794973625</v>
      </c>
      <c r="RY16" s="3">
        <f t="shared" si="177"/>
        <v>791.35472111125682</v>
      </c>
      <c r="RZ16" s="3">
        <f t="shared" si="178"/>
        <v>1033.4423360951573</v>
      </c>
      <c r="SA16" s="3">
        <f t="shared" si="179"/>
        <v>42.573897242647078</v>
      </c>
      <c r="SB16" s="3">
        <f t="shared" si="180"/>
        <v>6776.8643163637671</v>
      </c>
      <c r="SC16" s="3">
        <f t="shared" si="181"/>
        <v>1886.2358690643707</v>
      </c>
      <c r="SD16" s="3">
        <f t="shared" si="182"/>
        <v>249.46926684266381</v>
      </c>
      <c r="SE16" s="3">
        <f t="shared" si="183"/>
        <v>418.78692366422104</v>
      </c>
      <c r="SF16" s="3">
        <f t="shared" si="184"/>
        <v>22956.284173105367</v>
      </c>
      <c r="SG16" s="3">
        <f t="shared" si="185"/>
        <v>3646.5594558171288</v>
      </c>
      <c r="SH16" s="3">
        <f t="shared" si="186"/>
        <v>168683.99683582084</v>
      </c>
      <c r="SI16" s="3">
        <f t="shared" si="187"/>
        <v>57.730051358964062</v>
      </c>
      <c r="SJ16" s="3">
        <f t="shared" si="188"/>
        <v>1512.8866342394256</v>
      </c>
      <c r="SK16" s="3">
        <f t="shared" si="189"/>
        <v>1253.6037639124688</v>
      </c>
      <c r="SL16" s="3">
        <f t="shared" si="190"/>
        <v>3486.3773511536115</v>
      </c>
      <c r="SM16" s="3">
        <f t="shared" si="191"/>
        <v>2351.8816795368293</v>
      </c>
      <c r="SN16" s="3">
        <f t="shared" si="192"/>
        <v>62.225924775192901</v>
      </c>
      <c r="SO16" s="3">
        <f t="shared" si="193"/>
        <v>0.36242649327749626</v>
      </c>
      <c r="SP16" s="3">
        <f t="shared" si="194"/>
        <v>357.04657493688313</v>
      </c>
      <c r="SQ16" s="3">
        <f t="shared" si="195"/>
        <v>11.158296534636998</v>
      </c>
      <c r="SR16" s="3">
        <f t="shared" si="196"/>
        <v>888.96405563583721</v>
      </c>
      <c r="SS16" s="3">
        <f t="shared" si="197"/>
        <v>4.6451090057958089</v>
      </c>
      <c r="ST16" s="3">
        <f t="shared" si="198"/>
        <v>326.42821872924799</v>
      </c>
      <c r="SU16" s="3" t="e">
        <f t="shared" si="199"/>
        <v>#VALUE!</v>
      </c>
      <c r="SV16" s="3">
        <f t="shared" si="200"/>
        <v>12.553646910110029</v>
      </c>
      <c r="SW16" s="3">
        <f t="shared" si="201"/>
        <v>341.41352072752233</v>
      </c>
      <c r="SX16" s="3">
        <f t="shared" si="202"/>
        <v>2.1954454310080016</v>
      </c>
      <c r="SY16" s="3">
        <f t="shared" si="203"/>
        <v>1372.4210553839534</v>
      </c>
      <c r="SZ16" s="3">
        <f t="shared" si="204"/>
        <v>5.773897857744962</v>
      </c>
      <c r="TA16" s="3">
        <f t="shared" si="205"/>
        <v>3.615419920537061</v>
      </c>
      <c r="TB16" s="3">
        <f t="shared" si="206"/>
        <v>15.8369036231884</v>
      </c>
      <c r="TC16" s="3">
        <f t="shared" si="207"/>
        <v>0.75989544286578015</v>
      </c>
      <c r="TD16" s="3">
        <f t="shared" si="208"/>
        <v>61.593154595345347</v>
      </c>
      <c r="TE16" s="3">
        <f t="shared" si="209"/>
        <v>16988.646578189579</v>
      </c>
      <c r="TF16" s="3">
        <f t="shared" si="210"/>
        <v>67.905165757342843</v>
      </c>
      <c r="TG16" s="3">
        <f t="shared" si="211"/>
        <v>145.35007080129074</v>
      </c>
      <c r="TH16" s="3">
        <f t="shared" si="212"/>
        <v>105.18684648805217</v>
      </c>
      <c r="TI16" s="3">
        <f t="shared" si="213"/>
        <v>108.03783261150981</v>
      </c>
      <c r="TJ16" s="3">
        <f t="shared" si="214"/>
        <v>20232.958590316324</v>
      </c>
      <c r="TK16" s="3">
        <f t="shared" si="215"/>
        <v>25701.486848771267</v>
      </c>
      <c r="TL16" s="3">
        <f t="shared" si="216"/>
        <v>993347.79055003508</v>
      </c>
      <c r="TM16" s="3">
        <f t="shared" si="217"/>
        <v>9910407.0945589412</v>
      </c>
      <c r="TN16" s="3" t="e">
        <f t="shared" si="218"/>
        <v>#VALUE!</v>
      </c>
      <c r="TO16" s="3">
        <f t="shared" si="219"/>
        <v>769.46183919325199</v>
      </c>
      <c r="TP16" s="3">
        <f t="shared" si="220"/>
        <v>4.3687352588939765</v>
      </c>
      <c r="TQ16" s="3">
        <f t="shared" si="221"/>
        <v>3836.2986882039145</v>
      </c>
      <c r="TR16" s="3">
        <f t="shared" si="222"/>
        <v>1058.7000932010028</v>
      </c>
      <c r="TS16" s="3">
        <f t="shared" si="223"/>
        <v>0.18231121741541878</v>
      </c>
      <c r="TT16" s="3">
        <f t="shared" si="224"/>
        <v>0.62834640397121644</v>
      </c>
      <c r="TU16" s="3"/>
      <c r="TV16" s="3">
        <f t="shared" si="225"/>
        <v>87.249824653232182</v>
      </c>
      <c r="TW16" s="3">
        <f t="shared" si="226"/>
        <v>10388.04501535893</v>
      </c>
      <c r="TX16" s="3">
        <f t="shared" si="227"/>
        <v>222098.16112216882</v>
      </c>
      <c r="TY16" s="3">
        <f t="shared" si="228"/>
        <v>10.575300846798392</v>
      </c>
      <c r="TZ16" s="3">
        <f t="shared" si="229"/>
        <v>0.96976001718347282</v>
      </c>
      <c r="UA16" s="3">
        <f t="shared" si="230"/>
        <v>37.938157951440239</v>
      </c>
      <c r="UB16" s="3">
        <f t="shared" si="231"/>
        <v>4214.4322065739379</v>
      </c>
      <c r="UC16" s="3">
        <f t="shared" si="232"/>
        <v>674.33918081811339</v>
      </c>
      <c r="UD16" s="3">
        <f t="shared" si="233"/>
        <v>173.61936077184345</v>
      </c>
      <c r="UE16" s="3">
        <f t="shared" si="234"/>
        <v>6.5158593363051027</v>
      </c>
      <c r="UF16" s="3">
        <f t="shared" si="235"/>
        <v>803.6119134382127</v>
      </c>
      <c r="UG16" s="3" t="e">
        <f t="shared" si="236"/>
        <v>#VALUE!</v>
      </c>
      <c r="UH16" s="3" t="e">
        <f t="shared" si="237"/>
        <v>#VALUE!</v>
      </c>
      <c r="UI16" s="3">
        <f t="shared" si="238"/>
        <v>85.028621155638419</v>
      </c>
      <c r="UJ16" s="3">
        <f t="shared" si="239"/>
        <v>3651.3978544186766</v>
      </c>
      <c r="UK16" s="3">
        <f t="shared" si="240"/>
        <v>0.24513818032846135</v>
      </c>
      <c r="UL16" s="3">
        <f t="shared" si="241"/>
        <v>34.89833667845015</v>
      </c>
      <c r="UM16" s="3">
        <f t="shared" si="242"/>
        <v>3070.3789999999999</v>
      </c>
      <c r="UN16" s="3">
        <f t="shared" si="243"/>
        <v>0.92980832501455757</v>
      </c>
      <c r="UO16" s="3">
        <f t="shared" si="244"/>
        <v>178.98810931677002</v>
      </c>
      <c r="UP16" s="3">
        <f t="shared" si="245"/>
        <v>130.0087966781214</v>
      </c>
      <c r="UQ16" s="3">
        <f t="shared" si="246"/>
        <v>5563.8280398104289</v>
      </c>
      <c r="UR16" s="3">
        <f t="shared" si="247"/>
        <v>30.2506053728493</v>
      </c>
      <c r="US16" s="3" t="e">
        <f t="shared" si="248"/>
        <v>#VALUE!</v>
      </c>
      <c r="UT16" s="3">
        <f t="shared" si="249"/>
        <v>260.75223034016818</v>
      </c>
      <c r="UU16" s="3">
        <f t="shared" si="250"/>
        <v>54.245194214757795</v>
      </c>
      <c r="UV16" s="3">
        <f t="shared" si="251"/>
        <v>396.38952288892256</v>
      </c>
      <c r="UW16" s="3">
        <f t="shared" si="252"/>
        <v>23285.233504414955</v>
      </c>
      <c r="UX16" s="3">
        <f t="shared" si="253"/>
        <v>155.35157240192555</v>
      </c>
      <c r="UY16" s="3">
        <f t="shared" si="254"/>
        <v>4.8095478714161581</v>
      </c>
      <c r="UZ16" s="3">
        <f t="shared" si="255"/>
        <v>4325.6733772687139</v>
      </c>
      <c r="VA16" s="3">
        <f t="shared" si="256"/>
        <v>0.142375736504469</v>
      </c>
      <c r="VB16" s="3">
        <f t="shared" si="257"/>
        <v>5.1332349386884673</v>
      </c>
      <c r="VC16" s="3">
        <f t="shared" si="258"/>
        <v>9.8086181917844613</v>
      </c>
      <c r="VD16" s="3">
        <f t="shared" si="259"/>
        <v>22227.71706889875</v>
      </c>
      <c r="VE16" s="3">
        <f t="shared" si="260"/>
        <v>68.324942071940896</v>
      </c>
      <c r="VF16" s="3">
        <f t="shared" si="261"/>
        <v>1896.7805213216091</v>
      </c>
      <c r="VG16" s="3">
        <f t="shared" si="262"/>
        <v>640.30760221412129</v>
      </c>
      <c r="VH16" s="3">
        <f t="shared" si="263"/>
        <v>43.403625235404924</v>
      </c>
      <c r="VI16" s="3">
        <f t="shared" si="264"/>
        <v>140.95420009115776</v>
      </c>
      <c r="VJ16" s="3">
        <f t="shared" si="265"/>
        <v>20574.056644158019</v>
      </c>
      <c r="VK16" s="3">
        <f t="shared" si="266"/>
        <v>675.19574732993317</v>
      </c>
      <c r="VL16" s="3">
        <f t="shared" si="267"/>
        <v>0.62067621226143277</v>
      </c>
      <c r="VM16" s="3">
        <f t="shared" si="268"/>
        <v>3.3630813416700751</v>
      </c>
      <c r="VN16" s="3">
        <f t="shared" si="269"/>
        <v>402.24266332399344</v>
      </c>
      <c r="VO16" s="3">
        <f t="shared" si="270"/>
        <v>1102.1306593980303</v>
      </c>
      <c r="VP16" s="3">
        <f t="shared" si="271"/>
        <v>1520.8219291490864</v>
      </c>
      <c r="VQ16" s="3">
        <f t="shared" si="272"/>
        <v>6.2733100233100236</v>
      </c>
      <c r="VR16" s="3">
        <f t="shared" si="273"/>
        <v>4286.2322762419581</v>
      </c>
      <c r="VS16" s="3">
        <f t="shared" si="274"/>
        <v>1.1531325477210743</v>
      </c>
      <c r="VT16" s="3" t="e">
        <f t="shared" si="275"/>
        <v>#VALUE!</v>
      </c>
      <c r="VU16" s="3">
        <f t="shared" si="276"/>
        <v>854.43669109152506</v>
      </c>
      <c r="VV16" s="3" t="e">
        <f t="shared" si="277"/>
        <v>#VALUE!</v>
      </c>
      <c r="VW16" s="3">
        <f t="shared" si="278"/>
        <v>2274.6273764258567</v>
      </c>
      <c r="VX16" s="3">
        <f t="shared" si="279"/>
        <v>0.65372598227589995</v>
      </c>
      <c r="VY16" s="3">
        <f t="shared" si="280"/>
        <v>0.84163833689645917</v>
      </c>
      <c r="VZ16" s="3">
        <f t="shared" si="281"/>
        <v>0.52324190594927344</v>
      </c>
      <c r="WA16" s="3">
        <f t="shared" si="282"/>
        <v>4373.3824304219725</v>
      </c>
      <c r="WB16" s="3">
        <f t="shared" si="283"/>
        <v>16.413819701825272</v>
      </c>
      <c r="WC16" s="3" t="e">
        <f t="shared" si="284"/>
        <v>#VALUE!</v>
      </c>
      <c r="WD16" s="3">
        <f t="shared" si="285"/>
        <v>3.2826072847436221</v>
      </c>
      <c r="WE16" s="3">
        <f t="shared" si="286"/>
        <v>6243.8508880540658</v>
      </c>
      <c r="WF16" s="3">
        <f t="shared" si="287"/>
        <v>2094.6869125624412</v>
      </c>
      <c r="WG16" s="3">
        <f t="shared" si="288"/>
        <v>1.009966571936783</v>
      </c>
      <c r="WH16" s="3">
        <f t="shared" si="289"/>
        <v>208.14640053459971</v>
      </c>
      <c r="WI16" s="3">
        <f t="shared" si="290"/>
        <v>0.22434556289488811</v>
      </c>
      <c r="WJ16" s="3">
        <f t="shared" si="291"/>
        <v>38.702240499334899</v>
      </c>
      <c r="WK16" s="3">
        <f t="shared" si="292"/>
        <v>20.74062640912388</v>
      </c>
      <c r="WL16" s="3">
        <f t="shared" si="293"/>
        <v>1801.3118223099582</v>
      </c>
      <c r="WM16" s="3">
        <f t="shared" si="294"/>
        <v>6.8552086673006354</v>
      </c>
      <c r="WN16" s="3">
        <f t="shared" si="295"/>
        <v>0</v>
      </c>
      <c r="WO16" s="3">
        <f t="shared" si="296"/>
        <v>9400.3328913342539</v>
      </c>
      <c r="WP16" s="3">
        <f t="shared" si="297"/>
        <v>826.44841644810458</v>
      </c>
      <c r="WQ16" s="3">
        <f t="shared" si="298"/>
        <v>152.2735506786253</v>
      </c>
      <c r="WR16" s="3">
        <f t="shared" si="299"/>
        <v>441.00650267268662</v>
      </c>
      <c r="WS16" s="3">
        <f t="shared" si="300"/>
        <v>29984.565909786852</v>
      </c>
      <c r="WT16" s="3">
        <f t="shared" si="301"/>
        <v>13.895847795823661</v>
      </c>
      <c r="WU16" s="3">
        <f t="shared" si="302"/>
        <v>0</v>
      </c>
      <c r="WV16" s="3">
        <f t="shared" si="303"/>
        <v>481134.52743110486</v>
      </c>
      <c r="WW16" s="3" t="e">
        <f t="shared" si="304"/>
        <v>#VALUE!</v>
      </c>
      <c r="WX16" s="3">
        <f t="shared" si="305"/>
        <v>12656.926034025137</v>
      </c>
      <c r="WY16" s="3">
        <f t="shared" si="306"/>
        <v>48.868905324969965</v>
      </c>
      <c r="WZ16" s="3" t="e">
        <f t="shared" si="307"/>
        <v>#VALUE!</v>
      </c>
      <c r="XB16" s="6"/>
      <c r="XC16" s="6">
        <v>324.54050576734591</v>
      </c>
      <c r="XD16" s="6">
        <v>3900.6633396365178</v>
      </c>
      <c r="XE16" s="6">
        <v>11459.144335085779</v>
      </c>
      <c r="XF16" s="6">
        <v>0.91864077540145983</v>
      </c>
      <c r="XG16" s="6">
        <v>133736.71377306458</v>
      </c>
      <c r="XH16" s="6"/>
      <c r="XI16" s="6">
        <v>1.3049364508505901</v>
      </c>
      <c r="XJ16" s="6">
        <v>6.9344496063937884</v>
      </c>
      <c r="XK16" s="6">
        <v>1.4749092496357834</v>
      </c>
      <c r="XL16" s="6">
        <v>1.5981149745013332</v>
      </c>
      <c r="XM16" s="6">
        <v>1371.7137773063555</v>
      </c>
      <c r="XN16" s="6">
        <v>1.9780792789820389</v>
      </c>
      <c r="XO16" s="6">
        <v>23.133392299760338</v>
      </c>
      <c r="XP16" s="6">
        <v>0.79799720700827415</v>
      </c>
      <c r="XQ16" s="6">
        <v>584.90687997687985</v>
      </c>
      <c r="XR16" s="6">
        <v>29.743512081233163</v>
      </c>
      <c r="XS16" s="6">
        <v>43.646226477888284</v>
      </c>
      <c r="XT16" s="6">
        <v>10.45682290062223</v>
      </c>
      <c r="XU16" s="6">
        <v>51.238837219412353</v>
      </c>
      <c r="XV16" s="6">
        <v>2072.2092240903189</v>
      </c>
      <c r="XW16" s="6">
        <v>5.2399335701684997</v>
      </c>
      <c r="XX16" s="6">
        <v>24.924919190135562</v>
      </c>
      <c r="XY16" s="6">
        <v>799.47896449934831</v>
      </c>
      <c r="XZ16" s="6">
        <v>1334.8957304110475</v>
      </c>
      <c r="YA16" s="6">
        <v>41.530524750464615</v>
      </c>
      <c r="YB16" s="6">
        <v>5984.5816921432652</v>
      </c>
      <c r="YC16" s="6">
        <v>1832.6006690638144</v>
      </c>
      <c r="YD16" s="6">
        <v>225.5187057949729</v>
      </c>
      <c r="YE16" s="6">
        <v>528.21940457649805</v>
      </c>
      <c r="YF16" s="6">
        <v>23082.6300997051</v>
      </c>
      <c r="YG16" s="6">
        <v>3407.9012732658107</v>
      </c>
      <c r="YH16" s="6">
        <v>173327.58628844924</v>
      </c>
      <c r="YI16" s="6">
        <v>48.223360331397572</v>
      </c>
      <c r="YJ16" s="6">
        <v>2781.2246075120274</v>
      </c>
      <c r="YK16" s="6">
        <v>1081.7931353575329</v>
      </c>
      <c r="YL16" s="6">
        <v>3199.7664501489676</v>
      </c>
      <c r="YM16" s="6">
        <v>2181.4675047642127</v>
      </c>
      <c r="YN16" s="6"/>
      <c r="YO16" s="6">
        <v>0.40870811534203089</v>
      </c>
      <c r="YP16" s="6">
        <v>337.00826933695635</v>
      </c>
      <c r="YQ16" s="6">
        <v>19.732363645815166</v>
      </c>
      <c r="YR16" s="6">
        <v>873.60359179784598</v>
      </c>
      <c r="YS16" s="6">
        <v>4.436033071008266</v>
      </c>
      <c r="YT16" s="6">
        <v>759.00780631402358</v>
      </c>
      <c r="YU16" s="6"/>
      <c r="YV16" s="6">
        <v>13.030705945147904</v>
      </c>
      <c r="YW16" s="6">
        <v>315.82721457309162</v>
      </c>
      <c r="YX16" s="6">
        <v>2.0246033419023499</v>
      </c>
      <c r="YY16" s="6">
        <v>1386.4367054024274</v>
      </c>
      <c r="YZ16" s="6"/>
      <c r="ZA16" s="6"/>
      <c r="ZB16" s="6">
        <v>18.186268777093062</v>
      </c>
      <c r="ZC16" s="6">
        <v>0.60469583939311522</v>
      </c>
      <c r="ZD16" s="6">
        <v>62.132445190761089</v>
      </c>
      <c r="ZE16" s="6">
        <v>15374.096775945831</v>
      </c>
      <c r="ZF16" s="6"/>
      <c r="ZG16" s="6">
        <v>143.88606229381878</v>
      </c>
      <c r="ZH16" s="6">
        <v>114.02434820866173</v>
      </c>
      <c r="ZI16" s="6">
        <v>100.55547653924575</v>
      </c>
      <c r="ZJ16" s="6">
        <v>19221.681885524071</v>
      </c>
      <c r="ZK16" s="6">
        <v>26096.981876752769</v>
      </c>
      <c r="ZL16" s="6">
        <v>1071636.961789171</v>
      </c>
      <c r="ZM16" s="6">
        <v>10293252.579049561</v>
      </c>
      <c r="ZN16" s="6"/>
      <c r="ZO16" s="6">
        <v>746.1077954963821</v>
      </c>
      <c r="ZP16" s="6">
        <v>4.8614834722092191</v>
      </c>
      <c r="ZQ16" s="6" cm="1">
        <f t="array" ref="ZQ16:ZQ36">+[1]!hp(TQ16:TQ$36,100)</f>
        <v>3762.0173773639517</v>
      </c>
      <c r="ZR16" s="6">
        <v>1030.0641174123894</v>
      </c>
      <c r="ZS16" s="6">
        <v>0.15842759387050151</v>
      </c>
      <c r="ZT16" s="6"/>
      <c r="ZU16" s="6">
        <v>-0.75740163076796208</v>
      </c>
      <c r="ZV16" s="6"/>
      <c r="ZW16" s="6"/>
      <c r="ZX16" s="6">
        <v>226155.03476721869</v>
      </c>
      <c r="ZY16" s="6">
        <v>11.114107284906714</v>
      </c>
      <c r="ZZ16" s="6">
        <v>0.86590136978988197</v>
      </c>
      <c r="AAA16" s="6">
        <v>45.021000457569841</v>
      </c>
      <c r="AAB16" s="6">
        <v>6121.4235968741023</v>
      </c>
      <c r="AAC16" s="6" cm="1">
        <f t="array" ref="AAC16:AAC36">+[1]!hp(UC16:UC$36,100)</f>
        <v>701.4529951234374</v>
      </c>
      <c r="AAD16" s="6">
        <v>177.07114850336069</v>
      </c>
      <c r="AAE16" s="6">
        <v>7.5795696343875489</v>
      </c>
      <c r="AAF16" s="6"/>
      <c r="AAG16" s="6"/>
      <c r="AAH16" s="6"/>
      <c r="AAI16" s="6">
        <v>88.279857002697526</v>
      </c>
      <c r="AAJ16" s="6">
        <v>3957.1668200127956</v>
      </c>
      <c r="AAK16" s="6"/>
      <c r="AAL16" s="6">
        <v>41.58157933547956</v>
      </c>
      <c r="AAM16" s="6">
        <v>3049.9243552352013</v>
      </c>
      <c r="AAN16" s="6" cm="1">
        <f t="array" ref="AAN16:AAN36">+[1]!hp(UN16:UN$36,100)</f>
        <v>0.98607397668888541</v>
      </c>
      <c r="AAO16" s="6">
        <v>170.48339868273996</v>
      </c>
      <c r="AAP16" s="6">
        <v>116.44902516050081</v>
      </c>
      <c r="AAQ16" s="6">
        <v>5099.1531471070375</v>
      </c>
      <c r="AAR16" s="6">
        <v>29.923430176520302</v>
      </c>
      <c r="AAS16" s="6"/>
      <c r="AAT16" s="6">
        <v>188.25423896389159</v>
      </c>
      <c r="AAU16" s="6">
        <v>57.932183821634936</v>
      </c>
      <c r="AAV16" s="6">
        <v>387.71506688171218</v>
      </c>
      <c r="AAW16" s="6"/>
      <c r="AAX16" s="6">
        <v>145.73754143506306</v>
      </c>
      <c r="AAY16" s="6">
        <v>5.0700880349028941</v>
      </c>
      <c r="AAZ16" s="6">
        <v>4425.4882927544277</v>
      </c>
      <c r="ABA16" s="6"/>
      <c r="ABB16" s="6">
        <v>5.2566090244227732</v>
      </c>
      <c r="ABC16" s="6">
        <v>10.101382332901114</v>
      </c>
      <c r="ABD16" s="6">
        <v>21488.477573959342</v>
      </c>
      <c r="ABE16" s="6">
        <v>70.940946815689145</v>
      </c>
      <c r="ABF16" s="6">
        <v>1856.8099752127466</v>
      </c>
      <c r="ABG16" s="6">
        <v>660.24082676700209</v>
      </c>
      <c r="ABH16" s="6">
        <v>53.311192949762948</v>
      </c>
      <c r="ABI16" s="6">
        <v>164.88660710757131</v>
      </c>
      <c r="ABJ16" s="6">
        <v>21559.614799614628</v>
      </c>
      <c r="ABK16" s="6"/>
      <c r="ABL16" s="6"/>
      <c r="ABM16" s="6"/>
      <c r="ABN16" s="6">
        <v>426.18880582501697</v>
      </c>
      <c r="ABO16" s="6"/>
      <c r="ABP16" s="6">
        <v>1442.1521449319821</v>
      </c>
      <c r="ABQ16" s="6">
        <v>5.6902101823941846</v>
      </c>
      <c r="ABR16" s="6"/>
      <c r="ABS16" s="6">
        <v>1.8016079437329566</v>
      </c>
      <c r="ABT16" s="6"/>
      <c r="ABU16" s="6">
        <v>890.34073590921128</v>
      </c>
      <c r="ABV16" s="6"/>
      <c r="ABW16" s="6">
        <v>2310.7681124482451</v>
      </c>
      <c r="ABX16" s="6">
        <v>0.58217373313585663</v>
      </c>
      <c r="ABY16" s="6">
        <v>0.88942857961576893</v>
      </c>
      <c r="ABZ16" s="6">
        <v>0.51990333229841068</v>
      </c>
      <c r="ACA16" s="6">
        <v>6249.0684322790621</v>
      </c>
      <c r="ACB16" s="6">
        <v>15.850438103887019</v>
      </c>
      <c r="ACC16" s="6"/>
      <c r="ACD16" s="6">
        <v>3.662993082500321</v>
      </c>
      <c r="ACE16" s="6">
        <v>7485.0704507216224</v>
      </c>
      <c r="ACF16" s="6">
        <v>1840.0566711301149</v>
      </c>
      <c r="ACG16" s="6"/>
      <c r="ACH16" s="6">
        <v>262.06005005422998</v>
      </c>
      <c r="ACI16" s="6"/>
      <c r="ACJ16" s="6">
        <v>48.204947218564321</v>
      </c>
      <c r="ACK16" s="6"/>
      <c r="ACL16" s="6">
        <v>1797.9541934057852</v>
      </c>
      <c r="ACM16" s="6">
        <v>7.791183749260389</v>
      </c>
      <c r="ACN16" s="6"/>
      <c r="ACO16" s="6"/>
      <c r="ACP16" s="6">
        <v>1027.9677839833689</v>
      </c>
      <c r="ACQ16" s="6">
        <v>167.00771394922629</v>
      </c>
      <c r="ACR16" s="6">
        <v>462.71849195186672</v>
      </c>
      <c r="ACS16" s="6">
        <v>26738.310296939246</v>
      </c>
      <c r="ACT16" s="6"/>
      <c r="ACU16" s="6"/>
      <c r="ACV16" s="6"/>
      <c r="ACW16" s="6"/>
      <c r="ACX16" s="6">
        <v>14630.132278548703</v>
      </c>
      <c r="ACY16" s="6"/>
      <c r="ACZ16" s="6"/>
      <c r="ADB16" s="6">
        <f t="shared" si="308"/>
        <v>57.265353612897044</v>
      </c>
      <c r="ADC16" s="6">
        <f t="shared" si="309"/>
        <v>-9.2732955390505367</v>
      </c>
      <c r="ADD16" s="6">
        <f t="shared" si="310"/>
        <v>-15.478820545096823</v>
      </c>
      <c r="ADE16" s="6">
        <f t="shared" si="311"/>
        <v>-1886.2892673876559</v>
      </c>
      <c r="ADF16" s="6">
        <f t="shared" si="312"/>
        <v>4.7371355514735924E-2</v>
      </c>
      <c r="ADG16" s="6">
        <f t="shared" si="313"/>
        <v>-39532.913773064574</v>
      </c>
      <c r="ADH16" s="6">
        <f t="shared" si="314"/>
        <v>0</v>
      </c>
      <c r="ADI16" s="6">
        <f t="shared" si="315"/>
        <v>-9.2117912439340088E-3</v>
      </c>
      <c r="ADJ16" s="6">
        <f t="shared" si="316"/>
        <v>-1.5610798932134564</v>
      </c>
      <c r="ADK16" s="6">
        <f t="shared" si="317"/>
        <v>3.3032149642621356E-2</v>
      </c>
      <c r="ADL16" s="6">
        <f t="shared" si="318"/>
        <v>7.9011465615907328E-2</v>
      </c>
      <c r="ADM16" s="6">
        <f t="shared" si="319"/>
        <v>65.033687011864231</v>
      </c>
      <c r="ADN16" s="6">
        <f t="shared" si="320"/>
        <v>0.31027998233847898</v>
      </c>
      <c r="ADO16" s="6">
        <f t="shared" si="321"/>
        <v>-1.4309275671095882</v>
      </c>
      <c r="ADP16" s="6">
        <f t="shared" si="322"/>
        <v>7.9441209355962328E-2</v>
      </c>
      <c r="ADQ16" s="6">
        <f t="shared" si="323"/>
        <v>79.794275549611712</v>
      </c>
      <c r="ADR16" s="6">
        <f t="shared" si="324"/>
        <v>7.7430605258133056E-2</v>
      </c>
      <c r="ADS16" s="6">
        <f t="shared" si="325"/>
        <v>0.60717816715991546</v>
      </c>
      <c r="ADT16" s="6">
        <f t="shared" si="326"/>
        <v>-0.5835350892570812</v>
      </c>
      <c r="ADU16" s="6">
        <f t="shared" si="327"/>
        <v>5.3658270844818929</v>
      </c>
      <c r="ADV16" s="6">
        <f t="shared" si="328"/>
        <v>234.16876297701901</v>
      </c>
      <c r="ADW16" s="6">
        <f t="shared" si="329"/>
        <v>0.24073856906034052</v>
      </c>
      <c r="ADX16" s="6">
        <f t="shared" si="330"/>
        <v>-0.90010839516193641</v>
      </c>
      <c r="ADY16" s="6">
        <f t="shared" si="331"/>
        <v>-8.1242433880914859</v>
      </c>
      <c r="ADZ16" s="6">
        <f t="shared" si="332"/>
        <v>-301.45339431589014</v>
      </c>
      <c r="AEA16" s="6">
        <f t="shared" si="333"/>
        <v>1.0433724921824634</v>
      </c>
      <c r="AEB16" s="6">
        <f t="shared" si="334"/>
        <v>792.28262422050193</v>
      </c>
      <c r="AEC16" s="6">
        <f t="shared" si="335"/>
        <v>53.635200000556324</v>
      </c>
      <c r="AED16" s="6">
        <f t="shared" si="336"/>
        <v>23.950561047690911</v>
      </c>
      <c r="AEE16" s="6">
        <f t="shared" si="337"/>
        <v>-109.43248091227701</v>
      </c>
      <c r="AEF16" s="6">
        <f t="shared" si="338"/>
        <v>-126.3459265997335</v>
      </c>
      <c r="AEG16" s="6">
        <f t="shared" si="339"/>
        <v>238.65818255131808</v>
      </c>
      <c r="AEH16" s="6">
        <f t="shared" si="340"/>
        <v>-4643.5894526283955</v>
      </c>
      <c r="AEI16" s="6">
        <f t="shared" si="341"/>
        <v>9.5066910275664895</v>
      </c>
      <c r="AEJ16" s="6">
        <f t="shared" si="342"/>
        <v>-1268.3379732726019</v>
      </c>
      <c r="AEK16" s="6">
        <f t="shared" si="343"/>
        <v>171.81062855493587</v>
      </c>
      <c r="AEL16" s="6">
        <f t="shared" si="344"/>
        <v>286.61090100464389</v>
      </c>
      <c r="AEM16" s="6">
        <f t="shared" si="345"/>
        <v>170.41417477261666</v>
      </c>
      <c r="AEN16" s="6">
        <f t="shared" si="346"/>
        <v>62.225924775192901</v>
      </c>
      <c r="AEO16" s="6">
        <f t="shared" si="347"/>
        <v>-4.6281622064534622E-2</v>
      </c>
      <c r="AEP16" s="6">
        <f t="shared" si="348"/>
        <v>20.038305599926787</v>
      </c>
      <c r="AEQ16" s="6">
        <f t="shared" si="349"/>
        <v>-8.5740671111781683</v>
      </c>
      <c r="AER16" s="6">
        <f t="shared" si="350"/>
        <v>15.360463837991233</v>
      </c>
      <c r="AES16" s="6">
        <f t="shared" si="351"/>
        <v>0.20907593478754283</v>
      </c>
      <c r="AET16" s="6">
        <f t="shared" si="352"/>
        <v>-432.5795875847756</v>
      </c>
      <c r="AEU16" s="6" t="e">
        <f t="shared" si="353"/>
        <v>#VALUE!</v>
      </c>
      <c r="AEV16" s="6">
        <f t="shared" si="354"/>
        <v>-0.47705903503787539</v>
      </c>
      <c r="AEW16" s="6">
        <f t="shared" si="355"/>
        <v>25.586306154430702</v>
      </c>
      <c r="AEX16" s="6">
        <f t="shared" si="356"/>
        <v>0.17084208910565168</v>
      </c>
      <c r="AEY16" s="6">
        <f t="shared" si="357"/>
        <v>-14.015650018473934</v>
      </c>
      <c r="AEZ16" s="6">
        <f t="shared" si="358"/>
        <v>5.773897857744962</v>
      </c>
      <c r="AFA16" s="6">
        <f t="shared" si="359"/>
        <v>3.615419920537061</v>
      </c>
      <c r="AFB16" s="6">
        <f t="shared" si="360"/>
        <v>-2.3493651539046621</v>
      </c>
      <c r="AFC16" s="6">
        <f t="shared" si="361"/>
        <v>0.15519960347266493</v>
      </c>
      <c r="AFD16" s="6">
        <f t="shared" si="362"/>
        <v>-0.53929059541574276</v>
      </c>
      <c r="AFE16" s="6">
        <f t="shared" si="363"/>
        <v>1614.5498022437478</v>
      </c>
      <c r="AFF16" s="6">
        <f t="shared" si="364"/>
        <v>67.905165757342843</v>
      </c>
      <c r="AFG16" s="6">
        <f t="shared" si="365"/>
        <v>1.4640085074719593</v>
      </c>
      <c r="AFH16" s="6">
        <f t="shared" si="366"/>
        <v>-8.8375017206095663</v>
      </c>
      <c r="AFI16" s="6">
        <f t="shared" si="367"/>
        <v>7.4823560722640678</v>
      </c>
      <c r="AFJ16" s="6">
        <f t="shared" si="368"/>
        <v>1011.2767047922534</v>
      </c>
      <c r="AFK16" s="6">
        <f t="shared" si="369"/>
        <v>-395.49502798150206</v>
      </c>
      <c r="AFL16" s="6">
        <f t="shared" si="370"/>
        <v>-78289.171239135903</v>
      </c>
      <c r="AFM16" s="6">
        <f t="shared" si="371"/>
        <v>-382845.48449061997</v>
      </c>
      <c r="AFN16" s="6" t="e">
        <f t="shared" si="372"/>
        <v>#VALUE!</v>
      </c>
      <c r="AFO16" s="6">
        <f t="shared" si="373"/>
        <v>23.354043696869894</v>
      </c>
      <c r="AFP16" s="6">
        <f t="shared" si="374"/>
        <v>-0.49274821331524254</v>
      </c>
      <c r="AFQ16" s="6">
        <f t="shared" si="375"/>
        <v>74.281310839962771</v>
      </c>
      <c r="AFR16" s="6">
        <f t="shared" si="376"/>
        <v>28.63597578861345</v>
      </c>
      <c r="AFS16" s="6">
        <f t="shared" si="377"/>
        <v>2.3883623544917271E-2</v>
      </c>
      <c r="AFT16" s="6">
        <f t="shared" si="378"/>
        <v>0.62834640397121644</v>
      </c>
      <c r="AFU16" s="6">
        <f t="shared" si="379"/>
        <v>0.75740163076796208</v>
      </c>
      <c r="AFV16" s="6">
        <f t="shared" si="380"/>
        <v>87.249824653232182</v>
      </c>
      <c r="AFW16" s="6">
        <f t="shared" si="381"/>
        <v>10388.04501535893</v>
      </c>
      <c r="AFX16" s="6">
        <f t="shared" si="382"/>
        <v>-4056.8736450498691</v>
      </c>
      <c r="AFY16" s="6">
        <f t="shared" si="383"/>
        <v>-0.53880643810832218</v>
      </c>
      <c r="AFZ16" s="6">
        <f t="shared" si="384"/>
        <v>0.10385864739359085</v>
      </c>
      <c r="AGA16" s="6">
        <f t="shared" si="385"/>
        <v>-7.0828425061296016</v>
      </c>
      <c r="AGB16" s="6">
        <f t="shared" si="386"/>
        <v>-1906.9913903001643</v>
      </c>
      <c r="AGC16" s="6">
        <f t="shared" si="387"/>
        <v>-27.113814305324013</v>
      </c>
      <c r="AGD16" s="6">
        <f t="shared" si="388"/>
        <v>-3.4517877315172427</v>
      </c>
      <c r="AGE16" s="6">
        <f t="shared" si="389"/>
        <v>-1.0637102980824462</v>
      </c>
      <c r="AGF16" s="6">
        <f t="shared" si="390"/>
        <v>803.6119134382127</v>
      </c>
      <c r="AGG16" s="6" t="e">
        <f t="shared" si="391"/>
        <v>#VALUE!</v>
      </c>
      <c r="AGH16" s="6" t="e">
        <f t="shared" si="392"/>
        <v>#VALUE!</v>
      </c>
      <c r="AGI16" s="6">
        <f t="shared" si="393"/>
        <v>-3.2512358470591067</v>
      </c>
      <c r="AGJ16" s="6">
        <f t="shared" si="394"/>
        <v>-305.76896559411898</v>
      </c>
      <c r="AGK16" s="6">
        <f t="shared" si="395"/>
        <v>0.24513818032846135</v>
      </c>
      <c r="AGL16" s="6">
        <f t="shared" si="396"/>
        <v>-6.6832426570294103</v>
      </c>
      <c r="AGM16" s="6">
        <f t="shared" si="397"/>
        <v>20.454644764798559</v>
      </c>
      <c r="AGN16" s="6">
        <f t="shared" si="398"/>
        <v>-5.6265651674327843E-2</v>
      </c>
      <c r="AGO16" s="6">
        <f t="shared" si="399"/>
        <v>8.5047106340300616</v>
      </c>
      <c r="AGP16" s="6">
        <f t="shared" si="400"/>
        <v>13.55977151762059</v>
      </c>
      <c r="AGQ16" s="6">
        <f t="shared" si="401"/>
        <v>464.67489270339138</v>
      </c>
      <c r="AGR16" s="6">
        <f t="shared" si="402"/>
        <v>0.32717519632899794</v>
      </c>
      <c r="AGS16" s="6" t="e">
        <f t="shared" si="403"/>
        <v>#VALUE!</v>
      </c>
      <c r="AGT16" s="6">
        <f t="shared" si="404"/>
        <v>72.497991376276588</v>
      </c>
      <c r="AGU16" s="6">
        <f t="shared" si="405"/>
        <v>-3.6869896068771411</v>
      </c>
      <c r="AGV16" s="6">
        <f t="shared" si="406"/>
        <v>8.6744560072103809</v>
      </c>
      <c r="AGW16" s="6">
        <f t="shared" si="407"/>
        <v>23285.233504414955</v>
      </c>
      <c r="AGX16" s="6">
        <f t="shared" si="408"/>
        <v>9.6140309668624866</v>
      </c>
      <c r="AGY16" s="6">
        <f t="shared" si="409"/>
        <v>-0.26054016348673592</v>
      </c>
      <c r="AGZ16" s="6">
        <f t="shared" si="410"/>
        <v>-99.814915485713755</v>
      </c>
      <c r="AHA16" s="6">
        <f t="shared" si="411"/>
        <v>0.142375736504469</v>
      </c>
      <c r="AHB16" s="6">
        <f t="shared" si="412"/>
        <v>-0.12337408573430597</v>
      </c>
      <c r="AHC16" s="6">
        <f t="shared" si="413"/>
        <v>-0.29276414111665261</v>
      </c>
      <c r="AHD16" s="6">
        <f t="shared" si="414"/>
        <v>739.23949493940745</v>
      </c>
      <c r="AHE16" s="6">
        <f t="shared" si="415"/>
        <v>-2.616004743748249</v>
      </c>
      <c r="AHF16" s="6">
        <f t="shared" si="416"/>
        <v>39.970546108862436</v>
      </c>
      <c r="AHG16" s="6">
        <f t="shared" si="417"/>
        <v>-19.933224552880802</v>
      </c>
      <c r="AHH16" s="6">
        <f t="shared" si="418"/>
        <v>-9.9075677143580236</v>
      </c>
      <c r="AHI16" s="6">
        <f t="shared" si="419"/>
        <v>-23.932407016413549</v>
      </c>
      <c r="AHJ16" s="6">
        <f t="shared" si="420"/>
        <v>-985.5581554566088</v>
      </c>
      <c r="AHK16" s="6">
        <f t="shared" si="421"/>
        <v>675.19574732993317</v>
      </c>
      <c r="AHL16" s="6">
        <f t="shared" si="422"/>
        <v>0.62067621226143277</v>
      </c>
      <c r="AHM16" s="6">
        <f t="shared" si="423"/>
        <v>3.3630813416700751</v>
      </c>
      <c r="AHN16" s="6">
        <f t="shared" si="424"/>
        <v>-23.94614250102353</v>
      </c>
      <c r="AHO16" s="6">
        <f t="shared" si="425"/>
        <v>1102.1306593980303</v>
      </c>
      <c r="AHP16" s="6">
        <f t="shared" si="426"/>
        <v>78.669784217104279</v>
      </c>
      <c r="AHQ16" s="6">
        <f t="shared" si="427"/>
        <v>0.583099840915839</v>
      </c>
      <c r="AHR16" s="6">
        <f t="shared" si="428"/>
        <v>4286.2322762419581</v>
      </c>
      <c r="AHS16" s="6">
        <f t="shared" si="429"/>
        <v>-0.64847539601188231</v>
      </c>
      <c r="AHT16" s="6" t="e">
        <f t="shared" si="430"/>
        <v>#VALUE!</v>
      </c>
      <c r="AHU16" s="6">
        <f t="shared" si="431"/>
        <v>-35.904044817686213</v>
      </c>
      <c r="AHV16" s="6" t="e">
        <f t="shared" si="432"/>
        <v>#VALUE!</v>
      </c>
      <c r="AHW16" s="6">
        <f t="shared" si="433"/>
        <v>-36.14073602238841</v>
      </c>
      <c r="AHX16" s="6">
        <f t="shared" si="434"/>
        <v>7.1552249140043322E-2</v>
      </c>
      <c r="AHY16" s="6">
        <f t="shared" si="435"/>
        <v>-4.7790242719309761E-2</v>
      </c>
      <c r="AHZ16" s="6">
        <f t="shared" si="436"/>
        <v>3.3385736508627639E-3</v>
      </c>
      <c r="AIA16" s="6">
        <f t="shared" si="437"/>
        <v>-1875.6860018570897</v>
      </c>
      <c r="AIB16" s="6">
        <f t="shared" si="438"/>
        <v>0.56338159793825326</v>
      </c>
      <c r="AIC16" s="6" t="e">
        <f t="shared" si="439"/>
        <v>#VALUE!</v>
      </c>
      <c r="AID16" s="6">
        <f t="shared" si="440"/>
        <v>-0.3803857977566989</v>
      </c>
      <c r="AIE16" s="6">
        <f t="shared" si="441"/>
        <v>-1241.2195626675566</v>
      </c>
      <c r="AIF16" s="6">
        <f t="shared" si="442"/>
        <v>254.63024143232633</v>
      </c>
      <c r="AIG16" s="6">
        <f t="shared" si="443"/>
        <v>1.009966571936783</v>
      </c>
      <c r="AIH16" s="6">
        <f t="shared" si="444"/>
        <v>-53.913649519630269</v>
      </c>
      <c r="AII16" s="6">
        <f t="shared" si="445"/>
        <v>0.22434556289488811</v>
      </c>
      <c r="AIJ16" s="6">
        <f t="shared" si="446"/>
        <v>-9.5027067192294226</v>
      </c>
      <c r="AIK16" s="6">
        <f t="shared" si="447"/>
        <v>20.74062640912388</v>
      </c>
      <c r="AIL16" s="6">
        <f t="shared" si="448"/>
        <v>3.3576289041729979</v>
      </c>
      <c r="AIM16" s="6">
        <f t="shared" si="449"/>
        <v>-0.93597508195975365</v>
      </c>
      <c r="AIN16" s="6">
        <f t="shared" si="450"/>
        <v>0</v>
      </c>
      <c r="AIO16" s="6">
        <f t="shared" si="451"/>
        <v>9400.3328913342539</v>
      </c>
      <c r="AIP16" s="6">
        <f t="shared" si="452"/>
        <v>-201.51936753526434</v>
      </c>
      <c r="AIQ16" s="6">
        <f t="shared" si="453"/>
        <v>-14.734163270600988</v>
      </c>
      <c r="AIR16" s="6">
        <f t="shared" si="454"/>
        <v>-21.711989279180102</v>
      </c>
      <c r="AIS16" s="6">
        <f t="shared" si="455"/>
        <v>3246.2556128476062</v>
      </c>
      <c r="AIT16" s="6">
        <f t="shared" si="456"/>
        <v>13.895847795823661</v>
      </c>
      <c r="AIU16" s="6">
        <f t="shared" si="457"/>
        <v>0</v>
      </c>
      <c r="AIV16" s="6">
        <f t="shared" si="458"/>
        <v>481134.52743110486</v>
      </c>
      <c r="AIW16" s="6" t="e">
        <f t="shared" si="459"/>
        <v>#VALUE!</v>
      </c>
      <c r="AIX16" s="6">
        <f t="shared" si="460"/>
        <v>-1973.2062445235661</v>
      </c>
      <c r="AIY16" s="6">
        <f t="shared" si="461"/>
        <v>48.868905324969965</v>
      </c>
      <c r="AIZ16" s="6" t="e">
        <f t="shared" si="462"/>
        <v>#VALUE!</v>
      </c>
    </row>
    <row r="17" spans="1:936" x14ac:dyDescent="0.25">
      <c r="A17">
        <v>2003</v>
      </c>
      <c r="B17" s="5">
        <v>26.242000000000001</v>
      </c>
      <c r="C17" s="3">
        <v>201.15199999999999</v>
      </c>
      <c r="D17" s="3">
        <v>1536.9860000000001</v>
      </c>
      <c r="E17" s="3">
        <v>457.154</v>
      </c>
      <c r="F17" s="3">
        <v>0.621</v>
      </c>
      <c r="G17" s="3">
        <v>92.572999999999993</v>
      </c>
      <c r="H17" s="5"/>
      <c r="I17" s="3">
        <v>0.92</v>
      </c>
      <c r="J17" s="3">
        <v>1.548</v>
      </c>
      <c r="K17" s="3">
        <v>1.046</v>
      </c>
      <c r="L17" s="3">
        <v>1.2190000000000001</v>
      </c>
      <c r="M17" s="3">
        <v>423.61</v>
      </c>
      <c r="N17" s="3">
        <v>2.077</v>
      </c>
      <c r="O17" s="3">
        <v>1.6459999999999999</v>
      </c>
      <c r="P17" s="3">
        <v>0.64300000000000002</v>
      </c>
      <c r="Q17" s="3">
        <v>424.54</v>
      </c>
      <c r="R17" s="3">
        <v>9.9939999999999998</v>
      </c>
      <c r="S17" s="3">
        <v>19.803000000000001</v>
      </c>
      <c r="T17" s="3">
        <v>6.9640000000000004</v>
      </c>
      <c r="U17" s="3">
        <v>16.276</v>
      </c>
      <c r="V17" s="3">
        <v>734.29300000000001</v>
      </c>
      <c r="W17" s="3">
        <v>3.91</v>
      </c>
      <c r="X17" s="3">
        <v>13.103</v>
      </c>
      <c r="Y17" s="3">
        <v>483.81</v>
      </c>
      <c r="Z17" s="3">
        <v>309.75200000000001</v>
      </c>
      <c r="AA17" s="3">
        <v>25.29</v>
      </c>
      <c r="AB17" s="3">
        <v>2919.1</v>
      </c>
      <c r="AC17" s="3">
        <v>1219.1189999999999</v>
      </c>
      <c r="AD17" s="3">
        <v>84.802000000000007</v>
      </c>
      <c r="AE17" s="3">
        <v>348.1</v>
      </c>
      <c r="AF17" s="3">
        <v>11752.89</v>
      </c>
      <c r="AG17" s="3">
        <v>2499.895</v>
      </c>
      <c r="AH17" s="3">
        <v>75802.304999999993</v>
      </c>
      <c r="AI17" s="3">
        <v>30.347000000000001</v>
      </c>
      <c r="AJ17" s="3">
        <v>332.83</v>
      </c>
      <c r="AK17" s="3">
        <v>605.30799999999999</v>
      </c>
      <c r="AL17" s="3">
        <v>1209.598</v>
      </c>
      <c r="AM17" s="3">
        <v>1558.6210000000001</v>
      </c>
      <c r="AN17" s="3">
        <v>40.491</v>
      </c>
      <c r="AO17" s="3">
        <v>0.28899999999999998</v>
      </c>
      <c r="AP17" s="3">
        <v>108.27200000000001</v>
      </c>
      <c r="AQ17" s="3">
        <v>6.5869999999999997</v>
      </c>
      <c r="AR17" s="3">
        <v>134.49799999999999</v>
      </c>
      <c r="AS17" s="3">
        <v>2.96</v>
      </c>
      <c r="AT17" s="3">
        <v>301.11</v>
      </c>
      <c r="AU17" s="3">
        <v>5.4349999999999996</v>
      </c>
      <c r="AV17" s="3">
        <v>4.2549999999999999</v>
      </c>
      <c r="AW17" s="3">
        <v>20.009</v>
      </c>
      <c r="AX17" s="3">
        <v>1.228</v>
      </c>
      <c r="AY17" s="3">
        <v>802.44</v>
      </c>
      <c r="AZ17" s="5">
        <v>2.2370000000000001</v>
      </c>
      <c r="BA17" s="5">
        <v>1.4159999999999999</v>
      </c>
      <c r="BB17" s="3">
        <v>1.9750000000000001</v>
      </c>
      <c r="BC17" s="3">
        <v>0.46500000000000002</v>
      </c>
      <c r="BD17" s="3">
        <v>26.332999999999998</v>
      </c>
      <c r="BE17" s="3">
        <v>1395.299</v>
      </c>
      <c r="BF17" s="3">
        <v>54.680999999999997</v>
      </c>
      <c r="BG17" s="3">
        <v>72.539000000000001</v>
      </c>
      <c r="BH17" s="3">
        <v>15.281000000000001</v>
      </c>
      <c r="BI17" s="3">
        <v>37.762999999999998</v>
      </c>
      <c r="BJ17" s="3">
        <v>9396.9750000000004</v>
      </c>
      <c r="BK17" s="3">
        <v>8361.3310000000001</v>
      </c>
      <c r="BL17" s="3">
        <v>398078.94799999997</v>
      </c>
      <c r="BM17" s="3">
        <v>251177.9</v>
      </c>
      <c r="BN17" s="5" t="s">
        <v>11</v>
      </c>
      <c r="BO17" s="3">
        <v>181.57499999999999</v>
      </c>
      <c r="BP17" s="3">
        <v>2.7</v>
      </c>
      <c r="BQ17" s="3">
        <v>984.89200000000005</v>
      </c>
      <c r="BR17" s="3">
        <v>260.11599999999999</v>
      </c>
      <c r="BS17" s="3">
        <v>0.125</v>
      </c>
      <c r="BT17" s="3">
        <v>0.54300000000000004</v>
      </c>
      <c r="BU17" s="3">
        <v>5.2809999999999997</v>
      </c>
      <c r="BV17" s="3">
        <v>23.548999999999999</v>
      </c>
      <c r="BW17" s="3">
        <v>3793.444</v>
      </c>
      <c r="BX17" s="3">
        <v>10699.55</v>
      </c>
      <c r="BY17" s="3">
        <v>3.5819999999999999</v>
      </c>
      <c r="BZ17" s="3">
        <v>7.0000000000000007E-2</v>
      </c>
      <c r="CA17" s="3">
        <v>14.475</v>
      </c>
      <c r="CB17" s="3">
        <v>1307.076</v>
      </c>
      <c r="CC17" s="3">
        <v>67.774000000000001</v>
      </c>
      <c r="CD17" s="3">
        <v>128.02199999999999</v>
      </c>
      <c r="CE17" s="3">
        <v>3.552</v>
      </c>
      <c r="CF17" s="3">
        <v>568.99</v>
      </c>
      <c r="CG17" s="3">
        <v>6.9000000000000006E-2</v>
      </c>
      <c r="CH17" s="3" t="s">
        <v>11</v>
      </c>
      <c r="CI17" s="3">
        <v>40.258000000000003</v>
      </c>
      <c r="CJ17" s="3">
        <v>1776.2280000000001</v>
      </c>
      <c r="CK17" s="3">
        <v>0.16400000000000001</v>
      </c>
      <c r="CL17" s="3">
        <v>9.2530000000000001</v>
      </c>
      <c r="CM17" s="3">
        <v>615.75300000000004</v>
      </c>
      <c r="CN17" s="3">
        <v>0.64300000000000002</v>
      </c>
      <c r="CO17" s="3">
        <v>130.01</v>
      </c>
      <c r="CP17" s="3">
        <v>29.134</v>
      </c>
      <c r="CQ17" s="3">
        <v>988.43700000000001</v>
      </c>
      <c r="CR17" s="3">
        <v>11.696999999999999</v>
      </c>
      <c r="CS17" s="3" t="s">
        <v>11</v>
      </c>
      <c r="CT17" s="3">
        <v>67.137</v>
      </c>
      <c r="CU17" s="3">
        <v>16.789000000000001</v>
      </c>
      <c r="CV17" s="3">
        <v>275.36500000000001</v>
      </c>
      <c r="CW17" s="3">
        <v>3086.7570000000001</v>
      </c>
      <c r="CX17" s="3">
        <v>96.728999999999999</v>
      </c>
      <c r="CY17" s="3">
        <v>3.2290000000000001</v>
      </c>
      <c r="CZ17" s="3">
        <v>845.97799999999995</v>
      </c>
      <c r="DA17" s="3">
        <v>7.4999999999999997E-2</v>
      </c>
      <c r="DB17" s="3">
        <v>3.4929999999999999</v>
      </c>
      <c r="DC17" s="3">
        <v>3.6509999999999998</v>
      </c>
      <c r="DD17" s="3">
        <v>7999.8389999999999</v>
      </c>
      <c r="DE17" s="3">
        <v>40.953000000000003</v>
      </c>
      <c r="DF17" s="3">
        <v>962.96299999999997</v>
      </c>
      <c r="DG17" s="3">
        <v>386.435</v>
      </c>
      <c r="DH17" s="3">
        <v>24.609000000000002</v>
      </c>
      <c r="DI17" s="3">
        <v>61.06</v>
      </c>
      <c r="DJ17" s="3">
        <v>4613.4089999999997</v>
      </c>
      <c r="DK17" s="3">
        <v>212.71799999999999</v>
      </c>
      <c r="DL17" s="3">
        <v>0.309</v>
      </c>
      <c r="DM17" s="3">
        <v>0.46300000000000002</v>
      </c>
      <c r="DN17" s="3">
        <v>268</v>
      </c>
      <c r="DO17" s="3">
        <v>868</v>
      </c>
      <c r="DP17" s="3">
        <v>511.24799999999999</v>
      </c>
      <c r="DQ17" s="3">
        <v>1.7010000000000001</v>
      </c>
      <c r="DR17" s="3">
        <v>612.56299999999999</v>
      </c>
      <c r="DS17" s="3">
        <v>0.57199999999999995</v>
      </c>
      <c r="DT17" s="3"/>
      <c r="DU17" s="3">
        <v>337.11099999999999</v>
      </c>
      <c r="DV17" s="3"/>
      <c r="DW17" s="3">
        <v>417.06400000000002</v>
      </c>
      <c r="DX17" s="3">
        <v>0.39100000000000001</v>
      </c>
      <c r="DY17" s="3">
        <v>0.61099999999999999</v>
      </c>
      <c r="DZ17" s="3">
        <v>0.35699999999999998</v>
      </c>
      <c r="EA17" s="3">
        <v>6.9909999999999997</v>
      </c>
      <c r="EB17" s="3">
        <v>0.86199999999999999</v>
      </c>
      <c r="EC17" s="5">
        <v>350.60899999999998</v>
      </c>
      <c r="ED17" s="3">
        <v>0.90800000000000003</v>
      </c>
      <c r="EE17" s="3">
        <v>2258.8620000000001</v>
      </c>
      <c r="EF17" s="3">
        <v>1127.931</v>
      </c>
      <c r="EG17" s="3">
        <v>0.39300000000000002</v>
      </c>
      <c r="EH17" s="3">
        <v>147.029</v>
      </c>
      <c r="EI17" s="3">
        <v>8.8999999999999996E-2</v>
      </c>
      <c r="EJ17" s="3">
        <v>16.047999999999998</v>
      </c>
      <c r="EK17" s="3">
        <v>8.7100000000000009</v>
      </c>
      <c r="EL17" s="3">
        <v>181.446</v>
      </c>
      <c r="EM17" s="3">
        <v>2.2989999999999999</v>
      </c>
      <c r="EN17" s="5"/>
      <c r="EO17" s="3">
        <v>2819.8780000000002</v>
      </c>
      <c r="EP17" s="3">
        <v>103.871</v>
      </c>
      <c r="EQ17" s="3">
        <v>91.561000000000007</v>
      </c>
      <c r="ER17" s="3">
        <v>102.79900000000001</v>
      </c>
      <c r="ES17" s="3">
        <v>3889.366</v>
      </c>
      <c r="ET17" s="3">
        <v>7.24</v>
      </c>
      <c r="EU17" s="5"/>
      <c r="EV17" s="3">
        <v>172885.6</v>
      </c>
      <c r="EW17" s="5" t="s">
        <v>11</v>
      </c>
      <c r="EX17" s="3">
        <v>763.05399999999997</v>
      </c>
      <c r="EY17" s="3">
        <v>6.3369999999999997</v>
      </c>
      <c r="EZ17" s="5" t="s">
        <v>11</v>
      </c>
      <c r="FB17" s="3">
        <v>42.412999999999997</v>
      </c>
      <c r="FC17" s="3">
        <v>73.938000000000002</v>
      </c>
      <c r="FD17" s="3">
        <v>105.755</v>
      </c>
      <c r="FE17" s="3">
        <v>28.312999999999999</v>
      </c>
      <c r="FF17" s="3">
        <v>75.165000000000006</v>
      </c>
      <c r="FG17" s="3">
        <v>36.945999999999998</v>
      </c>
      <c r="FH17" s="3">
        <v>118.52200000000001</v>
      </c>
      <c r="FI17" s="3">
        <v>71.941999999999993</v>
      </c>
      <c r="FJ17" s="3">
        <v>85.522999999999996</v>
      </c>
      <c r="FK17" s="3">
        <v>80.730999999999995</v>
      </c>
      <c r="FL17" s="3">
        <v>70.075000000000003</v>
      </c>
      <c r="FM17" s="3">
        <v>81.036000000000001</v>
      </c>
      <c r="FN17" s="3">
        <v>100.383</v>
      </c>
      <c r="FO17" s="3">
        <v>76.745999999999995</v>
      </c>
      <c r="FP17" s="3">
        <v>77.762</v>
      </c>
      <c r="FQ17" s="3">
        <v>73.174999999999997</v>
      </c>
      <c r="FR17" s="3">
        <v>96.762</v>
      </c>
      <c r="FS17" s="3">
        <v>47.162999999999997</v>
      </c>
      <c r="FT17" s="3">
        <v>78.632000000000005</v>
      </c>
      <c r="FU17" s="3">
        <v>125.69199999999999</v>
      </c>
      <c r="FV17" s="3">
        <v>14329200077485.9</v>
      </c>
      <c r="FW17" s="3">
        <v>93.593999999999994</v>
      </c>
      <c r="FX17" s="3">
        <v>62.878</v>
      </c>
      <c r="FY17" s="3">
        <v>77.867000000000004</v>
      </c>
      <c r="FZ17" s="3">
        <v>35.231999999999999</v>
      </c>
      <c r="GA17" s="3">
        <v>77.064999999999998</v>
      </c>
      <c r="GB17" s="3">
        <v>83.605999999999995</v>
      </c>
      <c r="GC17" s="3">
        <v>180.917</v>
      </c>
      <c r="GD17" s="3">
        <v>111.10899999999999</v>
      </c>
      <c r="GE17" s="3">
        <v>75.923000000000002</v>
      </c>
      <c r="GF17" s="3">
        <v>61.874000000000002</v>
      </c>
      <c r="GG17" s="3">
        <v>71.135999999999996</v>
      </c>
      <c r="GH17" s="3">
        <v>52.104999999999997</v>
      </c>
      <c r="GI17" s="3">
        <v>113.40900000000001</v>
      </c>
      <c r="GJ17" s="3">
        <v>646.49300000000005</v>
      </c>
      <c r="GK17" s="3">
        <v>64.686999999999998</v>
      </c>
      <c r="GL17" s="3">
        <v>37.997</v>
      </c>
      <c r="GM17" s="3">
        <v>79.753</v>
      </c>
      <c r="GN17" s="3">
        <v>66.768000000000001</v>
      </c>
      <c r="GO17" s="3">
        <v>82.852999999999994</v>
      </c>
      <c r="GP17" s="3">
        <v>33.317</v>
      </c>
      <c r="GQ17" s="3">
        <v>64.906999999999996</v>
      </c>
      <c r="GR17" s="3">
        <v>17.175000000000001</v>
      </c>
      <c r="GS17" s="3">
        <v>77.879000000000005</v>
      </c>
      <c r="GT17" s="3">
        <v>80.808000000000007</v>
      </c>
      <c r="GU17" s="3">
        <v>71.045000000000002</v>
      </c>
      <c r="GV17" s="3">
        <v>128.99600000000001</v>
      </c>
      <c r="GW17" s="3">
        <v>17.158000000000001</v>
      </c>
      <c r="GX17" s="3">
        <v>71.247</v>
      </c>
      <c r="GY17" s="3">
        <v>104.45699999999999</v>
      </c>
      <c r="GZ17" s="3">
        <v>201.31200000000001</v>
      </c>
      <c r="HA17" s="3">
        <v>61.173000000000002</v>
      </c>
      <c r="HB17" s="3">
        <v>38.442999999999998</v>
      </c>
      <c r="HC17" s="3">
        <v>81.102999999999994</v>
      </c>
      <c r="HD17" s="3">
        <v>62.344999999999999</v>
      </c>
      <c r="HE17" s="3">
        <v>193.416</v>
      </c>
      <c r="HF17" s="3">
        <v>76.605999999999995</v>
      </c>
      <c r="HG17" s="3">
        <v>66.010999999999996</v>
      </c>
      <c r="HH17" s="3">
        <v>27.01</v>
      </c>
      <c r="HI17" s="3">
        <v>134.75</v>
      </c>
      <c r="HJ17" s="3">
        <v>69.578999999999994</v>
      </c>
      <c r="HK17" s="3">
        <v>54.393999999999998</v>
      </c>
      <c r="HL17" s="3">
        <v>40.040999999999997</v>
      </c>
      <c r="HM17" s="3">
        <v>12.617000000000001</v>
      </c>
      <c r="HN17" s="3" t="s">
        <v>11</v>
      </c>
      <c r="HO17" s="3">
        <v>26.373999999999999</v>
      </c>
      <c r="HP17" s="3">
        <v>57.704000000000001</v>
      </c>
      <c r="HQ17" s="3">
        <v>122.11199999999999</v>
      </c>
      <c r="HR17" s="3">
        <v>118.381</v>
      </c>
      <c r="HS17" s="3">
        <v>102.616</v>
      </c>
      <c r="HT17" s="3">
        <v>78.858999999999995</v>
      </c>
      <c r="HU17" s="3" t="s">
        <v>11</v>
      </c>
      <c r="HV17" s="3">
        <v>55.085999999999999</v>
      </c>
      <c r="HW17" s="3">
        <v>52.56</v>
      </c>
      <c r="HX17" s="3">
        <v>66.753</v>
      </c>
      <c r="HY17" s="3">
        <v>48.216999999999999</v>
      </c>
      <c r="HZ17" s="3">
        <v>141.256</v>
      </c>
      <c r="IA17" s="3">
        <v>100</v>
      </c>
      <c r="IB17" s="3">
        <v>31.52</v>
      </c>
      <c r="IC17" s="3">
        <v>10.26</v>
      </c>
      <c r="ID17" s="3">
        <v>83.912999999999997</v>
      </c>
      <c r="IE17" s="3">
        <v>47.097999999999999</v>
      </c>
      <c r="IF17" s="3">
        <v>109.04</v>
      </c>
      <c r="IG17" s="3">
        <v>100.498</v>
      </c>
      <c r="IH17" s="3">
        <v>80.808000000000007</v>
      </c>
      <c r="II17" s="3">
        <v>52.887</v>
      </c>
      <c r="IJ17" s="3">
        <v>54.277999999999999</v>
      </c>
      <c r="IK17" s="3">
        <v>82.79</v>
      </c>
      <c r="IL17" s="3">
        <v>17394.830999999998</v>
      </c>
      <c r="IM17" s="3">
        <v>23.283999999999999</v>
      </c>
      <c r="IN17" s="3">
        <v>206.76400000000001</v>
      </c>
      <c r="IO17" s="3">
        <v>81.400000000000006</v>
      </c>
      <c r="IP17" s="3">
        <v>33.676000000000002</v>
      </c>
      <c r="IQ17" s="3">
        <v>37.338999999999999</v>
      </c>
      <c r="IR17" s="3">
        <v>58.389000000000003</v>
      </c>
      <c r="IS17" s="3" t="s">
        <v>11</v>
      </c>
      <c r="IT17" s="3">
        <v>39.997999999999998</v>
      </c>
      <c r="IU17" s="3">
        <v>73.608999999999995</v>
      </c>
      <c r="IV17" s="3">
        <v>78.126000000000005</v>
      </c>
      <c r="IW17" s="3">
        <v>49.332999999999998</v>
      </c>
      <c r="IX17" s="3">
        <v>86.742000000000004</v>
      </c>
      <c r="IY17" s="3">
        <v>69.188000000000002</v>
      </c>
      <c r="IZ17" s="3">
        <v>32.720999999999997</v>
      </c>
      <c r="JA17" s="3">
        <v>65.424000000000007</v>
      </c>
      <c r="JB17" s="3">
        <v>67.563000000000002</v>
      </c>
      <c r="JC17" s="3">
        <v>69.058999999999997</v>
      </c>
      <c r="JD17" s="3">
        <v>46.603999999999999</v>
      </c>
      <c r="JE17" s="3">
        <v>58.308</v>
      </c>
      <c r="JF17" s="3">
        <v>55.567</v>
      </c>
      <c r="JG17" s="3">
        <v>127.93600000000001</v>
      </c>
      <c r="JH17" s="3">
        <v>54.3</v>
      </c>
      <c r="JI17" s="3">
        <v>60.75</v>
      </c>
      <c r="JJ17" s="3">
        <v>32.454000000000001</v>
      </c>
      <c r="JK17" s="3">
        <v>44.667000000000002</v>
      </c>
      <c r="JL17" s="3">
        <v>59.768999999999998</v>
      </c>
      <c r="JM17" s="3">
        <v>18.789000000000001</v>
      </c>
      <c r="JN17" s="3">
        <v>68.135000000000005</v>
      </c>
      <c r="JO17" s="3">
        <v>82.322999999999993</v>
      </c>
      <c r="JP17" s="3">
        <v>70.236000000000004</v>
      </c>
      <c r="JQ17" s="3">
        <v>45.201999999999998</v>
      </c>
      <c r="JR17" s="3">
        <v>15.198</v>
      </c>
      <c r="JS17" s="3">
        <v>45.210999999999999</v>
      </c>
      <c r="JT17" s="3" t="s">
        <v>11</v>
      </c>
      <c r="JU17" s="3">
        <v>39.058</v>
      </c>
      <c r="JV17" s="3" t="s">
        <v>11</v>
      </c>
      <c r="JW17" s="3">
        <v>31.524999999999999</v>
      </c>
      <c r="JX17" s="3">
        <v>78.241</v>
      </c>
      <c r="JY17" s="3">
        <v>86.484999999999999</v>
      </c>
      <c r="JZ17" s="3">
        <v>77.097999999999999</v>
      </c>
      <c r="KA17" s="3">
        <v>68.313999999999993</v>
      </c>
      <c r="KB17" s="3">
        <v>26.483000000000001</v>
      </c>
      <c r="KC17" s="3">
        <v>108.82899999999999</v>
      </c>
      <c r="KD17" s="3">
        <v>438.733</v>
      </c>
      <c r="KE17" s="3">
        <v>114.806</v>
      </c>
      <c r="KF17" s="3">
        <v>71.132999999999996</v>
      </c>
      <c r="KG17" s="3">
        <v>52.832000000000001</v>
      </c>
      <c r="KH17" s="3">
        <v>76.349000000000004</v>
      </c>
      <c r="KI17" s="3">
        <v>46.241999999999997</v>
      </c>
      <c r="KJ17" s="3">
        <v>50.713000000000001</v>
      </c>
      <c r="KK17" s="3">
        <v>62.326000000000001</v>
      </c>
      <c r="KL17" s="3">
        <v>100</v>
      </c>
      <c r="KM17" s="3">
        <v>178.762</v>
      </c>
      <c r="KN17" s="3">
        <v>109.767</v>
      </c>
      <c r="KO17" s="3">
        <v>35.564999999999998</v>
      </c>
      <c r="KP17" s="3">
        <v>12902927.665999999</v>
      </c>
      <c r="KQ17" s="3">
        <v>155.904</v>
      </c>
      <c r="KR17" s="3">
        <v>23.003</v>
      </c>
      <c r="KS17" s="3">
        <v>14.989000000000001</v>
      </c>
      <c r="KT17" s="3">
        <v>111</v>
      </c>
      <c r="KU17" s="3">
        <v>46.771999999999998</v>
      </c>
      <c r="KV17" s="3">
        <v>85.504999999999995</v>
      </c>
      <c r="KW17" s="3">
        <v>67.171999999999997</v>
      </c>
      <c r="KX17" s="3">
        <v>139.21799999999999</v>
      </c>
      <c r="KY17" s="3">
        <v>45.482999999999997</v>
      </c>
      <c r="KZ17" s="3">
        <v>37.643999999999998</v>
      </c>
      <c r="LB17" s="2">
        <f t="shared" si="0"/>
        <v>0.29402426343154237</v>
      </c>
      <c r="LC17" s="2">
        <f t="shared" si="1"/>
        <v>0.62507820029420225</v>
      </c>
      <c r="LD17" s="2">
        <f t="shared" si="2"/>
        <v>0.42742245124785277</v>
      </c>
      <c r="LE17" s="2">
        <f t="shared" si="3"/>
        <v>4.3017173139829737E-2</v>
      </c>
      <c r="LF17" s="2">
        <f t="shared" si="4"/>
        <v>0.67361204462965496</v>
      </c>
      <c r="LG17" s="30" t="e">
        <f t="shared" si="5"/>
        <v>#DIV/0!</v>
      </c>
      <c r="LH17" s="2">
        <f t="shared" si="6"/>
        <v>0.46593598402352437</v>
      </c>
      <c r="LI17" s="2">
        <f t="shared" si="7"/>
        <v>0.69278251239828603</v>
      </c>
      <c r="LJ17" s="2">
        <f t="shared" si="8"/>
        <v>0.26664276360915384</v>
      </c>
      <c r="LK17" s="2">
        <f t="shared" si="9"/>
        <v>0.68740580536941331</v>
      </c>
      <c r="LL17" s="2">
        <f t="shared" si="10"/>
        <v>0.69720818243323923</v>
      </c>
      <c r="LM17" s="2">
        <f t="shared" si="11"/>
        <v>0.28188689877798923</v>
      </c>
      <c r="LN17" s="2">
        <f t="shared" si="12"/>
        <v>0.92682904309930847</v>
      </c>
      <c r="LO17" s="2">
        <f t="shared" si="13"/>
        <v>6.9989621844831054E-2</v>
      </c>
      <c r="LP17" s="2">
        <f t="shared" si="14"/>
        <v>0.70875715483612201</v>
      </c>
      <c r="LQ17" s="2">
        <f t="shared" si="15"/>
        <v>0.68117291133348845</v>
      </c>
      <c r="LR17" s="2">
        <f t="shared" si="16"/>
        <v>0.3416990666680792</v>
      </c>
      <c r="LS17" s="2">
        <f t="shared" si="17"/>
        <v>0.44066038793586715</v>
      </c>
      <c r="LT17" s="2">
        <f t="shared" si="18"/>
        <v>0.67538758857633674</v>
      </c>
      <c r="LU17" s="2">
        <f t="shared" si="19"/>
        <v>0.30302928022951642</v>
      </c>
      <c r="LV17" s="2">
        <f t="shared" si="20"/>
        <v>0.34146230427315466</v>
      </c>
      <c r="LW17" s="2">
        <f t="shared" si="21"/>
        <v>0.87898196844477838</v>
      </c>
      <c r="LX17" s="2">
        <f t="shared" si="22"/>
        <v>0.50903468151938092</v>
      </c>
      <c r="LY17" s="2">
        <f t="shared" si="23"/>
        <v>0.63075228228203895</v>
      </c>
      <c r="LZ17" s="2">
        <f t="shared" si="24"/>
        <v>0.19781811648315864</v>
      </c>
      <c r="MA17" s="2">
        <f t="shared" si="25"/>
        <v>0.68912019028712934</v>
      </c>
      <c r="MB17" s="2">
        <f t="shared" si="26"/>
        <v>0.42226318846435523</v>
      </c>
      <c r="MC17" s="2">
        <f t="shared" si="27"/>
        <v>0.637049635200992</v>
      </c>
      <c r="MD17" s="2">
        <f t="shared" si="28"/>
        <v>0.47679308598745274</v>
      </c>
      <c r="ME17" s="2">
        <f t="shared" si="29"/>
        <v>0.65758680720961038</v>
      </c>
      <c r="MF17" s="2">
        <f t="shared" si="30"/>
        <v>0.50321657164699851</v>
      </c>
      <c r="MG17" s="2">
        <f t="shared" si="31"/>
        <v>0.62125340599455015</v>
      </c>
      <c r="MH17" s="2">
        <f t="shared" si="32"/>
        <v>0.43453061020256695</v>
      </c>
      <c r="MI17" s="2">
        <f t="shared" si="33"/>
        <v>0.56948238460611411</v>
      </c>
      <c r="MJ17" s="2">
        <f t="shared" si="34"/>
        <v>9.4169895401094522E-2</v>
      </c>
      <c r="MK17" s="2">
        <f t="shared" si="35"/>
        <v>0.60498676617752978</v>
      </c>
      <c r="ML17" s="2">
        <f t="shared" si="36"/>
        <v>0.34740114285714307</v>
      </c>
      <c r="MM17" s="2">
        <f t="shared" si="37"/>
        <v>0.68431665293794641</v>
      </c>
      <c r="MN17" s="2">
        <f t="shared" si="38"/>
        <v>0.56842212800735514</v>
      </c>
      <c r="MO17" s="2">
        <f t="shared" si="39"/>
        <v>0.73061321669811796</v>
      </c>
      <c r="MP17" s="2">
        <f t="shared" si="40"/>
        <v>0.28076281327423191</v>
      </c>
      <c r="MQ17" s="2">
        <f t="shared" si="41"/>
        <v>0.59593084642434158</v>
      </c>
      <c r="MR17" s="2">
        <f t="shared" si="42"/>
        <v>0.14332087185820636</v>
      </c>
      <c r="MS17" s="2">
        <f t="shared" si="43"/>
        <v>0.62677762307549933</v>
      </c>
      <c r="MT17" s="2">
        <f t="shared" si="44"/>
        <v>0.5316350765465564</v>
      </c>
      <c r="MU17" s="2" t="e">
        <f t="shared" si="45"/>
        <v>#VALUE!</v>
      </c>
      <c r="MV17" s="2">
        <f t="shared" si="46"/>
        <v>0.3401066755255337</v>
      </c>
      <c r="MW17" s="2">
        <f t="shared" si="47"/>
        <v>5.7530268941768957E-2</v>
      </c>
      <c r="MX17" s="2">
        <f t="shared" si="48"/>
        <v>0.5677458941278658</v>
      </c>
      <c r="MY17" s="2">
        <f t="shared" si="49"/>
        <v>0.70830310222071546</v>
      </c>
      <c r="MZ17" s="2">
        <f t="shared" si="50"/>
        <v>0.30768478327321652</v>
      </c>
      <c r="NA17" s="2">
        <f t="shared" si="51"/>
        <v>0.35496355955807252</v>
      </c>
      <c r="NB17" s="2">
        <f t="shared" si="52"/>
        <v>0.10282203600630155</v>
      </c>
      <c r="NC17" s="2">
        <f t="shared" si="53"/>
        <v>0.70308531204216607</v>
      </c>
      <c r="ND17" s="2">
        <f t="shared" si="54"/>
        <v>0.38646549426299132</v>
      </c>
      <c r="NE17" s="2">
        <f t="shared" si="55"/>
        <v>7.5643306003876518E-2</v>
      </c>
      <c r="NF17" s="2">
        <f t="shared" si="56"/>
        <v>0.64691725005700196</v>
      </c>
      <c r="NG17" s="2">
        <f t="shared" si="57"/>
        <v>0.49968585594792042</v>
      </c>
      <c r="NH17" s="2">
        <f t="shared" si="58"/>
        <v>0.1266125403135078</v>
      </c>
      <c r="NI17" s="2">
        <f t="shared" si="59"/>
        <v>0.34511461134588278</v>
      </c>
      <c r="NJ17" s="2">
        <f t="shared" si="60"/>
        <v>0.45986226405118164</v>
      </c>
      <c r="NK17" s="2">
        <f t="shared" si="61"/>
        <v>0.29327495942761939</v>
      </c>
      <c r="NL17" s="2">
        <f t="shared" si="62"/>
        <v>0.36062901351874682</v>
      </c>
      <c r="NM17" s="2">
        <f t="shared" si="63"/>
        <v>2.3529653106857864E-2</v>
      </c>
      <c r="NN17" s="2" t="e">
        <f t="shared" si="64"/>
        <v>#VALUE!</v>
      </c>
      <c r="NO17" s="2">
        <f t="shared" si="65"/>
        <v>0.21455358958714663</v>
      </c>
      <c r="NP17" s="2">
        <f t="shared" si="66"/>
        <v>0.54061852965700741</v>
      </c>
      <c r="NQ17" s="2">
        <f t="shared" si="67"/>
        <v>0.21508740039314311</v>
      </c>
      <c r="NR17" s="2">
        <f t="shared" si="68"/>
        <v>0.24325996005293377</v>
      </c>
      <c r="NS17" s="2">
        <f t="shared" si="69"/>
        <v>0.74142901526700999</v>
      </c>
      <c r="NT17" s="2">
        <f t="shared" si="70"/>
        <v>0.64714378328696742</v>
      </c>
      <c r="NU17" s="2" t="e">
        <f t="shared" si="71"/>
        <v>#VALUE!</v>
      </c>
      <c r="NV17" s="2">
        <f t="shared" si="72"/>
        <v>0.26106985274951289</v>
      </c>
      <c r="NW17" s="2">
        <f t="shared" si="73"/>
        <v>0.3638805618825417</v>
      </c>
      <c r="NX17" s="2">
        <f t="shared" si="74"/>
        <v>4.7624313491593524E-2</v>
      </c>
      <c r="NY17" s="2">
        <f t="shared" si="75"/>
        <v>0.34768281163245141</v>
      </c>
      <c r="NZ17" s="2">
        <f t="shared" si="76"/>
        <v>0.14221352365476753</v>
      </c>
      <c r="OA17" s="2">
        <f t="shared" si="77"/>
        <v>0.28328210648574387</v>
      </c>
      <c r="OB17" s="2">
        <f t="shared" si="78"/>
        <v>0.21221587848755802</v>
      </c>
      <c r="OC17" s="2">
        <f t="shared" si="79"/>
        <v>8.4906363011941571E-2</v>
      </c>
      <c r="OD17" s="2">
        <f t="shared" si="80"/>
        <v>0.65952229374454796</v>
      </c>
      <c r="OE17" s="2">
        <f t="shared" si="81"/>
        <v>0.46779896702423507</v>
      </c>
      <c r="OF17" s="2">
        <f t="shared" si="82"/>
        <v>0.66394286097021893</v>
      </c>
      <c r="OG17" s="2">
        <f t="shared" si="83"/>
        <v>0.64950139273965812</v>
      </c>
      <c r="OH17" s="2">
        <f t="shared" si="84"/>
        <v>0.39748155435317245</v>
      </c>
      <c r="OI17" s="2">
        <f t="shared" si="85"/>
        <v>0.43160377358490554</v>
      </c>
      <c r="OJ17" s="2">
        <f t="shared" si="86"/>
        <v>0.44304954697575716</v>
      </c>
      <c r="OK17" s="2">
        <f t="shared" si="87"/>
        <v>0.58191760794540015</v>
      </c>
      <c r="OL17" s="2">
        <f t="shared" si="88"/>
        <v>0.22187247648696504</v>
      </c>
      <c r="OM17" s="2">
        <f t="shared" si="89"/>
        <v>0.18835597045713778</v>
      </c>
      <c r="ON17" s="2">
        <f t="shared" si="90"/>
        <v>0.58155246415291761</v>
      </c>
      <c r="OO17" s="2">
        <f t="shared" si="91"/>
        <v>0.73465703971119201</v>
      </c>
      <c r="OP17" s="2">
        <f t="shared" si="92"/>
        <v>0.22891246864655068</v>
      </c>
      <c r="OQ17" s="2">
        <f t="shared" si="93"/>
        <v>0.19236793026346963</v>
      </c>
      <c r="OR17" s="2">
        <f t="shared" si="94"/>
        <v>0.37774873682644217</v>
      </c>
      <c r="OS17" s="2" t="e">
        <f t="shared" si="95"/>
        <v>#VALUE!</v>
      </c>
      <c r="OT17" s="2">
        <f t="shared" si="96"/>
        <v>0.27351304038621965</v>
      </c>
      <c r="OU17" s="2">
        <f t="shared" si="97"/>
        <v>0.27064818934232443</v>
      </c>
      <c r="OV17" s="2">
        <f t="shared" si="98"/>
        <v>0.69117868233170843</v>
      </c>
      <c r="OW17" s="2">
        <f t="shared" si="99"/>
        <v>0.10755850713597377</v>
      </c>
      <c r="OX17" s="2">
        <f t="shared" si="100"/>
        <v>0.64114655707654522</v>
      </c>
      <c r="OY17" s="2">
        <f t="shared" si="101"/>
        <v>0.63074791233636029</v>
      </c>
      <c r="OZ17" s="2">
        <f t="shared" si="102"/>
        <v>0.20646639029284275</v>
      </c>
      <c r="PA17" s="2">
        <f t="shared" si="103"/>
        <v>0.55846350832266345</v>
      </c>
      <c r="PB17" s="2">
        <f t="shared" si="104"/>
        <v>0.62608768174362672</v>
      </c>
      <c r="PC17" s="2">
        <f t="shared" si="105"/>
        <v>0.41598549511182858</v>
      </c>
      <c r="PD17" s="2">
        <f t="shared" si="106"/>
        <v>0.38038802778389935</v>
      </c>
      <c r="PE17" s="2">
        <f t="shared" si="107"/>
        <v>0.55799265043638069</v>
      </c>
      <c r="PF17" s="2">
        <f t="shared" si="108"/>
        <v>0.48200515253766807</v>
      </c>
      <c r="PG17" s="2">
        <f t="shared" si="109"/>
        <v>0.57767783768163039</v>
      </c>
      <c r="PH17" s="2">
        <f t="shared" si="110"/>
        <v>0.52362584378013477</v>
      </c>
      <c r="PI17" s="2">
        <f t="shared" si="111"/>
        <v>0.3998551964720593</v>
      </c>
      <c r="PJ17" s="2">
        <f t="shared" si="112"/>
        <v>0.21681241523980044</v>
      </c>
      <c r="PK17" s="2">
        <f t="shared" si="113"/>
        <v>0.30431672321465086</v>
      </c>
      <c r="PL17" s="2">
        <f t="shared" si="114"/>
        <v>0.51957682076603451</v>
      </c>
      <c r="PM17" s="2">
        <f t="shared" si="115"/>
        <v>0.10479611358071518</v>
      </c>
      <c r="PN17" s="2">
        <f t="shared" si="116"/>
        <v>0.63698406020660969</v>
      </c>
      <c r="PO17" s="2">
        <f t="shared" si="117"/>
        <v>0.68388785046728984</v>
      </c>
      <c r="PP17" s="2">
        <f t="shared" si="118"/>
        <v>0.30128172131569453</v>
      </c>
      <c r="PQ17" s="2">
        <f t="shared" si="119"/>
        <v>0.35452549019607843</v>
      </c>
      <c r="PR17" s="2">
        <f t="shared" si="120"/>
        <v>0.12782707430926452</v>
      </c>
      <c r="PS17" s="2">
        <f t="shared" si="121"/>
        <v>0.3961568118888229</v>
      </c>
      <c r="PT17" s="2" t="e">
        <f t="shared" si="122"/>
        <v>#VALUE!</v>
      </c>
      <c r="PU17" s="2">
        <f t="shared" si="123"/>
        <v>0.37468582720976207</v>
      </c>
      <c r="PV17" s="2" t="e">
        <f t="shared" si="124"/>
        <v>#VALUE!</v>
      </c>
      <c r="PW17" s="2">
        <f t="shared" si="125"/>
        <v>0.19287243805445084</v>
      </c>
      <c r="PX17" s="2">
        <f t="shared" si="126"/>
        <v>0.71961628313374904</v>
      </c>
      <c r="PY17" s="2">
        <f t="shared" si="127"/>
        <v>0.68666137356093671</v>
      </c>
      <c r="PZ17" s="2">
        <f t="shared" si="128"/>
        <v>0.648700042069836</v>
      </c>
      <c r="QA17" s="2">
        <f t="shared" si="129"/>
        <v>1.225750389930337E-3</v>
      </c>
      <c r="QB17" s="2">
        <f t="shared" si="130"/>
        <v>5.7551220869081467E-2</v>
      </c>
      <c r="QC17" s="2" t="e">
        <f t="shared" si="131"/>
        <v>#VALUE!</v>
      </c>
      <c r="QD17" s="2">
        <f t="shared" si="132"/>
        <v>0.22756403939098135</v>
      </c>
      <c r="QE17" s="2">
        <f t="shared" si="133"/>
        <v>0.28870028793079611</v>
      </c>
      <c r="QF17" s="2">
        <f t="shared" si="134"/>
        <v>0.66809114133293213</v>
      </c>
      <c r="QG17" s="2">
        <f t="shared" si="135"/>
        <v>0.46951344145745399</v>
      </c>
      <c r="QH17" s="2">
        <f t="shared" si="136"/>
        <v>0.64013582627651577</v>
      </c>
      <c r="QI17" s="2">
        <f t="shared" si="137"/>
        <v>0.41930306574902731</v>
      </c>
      <c r="QJ17" s="2">
        <f t="shared" si="138"/>
        <v>0.3743706722180391</v>
      </c>
      <c r="QK17" s="2">
        <f t="shared" si="139"/>
        <v>0.41235080847910643</v>
      </c>
      <c r="QL17" s="2">
        <f t="shared" si="140"/>
        <v>0.10333663666115193</v>
      </c>
      <c r="QM17" s="2">
        <f t="shared" si="141"/>
        <v>0.25152204592238037</v>
      </c>
      <c r="QN17" s="2">
        <f t="shared" si="142"/>
        <v>0.5515319914381327</v>
      </c>
      <c r="QO17" s="2">
        <f t="shared" si="143"/>
        <v>0.29356412351732147</v>
      </c>
      <c r="QP17" s="2">
        <f t="shared" si="144"/>
        <v>0.1087593163372499</v>
      </c>
      <c r="QQ17" s="2">
        <f t="shared" si="145"/>
        <v>0.58262702363334673</v>
      </c>
      <c r="QR17" s="2">
        <f t="shared" si="146"/>
        <v>0.23573478171756512</v>
      </c>
      <c r="QS17" s="2">
        <f t="shared" si="147"/>
        <v>0.12133108841004386</v>
      </c>
      <c r="QT17" s="2">
        <f t="shared" si="148"/>
        <v>0.60523446019629246</v>
      </c>
      <c r="QU17" s="2">
        <f t="shared" si="149"/>
        <v>1.07753513635523E-11</v>
      </c>
      <c r="QV17" s="2">
        <f t="shared" si="150"/>
        <v>0.28842488741967592</v>
      </c>
      <c r="QW17" s="2">
        <f t="shared" si="151"/>
        <v>0.63429650613786603</v>
      </c>
      <c r="QX17" s="2">
        <f t="shared" si="152"/>
        <v>5.0621910853687065E-2</v>
      </c>
      <c r="QY17" s="2">
        <f t="shared" si="153"/>
        <v>0.12634763308267336</v>
      </c>
      <c r="QZ17" s="2">
        <f t="shared" si="154"/>
        <v>4.2235283650365364E-3</v>
      </c>
      <c r="RB17" s="3">
        <f t="shared" si="155"/>
        <v>89.251137622898668</v>
      </c>
      <c r="RC17" s="3">
        <f t="shared" si="156"/>
        <v>321.80293586518428</v>
      </c>
      <c r="RD17" s="3">
        <f t="shared" si="157"/>
        <v>3595.9411947425665</v>
      </c>
      <c r="RE17" s="3">
        <f t="shared" si="158"/>
        <v>10627.244112810371</v>
      </c>
      <c r="RF17" s="3">
        <f t="shared" si="159"/>
        <v>0.92189562961484672</v>
      </c>
      <c r="RG17" s="32">
        <v>100167.1</v>
      </c>
      <c r="RH17" s="3">
        <f t="shared" si="160"/>
        <v>0</v>
      </c>
      <c r="RI17" s="3">
        <f t="shared" si="161"/>
        <v>1.3279780934641794</v>
      </c>
      <c r="RJ17" s="3">
        <f t="shared" si="162"/>
        <v>5.8055203863288236</v>
      </c>
      <c r="RK17" s="3">
        <f t="shared" si="163"/>
        <v>1.5216630290718558</v>
      </c>
      <c r="RL17" s="3">
        <f t="shared" si="164"/>
        <v>1.7484017409917945</v>
      </c>
      <c r="RM17" s="3">
        <f t="shared" si="165"/>
        <v>1502.7658320993137</v>
      </c>
      <c r="RN17" s="3">
        <f t="shared" si="166"/>
        <v>2.2409742287040655</v>
      </c>
      <c r="RO17" s="3">
        <f t="shared" si="167"/>
        <v>23.517772444166479</v>
      </c>
      <c r="RP17" s="3">
        <f t="shared" si="168"/>
        <v>0.90722188215323729</v>
      </c>
      <c r="RQ17" s="3">
        <f t="shared" si="169"/>
        <v>623.24850700375816</v>
      </c>
      <c r="RR17" s="3">
        <f t="shared" si="170"/>
        <v>29.247958144726233</v>
      </c>
      <c r="RS17" s="3">
        <f t="shared" si="171"/>
        <v>44.939369505756645</v>
      </c>
      <c r="RT17" s="3">
        <f t="shared" si="172"/>
        <v>10.311116339403805</v>
      </c>
      <c r="RU17" s="3">
        <f t="shared" si="173"/>
        <v>53.710981287591906</v>
      </c>
      <c r="RV17" s="3">
        <f t="shared" si="174"/>
        <v>2150.4364927280471</v>
      </c>
      <c r="RW17" s="3">
        <f t="shared" si="175"/>
        <v>4.4483278842660852</v>
      </c>
      <c r="RX17" s="3">
        <f t="shared" si="176"/>
        <v>25.740878717516456</v>
      </c>
      <c r="RY17" s="3">
        <f t="shared" si="177"/>
        <v>767.03646358534434</v>
      </c>
      <c r="RZ17" s="3">
        <f t="shared" si="178"/>
        <v>1565.842428928247</v>
      </c>
      <c r="SA17" s="3">
        <f t="shared" si="179"/>
        <v>36.698968273535343</v>
      </c>
      <c r="SB17" s="3">
        <f t="shared" si="180"/>
        <v>6912.9871600124379</v>
      </c>
      <c r="SC17" s="3">
        <f t="shared" si="181"/>
        <v>1913.6954683528897</v>
      </c>
      <c r="SD17" s="3">
        <f t="shared" si="182"/>
        <v>177.85912273533188</v>
      </c>
      <c r="SE17" s="3">
        <f t="shared" si="183"/>
        <v>529.35976844961351</v>
      </c>
      <c r="SF17" s="3">
        <f t="shared" si="184"/>
        <v>23355.530525422633</v>
      </c>
      <c r="SG17" s="3">
        <f t="shared" si="185"/>
        <v>4023.9537938596509</v>
      </c>
      <c r="SH17" s="3">
        <f t="shared" si="186"/>
        <v>174446.41003464157</v>
      </c>
      <c r="SI17" s="3">
        <f t="shared" si="187"/>
        <v>53.28874223386152</v>
      </c>
      <c r="SJ17" s="3">
        <f t="shared" si="188"/>
        <v>3534.3566920446165</v>
      </c>
      <c r="SK17" s="3">
        <f t="shared" si="189"/>
        <v>1000.5309766104469</v>
      </c>
      <c r="SL17" s="3">
        <f t="shared" si="190"/>
        <v>3481.8480735321186</v>
      </c>
      <c r="SM17" s="3">
        <f t="shared" si="191"/>
        <v>2277.6312593131288</v>
      </c>
      <c r="SN17" s="3">
        <f t="shared" si="192"/>
        <v>71.234031901509752</v>
      </c>
      <c r="SO17" s="3">
        <f t="shared" si="193"/>
        <v>0.39555813307906784</v>
      </c>
      <c r="SP17" s="3">
        <f t="shared" si="194"/>
        <v>385.63511576672568</v>
      </c>
      <c r="SQ17" s="3">
        <f t="shared" si="195"/>
        <v>11.05329593110142</v>
      </c>
      <c r="SR17" s="3">
        <f t="shared" si="196"/>
        <v>938.43972797670938</v>
      </c>
      <c r="SS17" s="3">
        <f t="shared" si="197"/>
        <v>4.7225680863904254</v>
      </c>
      <c r="ST17" s="3">
        <f t="shared" si="198"/>
        <v>566.38475014849996</v>
      </c>
      <c r="SU17" s="3" t="e">
        <f t="shared" si="199"/>
        <v>#VALUE!</v>
      </c>
      <c r="SV17" s="3">
        <f t="shared" si="200"/>
        <v>12.510780605600178</v>
      </c>
      <c r="SW17" s="3">
        <f t="shared" si="201"/>
        <v>347.79952133115751</v>
      </c>
      <c r="SX17" s="3">
        <f t="shared" si="202"/>
        <v>2.162939464117787</v>
      </c>
      <c r="SY17" s="3">
        <f t="shared" si="203"/>
        <v>1132.9048220798988</v>
      </c>
      <c r="SZ17" s="3">
        <f t="shared" si="204"/>
        <v>7.2704277936734982</v>
      </c>
      <c r="TA17" s="3">
        <f t="shared" si="205"/>
        <v>3.989141876317984</v>
      </c>
      <c r="TB17" s="3">
        <f t="shared" si="206"/>
        <v>19.207944879431878</v>
      </c>
      <c r="TC17" s="3">
        <f t="shared" si="207"/>
        <v>0.66137066446370685</v>
      </c>
      <c r="TD17" s="3">
        <f t="shared" si="208"/>
        <v>68.138036618814638</v>
      </c>
      <c r="TE17" s="3">
        <f t="shared" si="209"/>
        <v>18445.769674959665</v>
      </c>
      <c r="TF17" s="3">
        <f t="shared" si="210"/>
        <v>84.525493786387486</v>
      </c>
      <c r="TG17" s="3">
        <f t="shared" si="211"/>
        <v>145.16920808653097</v>
      </c>
      <c r="TH17" s="3">
        <f t="shared" si="212"/>
        <v>120.69104657534251</v>
      </c>
      <c r="TI17" s="3">
        <f t="shared" si="213"/>
        <v>109.42162040816332</v>
      </c>
      <c r="TJ17" s="3">
        <f t="shared" si="214"/>
        <v>20434.325089466653</v>
      </c>
      <c r="TK17" s="3">
        <f t="shared" si="215"/>
        <v>28510.211087638345</v>
      </c>
      <c r="TL17" s="3">
        <f t="shared" si="216"/>
        <v>1103846.1495813797</v>
      </c>
      <c r="TM17" s="3">
        <f t="shared" si="217"/>
        <v>10674951.256582387</v>
      </c>
      <c r="TN17" s="3" t="e">
        <f t="shared" si="218"/>
        <v>#VALUE!</v>
      </c>
      <c r="TO17" s="3">
        <f t="shared" si="219"/>
        <v>846.29206320618789</v>
      </c>
      <c r="TP17" s="3">
        <f t="shared" si="220"/>
        <v>4.9942794260363232</v>
      </c>
      <c r="TQ17" s="3">
        <f t="shared" si="221"/>
        <v>4579.0315852987451</v>
      </c>
      <c r="TR17" s="3">
        <f t="shared" si="222"/>
        <v>1069.2922910264324</v>
      </c>
      <c r="TS17" s="3">
        <f t="shared" si="223"/>
        <v>0.16859334801590398</v>
      </c>
      <c r="TT17" s="3">
        <f t="shared" si="224"/>
        <v>0.83907164686338931</v>
      </c>
      <c r="TU17" s="3"/>
      <c r="TV17" s="3">
        <f t="shared" si="225"/>
        <v>90.201912445993585</v>
      </c>
      <c r="TW17" s="3">
        <f t="shared" si="226"/>
        <v>10424.970161567739</v>
      </c>
      <c r="TX17" s="3">
        <f t="shared" si="227"/>
        <v>224665.70571959313</v>
      </c>
      <c r="TY17" s="3">
        <f t="shared" si="228"/>
        <v>10.302493767758261</v>
      </c>
      <c r="TZ17" s="3">
        <f t="shared" si="229"/>
        <v>0.4922176049158975</v>
      </c>
      <c r="UA17" s="3">
        <f t="shared" si="230"/>
        <v>51.097473749999992</v>
      </c>
      <c r="UB17" s="3">
        <f t="shared" si="231"/>
        <v>6159.1809685279159</v>
      </c>
      <c r="UC17" s="3">
        <f t="shared" si="232"/>
        <v>798.22050545808906</v>
      </c>
      <c r="UD17" s="3">
        <f t="shared" si="233"/>
        <v>194.11322591255211</v>
      </c>
      <c r="UE17" s="3">
        <f t="shared" si="234"/>
        <v>7.593005223151728</v>
      </c>
      <c r="UF17" s="3">
        <f t="shared" si="235"/>
        <v>856.98639664343341</v>
      </c>
      <c r="UG17" s="3">
        <f t="shared" si="236"/>
        <v>0.10623533801667691</v>
      </c>
      <c r="UH17" s="3" t="e">
        <f t="shared" si="237"/>
        <v>#VALUE!</v>
      </c>
      <c r="UI17" s="3">
        <f t="shared" si="238"/>
        <v>93.275366120218607</v>
      </c>
      <c r="UJ17" s="3">
        <f t="shared" si="239"/>
        <v>4009.0956240097271</v>
      </c>
      <c r="UK17" s="3">
        <f t="shared" si="240"/>
        <v>0.28182683899021616</v>
      </c>
      <c r="UL17" s="3">
        <f t="shared" si="241"/>
        <v>41.704136297156317</v>
      </c>
      <c r="UM17" s="3">
        <f t="shared" si="242"/>
        <v>3269.0920203143792</v>
      </c>
      <c r="UN17" s="3">
        <f t="shared" si="243"/>
        <v>1.1056612079472248</v>
      </c>
      <c r="UO17" s="3">
        <f t="shared" si="244"/>
        <v>176.96692874692857</v>
      </c>
      <c r="UP17" s="3">
        <f t="shared" si="245"/>
        <v>127.27135473334121</v>
      </c>
      <c r="UQ17" s="3">
        <f t="shared" si="246"/>
        <v>5138.2629040413531</v>
      </c>
      <c r="UR17" s="3">
        <f t="shared" si="247"/>
        <v>30.965027436674717</v>
      </c>
      <c r="US17" s="3" t="e">
        <f t="shared" si="248"/>
        <v>#VALUE!</v>
      </c>
      <c r="UT17" s="3">
        <f t="shared" si="249"/>
        <v>245.46178823941204</v>
      </c>
      <c r="UU17" s="3">
        <f t="shared" si="250"/>
        <v>62.032559836433052</v>
      </c>
      <c r="UV17" s="3">
        <f t="shared" si="251"/>
        <v>398.39915066687149</v>
      </c>
      <c r="UW17" s="3">
        <f t="shared" si="252"/>
        <v>28698.399431090751</v>
      </c>
      <c r="UX17" s="3">
        <f t="shared" si="253"/>
        <v>150.86878176661833</v>
      </c>
      <c r="UY17" s="3">
        <f t="shared" si="254"/>
        <v>5.1193193617390271</v>
      </c>
      <c r="UZ17" s="3">
        <f t="shared" si="255"/>
        <v>4097.412652975152</v>
      </c>
      <c r="VA17" s="3">
        <f t="shared" si="256"/>
        <v>0.13429704695524572</v>
      </c>
      <c r="VB17" s="3">
        <f t="shared" si="257"/>
        <v>5.579090759735359</v>
      </c>
      <c r="VC17" s="3">
        <f t="shared" si="258"/>
        <v>8.7767483311371439</v>
      </c>
      <c r="VD17" s="3">
        <f t="shared" si="259"/>
        <v>21030.732871920867</v>
      </c>
      <c r="VE17" s="3">
        <f t="shared" si="260"/>
        <v>73.393439802428446</v>
      </c>
      <c r="VF17" s="3">
        <f t="shared" si="261"/>
        <v>1997.8271911206295</v>
      </c>
      <c r="VG17" s="3">
        <f t="shared" si="262"/>
        <v>668.94551736805931</v>
      </c>
      <c r="VH17" s="3">
        <f t="shared" si="263"/>
        <v>46.997298342541463</v>
      </c>
      <c r="VI17" s="3">
        <f t="shared" si="264"/>
        <v>152.70528065843629</v>
      </c>
      <c r="VJ17" s="3">
        <f t="shared" si="265"/>
        <v>21278.343285357729</v>
      </c>
      <c r="VK17" s="3">
        <f t="shared" si="266"/>
        <v>699.00200604473059</v>
      </c>
      <c r="VL17" s="3">
        <f t="shared" si="267"/>
        <v>0.59471475179440836</v>
      </c>
      <c r="VM17" s="3">
        <f t="shared" si="268"/>
        <v>4.4181027728990356</v>
      </c>
      <c r="VN17" s="3">
        <f t="shared" si="269"/>
        <v>420.73266309532545</v>
      </c>
      <c r="VO17" s="3">
        <f t="shared" si="270"/>
        <v>1269.2139499289383</v>
      </c>
      <c r="VP17" s="3">
        <f t="shared" si="271"/>
        <v>1696.9101137878017</v>
      </c>
      <c r="VQ17" s="3">
        <f t="shared" si="272"/>
        <v>4.7979624795363041</v>
      </c>
      <c r="VR17" s="3">
        <f t="shared" si="273"/>
        <v>4792.1225085537553</v>
      </c>
      <c r="VS17" s="3">
        <f t="shared" si="274"/>
        <v>1.4438726858507875</v>
      </c>
      <c r="VT17" s="3" t="e">
        <f t="shared" si="275"/>
        <v>#VALUE!</v>
      </c>
      <c r="VU17" s="3">
        <f t="shared" si="276"/>
        <v>899.71644380152554</v>
      </c>
      <c r="VV17" s="3" t="e">
        <f t="shared" si="277"/>
        <v>#VALUE!</v>
      </c>
      <c r="VW17" s="3">
        <f t="shared" si="278"/>
        <v>2162.3825789056314</v>
      </c>
      <c r="VX17" s="3">
        <f t="shared" si="279"/>
        <v>0.54334512595697915</v>
      </c>
      <c r="VY17" s="3">
        <f t="shared" si="280"/>
        <v>0.8898126842805113</v>
      </c>
      <c r="VZ17" s="3">
        <f t="shared" si="281"/>
        <v>0.55033139640457596</v>
      </c>
      <c r="WA17" s="3">
        <f t="shared" si="282"/>
        <v>5703.4450549082176</v>
      </c>
      <c r="WB17" s="3">
        <f t="shared" si="283"/>
        <v>14.977962013367064</v>
      </c>
      <c r="WC17" s="3" t="e">
        <f t="shared" si="284"/>
        <v>#VALUE!</v>
      </c>
      <c r="WD17" s="3">
        <f t="shared" si="285"/>
        <v>3.9900856147132764</v>
      </c>
      <c r="WE17" s="3">
        <f t="shared" si="286"/>
        <v>7824.2457469992842</v>
      </c>
      <c r="WF17" s="3">
        <f t="shared" si="287"/>
        <v>1688.2891123950922</v>
      </c>
      <c r="WG17" s="3">
        <f t="shared" si="288"/>
        <v>0.83703673909751652</v>
      </c>
      <c r="WH17" s="3">
        <f t="shared" si="289"/>
        <v>229.68406698188571</v>
      </c>
      <c r="WI17" s="3">
        <f t="shared" si="290"/>
        <v>0.21225697417931758</v>
      </c>
      <c r="WJ17" s="3">
        <f t="shared" si="291"/>
        <v>42.866605722398582</v>
      </c>
      <c r="WK17" s="3">
        <f t="shared" si="292"/>
        <v>21.122791130507341</v>
      </c>
      <c r="WL17" s="3">
        <f t="shared" si="293"/>
        <v>1755.87290106</v>
      </c>
      <c r="WM17" s="3">
        <f t="shared" si="294"/>
        <v>9.1403518588961816</v>
      </c>
      <c r="WN17" s="3">
        <f t="shared" si="295"/>
        <v>0</v>
      </c>
      <c r="WO17" s="3">
        <f t="shared" si="296"/>
        <v>9605.6628657950296</v>
      </c>
      <c r="WP17" s="3">
        <f t="shared" si="297"/>
        <v>955.0538151408399</v>
      </c>
      <c r="WQ17" s="3">
        <f t="shared" si="298"/>
        <v>157.15199653633007</v>
      </c>
      <c r="WR17" s="3">
        <f t="shared" si="299"/>
        <v>436.07905142807454</v>
      </c>
      <c r="WS17" s="3">
        <f t="shared" si="300"/>
        <v>32055.807385949698</v>
      </c>
      <c r="WT17" s="3">
        <f t="shared" si="301"/>
        <v>11.962306306306303</v>
      </c>
      <c r="WU17" s="3">
        <f t="shared" si="302"/>
        <v>0</v>
      </c>
      <c r="WV17" s="3">
        <f t="shared" si="303"/>
        <v>599412.90623940108</v>
      </c>
      <c r="WW17" s="3" t="e">
        <f t="shared" si="304"/>
        <v>#VALUE!</v>
      </c>
      <c r="WX17" s="3">
        <f t="shared" si="305"/>
        <v>15073.591398109435</v>
      </c>
      <c r="WY17" s="3">
        <f t="shared" si="306"/>
        <v>50.155272761251453</v>
      </c>
      <c r="WZ17" s="3" t="e">
        <f t="shared" si="307"/>
        <v>#VALUE!</v>
      </c>
      <c r="XB17" s="6"/>
      <c r="XC17" s="6">
        <v>342.41493364495301</v>
      </c>
      <c r="XD17" s="6">
        <v>4378.2430930382652</v>
      </c>
      <c r="XE17" s="6">
        <v>12791.35449509558</v>
      </c>
      <c r="XF17" s="6">
        <v>0.96553399519352934</v>
      </c>
      <c r="XG17" s="6">
        <v>138166.14084300227</v>
      </c>
      <c r="XH17" s="6"/>
      <c r="XI17" s="6">
        <v>1.3388282835232668</v>
      </c>
      <c r="XJ17" s="6">
        <v>8.7788473362041906</v>
      </c>
      <c r="XK17" s="6">
        <v>1.541809075402657</v>
      </c>
      <c r="XL17" s="6">
        <v>1.7688971258876518</v>
      </c>
      <c r="XM17" s="6">
        <v>1445.2673543849489</v>
      </c>
      <c r="XN17" s="6">
        <v>2.0798013851619359</v>
      </c>
      <c r="XO17" s="6">
        <v>27.592818833702687</v>
      </c>
      <c r="XP17" s="6">
        <v>0.82533688609880596</v>
      </c>
      <c r="XQ17" s="6">
        <v>613.71862493601441</v>
      </c>
      <c r="XR17" s="6">
        <v>31.889956395013996</v>
      </c>
      <c r="XS17" s="6">
        <v>46.887815868512007</v>
      </c>
      <c r="XT17" s="6">
        <v>10.925045725224967</v>
      </c>
      <c r="XU17" s="6">
        <v>53.272303866063673</v>
      </c>
      <c r="XV17" s="6">
        <v>2209.9781648130015</v>
      </c>
      <c r="XW17" s="6">
        <v>5.4299375277153139</v>
      </c>
      <c r="XX17" s="6">
        <v>25.826298213483685</v>
      </c>
      <c r="XY17" s="6">
        <v>852.13367923342798</v>
      </c>
      <c r="XZ17" s="6">
        <v>1472.7508344858622</v>
      </c>
      <c r="YA17" s="6">
        <v>43.165421323056378</v>
      </c>
      <c r="YB17" s="6">
        <v>6574.7226682814353</v>
      </c>
      <c r="YC17" s="6">
        <v>1929.826315145199</v>
      </c>
      <c r="YD17" s="6">
        <v>225.14749748752399</v>
      </c>
      <c r="YE17" s="6">
        <v>615.81820680111571</v>
      </c>
      <c r="YF17" s="6">
        <v>24450.884706243243</v>
      </c>
      <c r="YG17" s="6">
        <v>4108.1302845387527</v>
      </c>
      <c r="YH17" s="6">
        <v>181759.78243993406</v>
      </c>
      <c r="YI17" s="6">
        <v>49.044946783563255</v>
      </c>
      <c r="YJ17" s="6">
        <v>3225.8171659538166</v>
      </c>
      <c r="YK17" s="6">
        <v>1197.1140941983899</v>
      </c>
      <c r="YL17" s="6">
        <v>3334.3554387099875</v>
      </c>
      <c r="YM17" s="6">
        <v>2277.0047440857502</v>
      </c>
      <c r="YN17" s="6"/>
      <c r="YO17" s="6">
        <v>0.41670833984719713</v>
      </c>
      <c r="YP17" s="6">
        <v>361.07481996177756</v>
      </c>
      <c r="YQ17" s="6">
        <v>17.284611032683532</v>
      </c>
      <c r="YR17" s="6">
        <v>951.62883516944748</v>
      </c>
      <c r="YS17" s="6">
        <v>4.5925084068896531</v>
      </c>
      <c r="YT17" s="6">
        <v>990.34028617483341</v>
      </c>
      <c r="YU17" s="6"/>
      <c r="YV17" s="6">
        <v>13.804858338047474</v>
      </c>
      <c r="YW17" s="6">
        <v>331.95866270530024</v>
      </c>
      <c r="YX17" s="6">
        <v>2.0582505611760507</v>
      </c>
      <c r="YY17" s="6">
        <v>1438.7741942994896</v>
      </c>
      <c r="YZ17" s="6"/>
      <c r="ZA17" s="6"/>
      <c r="ZB17" s="6">
        <v>20.455747372662159</v>
      </c>
      <c r="ZC17" s="6">
        <v>0.62601587742738507</v>
      </c>
      <c r="ZD17" s="6">
        <v>64.252002615582427</v>
      </c>
      <c r="ZE17" s="6">
        <v>15915.902632641304</v>
      </c>
      <c r="ZF17" s="6"/>
      <c r="ZG17" s="6">
        <v>148.4852999563704</v>
      </c>
      <c r="ZH17" s="6">
        <v>125.89719244006631</v>
      </c>
      <c r="ZI17" s="6">
        <v>105.3040619870257</v>
      </c>
      <c r="ZJ17" s="6">
        <v>19759.661603315166</v>
      </c>
      <c r="ZK17" s="6">
        <v>27914.458726089895</v>
      </c>
      <c r="ZL17" s="6">
        <v>1160254.4081454456</v>
      </c>
      <c r="ZM17" s="6">
        <v>11083062.285053646</v>
      </c>
      <c r="ZN17" s="6"/>
      <c r="ZO17" s="6">
        <v>767.71664724428888</v>
      </c>
      <c r="ZP17" s="6">
        <v>5.2351340730798972</v>
      </c>
      <c r="ZQ17" s="6">
        <v>4899.5998035462953</v>
      </c>
      <c r="ZR17" s="6">
        <v>1066.3295336198271</v>
      </c>
      <c r="ZS17" s="6">
        <v>0.16241239732204163</v>
      </c>
      <c r="ZT17" s="6"/>
      <c r="ZU17" s="6">
        <v>-0.71538775571475244</v>
      </c>
      <c r="ZV17" s="6"/>
      <c r="ZW17" s="6"/>
      <c r="ZX17" s="6">
        <v>232280.67470763356</v>
      </c>
      <c r="ZY17" s="6">
        <v>11.659779001830639</v>
      </c>
      <c r="ZZ17" s="6">
        <v>0.93814592269457553</v>
      </c>
      <c r="AAA17" s="6">
        <v>53.605947425853678</v>
      </c>
      <c r="AAB17" s="6">
        <v>6316.9266860214138</v>
      </c>
      <c r="AAC17" s="6">
        <v>818.88720575015066</v>
      </c>
      <c r="AAD17" s="6">
        <v>190.68203433667614</v>
      </c>
      <c r="AAE17" s="6">
        <v>8.4959040215380863</v>
      </c>
      <c r="AAF17" s="6"/>
      <c r="AAG17" s="6"/>
      <c r="AAH17" s="6"/>
      <c r="AAI17" s="6">
        <v>90.804986097071875</v>
      </c>
      <c r="AAJ17" s="6">
        <v>4175.3819099780358</v>
      </c>
      <c r="AAK17" s="6"/>
      <c r="AAL17" s="6">
        <v>44.087045391922096</v>
      </c>
      <c r="AAM17" s="6">
        <v>3458.7964441176368</v>
      </c>
      <c r="AAN17" s="6">
        <v>1.1169544240096796</v>
      </c>
      <c r="AAO17" s="6">
        <v>183.63617590272875</v>
      </c>
      <c r="AAP17" s="6">
        <v>126.43390967931524</v>
      </c>
      <c r="AAQ17" s="6">
        <v>5822.8805707630208</v>
      </c>
      <c r="AAR17" s="6">
        <v>31.341109722171296</v>
      </c>
      <c r="AAS17" s="6"/>
      <c r="AAT17" s="6">
        <v>216.53555959009788</v>
      </c>
      <c r="AAU17" s="6">
        <v>61.041772859270061</v>
      </c>
      <c r="AAV17" s="6">
        <v>420.96373913957575</v>
      </c>
      <c r="AAW17" s="6"/>
      <c r="AAX17" s="6">
        <v>151.00599126638394</v>
      </c>
      <c r="AAY17" s="6">
        <v>5.5718019336876345</v>
      </c>
      <c r="AAZ17" s="6">
        <v>4693.2862439865403</v>
      </c>
      <c r="ABA17" s="6"/>
      <c r="ABB17" s="6">
        <v>5.5851021595709902</v>
      </c>
      <c r="ABC17" s="6">
        <v>10.30384627435542</v>
      </c>
      <c r="ABD17" s="6">
        <v>22248.433832410319</v>
      </c>
      <c r="ABE17" s="6">
        <v>76.418156040574246</v>
      </c>
      <c r="ABF17" s="6">
        <v>1916.6580636996352</v>
      </c>
      <c r="ABG17" s="6">
        <v>683.09839468158646</v>
      </c>
      <c r="ABH17" s="6">
        <v>62.503267189493961</v>
      </c>
      <c r="ABI17" s="6">
        <v>177.36409433809689</v>
      </c>
      <c r="ABJ17" s="6">
        <v>23580.418406425739</v>
      </c>
      <c r="ABK17" s="6"/>
      <c r="ABL17" s="6"/>
      <c r="ABM17" s="6"/>
      <c r="ABN17" s="6">
        <v>467.42148681310084</v>
      </c>
      <c r="ABO17" s="6"/>
      <c r="ABP17" s="6">
        <v>1608.0076828586225</v>
      </c>
      <c r="ABQ17" s="6">
        <v>5.6971037851772559</v>
      </c>
      <c r="ABR17" s="6"/>
      <c r="ABS17" s="6">
        <v>1.9140705409286545</v>
      </c>
      <c r="ABT17" s="6"/>
      <c r="ABU17" s="6">
        <v>973.0228533390499</v>
      </c>
      <c r="ABV17" s="6"/>
      <c r="ABW17" s="6">
        <v>2379.6824229284398</v>
      </c>
      <c r="ABX17" s="6">
        <v>0.60269757457532469</v>
      </c>
      <c r="ABY17" s="6">
        <v>0.92716772457494512</v>
      </c>
      <c r="ABZ17" s="6">
        <v>0.54440006317629253</v>
      </c>
      <c r="ACA17" s="6">
        <v>7197.7008996734876</v>
      </c>
      <c r="ACB17" s="6">
        <v>17.318013772154721</v>
      </c>
      <c r="ACC17" s="6"/>
      <c r="ACD17" s="6">
        <v>4.5062176667586016</v>
      </c>
      <c r="ACE17" s="6">
        <v>8511.8246327938487</v>
      </c>
      <c r="ACF17" s="6">
        <v>1908.2619543561527</v>
      </c>
      <c r="ACG17" s="6"/>
      <c r="ACH17" s="6">
        <v>272.99597080083151</v>
      </c>
      <c r="ACI17" s="6"/>
      <c r="ACJ17" s="6">
        <v>52.431174795558945</v>
      </c>
      <c r="ACK17" s="6"/>
      <c r="ACL17" s="6">
        <v>1834.7400251907677</v>
      </c>
      <c r="ACM17" s="6">
        <v>9.1717574091099223</v>
      </c>
      <c r="ACN17" s="6"/>
      <c r="ACO17" s="6"/>
      <c r="ACP17" s="6">
        <v>1147.5150830964528</v>
      </c>
      <c r="ACQ17" s="6">
        <v>180.71928017488418</v>
      </c>
      <c r="ACR17" s="6">
        <v>470.03900398984428</v>
      </c>
      <c r="ACS17" s="6">
        <v>30546.770927544174</v>
      </c>
      <c r="ACT17" s="6"/>
      <c r="ACU17" s="6"/>
      <c r="ACV17" s="6"/>
      <c r="ACW17" s="6"/>
      <c r="ACX17" s="6">
        <v>15786.467989163202</v>
      </c>
      <c r="ACY17" s="6"/>
      <c r="ACZ17" s="6"/>
      <c r="ADB17" s="6">
        <f t="shared" si="308"/>
        <v>89.251137622898668</v>
      </c>
      <c r="ADC17" s="6">
        <f t="shared" si="309"/>
        <v>-20.611997779768728</v>
      </c>
      <c r="ADD17" s="6">
        <f t="shared" si="310"/>
        <v>-782.30189829569872</v>
      </c>
      <c r="ADE17" s="6">
        <f t="shared" si="311"/>
        <v>-2164.1103822852092</v>
      </c>
      <c r="ADF17" s="6">
        <f t="shared" si="312"/>
        <v>-4.3638365578682614E-2</v>
      </c>
      <c r="ADG17" s="6">
        <f t="shared" si="313"/>
        <v>-37999.040843002265</v>
      </c>
      <c r="ADH17" s="6">
        <f t="shared" si="314"/>
        <v>0</v>
      </c>
      <c r="ADI17" s="6">
        <f t="shared" si="315"/>
        <v>-1.0850190059087383E-2</v>
      </c>
      <c r="ADJ17" s="6">
        <f t="shared" si="316"/>
        <v>-2.9733269498753669</v>
      </c>
      <c r="ADK17" s="6">
        <f t="shared" si="317"/>
        <v>-2.0146046330801193E-2</v>
      </c>
      <c r="ADL17" s="6">
        <f t="shared" si="318"/>
        <v>-2.0495384895857338E-2</v>
      </c>
      <c r="ADM17" s="6">
        <f t="shared" si="319"/>
        <v>57.498477714364753</v>
      </c>
      <c r="ADN17" s="6">
        <f t="shared" si="320"/>
        <v>0.16117284354212957</v>
      </c>
      <c r="ADO17" s="6">
        <f t="shared" si="321"/>
        <v>-4.0750463895362081</v>
      </c>
      <c r="ADP17" s="6">
        <f t="shared" si="322"/>
        <v>8.1884996054431336E-2</v>
      </c>
      <c r="ADQ17" s="6">
        <f t="shared" si="323"/>
        <v>9.5298820677437561</v>
      </c>
      <c r="ADR17" s="6">
        <f t="shared" si="324"/>
        <v>-2.641998250287763</v>
      </c>
      <c r="ADS17" s="6">
        <f t="shared" si="325"/>
        <v>-1.9484463627553623</v>
      </c>
      <c r="ADT17" s="6">
        <f t="shared" si="326"/>
        <v>-0.6139293858211623</v>
      </c>
      <c r="ADU17" s="6">
        <f t="shared" si="327"/>
        <v>0.43867742152823297</v>
      </c>
      <c r="ADV17" s="6">
        <f t="shared" si="328"/>
        <v>-59.541672084954371</v>
      </c>
      <c r="ADW17" s="6">
        <f t="shared" si="329"/>
        <v>-0.98160964344922874</v>
      </c>
      <c r="ADX17" s="6">
        <f t="shared" si="330"/>
        <v>-8.5419495967229864E-2</v>
      </c>
      <c r="ADY17" s="6">
        <f t="shared" si="331"/>
        <v>-85.097215648083647</v>
      </c>
      <c r="ADZ17" s="6">
        <f t="shared" si="332"/>
        <v>93.091594442384803</v>
      </c>
      <c r="AEA17" s="6">
        <f t="shared" si="333"/>
        <v>-6.4664530495210357</v>
      </c>
      <c r="AEB17" s="6">
        <f t="shared" si="334"/>
        <v>338.26449173100264</v>
      </c>
      <c r="AEC17" s="6">
        <f t="shared" si="335"/>
        <v>-16.130846792309285</v>
      </c>
      <c r="AED17" s="6">
        <f t="shared" si="336"/>
        <v>-47.288374752192112</v>
      </c>
      <c r="AEE17" s="6">
        <f t="shared" si="337"/>
        <v>-86.458438351502195</v>
      </c>
      <c r="AEF17" s="6">
        <f t="shared" si="338"/>
        <v>-1095.3541808206101</v>
      </c>
      <c r="AEG17" s="6">
        <f t="shared" si="339"/>
        <v>-84.176490679101789</v>
      </c>
      <c r="AEH17" s="6">
        <f t="shared" si="340"/>
        <v>-7313.3724052924954</v>
      </c>
      <c r="AEI17" s="6">
        <f t="shared" si="341"/>
        <v>4.2437954502982649</v>
      </c>
      <c r="AEJ17" s="6">
        <f t="shared" si="342"/>
        <v>308.53952609079988</v>
      </c>
      <c r="AEK17" s="6">
        <f t="shared" si="343"/>
        <v>-196.58311758794298</v>
      </c>
      <c r="AEL17" s="6">
        <f t="shared" si="344"/>
        <v>147.49263482213109</v>
      </c>
      <c r="AEM17" s="6">
        <f t="shared" si="345"/>
        <v>0.62651522737860432</v>
      </c>
      <c r="AEN17" s="6">
        <f t="shared" si="346"/>
        <v>71.234031901509752</v>
      </c>
      <c r="AEO17" s="6">
        <f t="shared" si="347"/>
        <v>-2.1150206768129287E-2</v>
      </c>
      <c r="AEP17" s="6">
        <f t="shared" si="348"/>
        <v>24.560295804948112</v>
      </c>
      <c r="AEQ17" s="6">
        <f t="shared" si="349"/>
        <v>-6.231315101582112</v>
      </c>
      <c r="AER17" s="6">
        <f t="shared" si="350"/>
        <v>-13.189107192738106</v>
      </c>
      <c r="AES17" s="6">
        <f t="shared" si="351"/>
        <v>0.13005967950077224</v>
      </c>
      <c r="AET17" s="6">
        <f t="shared" si="352"/>
        <v>-423.95553602633345</v>
      </c>
      <c r="AEU17" s="6" t="e">
        <f t="shared" si="353"/>
        <v>#VALUE!</v>
      </c>
      <c r="AEV17" s="6">
        <f t="shared" si="354"/>
        <v>-1.2940777324472954</v>
      </c>
      <c r="AEW17" s="6">
        <f t="shared" si="355"/>
        <v>15.840858625857265</v>
      </c>
      <c r="AEX17" s="6">
        <f t="shared" si="356"/>
        <v>0.10468890294173638</v>
      </c>
      <c r="AEY17" s="6">
        <f t="shared" si="357"/>
        <v>-305.86937221959079</v>
      </c>
      <c r="AEZ17" s="6">
        <f t="shared" si="358"/>
        <v>7.2704277936734982</v>
      </c>
      <c r="AFA17" s="6">
        <f t="shared" si="359"/>
        <v>3.989141876317984</v>
      </c>
      <c r="AFB17" s="6">
        <f t="shared" si="360"/>
        <v>-1.2478024932302816</v>
      </c>
      <c r="AFC17" s="6">
        <f t="shared" si="361"/>
        <v>3.5354787036321778E-2</v>
      </c>
      <c r="AFD17" s="6">
        <f t="shared" si="362"/>
        <v>3.8860340032322114</v>
      </c>
      <c r="AFE17" s="6">
        <f t="shared" si="363"/>
        <v>2529.8670423183612</v>
      </c>
      <c r="AFF17" s="6">
        <f t="shared" si="364"/>
        <v>84.525493786387486</v>
      </c>
      <c r="AFG17" s="6">
        <f t="shared" si="365"/>
        <v>-3.3160918698394255</v>
      </c>
      <c r="AFH17" s="6">
        <f t="shared" si="366"/>
        <v>-5.2061458647237941</v>
      </c>
      <c r="AFI17" s="6">
        <f t="shared" si="367"/>
        <v>4.1175584211376162</v>
      </c>
      <c r="AFJ17" s="6">
        <f t="shared" si="368"/>
        <v>674.66348615148672</v>
      </c>
      <c r="AFK17" s="6">
        <f t="shared" si="369"/>
        <v>595.7523615484497</v>
      </c>
      <c r="AFL17" s="6">
        <f t="shared" si="370"/>
        <v>-56408.258564065909</v>
      </c>
      <c r="AFM17" s="6">
        <f t="shared" si="371"/>
        <v>-408111.0284712594</v>
      </c>
      <c r="AFN17" s="6" t="e">
        <f t="shared" si="372"/>
        <v>#VALUE!</v>
      </c>
      <c r="AFO17" s="6">
        <f t="shared" si="373"/>
        <v>78.575415961899012</v>
      </c>
      <c r="AFP17" s="6">
        <f t="shared" si="374"/>
        <v>-0.24085464704357396</v>
      </c>
      <c r="AFQ17" s="6">
        <f t="shared" si="375"/>
        <v>-320.56821824755025</v>
      </c>
      <c r="AFR17" s="6">
        <f t="shared" si="376"/>
        <v>2.9627574066053057</v>
      </c>
      <c r="AFS17" s="6">
        <f t="shared" si="377"/>
        <v>6.1809506938623471E-3</v>
      </c>
      <c r="AFT17" s="6">
        <f t="shared" si="378"/>
        <v>0.83907164686338931</v>
      </c>
      <c r="AFU17" s="6">
        <f t="shared" si="379"/>
        <v>0.71538775571475244</v>
      </c>
      <c r="AFV17" s="6">
        <f t="shared" si="380"/>
        <v>90.201912445993585</v>
      </c>
      <c r="AFW17" s="6">
        <f t="shared" si="381"/>
        <v>10424.970161567739</v>
      </c>
      <c r="AFX17" s="6">
        <f t="shared" si="382"/>
        <v>-7614.968988040433</v>
      </c>
      <c r="AFY17" s="6">
        <f t="shared" si="383"/>
        <v>-1.3572852340723784</v>
      </c>
      <c r="AFZ17" s="6">
        <f t="shared" si="384"/>
        <v>-0.44592831777867803</v>
      </c>
      <c r="AGA17" s="6">
        <f t="shared" si="385"/>
        <v>-2.5084736758536863</v>
      </c>
      <c r="AGB17" s="6">
        <f t="shared" si="386"/>
        <v>-157.74571749349798</v>
      </c>
      <c r="AGC17" s="6">
        <f t="shared" si="387"/>
        <v>-20.666700292061591</v>
      </c>
      <c r="AGD17" s="6">
        <f t="shared" si="388"/>
        <v>3.431191575875971</v>
      </c>
      <c r="AGE17" s="6">
        <f t="shared" si="389"/>
        <v>-0.90289879838635834</v>
      </c>
      <c r="AGF17" s="6">
        <f t="shared" si="390"/>
        <v>856.98639664343341</v>
      </c>
      <c r="AGG17" s="6">
        <f t="shared" si="391"/>
        <v>0.10623533801667691</v>
      </c>
      <c r="AGH17" s="6" t="e">
        <f t="shared" si="392"/>
        <v>#VALUE!</v>
      </c>
      <c r="AGI17" s="6">
        <f t="shared" si="393"/>
        <v>2.4703800231467312</v>
      </c>
      <c r="AGJ17" s="6">
        <f t="shared" si="394"/>
        <v>-166.28628596830868</v>
      </c>
      <c r="AGK17" s="6">
        <f t="shared" si="395"/>
        <v>0.28182683899021616</v>
      </c>
      <c r="AGL17" s="6">
        <f t="shared" si="396"/>
        <v>-2.3829090947657789</v>
      </c>
      <c r="AGM17" s="6">
        <f t="shared" si="397"/>
        <v>-189.70442380325767</v>
      </c>
      <c r="AGN17" s="6">
        <f t="shared" si="398"/>
        <v>-1.1293216062454814E-2</v>
      </c>
      <c r="AGO17" s="6">
        <f t="shared" si="399"/>
        <v>-6.6692471558001785</v>
      </c>
      <c r="AGP17" s="6">
        <f t="shared" si="400"/>
        <v>0.83744505402597724</v>
      </c>
      <c r="AGQ17" s="6">
        <f t="shared" si="401"/>
        <v>-684.61766672166777</v>
      </c>
      <c r="AGR17" s="6">
        <f t="shared" si="402"/>
        <v>-0.37608228549657952</v>
      </c>
      <c r="AGS17" s="6" t="e">
        <f t="shared" si="403"/>
        <v>#VALUE!</v>
      </c>
      <c r="AGT17" s="6">
        <f t="shared" si="404"/>
        <v>28.926228649314169</v>
      </c>
      <c r="AGU17" s="6">
        <f t="shared" si="405"/>
        <v>0.99078697716299047</v>
      </c>
      <c r="AGV17" s="6">
        <f t="shared" si="406"/>
        <v>-22.564588472704258</v>
      </c>
      <c r="AGW17" s="6">
        <f t="shared" si="407"/>
        <v>28698.399431090751</v>
      </c>
      <c r="AGX17" s="6">
        <f t="shared" si="408"/>
        <v>-0.13720949976561769</v>
      </c>
      <c r="AGY17" s="6">
        <f t="shared" si="409"/>
        <v>-0.45248257194860741</v>
      </c>
      <c r="AGZ17" s="6">
        <f t="shared" si="410"/>
        <v>-595.87359101138827</v>
      </c>
      <c r="AHA17" s="6">
        <f t="shared" si="411"/>
        <v>0.13429704695524572</v>
      </c>
      <c r="AHB17" s="6">
        <f t="shared" si="412"/>
        <v>-6.0113998356312592E-3</v>
      </c>
      <c r="AHC17" s="6">
        <f t="shared" si="413"/>
        <v>-1.5270979432182763</v>
      </c>
      <c r="AHD17" s="6">
        <f t="shared" si="414"/>
        <v>-1217.700960489452</v>
      </c>
      <c r="AHE17" s="6">
        <f t="shared" si="415"/>
        <v>-3.0247162381457997</v>
      </c>
      <c r="AHF17" s="6">
        <f t="shared" si="416"/>
        <v>81.1691274209943</v>
      </c>
      <c r="AHG17" s="6">
        <f t="shared" si="417"/>
        <v>-14.152877313527142</v>
      </c>
      <c r="AHH17" s="6">
        <f t="shared" si="418"/>
        <v>-15.505968846952499</v>
      </c>
      <c r="AHI17" s="6">
        <f t="shared" si="419"/>
        <v>-24.658813679660597</v>
      </c>
      <c r="AHJ17" s="6">
        <f t="shared" si="420"/>
        <v>-2302.07512106801</v>
      </c>
      <c r="AHK17" s="6">
        <f t="shared" si="421"/>
        <v>699.00200604473059</v>
      </c>
      <c r="AHL17" s="6">
        <f t="shared" si="422"/>
        <v>0.59471475179440836</v>
      </c>
      <c r="AHM17" s="6">
        <f t="shared" si="423"/>
        <v>4.4181027728990356</v>
      </c>
      <c r="AHN17" s="6">
        <f t="shared" si="424"/>
        <v>-46.688823717775392</v>
      </c>
      <c r="AHO17" s="6">
        <f t="shared" si="425"/>
        <v>1269.2139499289383</v>
      </c>
      <c r="AHP17" s="6">
        <f t="shared" si="426"/>
        <v>88.902430929179218</v>
      </c>
      <c r="AHQ17" s="6">
        <f t="shared" si="427"/>
        <v>-0.89914130564095185</v>
      </c>
      <c r="AHR17" s="6">
        <f t="shared" si="428"/>
        <v>4792.1225085537553</v>
      </c>
      <c r="AHS17" s="6">
        <f t="shared" si="429"/>
        <v>-0.47019785507786693</v>
      </c>
      <c r="AHT17" s="6" t="e">
        <f t="shared" si="430"/>
        <v>#VALUE!</v>
      </c>
      <c r="AHU17" s="6">
        <f t="shared" si="431"/>
        <v>-73.30640953752436</v>
      </c>
      <c r="AHV17" s="6" t="e">
        <f t="shared" si="432"/>
        <v>#VALUE!</v>
      </c>
      <c r="AHW17" s="6">
        <f t="shared" si="433"/>
        <v>-217.29984402280843</v>
      </c>
      <c r="AHX17" s="6">
        <f t="shared" si="434"/>
        <v>-5.9352448618345544E-2</v>
      </c>
      <c r="AHY17" s="6">
        <f t="shared" si="435"/>
        <v>-3.7355040294433817E-2</v>
      </c>
      <c r="AHZ17" s="6">
        <f t="shared" si="436"/>
        <v>5.9313332282834308E-3</v>
      </c>
      <c r="AIA17" s="6">
        <f t="shared" si="437"/>
        <v>-1494.25584476527</v>
      </c>
      <c r="AIB17" s="6">
        <f t="shared" si="438"/>
        <v>-2.3400517587876575</v>
      </c>
      <c r="AIC17" s="6" t="e">
        <f t="shared" si="439"/>
        <v>#VALUE!</v>
      </c>
      <c r="AID17" s="6">
        <f t="shared" si="440"/>
        <v>-0.5161320520453252</v>
      </c>
      <c r="AIE17" s="6">
        <f t="shared" si="441"/>
        <v>-687.57888579456448</v>
      </c>
      <c r="AIF17" s="6">
        <f t="shared" si="442"/>
        <v>-219.97284196106057</v>
      </c>
      <c r="AIG17" s="6">
        <f t="shared" si="443"/>
        <v>0.83703673909751652</v>
      </c>
      <c r="AIH17" s="6">
        <f t="shared" si="444"/>
        <v>-43.311903818945808</v>
      </c>
      <c r="AII17" s="6">
        <f t="shared" si="445"/>
        <v>0.21225697417931758</v>
      </c>
      <c r="AIJ17" s="6">
        <f t="shared" si="446"/>
        <v>-9.5645690731603636</v>
      </c>
      <c r="AIK17" s="6">
        <f t="shared" si="447"/>
        <v>21.122791130507341</v>
      </c>
      <c r="AIL17" s="6">
        <f t="shared" si="448"/>
        <v>-78.867124130767706</v>
      </c>
      <c r="AIM17" s="6">
        <f t="shared" si="449"/>
        <v>-3.1405550213740696E-2</v>
      </c>
      <c r="AIN17" s="6">
        <f t="shared" si="450"/>
        <v>0</v>
      </c>
      <c r="AIO17" s="6">
        <f t="shared" si="451"/>
        <v>9605.6628657950296</v>
      </c>
      <c r="AIP17" s="6">
        <f t="shared" si="452"/>
        <v>-192.46126795561293</v>
      </c>
      <c r="AIQ17" s="6">
        <f t="shared" si="453"/>
        <v>-23.567283638554102</v>
      </c>
      <c r="AIR17" s="6">
        <f t="shared" si="454"/>
        <v>-33.95995256176974</v>
      </c>
      <c r="AIS17" s="6">
        <f t="shared" si="455"/>
        <v>1509.0364584055242</v>
      </c>
      <c r="AIT17" s="6">
        <f t="shared" si="456"/>
        <v>11.962306306306303</v>
      </c>
      <c r="AIU17" s="6">
        <f t="shared" si="457"/>
        <v>0</v>
      </c>
      <c r="AIV17" s="6">
        <f t="shared" si="458"/>
        <v>599412.90623940108</v>
      </c>
      <c r="AIW17" s="6" t="e">
        <f t="shared" si="459"/>
        <v>#VALUE!</v>
      </c>
      <c r="AIX17" s="6">
        <f t="shared" si="460"/>
        <v>-712.8765910537677</v>
      </c>
      <c r="AIY17" s="6">
        <f t="shared" si="461"/>
        <v>50.155272761251453</v>
      </c>
      <c r="AIZ17" s="6" t="e">
        <f t="shared" si="462"/>
        <v>#VALUE!</v>
      </c>
    </row>
    <row r="18" spans="1:936" x14ac:dyDescent="0.25">
      <c r="A18">
        <v>2004</v>
      </c>
      <c r="B18" s="5">
        <v>37.100999999999999</v>
      </c>
      <c r="C18" s="3">
        <v>222.43899999999999</v>
      </c>
      <c r="D18" s="3">
        <v>1793.7090000000001</v>
      </c>
      <c r="E18" s="3">
        <v>586.399</v>
      </c>
      <c r="F18" s="3">
        <v>0.60799999999999998</v>
      </c>
      <c r="G18" s="3">
        <v>111.72</v>
      </c>
      <c r="H18" s="5"/>
      <c r="I18" s="3">
        <v>1.18</v>
      </c>
      <c r="J18" s="3">
        <v>2.0659999999999998</v>
      </c>
      <c r="K18" s="3">
        <v>1.119</v>
      </c>
      <c r="L18" s="3">
        <v>1.288</v>
      </c>
      <c r="M18" s="3">
        <v>453.85700000000003</v>
      </c>
      <c r="N18" s="3">
        <v>2.141</v>
      </c>
      <c r="O18" s="3">
        <v>2.2749999999999999</v>
      </c>
      <c r="P18" s="3">
        <v>0.60799999999999998</v>
      </c>
      <c r="Q18" s="3">
        <v>436.10500000000002</v>
      </c>
      <c r="R18" s="3">
        <v>9.8719999999999999</v>
      </c>
      <c r="S18" s="3">
        <v>22.52</v>
      </c>
      <c r="T18" s="3">
        <v>7.2949999999999999</v>
      </c>
      <c r="U18" s="3">
        <v>17.382999999999999</v>
      </c>
      <c r="V18" s="3">
        <v>804.47299999999996</v>
      </c>
      <c r="W18" s="3">
        <v>4.8879999999999999</v>
      </c>
      <c r="X18" s="3">
        <v>14.26</v>
      </c>
      <c r="Y18" s="3">
        <v>582.37</v>
      </c>
      <c r="Z18" s="3">
        <v>411.096</v>
      </c>
      <c r="AA18" s="3">
        <v>29.449000000000002</v>
      </c>
      <c r="AB18" s="3">
        <v>2972.355</v>
      </c>
      <c r="AC18" s="3">
        <v>1331.171</v>
      </c>
      <c r="AD18" s="3">
        <v>90.347999999999999</v>
      </c>
      <c r="AE18" s="3">
        <v>336.77800000000002</v>
      </c>
      <c r="AF18" s="3">
        <v>12571.041999999999</v>
      </c>
      <c r="AG18" s="3">
        <v>2883.5889999999999</v>
      </c>
      <c r="AH18" s="3">
        <v>81431.83</v>
      </c>
      <c r="AI18" s="3">
        <v>28.847000000000001</v>
      </c>
      <c r="AJ18" s="3">
        <v>306.49900000000002</v>
      </c>
      <c r="AK18" s="3">
        <v>656.31</v>
      </c>
      <c r="AL18" s="3">
        <v>1386.0309999999999</v>
      </c>
      <c r="AM18" s="3">
        <v>1632.9549999999999</v>
      </c>
      <c r="AN18" s="3">
        <v>44.399000000000001</v>
      </c>
      <c r="AO18" s="3">
        <v>0.29899999999999999</v>
      </c>
      <c r="AP18" s="3">
        <v>162.23099999999999</v>
      </c>
      <c r="AQ18" s="3">
        <v>7.4930000000000003</v>
      </c>
      <c r="AR18" s="3">
        <v>153.68799999999999</v>
      </c>
      <c r="AS18" s="3">
        <v>2.95</v>
      </c>
      <c r="AT18" s="3">
        <v>337.935</v>
      </c>
      <c r="AU18" s="3">
        <v>6.7519999999999998</v>
      </c>
      <c r="AV18" s="3">
        <v>5.5540000000000003</v>
      </c>
      <c r="AW18" s="3">
        <v>20.236000000000001</v>
      </c>
      <c r="AX18" s="3">
        <v>1.2270000000000001</v>
      </c>
      <c r="AY18" s="3">
        <v>855.32</v>
      </c>
      <c r="AZ18" s="5">
        <v>3.5750000000000002</v>
      </c>
      <c r="BA18" s="5">
        <v>1.9039999999999999</v>
      </c>
      <c r="BB18" s="3">
        <v>2.69</v>
      </c>
      <c r="BC18" s="3">
        <v>0.40100000000000002</v>
      </c>
      <c r="BD18" s="3">
        <v>25.542000000000002</v>
      </c>
      <c r="BE18" s="3">
        <v>1464.15</v>
      </c>
      <c r="BF18" s="3">
        <v>70.525999999999996</v>
      </c>
      <c r="BG18" s="3">
        <v>77.727999999999994</v>
      </c>
      <c r="BH18" s="3">
        <v>17.672000000000001</v>
      </c>
      <c r="BI18" s="3">
        <v>41.255000000000003</v>
      </c>
      <c r="BJ18" s="3">
        <v>10285.183999999999</v>
      </c>
      <c r="BK18" s="3">
        <v>9064.9609999999993</v>
      </c>
      <c r="BL18" s="3">
        <v>445297.685</v>
      </c>
      <c r="BM18" s="3">
        <v>303229.7</v>
      </c>
      <c r="BN18" s="5">
        <v>48683.837</v>
      </c>
      <c r="BO18" s="3">
        <v>201.44300000000001</v>
      </c>
      <c r="BP18" s="3">
        <v>3.0529999999999999</v>
      </c>
      <c r="BQ18" s="3">
        <v>1248.153</v>
      </c>
      <c r="BR18" s="3">
        <v>278.74200000000002</v>
      </c>
      <c r="BS18" s="3">
        <v>0.14699999999999999</v>
      </c>
      <c r="BT18" s="3">
        <v>0.749</v>
      </c>
      <c r="BU18" s="3">
        <v>5.9909999999999997</v>
      </c>
      <c r="BV18" s="3">
        <v>26.849</v>
      </c>
      <c r="BW18" s="3">
        <v>3807.4780000000001</v>
      </c>
      <c r="BX18" s="3">
        <v>10621.575000000001</v>
      </c>
      <c r="BY18" s="3">
        <v>3.6240000000000001</v>
      </c>
      <c r="BZ18" s="3">
        <v>0.109</v>
      </c>
      <c r="CA18" s="3">
        <v>18.245000000000001</v>
      </c>
      <c r="CB18" s="3">
        <v>2054.06</v>
      </c>
      <c r="CC18" s="3">
        <v>91.525000000000006</v>
      </c>
      <c r="CD18" s="3">
        <v>133.642</v>
      </c>
      <c r="CE18" s="3">
        <v>3.7789999999999999</v>
      </c>
      <c r="CF18" s="3">
        <v>625.83500000000004</v>
      </c>
      <c r="CG18" s="3">
        <v>7.1999999999999995E-2</v>
      </c>
      <c r="CH18" s="3">
        <v>14.957000000000001</v>
      </c>
      <c r="CI18" s="3">
        <v>43.174999999999997</v>
      </c>
      <c r="CJ18" s="3">
        <v>1892.1489999999999</v>
      </c>
      <c r="CK18" s="3">
        <v>0.17</v>
      </c>
      <c r="CL18" s="3">
        <v>11.15</v>
      </c>
      <c r="CM18" s="3">
        <v>751.31600000000003</v>
      </c>
      <c r="CN18" s="3">
        <v>0.66500000000000004</v>
      </c>
      <c r="CO18" s="3">
        <v>140.072</v>
      </c>
      <c r="CP18" s="3">
        <v>31.844999999999999</v>
      </c>
      <c r="CQ18" s="3">
        <v>1262.636</v>
      </c>
      <c r="CR18" s="3">
        <v>12.22</v>
      </c>
      <c r="CS18" s="3" t="s">
        <v>11</v>
      </c>
      <c r="CT18" s="3">
        <v>72.239000000000004</v>
      </c>
      <c r="CU18" s="3">
        <v>19.222000000000001</v>
      </c>
      <c r="CV18" s="3">
        <v>317.61700000000002</v>
      </c>
      <c r="CW18" s="3">
        <v>3176.6660000000002</v>
      </c>
      <c r="CX18" s="3">
        <v>95.795000000000002</v>
      </c>
      <c r="CY18" s="3">
        <v>3.718</v>
      </c>
      <c r="CZ18" s="3">
        <v>922.94600000000003</v>
      </c>
      <c r="DA18" s="3">
        <v>8.1000000000000003E-2</v>
      </c>
      <c r="DB18" s="3">
        <v>3.6880000000000002</v>
      </c>
      <c r="DC18" s="3">
        <v>3.9329999999999998</v>
      </c>
      <c r="DD18" s="3">
        <v>9058.2170000000006</v>
      </c>
      <c r="DE18" s="3">
        <v>44.140999999999998</v>
      </c>
      <c r="DF18" s="3">
        <v>1031.2339999999999</v>
      </c>
      <c r="DG18" s="3">
        <v>405.48700000000002</v>
      </c>
      <c r="DH18" s="3">
        <v>33.380000000000003</v>
      </c>
      <c r="DI18" s="3">
        <v>82.349000000000004</v>
      </c>
      <c r="DJ18" s="3">
        <v>5405.393</v>
      </c>
      <c r="DK18" s="3">
        <v>245.249</v>
      </c>
      <c r="DL18" s="3">
        <v>0.32700000000000001</v>
      </c>
      <c r="DM18" s="3">
        <v>0.627</v>
      </c>
      <c r="DN18" s="3">
        <v>301.7</v>
      </c>
      <c r="DO18" s="3">
        <v>964.2</v>
      </c>
      <c r="DP18" s="3">
        <v>592.56799999999998</v>
      </c>
      <c r="DQ18" s="3">
        <v>1.8420000000000001</v>
      </c>
      <c r="DR18" s="3">
        <v>708.971</v>
      </c>
      <c r="DS18" s="3">
        <v>0.68899999999999995</v>
      </c>
      <c r="DT18" s="3"/>
      <c r="DU18" s="3">
        <v>375.22899999999998</v>
      </c>
      <c r="DV18" s="3"/>
      <c r="DW18" s="3">
        <v>476.548</v>
      </c>
      <c r="DX18" s="3">
        <v>0.46100000000000002</v>
      </c>
      <c r="DY18" s="3">
        <v>0.65800000000000003</v>
      </c>
      <c r="DZ18" s="3">
        <v>0.36899999999999999</v>
      </c>
      <c r="EA18" s="3">
        <v>11.347</v>
      </c>
      <c r="EB18" s="3">
        <v>1.1379999999999999</v>
      </c>
      <c r="EC18" s="5">
        <v>396.904</v>
      </c>
      <c r="ED18" s="3">
        <v>1.25</v>
      </c>
      <c r="EE18" s="3">
        <v>2888.2689999999998</v>
      </c>
      <c r="EF18" s="3">
        <v>1306.3820000000001</v>
      </c>
      <c r="EG18" s="3">
        <v>0.32700000000000001</v>
      </c>
      <c r="EH18" s="3">
        <v>169.761</v>
      </c>
      <c r="EI18" s="3">
        <v>9.0999999999999998E-2</v>
      </c>
      <c r="EJ18" s="3">
        <v>19.068000000000001</v>
      </c>
      <c r="EK18" s="3">
        <v>9.3780000000000001</v>
      </c>
      <c r="EL18" s="3">
        <v>201.43100000000001</v>
      </c>
      <c r="EM18" s="3">
        <v>2.7879999999999998</v>
      </c>
      <c r="EN18" s="5">
        <v>2.3E-2</v>
      </c>
      <c r="EO18" s="3">
        <v>3034.4580000000001</v>
      </c>
      <c r="EP18" s="3">
        <v>143.327</v>
      </c>
      <c r="EQ18" s="3">
        <v>96.131</v>
      </c>
      <c r="ER18" s="3">
        <v>114.057</v>
      </c>
      <c r="ES18" s="3">
        <v>4519.6940000000004</v>
      </c>
      <c r="ET18" s="3">
        <v>7.5540000000000003</v>
      </c>
      <c r="EU18" s="5"/>
      <c r="EV18" s="3">
        <v>192373</v>
      </c>
      <c r="EW18" s="5" t="s">
        <v>11</v>
      </c>
      <c r="EX18" s="3">
        <v>875.74199999999996</v>
      </c>
      <c r="EY18" s="3">
        <v>6.9189999999999996</v>
      </c>
      <c r="EZ18" s="5" t="s">
        <v>11</v>
      </c>
      <c r="FB18" s="3">
        <v>49.350999999999999</v>
      </c>
      <c r="FC18" s="3">
        <v>76.058000000000007</v>
      </c>
      <c r="FD18" s="3">
        <v>109.952</v>
      </c>
      <c r="FE18" s="3">
        <v>40.637</v>
      </c>
      <c r="FF18" s="3">
        <v>76.691000000000003</v>
      </c>
      <c r="FG18" s="3">
        <v>38.576999999999998</v>
      </c>
      <c r="FH18" s="3">
        <v>126.68600000000001</v>
      </c>
      <c r="FI18" s="3">
        <v>73.762</v>
      </c>
      <c r="FJ18" s="3">
        <v>91.26</v>
      </c>
      <c r="FK18" s="3">
        <v>81.668000000000006</v>
      </c>
      <c r="FL18" s="3">
        <v>71.650999999999996</v>
      </c>
      <c r="FM18" s="3">
        <v>87.632000000000005</v>
      </c>
      <c r="FN18" s="3">
        <v>101.81699999999999</v>
      </c>
      <c r="FO18" s="3">
        <v>90.632000000000005</v>
      </c>
      <c r="FP18" s="3">
        <v>80.147000000000006</v>
      </c>
      <c r="FQ18" s="3">
        <v>74.152000000000001</v>
      </c>
      <c r="FR18" s="3">
        <v>100</v>
      </c>
      <c r="FS18" s="3">
        <v>49.256</v>
      </c>
      <c r="FT18" s="3">
        <v>78.852999999999994</v>
      </c>
      <c r="FU18" s="3">
        <v>134.47499999999999</v>
      </c>
      <c r="FV18" s="3">
        <v>15274640629719.9</v>
      </c>
      <c r="FW18" s="3">
        <v>94.355999999999995</v>
      </c>
      <c r="FX18" s="3">
        <v>66.745000000000005</v>
      </c>
      <c r="FY18" s="3">
        <v>77.555999999999997</v>
      </c>
      <c r="FZ18" s="3">
        <v>38.113</v>
      </c>
      <c r="GA18" s="3">
        <v>75.608000000000004</v>
      </c>
      <c r="GB18" s="3">
        <v>86.887</v>
      </c>
      <c r="GC18" s="3">
        <v>181.369</v>
      </c>
      <c r="GD18" s="3">
        <v>108.22799999999999</v>
      </c>
      <c r="GE18" s="3">
        <v>72.277000000000001</v>
      </c>
      <c r="GF18" s="3">
        <v>62.524999999999999</v>
      </c>
      <c r="GG18" s="3">
        <v>73.861000000000004</v>
      </c>
      <c r="GH18" s="3">
        <v>55.183</v>
      </c>
      <c r="GI18" s="3">
        <v>118.508</v>
      </c>
      <c r="GJ18" s="3">
        <v>672.35599999999999</v>
      </c>
      <c r="GK18" s="3">
        <v>67.061000000000007</v>
      </c>
      <c r="GL18" s="3">
        <v>42.676000000000002</v>
      </c>
      <c r="GM18" s="3">
        <v>80.917000000000002</v>
      </c>
      <c r="GN18" s="3">
        <v>68.396000000000001</v>
      </c>
      <c r="GO18" s="3">
        <v>84.837000000000003</v>
      </c>
      <c r="GP18" s="3">
        <v>50.463000000000001</v>
      </c>
      <c r="GQ18" s="3">
        <v>66.686000000000007</v>
      </c>
      <c r="GR18" s="3">
        <v>18.574999999999999</v>
      </c>
      <c r="GS18" s="3">
        <v>81.346999999999994</v>
      </c>
      <c r="GT18" s="3">
        <v>84.231999999999999</v>
      </c>
      <c r="GU18" s="3">
        <v>88.884</v>
      </c>
      <c r="GV18" s="3">
        <v>133.47200000000001</v>
      </c>
      <c r="GW18" s="3">
        <v>17.710999999999999</v>
      </c>
      <c r="GX18" s="3">
        <v>73.260999999999996</v>
      </c>
      <c r="GY18" s="3">
        <v>104.884</v>
      </c>
      <c r="GZ18" s="3">
        <v>230.07400000000001</v>
      </c>
      <c r="HA18" s="3">
        <v>64.632999999999996</v>
      </c>
      <c r="HB18" s="3">
        <v>43.311999999999998</v>
      </c>
      <c r="HC18" s="3">
        <v>82.977999999999994</v>
      </c>
      <c r="HD18" s="3">
        <v>67.069999999999993</v>
      </c>
      <c r="HE18" s="3">
        <v>227.19200000000001</v>
      </c>
      <c r="HF18" s="3">
        <v>77.233999999999995</v>
      </c>
      <c r="HG18" s="3">
        <v>69.093999999999994</v>
      </c>
      <c r="HH18" s="3">
        <v>33.954000000000001</v>
      </c>
      <c r="HI18" s="3">
        <v>145.68299999999999</v>
      </c>
      <c r="HJ18" s="3">
        <v>74.272000000000006</v>
      </c>
      <c r="HK18" s="3">
        <v>56.475000000000001</v>
      </c>
      <c r="HL18" s="3">
        <v>42.468000000000004</v>
      </c>
      <c r="HM18" s="3">
        <v>14.55</v>
      </c>
      <c r="HN18" s="3">
        <v>36.42</v>
      </c>
      <c r="HO18" s="3">
        <v>29.94</v>
      </c>
      <c r="HP18" s="3">
        <v>59.646000000000001</v>
      </c>
      <c r="HQ18" s="3">
        <v>130.499</v>
      </c>
      <c r="HR18" s="3">
        <v>132.34399999999999</v>
      </c>
      <c r="HS18" s="3">
        <v>101.857</v>
      </c>
      <c r="HT18" s="3">
        <v>78.019000000000005</v>
      </c>
      <c r="HU18" s="3" t="s">
        <v>11</v>
      </c>
      <c r="HV18" s="3">
        <v>57.35</v>
      </c>
      <c r="HW18" s="3">
        <v>58.061999999999998</v>
      </c>
      <c r="HX18" s="3">
        <v>67.869</v>
      </c>
      <c r="HY18" s="3">
        <v>50.639000000000003</v>
      </c>
      <c r="HZ18" s="3">
        <v>146.27699999999999</v>
      </c>
      <c r="IA18" s="3">
        <v>101.252</v>
      </c>
      <c r="IB18" s="3">
        <v>35.918999999999997</v>
      </c>
      <c r="IC18" s="3">
        <v>11.432</v>
      </c>
      <c r="ID18" s="3">
        <v>85.105000000000004</v>
      </c>
      <c r="IE18" s="3">
        <v>50.082999999999998</v>
      </c>
      <c r="IF18" s="3">
        <v>105.63500000000001</v>
      </c>
      <c r="IG18" s="3">
        <v>102.523</v>
      </c>
      <c r="IH18" s="3">
        <v>89.186000000000007</v>
      </c>
      <c r="II18" s="3">
        <v>55.378</v>
      </c>
      <c r="IJ18" s="3">
        <v>56.826000000000001</v>
      </c>
      <c r="IK18" s="3">
        <v>84.234999999999999</v>
      </c>
      <c r="IL18" s="3">
        <v>19556.241000000002</v>
      </c>
      <c r="IM18" s="3">
        <v>25.204000000000001</v>
      </c>
      <c r="IN18" s="3">
        <v>213.172</v>
      </c>
      <c r="IO18" s="3">
        <v>82.6</v>
      </c>
      <c r="IP18" s="3">
        <v>37.930999999999997</v>
      </c>
      <c r="IQ18" s="3">
        <v>40.328000000000003</v>
      </c>
      <c r="IR18" s="3">
        <v>60.804000000000002</v>
      </c>
      <c r="IS18" s="3">
        <v>61.619</v>
      </c>
      <c r="IT18" s="3">
        <v>41.582999999999998</v>
      </c>
      <c r="IU18" s="3">
        <v>79.843000000000004</v>
      </c>
      <c r="IV18" s="3">
        <v>78.316999999999993</v>
      </c>
      <c r="IW18" s="3">
        <v>56.732999999999997</v>
      </c>
      <c r="IX18" s="3">
        <v>86.352999999999994</v>
      </c>
      <c r="IY18" s="3">
        <v>69.710999999999999</v>
      </c>
      <c r="IZ18" s="3">
        <v>34.213999999999999</v>
      </c>
      <c r="JA18" s="3">
        <v>65.775000000000006</v>
      </c>
      <c r="JB18" s="3">
        <v>67.884</v>
      </c>
      <c r="JC18" s="3">
        <v>70.55</v>
      </c>
      <c r="JD18" s="3">
        <v>48.622999999999998</v>
      </c>
      <c r="JE18" s="3">
        <v>60.442999999999998</v>
      </c>
      <c r="JF18" s="3">
        <v>58.232999999999997</v>
      </c>
      <c r="JG18" s="3">
        <v>132.46299999999999</v>
      </c>
      <c r="JH18" s="3">
        <v>58</v>
      </c>
      <c r="JI18" s="3">
        <v>67.950999999999993</v>
      </c>
      <c r="JJ18" s="3">
        <v>35.987000000000002</v>
      </c>
      <c r="JK18" s="3">
        <v>50.018999999999998</v>
      </c>
      <c r="JL18" s="3">
        <v>64.459000000000003</v>
      </c>
      <c r="JM18" s="3">
        <v>21.285</v>
      </c>
      <c r="JN18" s="3">
        <v>68.334999999999994</v>
      </c>
      <c r="JO18" s="3">
        <v>82.747</v>
      </c>
      <c r="JP18" s="3">
        <v>77.683000000000007</v>
      </c>
      <c r="JQ18" s="3">
        <v>46.965000000000003</v>
      </c>
      <c r="JR18" s="3">
        <v>17.161000000000001</v>
      </c>
      <c r="JS18" s="3">
        <v>48.337000000000003</v>
      </c>
      <c r="JT18" s="3" t="s">
        <v>11</v>
      </c>
      <c r="JU18" s="3">
        <v>39.6</v>
      </c>
      <c r="JV18" s="3" t="s">
        <v>11</v>
      </c>
      <c r="JW18" s="3">
        <v>34.366999999999997</v>
      </c>
      <c r="JX18" s="3">
        <v>80.001000000000005</v>
      </c>
      <c r="JY18" s="3">
        <v>87.748000000000005</v>
      </c>
      <c r="JZ18" s="3">
        <v>79.296999999999997</v>
      </c>
      <c r="KA18" s="3">
        <v>74.911000000000001</v>
      </c>
      <c r="KB18" s="3">
        <v>28.9</v>
      </c>
      <c r="KC18" s="3">
        <v>113.65300000000001</v>
      </c>
      <c r="KD18" s="3">
        <v>470.34699999999998</v>
      </c>
      <c r="KE18" s="3">
        <v>119.55800000000001</v>
      </c>
      <c r="KF18" s="3">
        <v>73.132999999999996</v>
      </c>
      <c r="KG18" s="3">
        <v>54</v>
      </c>
      <c r="KH18" s="3">
        <v>76.866</v>
      </c>
      <c r="KI18" s="3">
        <v>51.68</v>
      </c>
      <c r="KJ18" s="3">
        <v>52.618000000000002</v>
      </c>
      <c r="KK18" s="3">
        <v>64.626999999999995</v>
      </c>
      <c r="KL18" s="3">
        <v>108.599</v>
      </c>
      <c r="KM18" s="3">
        <v>189.28200000000001</v>
      </c>
      <c r="KN18" s="3">
        <v>112.36799999999999</v>
      </c>
      <c r="KO18" s="3">
        <v>36.869</v>
      </c>
      <c r="KP18" s="3">
        <v>14068871.02</v>
      </c>
      <c r="KQ18" s="3">
        <v>163.76300000000001</v>
      </c>
      <c r="KR18" s="3">
        <v>25.113</v>
      </c>
      <c r="KS18" s="3">
        <v>16.087</v>
      </c>
      <c r="KT18" s="3">
        <v>112.575</v>
      </c>
      <c r="KU18" s="3">
        <v>56.944000000000003</v>
      </c>
      <c r="KV18" s="3">
        <v>92.256</v>
      </c>
      <c r="KW18" s="3">
        <v>69.191999999999993</v>
      </c>
      <c r="KX18" s="3">
        <v>156.607</v>
      </c>
      <c r="KY18" s="3">
        <v>53.655000000000001</v>
      </c>
      <c r="KZ18" s="3">
        <v>80.396000000000001</v>
      </c>
      <c r="LB18" s="2">
        <f t="shared" ref="LB18:LB35" si="463">+LB19/(1+(FB19/FB18-1))</f>
        <v>0.34212131715771221</v>
      </c>
      <c r="LC18" s="2">
        <f t="shared" ref="LC18:LC35" si="464">+LC19/(1+(FC19/FC18-1))</f>
        <v>0.64300086231675779</v>
      </c>
      <c r="LD18" s="2">
        <f t="shared" ref="LD18:LD35" si="465">+LD19/(1+(FD19/FD18-1))</f>
        <v>0.44438516722239052</v>
      </c>
      <c r="LE18" s="2">
        <f t="shared" ref="LE18:LE35" si="466">+LE19/(1+(FE19/FE18-1))</f>
        <v>6.1741562705586166E-2</v>
      </c>
      <c r="LF18" s="2">
        <f t="shared" ref="LF18:LF35" si="467">+LF19/(1+(FF19/FF18-1))</f>
        <v>0.6872877178832284</v>
      </c>
      <c r="LG18" s="30" t="e">
        <f t="shared" ref="LG18:LG35" si="468">+LG19/(1+(FG19/FG18-1))</f>
        <v>#DIV/0!</v>
      </c>
      <c r="LH18" s="2">
        <f t="shared" ref="LH18:LH35" si="469">+LH19/(1+(FH19/FH18-1))</f>
        <v>0.4980304590877998</v>
      </c>
      <c r="LI18" s="2">
        <f t="shared" ref="LI18:LI35" si="470">+LI19/(1+(FI19/FI18-1))</f>
        <v>0.71030863305888603</v>
      </c>
      <c r="LJ18" s="2">
        <f t="shared" ref="LJ18:LJ35" si="471">+LJ19/(1+(FJ19/FJ18-1))</f>
        <v>0.28452952547234522</v>
      </c>
      <c r="LK18" s="2">
        <f t="shared" ref="LK18:LK35" si="472">+LK19/(1+(FK19/FK18-1))</f>
        <v>0.69538414379741675</v>
      </c>
      <c r="LL18" s="2">
        <f t="shared" ref="LL18:LL35" si="473">+LL19/(1+(FL19/FL18-1))</f>
        <v>0.71288852628646471</v>
      </c>
      <c r="LM18" s="2">
        <f t="shared" ref="LM18:LM35" si="474">+LM19/(1+(FM19/FM18-1))</f>
        <v>0.30483134302918152</v>
      </c>
      <c r="LN18" s="2">
        <f t="shared" ref="LN18:LN35" si="475">+LN19/(1+(FN19/FN18-1))</f>
        <v>0.94006906230379939</v>
      </c>
      <c r="LO18" s="2">
        <f t="shared" ref="LO18:LO35" si="476">+LO19/(1+(FO19/FO18-1))</f>
        <v>8.2653159865539949E-2</v>
      </c>
      <c r="LP18" s="2">
        <f t="shared" ref="LP18:LP35" si="477">+LP19/(1+(FP19/FP18-1))</f>
        <v>0.7304950964307847</v>
      </c>
      <c r="LQ18" s="2">
        <f t="shared" ref="LQ18:LQ35" si="478">+LQ19/(1+(FQ19/FQ18-1))</f>
        <v>0.69026762857807766</v>
      </c>
      <c r="LR18" s="2">
        <f t="shared" ref="LR18:LR35" si="479">+LR19/(1+(FR19/FR18-1))</f>
        <v>0.35313353038184325</v>
      </c>
      <c r="LS18" s="2">
        <f t="shared" ref="LS18:LS35" si="480">+LS19/(1+(FS19/FS18-1))</f>
        <v>0.46021601823821795</v>
      </c>
      <c r="LT18" s="2">
        <f t="shared" ref="LT18:LT35" si="481">+LT19/(1+(FT19/FT18-1))</f>
        <v>0.67728580631307711</v>
      </c>
      <c r="LU18" s="2">
        <f t="shared" ref="LU18:LU35" si="482">+LU19/(1+(FU19/FU18-1))</f>
        <v>0.32420410574152864</v>
      </c>
      <c r="LV18" s="2">
        <f t="shared" ref="LV18:LV35" si="483">+LV19/(1+(FV19/FV18-1))</f>
        <v>0.36399198546773442</v>
      </c>
      <c r="LW18" s="2">
        <f t="shared" ref="LW18:LW35" si="484">+LW19/(1+(FW19/FW18-1))</f>
        <v>0.88613824192336588</v>
      </c>
      <c r="LX18" s="2">
        <f t="shared" ref="LX18:LX35" si="485">+LX19/(1+(FX19/FX18-1))</f>
        <v>0.54034033871960119</v>
      </c>
      <c r="LY18" s="2">
        <f t="shared" ref="LY18:LY35" si="486">+LY19/(1+(FY19/FY18-1))</f>
        <v>0.62823306413070767</v>
      </c>
      <c r="LZ18" s="2">
        <f t="shared" ref="LZ18:LZ35" si="487">+LZ19/(1+(FZ19/FZ18-1))</f>
        <v>0.21399414945284473</v>
      </c>
      <c r="MA18" s="2">
        <f t="shared" ref="MA18:MA35" si="488">+MA19/(1+(GA19/GA18-1))</f>
        <v>0.67609160250735456</v>
      </c>
      <c r="MB18" s="2">
        <f t="shared" ref="MB18:MB35" si="489">+MB19/(1+(GB19/GB18-1))</f>
        <v>0.43883431399782835</v>
      </c>
      <c r="MC18" s="2">
        <f t="shared" ref="MC18:MC35" si="490">+MC19/(1+(GC19/GC18-1))</f>
        <v>0.63864122933040413</v>
      </c>
      <c r="MD18" s="2">
        <f t="shared" ref="MD18:MD35" si="491">+MD19/(1+(GD19/GD18-1))</f>
        <v>0.46443008316383039</v>
      </c>
      <c r="ME18" s="2">
        <f t="shared" ref="ME18:ME35" si="492">+ME19/(1+(GE19/GE18-1))</f>
        <v>0.62600795101206497</v>
      </c>
      <c r="MF18" s="2">
        <f t="shared" ref="MF18:MF35" si="493">+MF19/(1+(GF19/GF18-1))</f>
        <v>0.50851110550842971</v>
      </c>
      <c r="MG18" s="2">
        <f t="shared" ref="MG18:MG35" si="494">+MG19/(1+(GG19/GG18-1))</f>
        <v>0.64505170125061118</v>
      </c>
      <c r="MH18" s="2">
        <f t="shared" ref="MH18:MH35" si="495">+MH19/(1+(GH19/GH18-1))</f>
        <v>0.46019964807232039</v>
      </c>
      <c r="MI18" s="2">
        <f t="shared" ref="MI18:MI35" si="496">+MI19/(1+(GI19/GI18-1))</f>
        <v>0.59508697224119222</v>
      </c>
      <c r="MJ18" s="2">
        <f t="shared" ref="MJ18:MJ35" si="497">+MJ19/(1+(GJ19/GJ18-1))</f>
        <v>9.7937168990690243E-2</v>
      </c>
      <c r="MK18" s="2">
        <f t="shared" ref="MK18:MK35" si="498">+MK19/(1+(GK19/GK18-1))</f>
        <v>0.62718965984867647</v>
      </c>
      <c r="ML18" s="2">
        <f t="shared" ref="ML18:ML35" si="499">+ML19/(1+(GL19/GL18-1))</f>
        <v>0.39018057142857165</v>
      </c>
      <c r="MM18" s="2">
        <f t="shared" ref="MM18:MM35" si="500">+MM19/(1+(GM19/GM18-1))</f>
        <v>0.69430429708951158</v>
      </c>
      <c r="MN18" s="2">
        <f t="shared" ref="MN18:MN35" si="501">+MN19/(1+(GN19/GN18-1))</f>
        <v>0.58228192947506385</v>
      </c>
      <c r="MO18" s="2">
        <f t="shared" ref="MO18:MO35" si="502">+MO19/(1+(GO19/GO18-1))</f>
        <v>0.74810849896827203</v>
      </c>
      <c r="MP18" s="2">
        <f t="shared" ref="MP18:MP35" si="503">+MP19/(1+(GP19/GP18-1))</f>
        <v>0.42525238905836554</v>
      </c>
      <c r="MQ18" s="2">
        <f t="shared" ref="MQ18:MQ35" si="504">+MQ19/(1+(GQ19/GQ18-1))</f>
        <v>0.61226438480677969</v>
      </c>
      <c r="MR18" s="2">
        <f t="shared" ref="MR18:MR35" si="505">+MR19/(1+(GR19/GR18-1))</f>
        <v>0.15500350478987962</v>
      </c>
      <c r="MS18" s="2">
        <f t="shared" ref="MS18:MS35" si="506">+MS19/(1+(GS19/GS18-1))</f>
        <v>0.65468841798588373</v>
      </c>
      <c r="MT18" s="2">
        <f t="shared" ref="MT18:MT35" si="507">+MT19/(1+(GT19/GT18-1))</f>
        <v>0.55416154053645095</v>
      </c>
      <c r="MU18" s="2" t="e">
        <f t="shared" ref="MU18:MU35" si="508">+MU19/(1+(GU19/GU18-1))</f>
        <v>#VALUE!</v>
      </c>
      <c r="MV18" s="2">
        <f t="shared" ref="MV18:MV35" si="509">+MV19/(1+(GV19/GV18-1))</f>
        <v>0.35190795215157089</v>
      </c>
      <c r="MW18" s="2">
        <f t="shared" ref="MW18:MW35" si="510">+MW19/(1+(GW19/GW18-1))</f>
        <v>5.9384461663811047E-2</v>
      </c>
      <c r="MX18" s="2">
        <f t="shared" ref="MX18:MX35" si="511">+MX19/(1+(GX19/GX18-1))</f>
        <v>0.5837948538142177</v>
      </c>
      <c r="MY18" s="2">
        <f t="shared" ref="MY18:MY35" si="512">+MY19/(1+(GY19/GY18-1))</f>
        <v>0.71119850822173258</v>
      </c>
      <c r="MZ18" s="2">
        <f t="shared" ref="MZ18:MZ35" si="513">+MZ19/(1+(GZ19/GZ18-1))</f>
        <v>0.35164455584764948</v>
      </c>
      <c r="NA18" s="2">
        <f t="shared" ref="NA18:NA35" si="514">+NA19/(1+(HA19/HA18-1))</f>
        <v>0.37504061832698898</v>
      </c>
      <c r="NB18" s="2">
        <f t="shared" ref="NB18:NB35" si="515">+NB19/(1+(HB19/HB18-1))</f>
        <v>0.11584496588468467</v>
      </c>
      <c r="NC18" s="2">
        <f t="shared" ref="NC18:NC35" si="516">+NC19/(1+(HC19/HC18-1))</f>
        <v>0.71933976576248548</v>
      </c>
      <c r="ND18" s="2">
        <f t="shared" ref="ND18:ND35" si="517">+ND19/(1+(HD19/HD18-1))</f>
        <v>0.41575492341356685</v>
      </c>
      <c r="NE18" s="2">
        <f t="shared" ref="NE18:NE35" si="518">+NE19/(1+(HE19/HE18-1))</f>
        <v>8.885280420251021E-2</v>
      </c>
      <c r="NF18" s="2">
        <f t="shared" ref="NF18:NF35" si="519">+NF19/(1+(HF19/HF18-1))</f>
        <v>0.65222054265857099</v>
      </c>
      <c r="NG18" s="2">
        <f t="shared" ref="NG18:NG35" si="520">+NG19/(1+(HG19/HG18-1))</f>
        <v>0.52302335263616084</v>
      </c>
      <c r="NH18" s="2">
        <f t="shared" ref="NH18:NH35" si="521">+NH19/(1+(HH19/HH18-1))</f>
        <v>0.15916335408385204</v>
      </c>
      <c r="NI18" s="2">
        <f t="shared" ref="NI18:NI35" si="522">+NI19/(1+(HI19/HI18-1))</f>
        <v>0.37311563580484042</v>
      </c>
      <c r="NJ18" s="2">
        <f t="shared" ref="NJ18:NJ35" si="523">+NJ19/(1+(HJ19/HJ18-1))</f>
        <v>0.49087928937767672</v>
      </c>
      <c r="NK18" s="2">
        <f t="shared" ref="NK18:NK35" si="524">+NK19/(1+(HK19/HK18-1))</f>
        <v>0.30449504235163449</v>
      </c>
      <c r="NL18" s="2">
        <f t="shared" ref="NL18:NL35" si="525">+NL19/(1+(HL19/HL18-1))</f>
        <v>0.38248777368482656</v>
      </c>
      <c r="NM18" s="2">
        <f t="shared" ref="NM18:NM35" si="526">+NM19/(1+(HM19/HM18-1))</f>
        <v>2.7134536950525635E-2</v>
      </c>
      <c r="NN18" s="2">
        <f t="shared" ref="NN18:NN35" si="527">+NN19/(1+(HN19/HN18-1))</f>
        <v>0.26489199214488318</v>
      </c>
      <c r="NO18" s="2">
        <f t="shared" ref="NO18:NO35" si="528">+NO19/(1+(HO19/HO18-1))</f>
        <v>0.24356314826113484</v>
      </c>
      <c r="NP18" s="2">
        <f t="shared" ref="NP18:NP35" si="529">+NP19/(1+(HP19/HP18-1))</f>
        <v>0.55881278282132718</v>
      </c>
      <c r="NQ18" s="2">
        <f t="shared" ref="NQ18:NQ35" si="530">+NQ19/(1+(HQ19/HQ18-1))</f>
        <v>0.22986021573559343</v>
      </c>
      <c r="NR18" s="2">
        <f t="shared" ref="NR18:NR35" si="531">+NR19/(1+(HR19/HR18-1))</f>
        <v>0.27195239230320295</v>
      </c>
      <c r="NS18" s="2">
        <f t="shared" ref="NS18:NS35" si="532">+NS19/(1+(HS19/HS18-1))</f>
        <v>0.73594503009327816</v>
      </c>
      <c r="NT18" s="2">
        <f t="shared" ref="NT18:NT35" si="533">+NT19/(1+(HT19/HT18-1))</f>
        <v>0.64025045750346721</v>
      </c>
      <c r="NU18" s="2" t="e">
        <f t="shared" ref="NU18:NU35" si="534">+NU19/(1+(HU19/HU18-1))</f>
        <v>#VALUE!</v>
      </c>
      <c r="NV18" s="2">
        <f t="shared" ref="NV18:NV35" si="535">+NV19/(1+(HV19/HV18-1))</f>
        <v>0.2717996597172524</v>
      </c>
      <c r="NW18" s="2">
        <f t="shared" ref="NW18:NW35" si="536">+NW19/(1+(HW19/HW18-1))</f>
        <v>0.4019717120248123</v>
      </c>
      <c r="NX18" s="2">
        <f t="shared" ref="NX18:NX35" si="537">+NX19/(1+(HX19/HX18-1))</f>
        <v>4.8420513420534821E-2</v>
      </c>
      <c r="NY18" s="2">
        <f t="shared" ref="NY18:NY35" si="538">+NY19/(1+(HY19/HY18-1))</f>
        <v>0.36514735255730774</v>
      </c>
      <c r="NZ18" s="2">
        <f t="shared" ref="NZ18:NZ35" si="539">+NZ19/(1+(HZ19/HZ18-1))</f>
        <v>0.14726855920915519</v>
      </c>
      <c r="OA18" s="2">
        <f t="shared" ref="OA18:OA35" si="540">+OA19/(1+(IA19/IA18-1))</f>
        <v>0.28682879845894532</v>
      </c>
      <c r="OB18" s="2">
        <f t="shared" ref="OB18:OB35" si="541">+OB19/(1+(IB19/IB18-1))</f>
        <v>0.24183318970160519</v>
      </c>
      <c r="OC18" s="2">
        <f t="shared" ref="OC18:OC35" si="542">+OC19/(1+(IC19/IC18-1))</f>
        <v>9.4605218513890449E-2</v>
      </c>
      <c r="OD18" s="2">
        <f t="shared" ref="OD18:OD35" si="543">+OD19/(1+(ID19/ID18-1))</f>
        <v>0.66889093238389474</v>
      </c>
      <c r="OE18" s="2">
        <f t="shared" ref="OE18:OE35" si="544">+OE19/(1+(IE19/IE18-1))</f>
        <v>0.49744735796583217</v>
      </c>
      <c r="OF18" s="2">
        <f t="shared" ref="OF18:OF35" si="545">+OF19/(1+(IF19/IF18-1))</f>
        <v>0.64320986902594535</v>
      </c>
      <c r="OG18" s="2">
        <f t="shared" ref="OG18:OG35" si="546">+OG19/(1+(IG19/IG18-1))</f>
        <v>0.66258862154319453</v>
      </c>
      <c r="OH18" s="2">
        <f t="shared" ref="OH18:OH35" si="547">+OH19/(1+(IH19/IH18-1))</f>
        <v>0.43869158878504655</v>
      </c>
      <c r="OI18" s="2">
        <f t="shared" ref="OI18:OI35" si="548">+OI19/(1+(II19/II18-1))</f>
        <v>0.45193249330808893</v>
      </c>
      <c r="OJ18" s="2">
        <f t="shared" ref="OJ18:OJ35" si="549">+OJ19/(1+(IJ19/IJ18-1))</f>
        <v>0.46384784915517113</v>
      </c>
      <c r="OK18" s="2">
        <f t="shared" ref="OK18:OK35" si="550">+OK19/(1+(IK19/IK18-1))</f>
        <v>0.59207428077401592</v>
      </c>
      <c r="OL18" s="2">
        <f t="shared" ref="OL18:OL35" si="551">+OL19/(1+(IL19/IL18-1))</f>
        <v>0.2494414358751702</v>
      </c>
      <c r="OM18" s="2">
        <f t="shared" ref="OM18:OM35" si="552">+OM19/(1+(IM19/IM18-1))</f>
        <v>0.20388781478275644</v>
      </c>
      <c r="ON18" s="2">
        <f t="shared" ref="ON18:ON35" si="553">+ON19/(1+(IN19/IN18-1))</f>
        <v>0.59957585405779412</v>
      </c>
      <c r="OO18" s="2">
        <f t="shared" ref="OO18:OO35" si="554">+OO19/(1+(IO19/IO18-1))</f>
        <v>0.74548736462093912</v>
      </c>
      <c r="OP18" s="2">
        <f t="shared" ref="OP18:OP35" si="555">+OP19/(1+(IP19/IP18-1))</f>
        <v>0.25783581328638533</v>
      </c>
      <c r="OQ18" s="2">
        <f t="shared" ref="OQ18:OQ35" si="556">+OQ19/(1+(IQ19/IQ18-1))</f>
        <v>0.20776705031375248</v>
      </c>
      <c r="OR18" s="2">
        <f t="shared" ref="OR18:OR35" si="557">+OR19/(1+(IR19/IR18-1))</f>
        <v>0.39337262487788777</v>
      </c>
      <c r="OS18" s="2">
        <f t="shared" ref="OS18:OS35" si="558">+OS19/(1+(IS19/IS18-1))</f>
        <v>0.5220489185227859</v>
      </c>
      <c r="OT18" s="2">
        <f t="shared" ref="OT18:OT35" si="559">+OT19/(1+(IT19/IT18-1))</f>
        <v>0.28435153653633111</v>
      </c>
      <c r="OU18" s="2">
        <f t="shared" ref="OU18:OU35" si="560">+OU19/(1+(IU19/IU18-1))</f>
        <v>0.29356958227471114</v>
      </c>
      <c r="OV18" s="2">
        <f t="shared" ref="OV18:OV35" si="561">+OV19/(1+(IV19/IV18-1))</f>
        <v>0.69286845434519118</v>
      </c>
      <c r="OW18" s="2">
        <f t="shared" ref="OW18:OW35" si="562">+OW19/(1+(IW19/IW18-1))</f>
        <v>0.12369239221910687</v>
      </c>
      <c r="OX18" s="2">
        <f t="shared" ref="OX18:OX35" si="563">+OX19/(1+(IX19/IX18-1))</f>
        <v>0.63827129468113375</v>
      </c>
      <c r="OY18" s="2">
        <f t="shared" ref="OY18:OY35" si="564">+OY19/(1+(IY19/IY18-1))</f>
        <v>0.63551580789847961</v>
      </c>
      <c r="OZ18" s="2">
        <f t="shared" ref="OZ18:OZ35" si="565">+OZ19/(1+(IZ19/IZ18-1))</f>
        <v>0.21588707794625231</v>
      </c>
      <c r="PA18" s="2">
        <f t="shared" ref="PA18:PA35" si="566">+PA19/(1+(JA19/JA18-1))</f>
        <v>0.56145966709347006</v>
      </c>
      <c r="PB18" s="2">
        <f t="shared" ref="PB18:PB35" si="567">+PB19/(1+(JB19/JB18-1))</f>
        <v>0.62906230018626097</v>
      </c>
      <c r="PC18" s="2">
        <f t="shared" ref="PC18:PC35" si="568">+PC19/(1+(JC19/JC18-1))</f>
        <v>0.42496671947377612</v>
      </c>
      <c r="PD18" s="2">
        <f t="shared" ref="PD18:PD35" si="569">+PD19/(1+(JD19/JD18-1))</f>
        <v>0.39686737350734996</v>
      </c>
      <c r="PE18" s="2">
        <f t="shared" ref="PE18:PE35" si="570">+PE19/(1+(JE19/JE18-1))</f>
        <v>0.57842405450926393</v>
      </c>
      <c r="PF18" s="2">
        <f t="shared" ref="PF18:PF35" si="571">+PF19/(1+(JF19/JF18-1))</f>
        <v>0.50513085190357632</v>
      </c>
      <c r="PG18" s="2">
        <f t="shared" ref="PG18:PG35" si="572">+PG19/(1+(JG19/JG18-1))</f>
        <v>0.59811889861197631</v>
      </c>
      <c r="PH18" s="2">
        <f t="shared" ref="PH18:PH35" si="573">+PH19/(1+(JH19/JH18-1))</f>
        <v>0.55930568948891013</v>
      </c>
      <c r="PI18" s="2">
        <f t="shared" ref="PI18:PI35" si="574">+PI19/(1+(JI19/JI18-1))</f>
        <v>0.44725202395840163</v>
      </c>
      <c r="PJ18" s="2">
        <f t="shared" ref="PJ18:PJ35" si="575">+PJ19/(1+(JJ19/JJ18-1))</f>
        <v>0.24041499929853635</v>
      </c>
      <c r="PK18" s="2">
        <f t="shared" ref="PK18:PK35" si="576">+PK19/(1+(JK19/JK18-1))</f>
        <v>0.3407799533990109</v>
      </c>
      <c r="PL18" s="2">
        <f t="shared" ref="PL18:PL35" si="577">+PL19/(1+(JL19/JL18-1))</f>
        <v>0.56034737555853065</v>
      </c>
      <c r="PM18" s="2">
        <f t="shared" ref="PM18:PM35" si="578">+PM19/(1+(JM19/JM18-1))</f>
        <v>0.11871761549659494</v>
      </c>
      <c r="PN18" s="2">
        <f t="shared" ref="PN18:PN35" si="579">+PN19/(1+(JN19/JN18-1))</f>
        <v>0.63885383069228252</v>
      </c>
      <c r="PO18" s="2">
        <f t="shared" ref="PO18:PO35" si="580">+PO19/(1+(JO19/JO18-1))</f>
        <v>0.68741017653167191</v>
      </c>
      <c r="PP18" s="2">
        <f t="shared" ref="PP18:PP35" si="581">+PP19/(1+(JP19/JP18-1))</f>
        <v>0.33322609426742839</v>
      </c>
      <c r="PQ18" s="2">
        <f t="shared" ref="PQ18:PQ35" si="582">+PQ19/(1+(JQ19/JQ18-1))</f>
        <v>0.36835294117647066</v>
      </c>
      <c r="PR18" s="2">
        <f t="shared" ref="PR18:PR35" si="583">+PR19/(1+(JR19/JR18-1))</f>
        <v>0.14433744059884779</v>
      </c>
      <c r="PS18" s="2">
        <f t="shared" ref="PS18:PS35" si="584">+PS19/(1+(JS19/JS18-1))</f>
        <v>0.42354807051978577</v>
      </c>
      <c r="PT18" s="2" t="e">
        <f t="shared" ref="PT18:PT35" si="585">+PT19/(1+(JT19/JT18-1))</f>
        <v>#VALUE!</v>
      </c>
      <c r="PU18" s="2">
        <f t="shared" ref="PU18:PU35" si="586">+PU19/(1+(JU19/JU18-1))</f>
        <v>0.37988526697492386</v>
      </c>
      <c r="PV18" s="2" t="e">
        <f t="shared" ref="PV18:PV35" si="587">+PV19/(1+(JV19/JV18-1))</f>
        <v>#VALUE!</v>
      </c>
      <c r="PW18" s="2">
        <f t="shared" ref="PW18:PW35" si="588">+PW19/(1+(JW19/JW18-1))</f>
        <v>0.21026001835423672</v>
      </c>
      <c r="PX18" s="2">
        <f t="shared" ref="PX18:PX35" si="589">+PX19/(1+(JX19/JX18-1))</f>
        <v>0.73580376358920596</v>
      </c>
      <c r="PY18" s="2">
        <f t="shared" ref="PY18:PY35" si="590">+PY19/(1+(JY19/JY18-1))</f>
        <v>0.69668916236601819</v>
      </c>
      <c r="PZ18" s="2">
        <f t="shared" ref="PZ18:PZ35" si="591">+PZ19/(1+(JZ19/JZ18-1))</f>
        <v>0.66720235591081201</v>
      </c>
      <c r="QA18" s="2">
        <f t="shared" ref="QA18:QA35" si="592">+QA19/(1+(KA19/KA18-1))</f>
        <v>1.3441196161851376E-3</v>
      </c>
      <c r="QB18" s="2">
        <f t="shared" ref="QB18:QB35" si="593">+QB19/(1+(KB19/KB18-1))</f>
        <v>6.2803696073573778E-2</v>
      </c>
      <c r="QC18" s="2" t="e">
        <f t="shared" ref="QC18:QC35" si="594">+QC19/(1+(KC19/KC18-1))</f>
        <v>#VALUE!</v>
      </c>
      <c r="QD18" s="2">
        <f t="shared" ref="QD18:QD35" si="595">+QD19/(1+(KD19/KD18-1))</f>
        <v>0.24396173352683728</v>
      </c>
      <c r="QE18" s="2">
        <f t="shared" ref="QE18:QE35" si="596">+QE19/(1+(KE19/KE18-1))</f>
        <v>0.30065004463556017</v>
      </c>
      <c r="QF18" s="2">
        <f t="shared" ref="QF18:QF35" si="597">+QF19/(1+(KF19/KF18-1))</f>
        <v>0.68687542264632906</v>
      </c>
      <c r="QG18" s="2">
        <f t="shared" ref="QG18:QG35" si="598">+QG19/(1+(KG19/KG18-1))</f>
        <v>0.47989335703177083</v>
      </c>
      <c r="QH18" s="2">
        <f t="shared" ref="QH18:QH35" si="599">+QH19/(1+(KH19/KH18-1))</f>
        <v>0.64447052905173152</v>
      </c>
      <c r="QI18" s="2">
        <f t="shared" ref="QI18:QI35" si="600">+QI19/(1+(KI19/KI18-1))</f>
        <v>0.4686125694803368</v>
      </c>
      <c r="QJ18" s="2">
        <f t="shared" ref="QJ18:QJ35" si="601">+QJ19/(1+(KJ19/KJ18-1))</f>
        <v>0.38843365667124369</v>
      </c>
      <c r="QK18" s="2">
        <f t="shared" ref="QK18:QK35" si="602">+QK19/(1+(KK19/KK18-1))</f>
        <v>0.42757429803900793</v>
      </c>
      <c r="QL18" s="2">
        <f t="shared" ref="QL18:QL35" si="603">+QL19/(1+(KL19/KL18-1))</f>
        <v>0.11222255404764439</v>
      </c>
      <c r="QM18" s="2">
        <f t="shared" ref="QM18:QM35" si="604">+QM19/(1+(KM19/KM18-1))</f>
        <v>0.26632391613586781</v>
      </c>
      <c r="QN18" s="2">
        <f t="shared" ref="QN18:QN35" si="605">+QN19/(1+(KN19/KN18-1))</f>
        <v>0.56460089839314265</v>
      </c>
      <c r="QO18" s="2">
        <f t="shared" ref="QO18:QO35" si="606">+QO19/(1+(KO19/KO18-1))</f>
        <v>0.30432772866470204</v>
      </c>
      <c r="QP18" s="2">
        <f t="shared" ref="QP18:QP35" si="607">+QP19/(1+(KP19/KP18-1))</f>
        <v>0.11858710157727297</v>
      </c>
      <c r="QQ18" s="2">
        <f t="shared" ref="QQ18:QQ35" si="608">+QQ19/(1+(KQ19/KQ18-1))</f>
        <v>0.61199680105236409</v>
      </c>
      <c r="QR18" s="2">
        <f t="shared" ref="QR18:QR35" si="609">+QR19/(1+(KR19/KR18-1))</f>
        <v>0.25735806517729048</v>
      </c>
      <c r="QS18" s="2">
        <f t="shared" ref="QS18:QS35" si="610">+QS19/(1+(KS19/KS18-1))</f>
        <v>0.13021904191422881</v>
      </c>
      <c r="QT18" s="2">
        <f t="shared" ref="QT18:QT35" si="611">+QT19/(1+(KT19/KT18-1))</f>
        <v>0.6138222464558345</v>
      </c>
      <c r="QU18" s="2">
        <f t="shared" ref="QU18:QU35" si="612">+QU19/(1+(KU19/KU18-1))</f>
        <v>1.3118780638974648E-11</v>
      </c>
      <c r="QV18" s="2">
        <f t="shared" ref="QV18:QV35" si="613">+QV19/(1+(KV19/KV18-1))</f>
        <v>0.31119731493818636</v>
      </c>
      <c r="QW18" s="2">
        <f t="shared" ref="QW18:QW35" si="614">+QW19/(1+(KW19/KW18-1))</f>
        <v>0.65337110481586402</v>
      </c>
      <c r="QX18" s="2">
        <f t="shared" ref="QX18:QX35" si="615">+QX19/(1+(KX19/KX18-1))</f>
        <v>5.6944831796630971E-2</v>
      </c>
      <c r="QY18" s="2">
        <f t="shared" ref="QY18:QY35" si="616">+QY19/(1+(KY19/KY18-1))</f>
        <v>0.14904870507773979</v>
      </c>
      <c r="QZ18" s="2">
        <f t="shared" ref="QZ18:QZ35" si="617">+QZ19/(1+(KZ19/KZ18-1))</f>
        <v>9.0201569024406913E-3</v>
      </c>
      <c r="RB18" s="3">
        <f t="shared" ref="RB18:RB36" si="618">+B18/LB18</f>
        <v>108.44398796376976</v>
      </c>
      <c r="RC18" s="3">
        <f t="shared" ref="RC18:RC36" si="619">+C18/LC18</f>
        <v>345.93888287885557</v>
      </c>
      <c r="RD18" s="3">
        <f t="shared" ref="RD18:RD36" si="620">+D18/LD18</f>
        <v>4036.3835976153241</v>
      </c>
      <c r="RE18" s="3">
        <f t="shared" ref="RE18:RE36" si="621">+E18/LE18</f>
        <v>9497.6378035041962</v>
      </c>
      <c r="RF18" s="3">
        <f t="shared" ref="RF18:RF36" si="622">+F18/LF18</f>
        <v>0.88463678919299482</v>
      </c>
      <c r="RG18" s="32">
        <v>112595.59999999999</v>
      </c>
      <c r="RH18" s="3">
        <f t="shared" ref="RH18:RH36" si="623">+H18/LH18</f>
        <v>0</v>
      </c>
      <c r="RI18" s="3">
        <f t="shared" ref="RI18:RI36" si="624">+I18/LI18</f>
        <v>1.6612496949648865</v>
      </c>
      <c r="RJ18" s="3">
        <f t="shared" ref="RJ18:RJ36" si="625">+J18/LJ18</f>
        <v>7.2611093578785875</v>
      </c>
      <c r="RK18" s="3">
        <f t="shared" ref="RK18:RK36" si="626">+K18/LK18</f>
        <v>1.6091825072243715</v>
      </c>
      <c r="RL18" s="3">
        <f t="shared" ref="RL18:RL36" si="627">+L18/LL18</f>
        <v>1.8067340860560217</v>
      </c>
      <c r="RM18" s="3">
        <f t="shared" ref="RM18:RM36" si="628">+M18/LM18</f>
        <v>1488.8790486237901</v>
      </c>
      <c r="RN18" s="3">
        <f t="shared" ref="RN18:RN36" si="629">+N18/LN18</f>
        <v>2.2774922458921418</v>
      </c>
      <c r="RO18" s="3">
        <f t="shared" ref="RO18:RO36" si="630">+O18/LO18</f>
        <v>27.52465850913585</v>
      </c>
      <c r="RP18" s="3">
        <f t="shared" ref="RP18:RP36" si="631">+P18/LP18</f>
        <v>0.83231222628420298</v>
      </c>
      <c r="RQ18" s="3">
        <f t="shared" ref="RQ18:RQ36" si="632">+Q18/LQ18</f>
        <v>631.79118061549264</v>
      </c>
      <c r="RR18" s="3">
        <f t="shared" ref="RR18:RR36" si="633">+R18/LR18</f>
        <v>27.955430880000002</v>
      </c>
      <c r="RS18" s="3">
        <f t="shared" ref="RS18:RS36" si="634">+S18/LS18</f>
        <v>48.933542309566356</v>
      </c>
      <c r="RT18" s="3">
        <f t="shared" ref="RT18:RT36" si="635">+T18/LT18</f>
        <v>10.770932938505826</v>
      </c>
      <c r="RU18" s="3">
        <f t="shared" ref="RU18:RU36" si="636">+U18/LU18</f>
        <v>53.6174579289831</v>
      </c>
      <c r="RV18" s="3">
        <f t="shared" ref="RV18:RV36" si="637">+V18/LV18</f>
        <v>2210.139322068429</v>
      </c>
      <c r="RW18" s="3">
        <f t="shared" ref="RW18:RW36" si="638">+W18/LW18</f>
        <v>5.5160693543600834</v>
      </c>
      <c r="RX18" s="3">
        <f t="shared" ref="RX18:RX36" si="639">+X18/LX18</f>
        <v>26.390774440032953</v>
      </c>
      <c r="RY18" s="3">
        <f t="shared" ref="RY18:RY36" si="640">+Y18/LY18</f>
        <v>926.99673616483585</v>
      </c>
      <c r="RZ18" s="3">
        <f t="shared" ref="RZ18:RZ36" si="641">+Z18/LZ18</f>
        <v>1921.0618657151101</v>
      </c>
      <c r="SA18" s="3">
        <f t="shared" ref="SA18:SA36" si="642">+AA18/MA18</f>
        <v>43.55770710771349</v>
      </c>
      <c r="SB18" s="3">
        <f t="shared" ref="SB18:SB36" si="643">+AB18/MB18</f>
        <v>6773.2966752793836</v>
      </c>
      <c r="SC18" s="3">
        <f t="shared" ref="SC18:SC36" si="644">+AC18/MC18</f>
        <v>2084.3799912443678</v>
      </c>
      <c r="SD18" s="3">
        <f t="shared" ref="SD18:SD36" si="645">+AD18/MD18</f>
        <v>194.53520190708494</v>
      </c>
      <c r="SE18" s="3">
        <f t="shared" ref="SE18:SE36" si="646">+AE18/ME18</f>
        <v>537.97719255088077</v>
      </c>
      <c r="SF18" s="3">
        <f t="shared" ref="SF18:SF36" si="647">+AF18/MF18</f>
        <v>24721.273269796086</v>
      </c>
      <c r="SG18" s="3">
        <f t="shared" ref="SG18:SG36" si="648">+AG18/MG18</f>
        <v>4470.3222926307535</v>
      </c>
      <c r="SH18" s="3">
        <f t="shared" ref="SH18:SH36" si="649">+AH18/MH18</f>
        <v>176948.91845550257</v>
      </c>
      <c r="SI18" s="3">
        <f t="shared" ref="SI18:SI36" si="650">+AI18/MI18</f>
        <v>48.475267222466002</v>
      </c>
      <c r="SJ18" s="3">
        <f t="shared" ref="SJ18:SJ36" si="651">+AJ18/MJ18</f>
        <v>3129.5472715689316</v>
      </c>
      <c r="SK18" s="3">
        <f t="shared" ref="SK18:SK36" si="652">+AK18/MK18</f>
        <v>1046.4298792144459</v>
      </c>
      <c r="SL18" s="3">
        <f t="shared" ref="SL18:SL36" si="653">+AL18/ML18</f>
        <v>3552.2809219467595</v>
      </c>
      <c r="SM18" s="3">
        <f t="shared" ref="SM18:SM36" si="654">+AM18/MM18</f>
        <v>2351.9298481159694</v>
      </c>
      <c r="SN18" s="3">
        <f t="shared" ref="SN18:SN36" si="655">+AN18/MN18</f>
        <v>76.250004941809522</v>
      </c>
      <c r="SO18" s="3">
        <f t="shared" ref="SO18:SO36" si="656">+AO18/MO18</f>
        <v>0.39967464667538932</v>
      </c>
      <c r="SP18" s="3">
        <f t="shared" ref="SP18:SP36" si="657">+AP18/MP18</f>
        <v>381.49344759526775</v>
      </c>
      <c r="SQ18" s="3">
        <f t="shared" ref="SQ18:SQ36" si="658">+AQ18/MQ18</f>
        <v>12.238177143628343</v>
      </c>
      <c r="SR18" s="3">
        <f t="shared" ref="SR18:SR36" si="659">+AR18/MR18</f>
        <v>991.51306422610958</v>
      </c>
      <c r="SS18" s="3">
        <f t="shared" ref="SS18:SS36" si="660">+AS18/MS18</f>
        <v>4.5059602689711973</v>
      </c>
      <c r="ST18" s="3">
        <f t="shared" ref="ST18:ST36" si="661">+AT18/MT18</f>
        <v>609.81315966616012</v>
      </c>
      <c r="SU18" s="3" t="e">
        <f t="shared" ref="SU18:SU36" si="662">+AU18/MU18</f>
        <v>#VALUE!</v>
      </c>
      <c r="SV18" s="3">
        <f t="shared" ref="SV18:SV36" si="663">+AV18/MV18</f>
        <v>15.782536217333979</v>
      </c>
      <c r="SW18" s="3">
        <f t="shared" ref="SW18:SW36" si="664">+AW18/MW18</f>
        <v>340.76254011631192</v>
      </c>
      <c r="SX18" s="3">
        <f t="shared" ref="SX18:SX36" si="665">+AX18/MX18</f>
        <v>2.1017657007138864</v>
      </c>
      <c r="SY18" s="3">
        <f t="shared" ref="SY18:SY36" si="666">+AY18/MY18</f>
        <v>1202.6459421837458</v>
      </c>
      <c r="SZ18" s="3">
        <f t="shared" ref="SZ18:SZ36" si="667">+AZ18/MZ18</f>
        <v>10.166515990507397</v>
      </c>
      <c r="TA18" s="3">
        <f t="shared" ref="TA18:TA36" si="668">+BA18/NA18</f>
        <v>5.0767834388006143</v>
      </c>
      <c r="TB18" s="3">
        <f t="shared" ref="TB18:TB36" si="669">+BB18/NB18</f>
        <v>23.220689647210925</v>
      </c>
      <c r="TC18" s="3">
        <f t="shared" ref="TC18:TC36" si="670">+BC18/NC18</f>
        <v>0.55745562679264393</v>
      </c>
      <c r="TD18" s="3">
        <f t="shared" ref="TD18:TD36" si="671">+BD18/ND18</f>
        <v>61.435231578947359</v>
      </c>
      <c r="TE18" s="3">
        <f t="shared" ref="TE18:TE36" si="672">+BE18/NE18</f>
        <v>16478.376941969782</v>
      </c>
      <c r="TF18" s="3">
        <f t="shared" ref="TF18:TF36" si="673">+BF18/NF18</f>
        <v>108.13213535489551</v>
      </c>
      <c r="TG18" s="3">
        <f t="shared" ref="TG18:TG36" si="674">+BG18/NG18</f>
        <v>148.61286710857664</v>
      </c>
      <c r="TH18" s="3">
        <f t="shared" ref="TH18:TH36" si="675">+BH18/NH18</f>
        <v>111.03058302409146</v>
      </c>
      <c r="TI18" s="3">
        <f t="shared" ref="TI18:TI36" si="676">+BI18/NI18</f>
        <v>110.56893906632899</v>
      </c>
      <c r="TJ18" s="3">
        <f t="shared" ref="TJ18:TJ36" si="677">+BJ18/NJ18</f>
        <v>20952.572704868591</v>
      </c>
      <c r="TK18" s="3">
        <f t="shared" ref="TK18:TK36" si="678">+BK18/NK18</f>
        <v>29770.471564957945</v>
      </c>
      <c r="TL18" s="3">
        <f t="shared" ref="TL18:TL36" si="679">+BL18/NL18</f>
        <v>1164214.1674492564</v>
      </c>
      <c r="TM18" s="3">
        <f t="shared" ref="TM18:TM36" si="680">+BM18/NM18</f>
        <v>11175046.051195873</v>
      </c>
      <c r="TN18" s="3">
        <f t="shared" ref="TN18:TN36" si="681">+BN18/NN18</f>
        <v>183787.49997611207</v>
      </c>
      <c r="TO18" s="3">
        <f t="shared" ref="TO18:TO36" si="682">+BO18/NO18</f>
        <v>827.06682615230466</v>
      </c>
      <c r="TP18" s="3">
        <f t="shared" ref="TP18:TP36" si="683">+BP18/NP18</f>
        <v>5.4633682225128259</v>
      </c>
      <c r="TQ18" s="3">
        <f t="shared" ref="TQ18:TQ36" si="684">+BQ18/NQ18</f>
        <v>5430.0523298722628</v>
      </c>
      <c r="TR18" s="3">
        <f t="shared" ref="TR18:TR36" si="685">+BR18/NR18</f>
        <v>1024.966162787887</v>
      </c>
      <c r="TS18" s="3">
        <f t="shared" ref="TS18:TS36" si="686">+BS18/NS18</f>
        <v>0.19974317916294415</v>
      </c>
      <c r="TT18" s="3">
        <f t="shared" ref="TT18:TT36" si="687">+BT18/NT18</f>
        <v>1.169854689242364</v>
      </c>
      <c r="TU18" s="3"/>
      <c r="TV18" s="3">
        <f t="shared" ref="TV18:TV36" si="688">+BV18/NV18</f>
        <v>98.782316460331344</v>
      </c>
      <c r="TW18" s="3">
        <f t="shared" ref="TW18:TW36" si="689">+BW18/NW18</f>
        <v>9472.0048354173196</v>
      </c>
      <c r="TX18" s="3">
        <f t="shared" ref="TX18:TX36" si="690">+BX18/NX18</f>
        <v>219361.05690889806</v>
      </c>
      <c r="TY18" s="3">
        <f t="shared" ref="TY18:TY36" si="691">+BY18/NY18</f>
        <v>9.924760441556904</v>
      </c>
      <c r="TZ18" s="3">
        <f t="shared" ref="TZ18:TZ36" si="692">+BZ18/NZ18</f>
        <v>0.7401444041100107</v>
      </c>
      <c r="UA18" s="3">
        <f t="shared" ref="UA18:UA36" si="693">+CA18/OA18</f>
        <v>63.609372901276032</v>
      </c>
      <c r="UB18" s="3">
        <f t="shared" ref="UB18:UB36" si="694">+CB18/OB18</f>
        <v>8493.7059405885429</v>
      </c>
      <c r="UC18" s="3">
        <f t="shared" ref="UC18:UC36" si="695">+CC18/OC18</f>
        <v>967.44134665850186</v>
      </c>
      <c r="UD18" s="3">
        <f t="shared" ref="UD18:UD36" si="696">+CD18/OD18</f>
        <v>199.79639957699294</v>
      </c>
      <c r="UE18" s="3">
        <f t="shared" ref="UE18:UE36" si="697">+CE18/OE18</f>
        <v>7.596783738993274</v>
      </c>
      <c r="UF18" s="3">
        <f t="shared" ref="UF18:UF36" si="698">+CF18/OF18</f>
        <v>972.98724745586196</v>
      </c>
      <c r="UG18" s="3">
        <f t="shared" ref="UG18:UG36" si="699">+CG18/OG18</f>
        <v>0.10866470938228491</v>
      </c>
      <c r="UH18" s="3">
        <f t="shared" ref="UH18:UH36" si="700">+CH18/OH18</f>
        <v>34.094567533020893</v>
      </c>
      <c r="UI18" s="3">
        <f t="shared" ref="UI18:UI36" si="701">+CI18/OI18</f>
        <v>95.534179638123462</v>
      </c>
      <c r="UJ18" s="3">
        <f t="shared" ref="UJ18:UJ36" si="702">+CJ18/OJ18</f>
        <v>4079.2449581177616</v>
      </c>
      <c r="UK18" s="3">
        <f t="shared" ref="UK18:UK36" si="703">+CK18/OK18</f>
        <v>0.28712613521695252</v>
      </c>
      <c r="UL18" s="3">
        <f t="shared" ref="UL18:UL36" si="704">+CL18/OL18</f>
        <v>44.699870977249653</v>
      </c>
      <c r="UM18" s="3">
        <f t="shared" ref="UM18:UM36" si="705">+CM18/OM18</f>
        <v>3684.9480230122199</v>
      </c>
      <c r="UN18" s="3">
        <f t="shared" ref="UN18:UN36" si="706">+CN18/ON18</f>
        <v>1.1091173793931661</v>
      </c>
      <c r="UO18" s="3">
        <f t="shared" ref="UO18:UO36" si="707">+CO18/OO18</f>
        <v>187.89319128329285</v>
      </c>
      <c r="UP18" s="3">
        <f t="shared" ref="UP18:UP36" si="708">+CP18/OP18</f>
        <v>123.50883143075582</v>
      </c>
      <c r="UQ18" s="3">
        <f t="shared" ref="UQ18:UQ36" si="709">+CQ18/OQ18</f>
        <v>6077.171515373936</v>
      </c>
      <c r="UR18" s="3">
        <f t="shared" ref="UR18:UR36" si="710">+CR18/OR18</f>
        <v>31.064693441220978</v>
      </c>
      <c r="US18" s="3" t="e">
        <f t="shared" ref="US18:US36" si="711">+CS18/OS18</f>
        <v>#VALUE!</v>
      </c>
      <c r="UT18" s="3">
        <f t="shared" ref="UT18:UT36" si="712">+CT18/OT18</f>
        <v>254.0482139816753</v>
      </c>
      <c r="UU18" s="3">
        <f t="shared" ref="UU18:UU36" si="713">+CU18/OU18</f>
        <v>65.476810816226845</v>
      </c>
      <c r="UV18" s="3">
        <f t="shared" ref="UV18:UV36" si="714">+CV18/OV18</f>
        <v>458.40880474226549</v>
      </c>
      <c r="UW18" s="3">
        <f t="shared" ref="UW18:UW36" si="715">+CW18/OW18</f>
        <v>25681.983693652728</v>
      </c>
      <c r="UX18" s="3">
        <f t="shared" ref="UX18:UX36" si="716">+CX18/OX18</f>
        <v>150.08508262596561</v>
      </c>
      <c r="UY18" s="3">
        <f t="shared" ref="UY18:UY36" si="717">+CY18/OY18</f>
        <v>5.8503658819985347</v>
      </c>
      <c r="UZ18" s="3">
        <f t="shared" ref="UZ18:UZ36" si="718">+CZ18/OZ18</f>
        <v>4275.1331333956841</v>
      </c>
      <c r="VA18" s="3">
        <f t="shared" ref="VA18:VA36" si="719">+DA18/PA18</f>
        <v>0.14426681870011399</v>
      </c>
      <c r="VB18" s="3">
        <f t="shared" ref="VB18:VB36" si="720">+DB18/PB18</f>
        <v>5.862694360968713</v>
      </c>
      <c r="VC18" s="3">
        <f t="shared" ref="VC18:VC36" si="721">+DC18/PC18</f>
        <v>9.254842367115522</v>
      </c>
      <c r="VD18" s="3">
        <f t="shared" ref="VD18:VD36" si="722">+DD18/PD18</f>
        <v>22824.292458075401</v>
      </c>
      <c r="VE18" s="3">
        <f t="shared" ref="VE18:VE36" si="723">+DE18/PE18</f>
        <v>76.312524791952697</v>
      </c>
      <c r="VF18" s="3">
        <f t="shared" ref="VF18:VF36" si="724">+DF18/PF18</f>
        <v>2041.5185414112275</v>
      </c>
      <c r="VG18" s="3">
        <f t="shared" ref="VG18:VG36" si="725">+DG18/PG18</f>
        <v>677.93711407713886</v>
      </c>
      <c r="VH18" s="3">
        <f t="shared" ref="VH18:VH36" si="726">+DH18/PH18</f>
        <v>59.681137931034506</v>
      </c>
      <c r="VI18" s="3">
        <f t="shared" ref="VI18:VI36" si="727">+DI18/PI18</f>
        <v>184.12214051301686</v>
      </c>
      <c r="VJ18" s="3">
        <f t="shared" ref="VJ18:VJ36" si="728">+DJ18/PJ18</f>
        <v>22483.593019451462</v>
      </c>
      <c r="VK18" s="3">
        <f t="shared" ref="VK18:VK36" si="729">+DK18/PK18</f>
        <v>719.66967996161429</v>
      </c>
      <c r="VL18" s="3">
        <f t="shared" ref="VL18:VL36" si="730">+DL18/PL18</f>
        <v>0.58356657720411409</v>
      </c>
      <c r="VM18" s="3">
        <f t="shared" ref="VM18:VM36" si="731">+DM18/PM18</f>
        <v>5.2814403100775182</v>
      </c>
      <c r="VN18" s="3">
        <f t="shared" ref="VN18:VN36" si="732">+DN18/PN18</f>
        <v>472.25200117070312</v>
      </c>
      <c r="VO18" s="3">
        <f t="shared" ref="VO18:VO36" si="733">+DO18/PO18</f>
        <v>1402.6559875282487</v>
      </c>
      <c r="VP18" s="3">
        <f t="shared" ref="VP18:VP36" si="734">+DP18/PP18</f>
        <v>1778.2761020043001</v>
      </c>
      <c r="VQ18" s="3">
        <f t="shared" ref="VQ18:VQ36" si="735">+DQ18/PQ18</f>
        <v>5.0006387735547744</v>
      </c>
      <c r="VR18" s="3">
        <f t="shared" ref="VR18:VR36" si="736">+DR18/PR18</f>
        <v>4911.8994840044261</v>
      </c>
      <c r="VS18" s="3">
        <f t="shared" ref="VS18:VS36" si="737">+DS18/PS18</f>
        <v>1.6267338891532355</v>
      </c>
      <c r="VT18" s="3" t="e">
        <f t="shared" ref="VT18:VT36" si="738">+DT18/PT18</f>
        <v>#VALUE!</v>
      </c>
      <c r="VU18" s="3">
        <f t="shared" ref="VU18:VU36" si="739">+DU18/PU18</f>
        <v>987.74296510100976</v>
      </c>
      <c r="VV18" s="3" t="e">
        <f t="shared" ref="VV18:VV36" si="740">+DV18/PV18</f>
        <v>#VALUE!</v>
      </c>
      <c r="VW18" s="3">
        <f t="shared" ref="VW18:VW36" si="741">+DW18/PW18</f>
        <v>2266.4698868100218</v>
      </c>
      <c r="VX18" s="3">
        <f t="shared" ref="VX18:VX36" si="742">+DX18/PX18</f>
        <v>0.6265257434282071</v>
      </c>
      <c r="VY18" s="3">
        <f t="shared" ref="VY18:VY36" si="743">+DY18/PY18</f>
        <v>0.94446711036148989</v>
      </c>
      <c r="VZ18" s="3">
        <f t="shared" ref="VZ18:VZ36" si="744">+DZ18/PZ18</f>
        <v>0.55305560109461893</v>
      </c>
      <c r="WA18" s="3">
        <f t="shared" ref="WA18:WA36" si="745">+EA18/QA18</f>
        <v>8441.9569979976222</v>
      </c>
      <c r="WB18" s="3">
        <f t="shared" ref="WB18:WB36" si="746">+EB18/QB18</f>
        <v>18.119952664359857</v>
      </c>
      <c r="WC18" s="3" t="e">
        <f t="shared" ref="WC18:WC36" si="747">+EC18/QC18</f>
        <v>#VALUE!</v>
      </c>
      <c r="WD18" s="3">
        <f t="shared" ref="WD18:WD36" si="748">+ED18/QD18</f>
        <v>5.123754377087554</v>
      </c>
      <c r="WE18" s="3">
        <f t="shared" ref="WE18:WE36" si="749">+EE18/QE18</f>
        <v>9606.7472848742837</v>
      </c>
      <c r="WF18" s="3">
        <f t="shared" ref="WF18:WF36" si="750">+EF18/QF18</f>
        <v>1901.9198488233781</v>
      </c>
      <c r="WG18" s="3">
        <f t="shared" ref="WG18:WG36" si="751">+EG18/QG18</f>
        <v>0.68140138888888879</v>
      </c>
      <c r="WH18" s="3">
        <f t="shared" ref="WH18:WH36" si="752">+EH18/QH18</f>
        <v>263.41157950199039</v>
      </c>
      <c r="WI18" s="3">
        <f t="shared" ref="WI18:WI36" si="753">+EI18/QI18</f>
        <v>0.19419026702786382</v>
      </c>
      <c r="WJ18" s="3">
        <f t="shared" ref="WJ18:WJ36" si="754">+EJ18/QJ18</f>
        <v>49.089463985708306</v>
      </c>
      <c r="WK18" s="3">
        <f t="shared" ref="WK18:WK36" si="755">+EK18/QK18</f>
        <v>21.933030219567684</v>
      </c>
      <c r="WL18" s="3">
        <f t="shared" ref="WL18:WL36" si="756">+EL18/QL18</f>
        <v>1794.9243956297942</v>
      </c>
      <c r="WM18" s="3">
        <f t="shared" ref="WM18:WM36" si="757">+EM18/QM18</f>
        <v>10.468455257235229</v>
      </c>
      <c r="WN18" s="3">
        <f t="shared" ref="WN18:WN36" si="758">+EN18/QN18</f>
        <v>4.0736739997152202E-2</v>
      </c>
      <c r="WO18" s="3">
        <f t="shared" ref="WO18:WO36" si="759">+EO18/QO18</f>
        <v>9971.020430225939</v>
      </c>
      <c r="WP18" s="3">
        <f t="shared" ref="WP18:WP36" si="760">+EP18/QP18</f>
        <v>1208.6221696430127</v>
      </c>
      <c r="WQ18" s="3">
        <f t="shared" ref="WQ18:WQ36" si="761">+EQ18/QQ18</f>
        <v>157.07761843639895</v>
      </c>
      <c r="WR18" s="3">
        <f t="shared" ref="WR18:WR36" si="762">+ER18/QR18</f>
        <v>443.18409031179061</v>
      </c>
      <c r="WS18" s="3">
        <f t="shared" ref="WS18:WS36" si="763">+ES18/QS18</f>
        <v>34708.395435569102</v>
      </c>
      <c r="WT18" s="3">
        <f t="shared" ref="WT18:WT36" si="764">+ET18/QT18</f>
        <v>12.306494337108589</v>
      </c>
      <c r="WU18" s="3">
        <f t="shared" ref="WU18:WU36" si="765">+EU18/QU18</f>
        <v>0</v>
      </c>
      <c r="WV18" s="3">
        <f t="shared" ref="WV18:WV36" si="766">+EV18/QV18</f>
        <v>618170.50072623976</v>
      </c>
      <c r="WW18" s="3" t="e">
        <f t="shared" ref="WW18:WW36" si="767">+EW18/QW18</f>
        <v>#VALUE!</v>
      </c>
      <c r="WX18" s="3">
        <f t="shared" ref="WX18:WX36" si="768">+EX18/QX18</f>
        <v>15378.779291640853</v>
      </c>
      <c r="WY18" s="3">
        <f t="shared" ref="WY18:WY36" si="769">+EY18/QY18</f>
        <v>46.421067505358302</v>
      </c>
      <c r="WZ18" s="3" t="e">
        <f t="shared" ref="WZ18:WZ36" si="770">+EZ18/QZ18</f>
        <v>#VALUE!</v>
      </c>
      <c r="XB18" s="6"/>
      <c r="XC18" s="6">
        <v>360.60725876135842</v>
      </c>
      <c r="XD18" s="6">
        <v>4922.2826744030308</v>
      </c>
      <c r="XE18" s="6">
        <v>14249.435394520337</v>
      </c>
      <c r="XF18" s="6">
        <v>1.00918064367525</v>
      </c>
      <c r="XG18" s="6">
        <v>144861.82811601838</v>
      </c>
      <c r="XH18" s="6"/>
      <c r="XI18" s="6">
        <v>1.3704971585923325</v>
      </c>
      <c r="XJ18" s="6">
        <v>10.949490299930641</v>
      </c>
      <c r="XK18" s="6">
        <v>1.6107928692214786</v>
      </c>
      <c r="XL18" s="6">
        <v>1.9607047835764755</v>
      </c>
      <c r="XM18" s="6">
        <v>1526.9087001194332</v>
      </c>
      <c r="XN18" s="6">
        <v>2.1633765918016019</v>
      </c>
      <c r="XO18" s="6">
        <v>32.058143835536796</v>
      </c>
      <c r="XP18" s="6">
        <v>0.84874482423632769</v>
      </c>
      <c r="XQ18" s="6">
        <v>642.1149757903969</v>
      </c>
      <c r="XR18" s="6">
        <v>34.20287447932558</v>
      </c>
      <c r="XS18" s="6">
        <v>50.485445799053835</v>
      </c>
      <c r="XT18" s="6">
        <v>11.409342322691039</v>
      </c>
      <c r="XU18" s="6">
        <v>55.264895566893003</v>
      </c>
      <c r="XV18" s="6">
        <v>2351.0662923333807</v>
      </c>
      <c r="XW18" s="6">
        <v>5.6487735795785232</v>
      </c>
      <c r="XX18" s="6">
        <v>26.739685745906677</v>
      </c>
      <c r="XY18" s="6">
        <v>910.63418436204358</v>
      </c>
      <c r="XZ18" s="6">
        <v>1615.1830938429725</v>
      </c>
      <c r="YA18" s="6">
        <v>44.956794528698239</v>
      </c>
      <c r="YB18" s="6">
        <v>7231.9709207972255</v>
      </c>
      <c r="YC18" s="6">
        <v>2036.9328755610923</v>
      </c>
      <c r="YD18" s="6">
        <v>226.05337201415978</v>
      </c>
      <c r="YE18" s="6">
        <v>714.40229060888191</v>
      </c>
      <c r="YF18" s="6">
        <v>25986.89858387877</v>
      </c>
      <c r="YG18" s="6">
        <v>4957.0246424210654</v>
      </c>
      <c r="YH18" s="6">
        <v>191297.5162183691</v>
      </c>
      <c r="YI18" s="6">
        <v>50.211482011941797</v>
      </c>
      <c r="YJ18" s="6">
        <v>3746.7292644428962</v>
      </c>
      <c r="YK18" s="6">
        <v>1332.0507551302032</v>
      </c>
      <c r="YL18" s="6">
        <v>3478.052780888403</v>
      </c>
      <c r="YM18" s="6">
        <v>2365.0617690882473</v>
      </c>
      <c r="YN18" s="6"/>
      <c r="YO18" s="6">
        <v>0.42629005856464236</v>
      </c>
      <c r="YP18" s="6">
        <v>385.48353395143516</v>
      </c>
      <c r="YQ18" s="6">
        <v>16.353847906571996</v>
      </c>
      <c r="YR18" s="6">
        <v>1029.7153130171664</v>
      </c>
      <c r="YS18" s="6">
        <v>4.7558198093276838</v>
      </c>
      <c r="YT18" s="6">
        <v>1269.9132562037255</v>
      </c>
      <c r="YU18" s="6"/>
      <c r="YV18" s="6">
        <v>14.595137373965784</v>
      </c>
      <c r="YW18" s="6">
        <v>348.27623669726682</v>
      </c>
      <c r="YX18" s="6">
        <v>2.0906986588594298</v>
      </c>
      <c r="YY18" s="6">
        <v>1506.4732321771901</v>
      </c>
      <c r="YZ18" s="6"/>
      <c r="ZA18" s="6"/>
      <c r="ZB18" s="6">
        <v>23.291771867693555</v>
      </c>
      <c r="ZC18" s="6">
        <v>0.64311939289569675</v>
      </c>
      <c r="ZD18" s="6">
        <v>66.187693901284405</v>
      </c>
      <c r="ZE18" s="6">
        <v>16485.365046619521</v>
      </c>
      <c r="ZF18" s="6"/>
      <c r="ZG18" s="6">
        <v>153.07878209745166</v>
      </c>
      <c r="ZH18" s="6">
        <v>138.9851297549281</v>
      </c>
      <c r="ZI18" s="6">
        <v>110.20750304863405</v>
      </c>
      <c r="ZJ18" s="6">
        <v>20228.51956049501</v>
      </c>
      <c r="ZK18" s="6">
        <v>29820.802251490593</v>
      </c>
      <c r="ZL18" s="6">
        <v>1256945.9586792171</v>
      </c>
      <c r="ZM18" s="6">
        <v>11856953.870666077</v>
      </c>
      <c r="ZN18" s="6"/>
      <c r="ZO18" s="6">
        <v>784.84763431865667</v>
      </c>
      <c r="ZP18" s="6">
        <v>5.65232158568159</v>
      </c>
      <c r="ZQ18" s="6">
        <v>6037.9250428370387</v>
      </c>
      <c r="ZR18" s="6">
        <v>1115.6677780407708</v>
      </c>
      <c r="ZS18" s="6">
        <v>0.16526537789770449</v>
      </c>
      <c r="ZT18" s="6"/>
      <c r="ZU18" s="6">
        <v>-0.56233181119374487</v>
      </c>
      <c r="ZV18" s="6"/>
      <c r="ZW18" s="6"/>
      <c r="ZX18" s="6">
        <v>238846.72871105906</v>
      </c>
      <c r="ZY18" s="6">
        <v>12.329013830078088</v>
      </c>
      <c r="ZZ18" s="6">
        <v>1.0317675693351007</v>
      </c>
      <c r="AAA18" s="6">
        <v>62.449890306651248</v>
      </c>
      <c r="AAB18" s="6">
        <v>6482.477298457261</v>
      </c>
      <c r="AAC18" s="6">
        <v>936.05027823381067</v>
      </c>
      <c r="AAD18" s="6">
        <v>204.78113189821502</v>
      </c>
      <c r="AAE18" s="6">
        <v>9.4930290759282094</v>
      </c>
      <c r="AAF18" s="6"/>
      <c r="AAG18" s="6"/>
      <c r="AAH18" s="6"/>
      <c r="AAI18" s="6">
        <v>93.457184941122222</v>
      </c>
      <c r="AAJ18" s="6">
        <v>4419.3420888171413</v>
      </c>
      <c r="AAK18" s="6"/>
      <c r="AAL18" s="6">
        <v>47.092670973832675</v>
      </c>
      <c r="AAM18" s="6">
        <v>3962.2752106108883</v>
      </c>
      <c r="AAN18" s="6">
        <v>1.2472722148137305</v>
      </c>
      <c r="AAO18" s="6">
        <v>197.79693704182409</v>
      </c>
      <c r="AAP18" s="6">
        <v>137.43549060454805</v>
      </c>
      <c r="AAQ18" s="6">
        <v>6636.7109977648388</v>
      </c>
      <c r="AAR18" s="6">
        <v>33.099557416088281</v>
      </c>
      <c r="AAS18" s="6"/>
      <c r="AAT18" s="6">
        <v>244.56463053485726</v>
      </c>
      <c r="AAU18" s="6">
        <v>64.298851215337436</v>
      </c>
      <c r="AAV18" s="6">
        <v>457.75781597193861</v>
      </c>
      <c r="AAW18" s="6"/>
      <c r="AAX18" s="6">
        <v>156.19331711886997</v>
      </c>
      <c r="AAY18" s="6">
        <v>6.1463764344148029</v>
      </c>
      <c r="AAZ18" s="6">
        <v>4997.4787314632476</v>
      </c>
      <c r="ABA18" s="6"/>
      <c r="ABB18" s="6">
        <v>5.9545606826375836</v>
      </c>
      <c r="ABC18" s="6">
        <v>10.620128874481555</v>
      </c>
      <c r="ABD18" s="6">
        <v>23122.867325388092</v>
      </c>
      <c r="ABE18" s="6">
        <v>82.26006981119717</v>
      </c>
      <c r="ABF18" s="6">
        <v>1976.3708065108201</v>
      </c>
      <c r="ABG18" s="6">
        <v>708.16011344644392</v>
      </c>
      <c r="ABH18" s="6">
        <v>73.65094296572849</v>
      </c>
      <c r="ABI18" s="6">
        <v>191.70749182286622</v>
      </c>
      <c r="ABJ18" s="6">
        <v>25741.44458098798</v>
      </c>
      <c r="ABK18" s="6"/>
      <c r="ABL18" s="6"/>
      <c r="ABM18" s="6"/>
      <c r="ABN18" s="6">
        <v>514.55031219541263</v>
      </c>
      <c r="ABO18" s="6"/>
      <c r="ABP18" s="6">
        <v>1763.1894813929459</v>
      </c>
      <c r="ABQ18" s="6">
        <v>5.7252976796931323</v>
      </c>
      <c r="ABR18" s="6"/>
      <c r="ABS18" s="6">
        <v>2.0780917930302931</v>
      </c>
      <c r="ABT18" s="6"/>
      <c r="ABU18" s="6">
        <v>1056.9189508204861</v>
      </c>
      <c r="ABV18" s="6"/>
      <c r="ABW18" s="6">
        <v>2461.1601250498425</v>
      </c>
      <c r="ABX18" s="6">
        <v>0.6202929220612512</v>
      </c>
      <c r="ABY18" s="6">
        <v>0.96658915415942726</v>
      </c>
      <c r="ABZ18" s="6">
        <v>0.56794281033571636</v>
      </c>
      <c r="ACA18" s="6">
        <v>8155.1802699446989</v>
      </c>
      <c r="ACB18" s="6">
        <v>18.835811205210462</v>
      </c>
      <c r="ACC18" s="6"/>
      <c r="ACD18" s="6">
        <v>5.4621340236907878</v>
      </c>
      <c r="ACE18" s="6">
        <v>9638.6548578949751</v>
      </c>
      <c r="ACF18" s="6">
        <v>1985.8826604871113</v>
      </c>
      <c r="ACG18" s="6"/>
      <c r="ACH18" s="6">
        <v>289.59430833189475</v>
      </c>
      <c r="ACI18" s="6"/>
      <c r="ACJ18" s="6">
        <v>56.874944918067698</v>
      </c>
      <c r="ACK18" s="6"/>
      <c r="ACL18" s="6">
        <v>1877.7640987403342</v>
      </c>
      <c r="ACM18" s="6">
        <v>10.74477175584153</v>
      </c>
      <c r="ACN18" s="6"/>
      <c r="ACO18" s="6"/>
      <c r="ACP18" s="6">
        <v>1277.9310539767287</v>
      </c>
      <c r="ACQ18" s="6">
        <v>198.28273561729975</v>
      </c>
      <c r="ACR18" s="6">
        <v>480.86444542221835</v>
      </c>
      <c r="ACS18" s="6">
        <v>34835.538071787902</v>
      </c>
      <c r="ACT18" s="6"/>
      <c r="ACU18" s="6"/>
      <c r="ACV18" s="6"/>
      <c r="ACW18" s="6"/>
      <c r="ACX18" s="6">
        <v>16922.333903060018</v>
      </c>
      <c r="ACY18" s="6"/>
      <c r="ACZ18" s="6"/>
      <c r="ADB18" s="6">
        <f t="shared" si="308"/>
        <v>108.44398796376976</v>
      </c>
      <c r="ADC18" s="6">
        <f t="shared" si="309"/>
        <v>-14.668375882502858</v>
      </c>
      <c r="ADD18" s="6">
        <f t="shared" si="310"/>
        <v>-885.89907678770669</v>
      </c>
      <c r="ADE18" s="6">
        <f t="shared" si="311"/>
        <v>-4751.7975910161404</v>
      </c>
      <c r="ADF18" s="6">
        <f t="shared" si="312"/>
        <v>-0.12454385448225513</v>
      </c>
      <c r="ADG18" s="6">
        <f t="shared" si="313"/>
        <v>-32266.228116018392</v>
      </c>
      <c r="ADH18" s="6">
        <f t="shared" si="314"/>
        <v>0</v>
      </c>
      <c r="ADI18" s="6">
        <f t="shared" si="315"/>
        <v>0.29075253637255405</v>
      </c>
      <c r="ADJ18" s="6">
        <f t="shared" si="316"/>
        <v>-3.6883809420520537</v>
      </c>
      <c r="ADK18" s="6">
        <f t="shared" si="317"/>
        <v>-1.6103619971070682E-3</v>
      </c>
      <c r="ADL18" s="6">
        <f t="shared" si="318"/>
        <v>-0.15397069752045378</v>
      </c>
      <c r="ADM18" s="6">
        <f t="shared" si="319"/>
        <v>-38.029651495643066</v>
      </c>
      <c r="ADN18" s="6">
        <f t="shared" si="320"/>
        <v>0.11411565409053992</v>
      </c>
      <c r="ADO18" s="6">
        <f t="shared" si="321"/>
        <v>-4.533485326400946</v>
      </c>
      <c r="ADP18" s="6">
        <f t="shared" si="322"/>
        <v>-1.6432597952124706E-2</v>
      </c>
      <c r="ADQ18" s="6">
        <f t="shared" si="323"/>
        <v>-10.323795174904262</v>
      </c>
      <c r="ADR18" s="6">
        <f t="shared" si="324"/>
        <v>-6.2474435993255781</v>
      </c>
      <c r="ADS18" s="6">
        <f t="shared" si="325"/>
        <v>-1.5519034894874792</v>
      </c>
      <c r="ADT18" s="6">
        <f t="shared" si="326"/>
        <v>-0.63840938418521276</v>
      </c>
      <c r="ADU18" s="6">
        <f t="shared" si="327"/>
        <v>-1.6474376379099027</v>
      </c>
      <c r="ADV18" s="6">
        <f t="shared" si="328"/>
        <v>-140.92697026495171</v>
      </c>
      <c r="ADW18" s="6">
        <f t="shared" si="329"/>
        <v>-0.13270422521843983</v>
      </c>
      <c r="ADX18" s="6">
        <f t="shared" si="330"/>
        <v>-0.34891130587372388</v>
      </c>
      <c r="ADY18" s="6">
        <f t="shared" si="331"/>
        <v>16.362551802792268</v>
      </c>
      <c r="ADZ18" s="6">
        <f t="shared" si="332"/>
        <v>305.87877187213758</v>
      </c>
      <c r="AEA18" s="6">
        <f t="shared" si="333"/>
        <v>-1.399087420984749</v>
      </c>
      <c r="AEB18" s="6">
        <f t="shared" si="334"/>
        <v>-458.67424551784188</v>
      </c>
      <c r="AEC18" s="6">
        <f t="shared" si="335"/>
        <v>47.44711568327557</v>
      </c>
      <c r="AED18" s="6">
        <f t="shared" si="336"/>
        <v>-31.518170107074837</v>
      </c>
      <c r="AEE18" s="6">
        <f t="shared" si="337"/>
        <v>-176.42509805800114</v>
      </c>
      <c r="AEF18" s="6">
        <f t="shared" si="338"/>
        <v>-1265.6253140826848</v>
      </c>
      <c r="AEG18" s="6">
        <f t="shared" si="339"/>
        <v>-486.70234979031193</v>
      </c>
      <c r="AEH18" s="6">
        <f t="shared" si="340"/>
        <v>-14348.597762866528</v>
      </c>
      <c r="AEI18" s="6">
        <f t="shared" si="341"/>
        <v>-1.7362147894757953</v>
      </c>
      <c r="AEJ18" s="6">
        <f t="shared" si="342"/>
        <v>-617.18199287396465</v>
      </c>
      <c r="AEK18" s="6">
        <f t="shared" si="343"/>
        <v>-285.62087591575732</v>
      </c>
      <c r="AEL18" s="6">
        <f t="shared" si="344"/>
        <v>74.228141058356414</v>
      </c>
      <c r="AEM18" s="6">
        <f t="shared" si="345"/>
        <v>-13.13192097227784</v>
      </c>
      <c r="AEN18" s="6">
        <f t="shared" si="346"/>
        <v>76.250004941809522</v>
      </c>
      <c r="AEO18" s="6">
        <f t="shared" si="347"/>
        <v>-2.6615411889253038E-2</v>
      </c>
      <c r="AEP18" s="6">
        <f t="shared" si="348"/>
        <v>-3.99008635616741</v>
      </c>
      <c r="AEQ18" s="6">
        <f t="shared" si="349"/>
        <v>-4.1156707629436529</v>
      </c>
      <c r="AER18" s="6">
        <f t="shared" si="350"/>
        <v>-38.202248791056832</v>
      </c>
      <c r="AES18" s="6">
        <f t="shared" si="351"/>
        <v>-0.2498595403564865</v>
      </c>
      <c r="AET18" s="6">
        <f t="shared" si="352"/>
        <v>-660.10009653756538</v>
      </c>
      <c r="AEU18" s="6" t="e">
        <f t="shared" si="353"/>
        <v>#VALUE!</v>
      </c>
      <c r="AEV18" s="6">
        <f t="shared" si="354"/>
        <v>1.1873988433681948</v>
      </c>
      <c r="AEW18" s="6">
        <f t="shared" si="355"/>
        <v>-7.5136965809548997</v>
      </c>
      <c r="AEX18" s="6">
        <f t="shared" si="356"/>
        <v>1.1067041854456505E-2</v>
      </c>
      <c r="AEY18" s="6">
        <f t="shared" si="357"/>
        <v>-303.82728999344431</v>
      </c>
      <c r="AEZ18" s="6">
        <f t="shared" si="358"/>
        <v>10.166515990507397</v>
      </c>
      <c r="AFA18" s="6">
        <f t="shared" si="359"/>
        <v>5.0767834388006143</v>
      </c>
      <c r="AFB18" s="6">
        <f t="shared" si="360"/>
        <v>-7.1082220482630021E-2</v>
      </c>
      <c r="AFC18" s="6">
        <f t="shared" si="361"/>
        <v>-8.5663766103052819E-2</v>
      </c>
      <c r="AFD18" s="6">
        <f t="shared" si="362"/>
        <v>-4.7524623223370455</v>
      </c>
      <c r="AFE18" s="6">
        <f t="shared" si="363"/>
        <v>-6.9881046497393982</v>
      </c>
      <c r="AFF18" s="6">
        <f t="shared" si="364"/>
        <v>108.13213535489551</v>
      </c>
      <c r="AFG18" s="6">
        <f t="shared" si="365"/>
        <v>-4.4659149888750278</v>
      </c>
      <c r="AFH18" s="6">
        <f t="shared" si="366"/>
        <v>-27.95454673083664</v>
      </c>
      <c r="AFI18" s="6">
        <f t="shared" si="367"/>
        <v>0.36143601769494182</v>
      </c>
      <c r="AFJ18" s="6">
        <f t="shared" si="368"/>
        <v>724.05314437358174</v>
      </c>
      <c r="AFK18" s="6">
        <f t="shared" si="369"/>
        <v>-50.330686532648542</v>
      </c>
      <c r="AFL18" s="6">
        <f t="shared" si="370"/>
        <v>-92731.791229960741</v>
      </c>
      <c r="AFM18" s="6">
        <f t="shared" si="371"/>
        <v>-681907.81947020441</v>
      </c>
      <c r="AFN18" s="6">
        <f t="shared" si="372"/>
        <v>183787.49997611207</v>
      </c>
      <c r="AFO18" s="6">
        <f t="shared" si="373"/>
        <v>42.219191833647983</v>
      </c>
      <c r="AFP18" s="6">
        <f t="shared" si="374"/>
        <v>-0.1889533631687641</v>
      </c>
      <c r="AFQ18" s="6">
        <f t="shared" si="375"/>
        <v>-607.87271296477593</v>
      </c>
      <c r="AFR18" s="6">
        <f t="shared" si="376"/>
        <v>-90.701615252883812</v>
      </c>
      <c r="AFS18" s="6">
        <f t="shared" si="377"/>
        <v>3.4477801265239666E-2</v>
      </c>
      <c r="AFT18" s="6">
        <f t="shared" si="378"/>
        <v>1.169854689242364</v>
      </c>
      <c r="AFU18" s="6">
        <f t="shared" si="379"/>
        <v>0.56233181119374487</v>
      </c>
      <c r="AFV18" s="6">
        <f t="shared" si="380"/>
        <v>98.782316460331344</v>
      </c>
      <c r="AFW18" s="6">
        <f t="shared" si="381"/>
        <v>9472.0048354173196</v>
      </c>
      <c r="AFX18" s="6">
        <f t="shared" si="382"/>
        <v>-19485.671802161</v>
      </c>
      <c r="AFY18" s="6">
        <f t="shared" si="383"/>
        <v>-2.4042533885211839</v>
      </c>
      <c r="AFZ18" s="6">
        <f t="shared" si="384"/>
        <v>-0.29162316522509002</v>
      </c>
      <c r="AGA18" s="6">
        <f t="shared" si="385"/>
        <v>1.1594825946247838</v>
      </c>
      <c r="AGB18" s="6">
        <f t="shared" si="386"/>
        <v>2011.228642131282</v>
      </c>
      <c r="AGC18" s="6">
        <f t="shared" si="387"/>
        <v>31.391068424691184</v>
      </c>
      <c r="AGD18" s="6">
        <f t="shared" si="388"/>
        <v>-4.9847323212220829</v>
      </c>
      <c r="AGE18" s="6">
        <f t="shared" si="389"/>
        <v>-1.8962453369349355</v>
      </c>
      <c r="AGF18" s="6">
        <f t="shared" si="390"/>
        <v>972.98724745586196</v>
      </c>
      <c r="AGG18" s="6">
        <f t="shared" si="391"/>
        <v>0.10866470938228491</v>
      </c>
      <c r="AGH18" s="6">
        <f t="shared" si="392"/>
        <v>34.094567533020893</v>
      </c>
      <c r="AGI18" s="6">
        <f t="shared" si="393"/>
        <v>2.0769946970012398</v>
      </c>
      <c r="AGJ18" s="6">
        <f t="shared" si="394"/>
        <v>-340.0971306993797</v>
      </c>
      <c r="AGK18" s="6">
        <f t="shared" si="395"/>
        <v>0.28712613521695252</v>
      </c>
      <c r="AGL18" s="6">
        <f t="shared" si="396"/>
        <v>-2.3927999965830224</v>
      </c>
      <c r="AGM18" s="6">
        <f t="shared" si="397"/>
        <v>-277.32718759866839</v>
      </c>
      <c r="AGN18" s="6">
        <f t="shared" si="398"/>
        <v>-0.13815483542056439</v>
      </c>
      <c r="AGO18" s="6">
        <f t="shared" si="399"/>
        <v>-9.9037457585312438</v>
      </c>
      <c r="AGP18" s="6">
        <f t="shared" si="400"/>
        <v>-13.926659173792231</v>
      </c>
      <c r="AGQ18" s="6">
        <f t="shared" si="401"/>
        <v>-559.53948239090278</v>
      </c>
      <c r="AGR18" s="6">
        <f t="shared" si="402"/>
        <v>-2.034863974867303</v>
      </c>
      <c r="AGS18" s="6" t="e">
        <f t="shared" si="403"/>
        <v>#VALUE!</v>
      </c>
      <c r="AGT18" s="6">
        <f t="shared" si="404"/>
        <v>9.4835834468180451</v>
      </c>
      <c r="AGU18" s="6">
        <f t="shared" si="405"/>
        <v>1.1779596008894089</v>
      </c>
      <c r="AGV18" s="6">
        <f t="shared" si="406"/>
        <v>0.65098877032687597</v>
      </c>
      <c r="AGW18" s="6">
        <f t="shared" si="407"/>
        <v>25681.983693652728</v>
      </c>
      <c r="AGX18" s="6">
        <f t="shared" si="408"/>
        <v>-6.1082344929043586</v>
      </c>
      <c r="AGY18" s="6">
        <f t="shared" si="409"/>
        <v>-0.29601055241626817</v>
      </c>
      <c r="AGZ18" s="6">
        <f t="shared" si="410"/>
        <v>-722.34559806756351</v>
      </c>
      <c r="AHA18" s="6">
        <f t="shared" si="411"/>
        <v>0.14426681870011399</v>
      </c>
      <c r="AHB18" s="6">
        <f t="shared" si="412"/>
        <v>-9.1866321668870654E-2</v>
      </c>
      <c r="AHC18" s="6">
        <f t="shared" si="413"/>
        <v>-1.365286507366033</v>
      </c>
      <c r="AHD18" s="6">
        <f t="shared" si="414"/>
        <v>-298.57486731269091</v>
      </c>
      <c r="AHE18" s="6">
        <f t="shared" si="415"/>
        <v>-5.9475450192444725</v>
      </c>
      <c r="AHF18" s="6">
        <f t="shared" si="416"/>
        <v>65.147734900407386</v>
      </c>
      <c r="AHG18" s="6">
        <f t="shared" si="417"/>
        <v>-30.222999369305057</v>
      </c>
      <c r="AHH18" s="6">
        <f t="shared" si="418"/>
        <v>-13.969805034693984</v>
      </c>
      <c r="AHI18" s="6">
        <f t="shared" si="419"/>
        <v>-7.5853513098493579</v>
      </c>
      <c r="AHJ18" s="6">
        <f t="shared" si="420"/>
        <v>-3257.8515615365177</v>
      </c>
      <c r="AHK18" s="6">
        <f t="shared" si="421"/>
        <v>719.66967996161429</v>
      </c>
      <c r="AHL18" s="6">
        <f t="shared" si="422"/>
        <v>0.58356657720411409</v>
      </c>
      <c r="AHM18" s="6">
        <f t="shared" si="423"/>
        <v>5.2814403100775182</v>
      </c>
      <c r="AHN18" s="6">
        <f t="shared" si="424"/>
        <v>-42.298311024709506</v>
      </c>
      <c r="AHO18" s="6">
        <f t="shared" si="425"/>
        <v>1402.6559875282487</v>
      </c>
      <c r="AHP18" s="6">
        <f t="shared" si="426"/>
        <v>15.086620611354192</v>
      </c>
      <c r="AHQ18" s="6">
        <f t="shared" si="427"/>
        <v>-0.72465890613835793</v>
      </c>
      <c r="AHR18" s="6">
        <f t="shared" si="428"/>
        <v>4911.8994840044261</v>
      </c>
      <c r="AHS18" s="6">
        <f t="shared" si="429"/>
        <v>-0.45135790387705765</v>
      </c>
      <c r="AHT18" s="6" t="e">
        <f t="shared" si="430"/>
        <v>#VALUE!</v>
      </c>
      <c r="AHU18" s="6">
        <f t="shared" si="431"/>
        <v>-69.17598571947633</v>
      </c>
      <c r="AHV18" s="6" t="e">
        <f t="shared" si="432"/>
        <v>#VALUE!</v>
      </c>
      <c r="AHW18" s="6">
        <f t="shared" si="433"/>
        <v>-194.6902382398207</v>
      </c>
      <c r="AHX18" s="6">
        <f t="shared" si="434"/>
        <v>6.2328213669559096E-3</v>
      </c>
      <c r="AHY18" s="6">
        <f t="shared" si="435"/>
        <v>-2.2122043797937363E-2</v>
      </c>
      <c r="AHZ18" s="6">
        <f t="shared" si="436"/>
        <v>-1.4887209241097432E-2</v>
      </c>
      <c r="AIA18" s="6">
        <f t="shared" si="437"/>
        <v>286.77672805292332</v>
      </c>
      <c r="AIB18" s="6">
        <f t="shared" si="438"/>
        <v>-0.71585854085060419</v>
      </c>
      <c r="AIC18" s="6" t="e">
        <f t="shared" si="439"/>
        <v>#VALUE!</v>
      </c>
      <c r="AID18" s="6">
        <f t="shared" si="440"/>
        <v>-0.33837964660323383</v>
      </c>
      <c r="AIE18" s="6">
        <f t="shared" si="441"/>
        <v>-31.907573020691416</v>
      </c>
      <c r="AIF18" s="6">
        <f t="shared" si="442"/>
        <v>-83.962811663733191</v>
      </c>
      <c r="AIG18" s="6">
        <f t="shared" si="443"/>
        <v>0.68140138888888879</v>
      </c>
      <c r="AIH18" s="6">
        <f t="shared" si="444"/>
        <v>-26.182728829904363</v>
      </c>
      <c r="AII18" s="6">
        <f t="shared" si="445"/>
        <v>0.19419026702786382</v>
      </c>
      <c r="AIJ18" s="6">
        <f t="shared" si="446"/>
        <v>-7.7854809323593912</v>
      </c>
      <c r="AIK18" s="6">
        <f t="shared" si="447"/>
        <v>21.933030219567684</v>
      </c>
      <c r="AIL18" s="6">
        <f t="shared" si="448"/>
        <v>-82.839703110540086</v>
      </c>
      <c r="AIM18" s="6">
        <f t="shared" si="449"/>
        <v>-0.2763164986063007</v>
      </c>
      <c r="AIN18" s="6">
        <f t="shared" si="450"/>
        <v>4.0736739997152202E-2</v>
      </c>
      <c r="AIO18" s="6">
        <f t="shared" si="451"/>
        <v>9971.020430225939</v>
      </c>
      <c r="AIP18" s="6">
        <f t="shared" si="452"/>
        <v>-69.308884333715923</v>
      </c>
      <c r="AIQ18" s="6">
        <f t="shared" si="453"/>
        <v>-41.2051171809008</v>
      </c>
      <c r="AIR18" s="6">
        <f t="shared" si="454"/>
        <v>-37.68035511042774</v>
      </c>
      <c r="AIS18" s="6">
        <f t="shared" si="455"/>
        <v>-127.14263621879945</v>
      </c>
      <c r="AIT18" s="6">
        <f t="shared" si="456"/>
        <v>12.306494337108589</v>
      </c>
      <c r="AIU18" s="6">
        <f t="shared" si="457"/>
        <v>0</v>
      </c>
      <c r="AIV18" s="6">
        <f t="shared" si="458"/>
        <v>618170.50072623976</v>
      </c>
      <c r="AIW18" s="6" t="e">
        <f t="shared" si="459"/>
        <v>#VALUE!</v>
      </c>
      <c r="AIX18" s="6">
        <f t="shared" si="460"/>
        <v>-1543.5546114191657</v>
      </c>
      <c r="AIY18" s="6">
        <f t="shared" si="461"/>
        <v>46.421067505358302</v>
      </c>
      <c r="AIZ18" s="6" t="e">
        <f t="shared" si="462"/>
        <v>#VALUE!</v>
      </c>
    </row>
    <row r="19" spans="1:936" x14ac:dyDescent="0.25">
      <c r="A19">
        <v>2005</v>
      </c>
      <c r="B19" s="5">
        <v>47.868000000000002</v>
      </c>
      <c r="C19" s="3">
        <v>232.339</v>
      </c>
      <c r="D19" s="3">
        <v>2184.0239999999999</v>
      </c>
      <c r="E19" s="3">
        <v>854.78499999999997</v>
      </c>
      <c r="F19" s="3">
        <v>0.66500000000000004</v>
      </c>
      <c r="G19" s="3">
        <v>142.28800000000001</v>
      </c>
      <c r="H19" s="5">
        <v>445.685</v>
      </c>
      <c r="I19" s="3">
        <v>1.034</v>
      </c>
      <c r="J19" s="3">
        <v>2.8170000000000002</v>
      </c>
      <c r="K19" s="3">
        <v>1.214</v>
      </c>
      <c r="L19" s="3">
        <v>1.496</v>
      </c>
      <c r="M19" s="3">
        <v>525.03</v>
      </c>
      <c r="N19" s="3">
        <v>2.4169999999999998</v>
      </c>
      <c r="O19" s="3">
        <v>3.0270000000000001</v>
      </c>
      <c r="P19" s="3">
        <v>0.63100000000000001</v>
      </c>
      <c r="Q19" s="3">
        <v>489.596</v>
      </c>
      <c r="R19" s="3">
        <v>12.981999999999999</v>
      </c>
      <c r="S19" s="3">
        <v>25.558</v>
      </c>
      <c r="T19" s="3">
        <v>7.86</v>
      </c>
      <c r="U19" s="3">
        <v>17.632000000000001</v>
      </c>
      <c r="V19" s="3">
        <v>941.18899999999996</v>
      </c>
      <c r="W19" s="3">
        <v>5.1070000000000002</v>
      </c>
      <c r="X19" s="3">
        <v>16.001999999999999</v>
      </c>
      <c r="Y19" s="3">
        <v>655.17499999999995</v>
      </c>
      <c r="Z19" s="3">
        <v>400.44</v>
      </c>
      <c r="AA19" s="3">
        <v>32.436999999999998</v>
      </c>
      <c r="AB19" s="3">
        <v>3175.9720000000002</v>
      </c>
      <c r="AC19" s="3">
        <v>1278.296</v>
      </c>
      <c r="AD19" s="3">
        <v>120.39700000000001</v>
      </c>
      <c r="AE19" s="3">
        <v>404.94600000000003</v>
      </c>
      <c r="AF19" s="3">
        <v>13864.133</v>
      </c>
      <c r="AG19" s="3">
        <v>3427.9279999999999</v>
      </c>
      <c r="AH19" s="3">
        <v>87495.066000000006</v>
      </c>
      <c r="AI19" s="3">
        <v>30.425000000000001</v>
      </c>
      <c r="AJ19" s="3">
        <v>494.78800000000001</v>
      </c>
      <c r="AK19" s="3">
        <v>775.76199999999994</v>
      </c>
      <c r="AL19" s="3">
        <v>1521.6559999999999</v>
      </c>
      <c r="AM19" s="3">
        <v>1693.6980000000001</v>
      </c>
      <c r="AN19" s="3">
        <v>46.383000000000003</v>
      </c>
      <c r="AO19" s="3">
        <v>0.315</v>
      </c>
      <c r="AP19" s="3">
        <v>167.941</v>
      </c>
      <c r="AQ19" s="3">
        <v>8.8800000000000008</v>
      </c>
      <c r="AR19" s="3">
        <v>171.62100000000001</v>
      </c>
      <c r="AS19" s="3">
        <v>3.2970000000000002</v>
      </c>
      <c r="AT19" s="3">
        <v>609.58699999999999</v>
      </c>
      <c r="AU19" s="3">
        <v>10.003</v>
      </c>
      <c r="AV19" s="3">
        <v>5.8339999999999996</v>
      </c>
      <c r="AW19" s="3">
        <v>24.571999999999999</v>
      </c>
      <c r="AX19" s="3">
        <v>1.2849999999999999</v>
      </c>
      <c r="AY19" s="3">
        <v>1036.152</v>
      </c>
      <c r="AZ19" s="5">
        <v>3.802</v>
      </c>
      <c r="BA19" s="5">
        <v>2.5819999999999999</v>
      </c>
      <c r="BB19" s="3">
        <v>3.081</v>
      </c>
      <c r="BC19" s="3">
        <v>0.499</v>
      </c>
      <c r="BD19" s="3">
        <v>28.5</v>
      </c>
      <c r="BE19" s="3">
        <v>1807.88</v>
      </c>
      <c r="BF19" s="3">
        <v>68.028000000000006</v>
      </c>
      <c r="BG19" s="3">
        <v>97.082999999999998</v>
      </c>
      <c r="BH19" s="3">
        <v>24.501999999999999</v>
      </c>
      <c r="BI19" s="3">
        <v>43.381999999999998</v>
      </c>
      <c r="BJ19" s="3">
        <v>11143.538</v>
      </c>
      <c r="BK19" s="3">
        <v>9761.8389999999999</v>
      </c>
      <c r="BL19" s="3">
        <v>524960.00300000003</v>
      </c>
      <c r="BM19" s="3">
        <v>447570.7</v>
      </c>
      <c r="BN19" s="5">
        <v>46477.127</v>
      </c>
      <c r="BO19" s="3">
        <v>210.4</v>
      </c>
      <c r="BP19" s="3">
        <v>3.47</v>
      </c>
      <c r="BQ19" s="3">
        <v>1670.386</v>
      </c>
      <c r="BR19" s="3">
        <v>322.976</v>
      </c>
      <c r="BS19" s="3">
        <v>0.14299999999999999</v>
      </c>
      <c r="BT19" s="3">
        <v>0.69799999999999995</v>
      </c>
      <c r="BU19" s="3">
        <v>6.6349999999999998</v>
      </c>
      <c r="BV19" s="3">
        <v>29.327000000000002</v>
      </c>
      <c r="BW19" s="3">
        <v>4980.1149999999998</v>
      </c>
      <c r="BX19" s="3">
        <v>10183.187</v>
      </c>
      <c r="BY19" s="3">
        <v>4.1639999999999997</v>
      </c>
      <c r="BZ19" s="3">
        <v>0.121</v>
      </c>
      <c r="CA19" s="3">
        <v>17.994</v>
      </c>
      <c r="CB19" s="3">
        <v>2153.98</v>
      </c>
      <c r="CC19" s="3">
        <v>106.283</v>
      </c>
      <c r="CD19" s="3">
        <v>139.71100000000001</v>
      </c>
      <c r="CE19" s="3">
        <v>5.7750000000000004</v>
      </c>
      <c r="CF19" s="3">
        <v>712.65599999999995</v>
      </c>
      <c r="CG19" s="3">
        <v>0.11799999999999999</v>
      </c>
      <c r="CH19" s="3">
        <v>16.625</v>
      </c>
      <c r="CI19" s="3">
        <v>46.631</v>
      </c>
      <c r="CJ19" s="3">
        <v>2115.5079999999998</v>
      </c>
      <c r="CK19" s="3">
        <v>0.14799999999999999</v>
      </c>
      <c r="CL19" s="3">
        <v>13.976000000000001</v>
      </c>
      <c r="CM19" s="3">
        <v>763.81</v>
      </c>
      <c r="CN19" s="3">
        <v>0.69299999999999995</v>
      </c>
      <c r="CO19" s="3">
        <v>171.27600000000001</v>
      </c>
      <c r="CP19" s="3">
        <v>34.734000000000002</v>
      </c>
      <c r="CQ19" s="3">
        <v>1616.2280000000001</v>
      </c>
      <c r="CR19" s="3">
        <v>12.906000000000001</v>
      </c>
      <c r="CS19" s="3" t="s">
        <v>11</v>
      </c>
      <c r="CT19" s="3">
        <v>81.006</v>
      </c>
      <c r="CU19" s="3">
        <v>22.495999999999999</v>
      </c>
      <c r="CV19" s="3">
        <v>358.32100000000003</v>
      </c>
      <c r="CW19" s="3">
        <v>3966.701</v>
      </c>
      <c r="CX19" s="3">
        <v>100.217</v>
      </c>
      <c r="CY19" s="3">
        <v>4.181</v>
      </c>
      <c r="CZ19" s="3">
        <v>1116.539</v>
      </c>
      <c r="DA19" s="3">
        <v>7.4999999999999997E-2</v>
      </c>
      <c r="DB19" s="3">
        <v>3.8559999999999999</v>
      </c>
      <c r="DC19" s="3">
        <v>4.6920000000000002</v>
      </c>
      <c r="DD19" s="3">
        <v>9837.3960000000006</v>
      </c>
      <c r="DE19" s="3">
        <v>49.856999999999999</v>
      </c>
      <c r="DF19" s="3">
        <v>1108.9559999999999</v>
      </c>
      <c r="DG19" s="3">
        <v>438.17</v>
      </c>
      <c r="DH19" s="3">
        <v>47.101999999999997</v>
      </c>
      <c r="DI19" s="3">
        <v>92.66</v>
      </c>
      <c r="DJ19" s="3">
        <v>6820.6450000000004</v>
      </c>
      <c r="DK19" s="3">
        <v>326.53800000000001</v>
      </c>
      <c r="DL19" s="3">
        <v>0.40500000000000003</v>
      </c>
      <c r="DM19" s="3">
        <v>0.57699999999999996</v>
      </c>
      <c r="DN19" s="3">
        <v>346.471</v>
      </c>
      <c r="DO19" s="3">
        <v>1083.663</v>
      </c>
      <c r="DP19" s="3">
        <v>735.35199999999998</v>
      </c>
      <c r="DQ19" s="3">
        <v>1.97</v>
      </c>
      <c r="DR19" s="3">
        <v>860.24599999999998</v>
      </c>
      <c r="DS19" s="3">
        <v>0.96699999999999997</v>
      </c>
      <c r="DT19" s="3"/>
      <c r="DU19" s="3">
        <v>461.82900000000001</v>
      </c>
      <c r="DV19" s="3"/>
      <c r="DW19" s="3">
        <v>584.54999999999995</v>
      </c>
      <c r="DX19" s="3">
        <v>0.51200000000000001</v>
      </c>
      <c r="DY19" s="3">
        <v>0.79700000000000004</v>
      </c>
      <c r="DZ19" s="3">
        <v>0.41799999999999998</v>
      </c>
      <c r="EA19" s="3">
        <v>16.927</v>
      </c>
      <c r="EB19" s="3">
        <v>1.452</v>
      </c>
      <c r="EC19" s="5">
        <v>424.45600000000002</v>
      </c>
      <c r="ED19" s="3">
        <v>1.655</v>
      </c>
      <c r="EE19" s="3">
        <v>3550.6529999999998</v>
      </c>
      <c r="EF19" s="3">
        <v>1459.596</v>
      </c>
      <c r="EG19" s="3">
        <v>0.27</v>
      </c>
      <c r="EH19" s="3">
        <v>215.012</v>
      </c>
      <c r="EI19" s="3">
        <v>0.10100000000000001</v>
      </c>
      <c r="EJ19" s="3">
        <v>27.241</v>
      </c>
      <c r="EK19" s="3">
        <v>10.119</v>
      </c>
      <c r="EL19" s="3">
        <v>218.452</v>
      </c>
      <c r="EM19" s="3">
        <v>3.5129999999999999</v>
      </c>
      <c r="EN19" s="5">
        <v>2.5000000000000001E-2</v>
      </c>
      <c r="EO19" s="3">
        <v>3210.6729999999998</v>
      </c>
      <c r="EP19" s="3">
        <v>194.672</v>
      </c>
      <c r="EQ19" s="3">
        <v>104.431</v>
      </c>
      <c r="ER19" s="3">
        <v>121.827</v>
      </c>
      <c r="ES19" s="3">
        <v>5602.8459999999995</v>
      </c>
      <c r="ET19" s="3">
        <v>7.8940000000000001</v>
      </c>
      <c r="EU19" s="5"/>
      <c r="EV19" s="3">
        <v>239364</v>
      </c>
      <c r="EW19" s="5" t="s">
        <v>11</v>
      </c>
      <c r="EX19" s="3">
        <v>1179.739</v>
      </c>
      <c r="EY19" s="3">
        <v>8.35</v>
      </c>
      <c r="EZ19" s="5">
        <v>1.4179999999999999</v>
      </c>
      <c r="FB19" s="3">
        <v>54.566000000000003</v>
      </c>
      <c r="FC19" s="3">
        <v>77.855000000000004</v>
      </c>
      <c r="FD19" s="3">
        <v>111.47199999999999</v>
      </c>
      <c r="FE19" s="3">
        <v>49.968000000000004</v>
      </c>
      <c r="FF19" s="3">
        <v>78.3</v>
      </c>
      <c r="FG19" s="3">
        <v>42.296999999999997</v>
      </c>
      <c r="FH19" s="3">
        <v>127.407</v>
      </c>
      <c r="FI19" s="3">
        <v>76.268000000000001</v>
      </c>
      <c r="FJ19" s="3">
        <v>100</v>
      </c>
      <c r="FK19" s="3">
        <v>83.153000000000006</v>
      </c>
      <c r="FL19" s="3">
        <v>73.525999999999996</v>
      </c>
      <c r="FM19" s="3">
        <v>93.316000000000003</v>
      </c>
      <c r="FN19" s="3">
        <v>107.992</v>
      </c>
      <c r="FO19" s="3">
        <v>100</v>
      </c>
      <c r="FP19" s="3">
        <v>83.072999999999993</v>
      </c>
      <c r="FQ19" s="3">
        <v>77.605999999999995</v>
      </c>
      <c r="FR19" s="3">
        <v>104.82299999999999</v>
      </c>
      <c r="FS19" s="3">
        <v>51.915999999999997</v>
      </c>
      <c r="FT19" s="3">
        <v>81.677999999999997</v>
      </c>
      <c r="FU19" s="3">
        <v>146.054</v>
      </c>
      <c r="FV19" s="3">
        <v>16324036146421.699</v>
      </c>
      <c r="FW19" s="3">
        <v>95.53</v>
      </c>
      <c r="FX19" s="3">
        <v>70.775000000000006</v>
      </c>
      <c r="FY19" s="3">
        <v>82.525999999999996</v>
      </c>
      <c r="FZ19" s="3">
        <v>43.164000000000001</v>
      </c>
      <c r="GA19" s="3">
        <v>75.936000000000007</v>
      </c>
      <c r="GB19" s="3">
        <v>92.403999999999996</v>
      </c>
      <c r="GC19" s="3">
        <v>184.983</v>
      </c>
      <c r="GD19" s="3">
        <v>111.343</v>
      </c>
      <c r="GE19" s="3">
        <v>75.492000000000004</v>
      </c>
      <c r="GF19" s="3">
        <v>64.433999999999997</v>
      </c>
      <c r="GG19" s="3">
        <v>75.176000000000002</v>
      </c>
      <c r="GH19" s="3">
        <v>57.968000000000004</v>
      </c>
      <c r="GI19" s="3">
        <v>122.071</v>
      </c>
      <c r="GJ19" s="3">
        <v>817.21500000000003</v>
      </c>
      <c r="GK19" s="3">
        <v>68.715000000000003</v>
      </c>
      <c r="GL19" s="3">
        <v>48.564999999999998</v>
      </c>
      <c r="GM19" s="3">
        <v>84.058999999999997</v>
      </c>
      <c r="GN19" s="3">
        <v>70.64</v>
      </c>
      <c r="GO19" s="3">
        <v>86.263000000000005</v>
      </c>
      <c r="GP19" s="3">
        <v>52.576999999999998</v>
      </c>
      <c r="GQ19" s="3">
        <v>68.132999999999996</v>
      </c>
      <c r="GR19" s="3">
        <v>20.192</v>
      </c>
      <c r="GS19" s="3">
        <v>85.162000000000006</v>
      </c>
      <c r="GT19" s="3">
        <v>88.980999999999995</v>
      </c>
      <c r="GU19" s="3">
        <v>100</v>
      </c>
      <c r="GV19" s="3">
        <v>140.005</v>
      </c>
      <c r="GW19" s="3">
        <v>19.774999999999999</v>
      </c>
      <c r="GX19" s="3">
        <v>74.948999999999998</v>
      </c>
      <c r="GY19" s="3">
        <v>106.11199999999999</v>
      </c>
      <c r="GZ19" s="3">
        <v>241.48400000000001</v>
      </c>
      <c r="HA19" s="3">
        <v>69.962999999999994</v>
      </c>
      <c r="HB19" s="3">
        <v>49.85</v>
      </c>
      <c r="HC19" s="3">
        <v>85.863</v>
      </c>
      <c r="HD19" s="3">
        <v>73.177999999999997</v>
      </c>
      <c r="HE19" s="3">
        <v>298.435</v>
      </c>
      <c r="HF19" s="3">
        <v>79.828000000000003</v>
      </c>
      <c r="HG19" s="3">
        <v>73.878</v>
      </c>
      <c r="HH19" s="3">
        <v>38.744999999999997</v>
      </c>
      <c r="HI19" s="3">
        <v>158.517</v>
      </c>
      <c r="HJ19" s="3">
        <v>76.927999999999997</v>
      </c>
      <c r="HK19" s="3">
        <v>58.962000000000003</v>
      </c>
      <c r="HL19" s="3">
        <v>46.911999999999999</v>
      </c>
      <c r="HM19" s="3">
        <v>16.042000000000002</v>
      </c>
      <c r="HN19" s="3">
        <v>49.88</v>
      </c>
      <c r="HO19" s="3">
        <v>34.460999999999999</v>
      </c>
      <c r="HP19" s="3">
        <v>61.728000000000002</v>
      </c>
      <c r="HQ19" s="3">
        <v>140.31299999999999</v>
      </c>
      <c r="HR19" s="3">
        <v>145.46199999999999</v>
      </c>
      <c r="HS19" s="3">
        <v>101.499</v>
      </c>
      <c r="HT19" s="3">
        <v>76.938999999999993</v>
      </c>
      <c r="HU19" s="3" t="s">
        <v>11</v>
      </c>
      <c r="HV19" s="3">
        <v>59.838000000000001</v>
      </c>
      <c r="HW19" s="3">
        <v>62.223999999999997</v>
      </c>
      <c r="HX19" s="3">
        <v>66.900999999999996</v>
      </c>
      <c r="HY19" s="3">
        <v>52.38</v>
      </c>
      <c r="HZ19" s="3">
        <v>156.43600000000001</v>
      </c>
      <c r="IA19" s="3">
        <v>103.943</v>
      </c>
      <c r="IB19" s="3">
        <v>42.515000000000001</v>
      </c>
      <c r="IC19" s="3">
        <v>13.2</v>
      </c>
      <c r="ID19" s="3">
        <v>87.691999999999993</v>
      </c>
      <c r="IE19" s="3">
        <v>51.314999999999998</v>
      </c>
      <c r="IF19" s="3">
        <v>112.386</v>
      </c>
      <c r="IG19" s="3">
        <v>106.099</v>
      </c>
      <c r="IH19" s="3">
        <v>100</v>
      </c>
      <c r="II19" s="3">
        <v>58.113</v>
      </c>
      <c r="IJ19" s="3">
        <v>59.094000000000001</v>
      </c>
      <c r="IK19" s="3">
        <v>87.677999999999997</v>
      </c>
      <c r="IL19" s="3">
        <v>21873.897000000001</v>
      </c>
      <c r="IM19" s="3">
        <v>28.407</v>
      </c>
      <c r="IN19" s="3">
        <v>220.518</v>
      </c>
      <c r="IO19" s="3">
        <v>83.5</v>
      </c>
      <c r="IP19" s="3">
        <v>40.369</v>
      </c>
      <c r="IQ19" s="3">
        <v>43.104999999999997</v>
      </c>
      <c r="IR19" s="3">
        <v>62.191000000000003</v>
      </c>
      <c r="IS19" s="3">
        <v>66.956000000000003</v>
      </c>
      <c r="IT19" s="3">
        <v>43.470999999999997</v>
      </c>
      <c r="IU19" s="3">
        <v>87.507999999999996</v>
      </c>
      <c r="IV19" s="3">
        <v>84.433999999999997</v>
      </c>
      <c r="IW19" s="3">
        <v>66.864000000000004</v>
      </c>
      <c r="IX19" s="3">
        <v>86.805000000000007</v>
      </c>
      <c r="IY19" s="3">
        <v>71.009</v>
      </c>
      <c r="IZ19" s="3">
        <v>37.387999999999998</v>
      </c>
      <c r="JA19" s="3">
        <v>68.114999999999995</v>
      </c>
      <c r="JB19" s="3">
        <v>69.825000000000003</v>
      </c>
      <c r="JC19" s="3">
        <v>71.805999999999997</v>
      </c>
      <c r="JD19" s="3">
        <v>51.926000000000002</v>
      </c>
      <c r="JE19" s="3">
        <v>61.420999999999999</v>
      </c>
      <c r="JF19" s="3">
        <v>62.1</v>
      </c>
      <c r="JG19" s="3">
        <v>135.38999999999999</v>
      </c>
      <c r="JH19" s="3">
        <v>63.2</v>
      </c>
      <c r="JI19" s="3">
        <v>74.063999999999993</v>
      </c>
      <c r="JJ19" s="3">
        <v>40.552999999999997</v>
      </c>
      <c r="JK19" s="3">
        <v>54.581000000000003</v>
      </c>
      <c r="JL19" s="3">
        <v>69.5</v>
      </c>
      <c r="JM19" s="3">
        <v>24.936</v>
      </c>
      <c r="JN19" s="3">
        <v>68.727000000000004</v>
      </c>
      <c r="JO19" s="3">
        <v>84.159000000000006</v>
      </c>
      <c r="JP19" s="3">
        <v>90.308000000000007</v>
      </c>
      <c r="JQ19" s="3">
        <v>47.27</v>
      </c>
      <c r="JR19" s="3">
        <v>19.513000000000002</v>
      </c>
      <c r="JS19" s="3">
        <v>51.976999999999997</v>
      </c>
      <c r="JT19" s="3" t="s">
        <v>11</v>
      </c>
      <c r="JU19" s="3">
        <v>40.933</v>
      </c>
      <c r="JV19" s="3" t="s">
        <v>11</v>
      </c>
      <c r="JW19" s="3">
        <v>38.15</v>
      </c>
      <c r="JX19" s="3">
        <v>82.7</v>
      </c>
      <c r="JY19" s="3">
        <v>91.179000000000002</v>
      </c>
      <c r="JZ19" s="3">
        <v>82.03</v>
      </c>
      <c r="KA19" s="3">
        <v>81.283000000000001</v>
      </c>
      <c r="KB19" s="3">
        <v>32.94</v>
      </c>
      <c r="KC19" s="3">
        <v>121.88200000000001</v>
      </c>
      <c r="KD19" s="3">
        <v>504.572</v>
      </c>
      <c r="KE19" s="3">
        <v>124.76900000000001</v>
      </c>
      <c r="KF19" s="3">
        <v>76.400000000000006</v>
      </c>
      <c r="KG19" s="3">
        <v>54.87</v>
      </c>
      <c r="KH19" s="3">
        <v>80.936999999999998</v>
      </c>
      <c r="KI19" s="3">
        <v>56.838999999999999</v>
      </c>
      <c r="KJ19" s="3">
        <v>56.237000000000002</v>
      </c>
      <c r="KK19" s="3">
        <v>65.894999999999996</v>
      </c>
      <c r="KL19" s="3">
        <v>117.482</v>
      </c>
      <c r="KM19" s="3">
        <v>209.55099999999999</v>
      </c>
      <c r="KN19" s="3">
        <v>115.988</v>
      </c>
      <c r="KO19" s="3">
        <v>40.04</v>
      </c>
      <c r="KP19" s="3">
        <v>15971002.719000001</v>
      </c>
      <c r="KQ19" s="3">
        <v>173.90899999999999</v>
      </c>
      <c r="KR19" s="3">
        <v>26.292999999999999</v>
      </c>
      <c r="KS19" s="3">
        <v>17.808</v>
      </c>
      <c r="KT19" s="3">
        <v>113.925</v>
      </c>
      <c r="KU19" s="3">
        <v>66.028999999999996</v>
      </c>
      <c r="KV19" s="3">
        <v>100</v>
      </c>
      <c r="KW19" s="3">
        <v>72.856999999999999</v>
      </c>
      <c r="KX19" s="3">
        <v>172.059</v>
      </c>
      <c r="KY19" s="3">
        <v>63.488</v>
      </c>
      <c r="KZ19" s="3">
        <v>55.052999999999997</v>
      </c>
      <c r="LB19" s="2">
        <f t="shared" si="463"/>
        <v>0.37827383015597915</v>
      </c>
      <c r="LC19" s="2">
        <f t="shared" si="464"/>
        <v>0.65819285460663146</v>
      </c>
      <c r="LD19" s="2">
        <f t="shared" si="465"/>
        <v>0.45052844296251376</v>
      </c>
      <c r="LE19" s="2">
        <f t="shared" si="466"/>
        <v>7.5918557109843979E-2</v>
      </c>
      <c r="LF19" s="2">
        <f t="shared" si="467"/>
        <v>0.70170721871219277</v>
      </c>
      <c r="LG19" s="30" t="e">
        <f t="shared" si="468"/>
        <v>#DIV/0!</v>
      </c>
      <c r="LH19" s="2">
        <f t="shared" si="469"/>
        <v>0.50086486826483834</v>
      </c>
      <c r="LI19" s="2">
        <f t="shared" si="470"/>
        <v>0.73444075304540435</v>
      </c>
      <c r="LJ19" s="2">
        <f t="shared" si="471"/>
        <v>0.31177901103697703</v>
      </c>
      <c r="LK19" s="2">
        <f t="shared" si="472"/>
        <v>0.70802857556431642</v>
      </c>
      <c r="LL19" s="2">
        <f t="shared" si="473"/>
        <v>0.73154375771082891</v>
      </c>
      <c r="LM19" s="2">
        <f t="shared" si="474"/>
        <v>0.3246033595731137</v>
      </c>
      <c r="LN19" s="2">
        <f t="shared" si="475"/>
        <v>0.9970823946522871</v>
      </c>
      <c r="LO19" s="2">
        <f t="shared" si="476"/>
        <v>9.1196442609166678E-2</v>
      </c>
      <c r="LP19" s="2">
        <f t="shared" si="477"/>
        <v>0.75716395056327213</v>
      </c>
      <c r="LQ19" s="2">
        <f t="shared" si="478"/>
        <v>0.7224202932278333</v>
      </c>
      <c r="LR19" s="2">
        <f t="shared" si="479"/>
        <v>0.37016516055215953</v>
      </c>
      <c r="LS19" s="2">
        <f t="shared" si="480"/>
        <v>0.48506932765257676</v>
      </c>
      <c r="LT19" s="2">
        <f t="shared" si="481"/>
        <v>0.70155035430534674</v>
      </c>
      <c r="LU19" s="2">
        <f t="shared" si="482"/>
        <v>0.352119772894391</v>
      </c>
      <c r="LV19" s="2">
        <f t="shared" si="483"/>
        <v>0.38899889508510532</v>
      </c>
      <c r="LW19" s="2">
        <f t="shared" si="484"/>
        <v>0.89716378662659657</v>
      </c>
      <c r="LX19" s="2">
        <f t="shared" si="485"/>
        <v>0.57296557753958754</v>
      </c>
      <c r="LY19" s="2">
        <f t="shared" si="486"/>
        <v>0.66849195227256153</v>
      </c>
      <c r="LZ19" s="2">
        <f t="shared" si="487"/>
        <v>0.24235414338893793</v>
      </c>
      <c r="MA19" s="2">
        <f t="shared" si="488"/>
        <v>0.6790245996190678</v>
      </c>
      <c r="MB19" s="2">
        <f t="shared" si="489"/>
        <v>0.46669865400641436</v>
      </c>
      <c r="MC19" s="2">
        <f t="shared" si="490"/>
        <v>0.65136693991380079</v>
      </c>
      <c r="MD19" s="2">
        <f t="shared" si="491"/>
        <v>0.47779723130530338</v>
      </c>
      <c r="ME19" s="2">
        <f t="shared" si="492"/>
        <v>0.65385381570628009</v>
      </c>
      <c r="MF19" s="2">
        <f t="shared" si="493"/>
        <v>0.5240368584139169</v>
      </c>
      <c r="MG19" s="2">
        <f t="shared" si="494"/>
        <v>0.65653601620904056</v>
      </c>
      <c r="MH19" s="2">
        <f t="shared" si="495"/>
        <v>0.4834252070285463</v>
      </c>
      <c r="MI19" s="2">
        <f t="shared" si="496"/>
        <v>0.61297854818623698</v>
      </c>
      <c r="MJ19" s="2">
        <f t="shared" si="497"/>
        <v>0.1190377174543351</v>
      </c>
      <c r="MK19" s="2">
        <f t="shared" si="498"/>
        <v>0.64265873572570942</v>
      </c>
      <c r="ML19" s="2">
        <f t="shared" si="499"/>
        <v>0.44402285714285733</v>
      </c>
      <c r="MM19" s="2">
        <f t="shared" si="500"/>
        <v>0.72126407193849551</v>
      </c>
      <c r="MN19" s="2">
        <f t="shared" si="501"/>
        <v>0.60138598014677047</v>
      </c>
      <c r="MO19" s="2">
        <f t="shared" si="502"/>
        <v>0.76068323309994523</v>
      </c>
      <c r="MP19" s="2">
        <f t="shared" si="503"/>
        <v>0.44306709588256116</v>
      </c>
      <c r="MQ19" s="2">
        <f t="shared" si="504"/>
        <v>0.6255497305287514</v>
      </c>
      <c r="MR19" s="2">
        <f t="shared" si="505"/>
        <v>0.16849694582596228</v>
      </c>
      <c r="MS19" s="2">
        <f t="shared" si="506"/>
        <v>0.68539190200639033</v>
      </c>
      <c r="MT19" s="2">
        <f t="shared" si="507"/>
        <v>0.5854051671392575</v>
      </c>
      <c r="MU19" s="2" t="e">
        <f t="shared" si="508"/>
        <v>#VALUE!</v>
      </c>
      <c r="MV19" s="2">
        <f t="shared" si="509"/>
        <v>0.36913264835306792</v>
      </c>
      <c r="MW19" s="2">
        <f t="shared" si="510"/>
        <v>6.6304992908467253E-2</v>
      </c>
      <c r="MX19" s="2">
        <f t="shared" si="511"/>
        <v>0.59724601764269947</v>
      </c>
      <c r="MY19" s="2">
        <f t="shared" si="512"/>
        <v>0.7195253432785218</v>
      </c>
      <c r="MZ19" s="2">
        <f t="shared" si="513"/>
        <v>0.3690835727822952</v>
      </c>
      <c r="NA19" s="2">
        <f t="shared" si="514"/>
        <v>0.40596857302014655</v>
      </c>
      <c r="NB19" s="2">
        <f t="shared" si="515"/>
        <v>0.13333190684686763</v>
      </c>
      <c r="NC19" s="2">
        <f t="shared" si="516"/>
        <v>0.74434995188681696</v>
      </c>
      <c r="ND19" s="2">
        <f t="shared" si="517"/>
        <v>0.45361732198535853</v>
      </c>
      <c r="NE19" s="2">
        <f t="shared" si="518"/>
        <v>0.1167153184186773</v>
      </c>
      <c r="NF19" s="2">
        <f t="shared" si="519"/>
        <v>0.67412618120709022</v>
      </c>
      <c r="NG19" s="2">
        <f t="shared" si="520"/>
        <v>0.55923697059157518</v>
      </c>
      <c r="NH19" s="2">
        <f t="shared" si="521"/>
        <v>0.18162172804320101</v>
      </c>
      <c r="NI19" s="2">
        <f t="shared" si="522"/>
        <v>0.40598540145985385</v>
      </c>
      <c r="NJ19" s="2">
        <f t="shared" si="523"/>
        <v>0.50843335272035106</v>
      </c>
      <c r="NK19" s="2">
        <f t="shared" si="524"/>
        <v>0.31790414673992162</v>
      </c>
      <c r="NL19" s="2">
        <f t="shared" si="525"/>
        <v>0.42251263160738867</v>
      </c>
      <c r="NM19" s="2">
        <f t="shared" si="526"/>
        <v>2.9916992560847577E-2</v>
      </c>
      <c r="NN19" s="2">
        <f t="shared" si="527"/>
        <v>0.36279002109244296</v>
      </c>
      <c r="NO19" s="2">
        <f t="shared" si="528"/>
        <v>0.28034167175106772</v>
      </c>
      <c r="NP19" s="2">
        <f t="shared" si="529"/>
        <v>0.57831867112622615</v>
      </c>
      <c r="NQ19" s="2">
        <f t="shared" si="530"/>
        <v>0.24714654097355776</v>
      </c>
      <c r="NR19" s="2">
        <f t="shared" si="531"/>
        <v>0.29890844231101155</v>
      </c>
      <c r="NS19" s="2">
        <f t="shared" si="532"/>
        <v>0.7333583809599501</v>
      </c>
      <c r="NT19" s="2">
        <f t="shared" si="533"/>
        <v>0.63138761006753807</v>
      </c>
      <c r="NU19" s="2" t="e">
        <f t="shared" si="534"/>
        <v>#VALUE!</v>
      </c>
      <c r="NV19" s="2">
        <f t="shared" si="535"/>
        <v>0.28359107302808972</v>
      </c>
      <c r="NW19" s="2">
        <f t="shared" si="536"/>
        <v>0.43078584632000139</v>
      </c>
      <c r="NX19" s="2">
        <f t="shared" si="537"/>
        <v>4.7729902729481792E-2</v>
      </c>
      <c r="NY19" s="2">
        <f t="shared" si="538"/>
        <v>0.37770134337075728</v>
      </c>
      <c r="NZ19" s="2">
        <f t="shared" si="539"/>
        <v>0.15749642341887929</v>
      </c>
      <c r="OA19" s="2">
        <f t="shared" si="540"/>
        <v>0.29445191994447673</v>
      </c>
      <c r="OB19" s="2">
        <f t="shared" si="541"/>
        <v>0.28624232467952188</v>
      </c>
      <c r="OC19" s="2">
        <f t="shared" si="542"/>
        <v>0.10923625650659148</v>
      </c>
      <c r="OD19" s="2">
        <f t="shared" si="543"/>
        <v>0.68922370768589969</v>
      </c>
      <c r="OE19" s="2">
        <f t="shared" si="544"/>
        <v>0.50968414779499382</v>
      </c>
      <c r="OF19" s="2">
        <f t="shared" si="545"/>
        <v>0.68431660283381346</v>
      </c>
      <c r="OG19" s="2">
        <f t="shared" si="546"/>
        <v>0.68569969818588417</v>
      </c>
      <c r="OH19" s="2">
        <f t="shared" si="547"/>
        <v>0.49188391539596626</v>
      </c>
      <c r="OI19" s="2">
        <f t="shared" si="548"/>
        <v>0.47425246458183706</v>
      </c>
      <c r="OJ19" s="2">
        <f t="shared" si="549"/>
        <v>0.4823606236225616</v>
      </c>
      <c r="OK19" s="2">
        <f t="shared" si="550"/>
        <v>0.61627457457949975</v>
      </c>
      <c r="OL19" s="2">
        <f t="shared" si="551"/>
        <v>0.27900332563224073</v>
      </c>
      <c r="OM19" s="2">
        <f t="shared" si="552"/>
        <v>0.2297984904988796</v>
      </c>
      <c r="ON19" s="2">
        <f t="shared" si="553"/>
        <v>0.62023749922652438</v>
      </c>
      <c r="OO19" s="2">
        <f t="shared" si="554"/>
        <v>0.75361010830324959</v>
      </c>
      <c r="OP19" s="2">
        <f t="shared" si="555"/>
        <v>0.27440810805299332</v>
      </c>
      <c r="OQ19" s="2">
        <f t="shared" si="556"/>
        <v>0.222073961113229</v>
      </c>
      <c r="OR19" s="2">
        <f t="shared" si="557"/>
        <v>0.40234584753931846</v>
      </c>
      <c r="OS19" s="2">
        <f t="shared" si="558"/>
        <v>0.56726508688248189</v>
      </c>
      <c r="OT19" s="2">
        <f t="shared" si="559"/>
        <v>0.29726199756561211</v>
      </c>
      <c r="OU19" s="2">
        <f t="shared" si="560"/>
        <v>0.32175252690524431</v>
      </c>
      <c r="OV19" s="2">
        <f t="shared" si="561"/>
        <v>0.74698539364610339</v>
      </c>
      <c r="OW19" s="2">
        <f t="shared" si="562"/>
        <v>0.14578055299981252</v>
      </c>
      <c r="OX19" s="2">
        <f t="shared" si="563"/>
        <v>0.64161221653904121</v>
      </c>
      <c r="OY19" s="2">
        <f t="shared" si="564"/>
        <v>0.64734894067024062</v>
      </c>
      <c r="OZ19" s="2">
        <f t="shared" si="565"/>
        <v>0.23591471532865144</v>
      </c>
      <c r="PA19" s="2">
        <f t="shared" si="566"/>
        <v>0.58143405889884769</v>
      </c>
      <c r="PB19" s="2">
        <f t="shared" si="567"/>
        <v>0.64704901170387241</v>
      </c>
      <c r="PC19" s="2">
        <f t="shared" si="568"/>
        <v>0.43253239204158711</v>
      </c>
      <c r="PD19" s="2">
        <f t="shared" si="569"/>
        <v>0.4238268974917766</v>
      </c>
      <c r="PE19" s="2">
        <f t="shared" si="570"/>
        <v>0.58778326443117479</v>
      </c>
      <c r="PF19" s="2">
        <f t="shared" si="571"/>
        <v>0.53867439258173366</v>
      </c>
      <c r="PG19" s="2">
        <f t="shared" si="572"/>
        <v>0.61133537427867002</v>
      </c>
      <c r="PH19" s="2">
        <f t="shared" si="573"/>
        <v>0.6094503375120538</v>
      </c>
      <c r="PI19" s="2">
        <f t="shared" si="574"/>
        <v>0.48748765879023209</v>
      </c>
      <c r="PJ19" s="2">
        <f t="shared" si="575"/>
        <v>0.2709186502501888</v>
      </c>
      <c r="PK19" s="2">
        <f t="shared" si="576"/>
        <v>0.37186090558530588</v>
      </c>
      <c r="PL19" s="2">
        <f t="shared" si="577"/>
        <v>0.60416920214893</v>
      </c>
      <c r="PM19" s="2">
        <f t="shared" si="578"/>
        <v>0.13908115856345274</v>
      </c>
      <c r="PN19" s="2">
        <f t="shared" si="579"/>
        <v>0.64251858084420155</v>
      </c>
      <c r="PO19" s="2">
        <f t="shared" si="580"/>
        <v>0.69914018691588797</v>
      </c>
      <c r="PP19" s="2">
        <f t="shared" si="581"/>
        <v>0.38738182254937276</v>
      </c>
      <c r="PQ19" s="2">
        <f t="shared" si="582"/>
        <v>0.37074509803921579</v>
      </c>
      <c r="PR19" s="2">
        <f t="shared" si="583"/>
        <v>0.16411960132890371</v>
      </c>
      <c r="PS19" s="2">
        <f t="shared" si="584"/>
        <v>0.45544320213101563</v>
      </c>
      <c r="PT19" s="2" t="e">
        <f t="shared" si="585"/>
        <v>#VALUE!</v>
      </c>
      <c r="PU19" s="2">
        <f t="shared" si="586"/>
        <v>0.39267281901728679</v>
      </c>
      <c r="PV19" s="2" t="e">
        <f t="shared" si="587"/>
        <v>#VALUE!</v>
      </c>
      <c r="PW19" s="2">
        <f t="shared" si="588"/>
        <v>0.23340471092077084</v>
      </c>
      <c r="PX19" s="2">
        <f t="shared" si="589"/>
        <v>0.76062763276493206</v>
      </c>
      <c r="PY19" s="2">
        <f t="shared" si="590"/>
        <v>0.72393013100436665</v>
      </c>
      <c r="PZ19" s="2">
        <f t="shared" si="591"/>
        <v>0.69019772822885994</v>
      </c>
      <c r="QA19" s="2">
        <f t="shared" si="592"/>
        <v>1.4584516928405247E-3</v>
      </c>
      <c r="QB19" s="2">
        <f t="shared" si="593"/>
        <v>7.1583174694239443E-2</v>
      </c>
      <c r="QC19" s="2" t="e">
        <f t="shared" si="594"/>
        <v>#VALUE!</v>
      </c>
      <c r="QD19" s="2">
        <f t="shared" si="595"/>
        <v>0.26171371308651559</v>
      </c>
      <c r="QE19" s="2">
        <f t="shared" si="596"/>
        <v>0.31375403920385253</v>
      </c>
      <c r="QF19" s="2">
        <f t="shared" si="597"/>
        <v>0.7175595461717631</v>
      </c>
      <c r="QG19" s="2">
        <f t="shared" si="598"/>
        <v>0.48762497222839374</v>
      </c>
      <c r="QH19" s="2">
        <f t="shared" si="599"/>
        <v>0.67860316927978548</v>
      </c>
      <c r="QI19" s="2">
        <f t="shared" si="600"/>
        <v>0.51539221820226133</v>
      </c>
      <c r="QJ19" s="2">
        <f t="shared" si="601"/>
        <v>0.41514963606029742</v>
      </c>
      <c r="QK19" s="2">
        <f t="shared" si="602"/>
        <v>0.43596342657527704</v>
      </c>
      <c r="QL19" s="2">
        <f t="shared" si="603"/>
        <v>0.12140194748225451</v>
      </c>
      <c r="QM19" s="2">
        <f t="shared" si="604"/>
        <v>0.29484284269073247</v>
      </c>
      <c r="QN19" s="2">
        <f t="shared" si="605"/>
        <v>0.58278984232898889</v>
      </c>
      <c r="QO19" s="2">
        <f t="shared" si="606"/>
        <v>0.33050210897324767</v>
      </c>
      <c r="QP19" s="2">
        <f t="shared" si="607"/>
        <v>0.13462024913275208</v>
      </c>
      <c r="QQ19" s="2">
        <f t="shared" si="608"/>
        <v>0.6499132995500545</v>
      </c>
      <c r="QR19" s="2">
        <f t="shared" si="609"/>
        <v>0.26945070711211316</v>
      </c>
      <c r="QS19" s="2">
        <f t="shared" si="610"/>
        <v>0.14414997814437661</v>
      </c>
      <c r="QT19" s="2">
        <f t="shared" si="611"/>
        <v>0.6211832061068705</v>
      </c>
      <c r="QU19" s="2">
        <f t="shared" si="612"/>
        <v>1.5211786435987231E-11</v>
      </c>
      <c r="QV19" s="2">
        <f t="shared" si="613"/>
        <v>0.33731932333743753</v>
      </c>
      <c r="QW19" s="2">
        <f t="shared" si="614"/>
        <v>0.68797922568460812</v>
      </c>
      <c r="QX19" s="2">
        <f t="shared" si="615"/>
        <v>6.2563428289262465E-2</v>
      </c>
      <c r="QY19" s="2">
        <f t="shared" si="616"/>
        <v>0.17636388385007071</v>
      </c>
      <c r="QZ19" s="2">
        <f t="shared" si="617"/>
        <v>6.1767587684719051E-3</v>
      </c>
      <c r="RB19" s="3">
        <f t="shared" si="618"/>
        <v>126.54325037569184</v>
      </c>
      <c r="RC19" s="3">
        <f t="shared" si="619"/>
        <v>352.99532405112063</v>
      </c>
      <c r="RD19" s="3">
        <f t="shared" si="620"/>
        <v>4847.6939339026849</v>
      </c>
      <c r="RE19" s="3">
        <f t="shared" si="621"/>
        <v>11259.23664175072</v>
      </c>
      <c r="RF19" s="3">
        <f t="shared" si="622"/>
        <v>0.94768869731800731</v>
      </c>
      <c r="RG19" s="32">
        <v>134664.48017154814</v>
      </c>
      <c r="RH19" s="3">
        <f t="shared" si="623"/>
        <v>889.8308271131101</v>
      </c>
      <c r="RI19" s="3">
        <f t="shared" si="624"/>
        <v>1.4078739445114594</v>
      </c>
      <c r="RJ19" s="3">
        <f t="shared" si="625"/>
        <v>9.0352458000000002</v>
      </c>
      <c r="RK19" s="3">
        <f t="shared" si="626"/>
        <v>1.7146200618137646</v>
      </c>
      <c r="RL19" s="3">
        <f t="shared" si="627"/>
        <v>2.0449904523569895</v>
      </c>
      <c r="RM19" s="3">
        <f t="shared" si="628"/>
        <v>1617.4509120622399</v>
      </c>
      <c r="RN19" s="3">
        <f t="shared" si="629"/>
        <v>2.4240724868508798</v>
      </c>
      <c r="RO19" s="3">
        <f t="shared" si="630"/>
        <v>33.192084180000009</v>
      </c>
      <c r="RP19" s="3">
        <f t="shared" si="631"/>
        <v>0.83337300928099423</v>
      </c>
      <c r="RQ19" s="3">
        <f t="shared" si="632"/>
        <v>677.71628868901894</v>
      </c>
      <c r="RR19" s="3">
        <f t="shared" si="633"/>
        <v>35.070831573223437</v>
      </c>
      <c r="RS19" s="3">
        <f t="shared" si="634"/>
        <v>52.68937560674938</v>
      </c>
      <c r="RT19" s="3">
        <f t="shared" si="635"/>
        <v>11.203757437743334</v>
      </c>
      <c r="RU19" s="3">
        <f t="shared" si="636"/>
        <v>50.073870760129829</v>
      </c>
      <c r="RV19" s="3">
        <f t="shared" si="637"/>
        <v>2419.5158698177956</v>
      </c>
      <c r="RW19" s="3">
        <f t="shared" si="638"/>
        <v>5.6923831257196689</v>
      </c>
      <c r="RX19" s="3">
        <f t="shared" si="639"/>
        <v>27.928379342988336</v>
      </c>
      <c r="RY19" s="3">
        <f t="shared" si="640"/>
        <v>980.07911355209274</v>
      </c>
      <c r="RZ19" s="3">
        <f t="shared" si="641"/>
        <v>1652.2927745343336</v>
      </c>
      <c r="SA19" s="3">
        <f t="shared" si="642"/>
        <v>47.769992454171948</v>
      </c>
      <c r="SB19" s="3">
        <f t="shared" si="643"/>
        <v>6805.1878288818662</v>
      </c>
      <c r="SC19" s="3">
        <f t="shared" si="644"/>
        <v>1962.4821612364367</v>
      </c>
      <c r="SD19" s="3">
        <f t="shared" si="645"/>
        <v>251.98346099889517</v>
      </c>
      <c r="SE19" s="3">
        <f t="shared" si="646"/>
        <v>619.3219191702434</v>
      </c>
      <c r="SF19" s="3">
        <f t="shared" si="647"/>
        <v>26456.40812740169</v>
      </c>
      <c r="SG19" s="3">
        <f t="shared" si="648"/>
        <v>5221.2337409811653</v>
      </c>
      <c r="SH19" s="3">
        <f t="shared" si="649"/>
        <v>180989.87129323071</v>
      </c>
      <c r="SI19" s="3">
        <f t="shared" si="650"/>
        <v>49.634689647827912</v>
      </c>
      <c r="SJ19" s="3">
        <f t="shared" si="651"/>
        <v>4156.5649155681194</v>
      </c>
      <c r="SK19" s="3">
        <f t="shared" si="652"/>
        <v>1207.1134443134681</v>
      </c>
      <c r="SL19" s="3">
        <f t="shared" si="653"/>
        <v>3426.9767322145563</v>
      </c>
      <c r="SM19" s="3">
        <f t="shared" si="654"/>
        <v>2348.2356405857786</v>
      </c>
      <c r="SN19" s="3">
        <f t="shared" si="655"/>
        <v>77.126839552661437</v>
      </c>
      <c r="SO19" s="3">
        <f t="shared" si="656"/>
        <v>0.4141014108018502</v>
      </c>
      <c r="SP19" s="3">
        <f t="shared" si="657"/>
        <v>379.04191387869218</v>
      </c>
      <c r="SQ19" s="3">
        <f t="shared" si="658"/>
        <v>14.195514068072738</v>
      </c>
      <c r="SR19" s="3">
        <f t="shared" si="659"/>
        <v>1018.5407169175904</v>
      </c>
      <c r="SS19" s="3">
        <f t="shared" si="660"/>
        <v>4.8103865691270746</v>
      </c>
      <c r="ST19" s="3">
        <f t="shared" si="661"/>
        <v>1041.3078568795586</v>
      </c>
      <c r="SU19" s="3" t="e">
        <f t="shared" si="662"/>
        <v>#VALUE!</v>
      </c>
      <c r="SV19" s="3">
        <f t="shared" si="663"/>
        <v>15.804616649405382</v>
      </c>
      <c r="SW19" s="3">
        <f t="shared" si="664"/>
        <v>370.59049284450066</v>
      </c>
      <c r="SX19" s="3">
        <f t="shared" si="665"/>
        <v>2.151542182017105</v>
      </c>
      <c r="SY19" s="3">
        <f t="shared" si="666"/>
        <v>1440.0493459740651</v>
      </c>
      <c r="SZ19" s="3">
        <f t="shared" si="667"/>
        <v>10.301189975319271</v>
      </c>
      <c r="TA19" s="3">
        <f t="shared" si="668"/>
        <v>6.3600982233466281</v>
      </c>
      <c r="TB19" s="3">
        <f t="shared" si="669"/>
        <v>23.107747221664983</v>
      </c>
      <c r="TC19" s="3">
        <f t="shared" si="670"/>
        <v>0.67038359945494574</v>
      </c>
      <c r="TD19" s="3">
        <f t="shared" si="671"/>
        <v>62.828288556670017</v>
      </c>
      <c r="TE19" s="3">
        <f t="shared" si="672"/>
        <v>15489.654867022966</v>
      </c>
      <c r="TF19" s="3">
        <f t="shared" si="673"/>
        <v>100.91285859598136</v>
      </c>
      <c r="TG19" s="3">
        <f t="shared" si="674"/>
        <v>173.59903780557124</v>
      </c>
      <c r="TH19" s="3">
        <f t="shared" si="675"/>
        <v>134.90676618918576</v>
      </c>
      <c r="TI19" s="3">
        <f t="shared" si="676"/>
        <v>106.85605897159299</v>
      </c>
      <c r="TJ19" s="3">
        <f t="shared" si="677"/>
        <v>21917.401642470883</v>
      </c>
      <c r="TK19" s="3">
        <f t="shared" si="678"/>
        <v>30706.862744971335</v>
      </c>
      <c r="TL19" s="3">
        <f t="shared" si="679"/>
        <v>1242471.7362954689</v>
      </c>
      <c r="TM19" s="3">
        <f t="shared" si="680"/>
        <v>14960417.5315983</v>
      </c>
      <c r="TN19" s="3">
        <f t="shared" si="681"/>
        <v>128110.26846892547</v>
      </c>
      <c r="TO19" s="3">
        <f t="shared" si="682"/>
        <v>750.5127535474885</v>
      </c>
      <c r="TP19" s="3">
        <f t="shared" si="683"/>
        <v>6.0001521189735616</v>
      </c>
      <c r="TQ19" s="3">
        <f t="shared" si="684"/>
        <v>6758.6865404631126</v>
      </c>
      <c r="TR19" s="3">
        <f t="shared" si="685"/>
        <v>1080.518159684317</v>
      </c>
      <c r="TS19" s="3">
        <f t="shared" si="686"/>
        <v>0.19499333983586048</v>
      </c>
      <c r="TT19" s="3">
        <f t="shared" si="687"/>
        <v>1.1055015791731113</v>
      </c>
      <c r="TU19" s="3"/>
      <c r="TV19" s="3">
        <f t="shared" si="688"/>
        <v>103.4129871820583</v>
      </c>
      <c r="TW19" s="3">
        <f t="shared" si="689"/>
        <v>11560.535339177815</v>
      </c>
      <c r="TX19" s="3">
        <f t="shared" si="690"/>
        <v>213350.25670836013</v>
      </c>
      <c r="TY19" s="3">
        <f t="shared" si="691"/>
        <v>11.02458350515464</v>
      </c>
      <c r="TZ19" s="3">
        <f t="shared" si="692"/>
        <v>0.7682714145081696</v>
      </c>
      <c r="UA19" s="3">
        <f t="shared" si="693"/>
        <v>61.110146618819925</v>
      </c>
      <c r="UB19" s="3">
        <f t="shared" si="694"/>
        <v>7525.0227317417339</v>
      </c>
      <c r="UC19" s="3">
        <f t="shared" si="695"/>
        <v>972.96450280302975</v>
      </c>
      <c r="UD19" s="3">
        <f t="shared" si="696"/>
        <v>202.70776881585533</v>
      </c>
      <c r="UE19" s="3">
        <f t="shared" si="697"/>
        <v>11.330546623794218</v>
      </c>
      <c r="UF19" s="3">
        <f t="shared" si="698"/>
        <v>1041.4126985211678</v>
      </c>
      <c r="UG19" s="3">
        <f t="shared" si="699"/>
        <v>0.17208699422237714</v>
      </c>
      <c r="UH19" s="3">
        <f t="shared" si="700"/>
        <v>33.798625000000023</v>
      </c>
      <c r="UI19" s="3">
        <f t="shared" si="701"/>
        <v>98.325266566861146</v>
      </c>
      <c r="UJ19" s="3">
        <f t="shared" si="702"/>
        <v>4385.7394165228261</v>
      </c>
      <c r="UK19" s="3">
        <f t="shared" si="703"/>
        <v>0.24015269508884779</v>
      </c>
      <c r="UL19" s="3">
        <f t="shared" si="704"/>
        <v>50.092592869025573</v>
      </c>
      <c r="UM19" s="3">
        <f t="shared" si="705"/>
        <v>3323.8251406343506</v>
      </c>
      <c r="UN19" s="3">
        <f t="shared" si="706"/>
        <v>1.1173139335564441</v>
      </c>
      <c r="UO19" s="3">
        <f t="shared" si="707"/>
        <v>227.27402155688608</v>
      </c>
      <c r="UP19" s="3">
        <f t="shared" si="708"/>
        <v>126.57789249176346</v>
      </c>
      <c r="UQ19" s="3">
        <f t="shared" si="709"/>
        <v>7277.8816206008632</v>
      </c>
      <c r="UR19" s="3">
        <f t="shared" si="710"/>
        <v>32.076881317232399</v>
      </c>
      <c r="US19" s="3" t="e">
        <f t="shared" si="711"/>
        <v>#VALUE!</v>
      </c>
      <c r="UT19" s="3">
        <f t="shared" si="712"/>
        <v>272.50708352694909</v>
      </c>
      <c r="UU19" s="3">
        <f t="shared" si="713"/>
        <v>69.917088814736928</v>
      </c>
      <c r="UV19" s="3">
        <f t="shared" si="714"/>
        <v>479.68943308382882</v>
      </c>
      <c r="UW19" s="3">
        <f t="shared" si="715"/>
        <v>27210.083364172046</v>
      </c>
      <c r="UX19" s="3">
        <f t="shared" si="716"/>
        <v>156.1955920050689</v>
      </c>
      <c r="UY19" s="3">
        <f t="shared" si="717"/>
        <v>6.4586496359616357</v>
      </c>
      <c r="UZ19" s="3">
        <f t="shared" si="718"/>
        <v>4732.8077794746969</v>
      </c>
      <c r="VA19" s="3">
        <f t="shared" si="719"/>
        <v>0.12899141158335167</v>
      </c>
      <c r="VB19" s="3">
        <f t="shared" si="720"/>
        <v>5.9593630934479069</v>
      </c>
      <c r="VC19" s="3">
        <f t="shared" si="721"/>
        <v>10.847742472773863</v>
      </c>
      <c r="VD19" s="3">
        <f t="shared" si="722"/>
        <v>23210.88174964373</v>
      </c>
      <c r="VE19" s="3">
        <f t="shared" si="723"/>
        <v>84.822081568193227</v>
      </c>
      <c r="VF19" s="3">
        <f t="shared" si="724"/>
        <v>2058.6759186473428</v>
      </c>
      <c r="VG19" s="3">
        <f t="shared" si="725"/>
        <v>716.74242721028179</v>
      </c>
      <c r="VH19" s="3">
        <f t="shared" si="726"/>
        <v>77.286034810126608</v>
      </c>
      <c r="VI19" s="3">
        <f t="shared" si="727"/>
        <v>190.0766067185138</v>
      </c>
      <c r="VJ19" s="3">
        <f t="shared" si="728"/>
        <v>25175.989152837024</v>
      </c>
      <c r="VK19" s="3">
        <f t="shared" si="729"/>
        <v>878.11865968010807</v>
      </c>
      <c r="VL19" s="3">
        <f t="shared" si="730"/>
        <v>0.67034201438848917</v>
      </c>
      <c r="VM19" s="3">
        <f t="shared" si="731"/>
        <v>4.1486568415142751</v>
      </c>
      <c r="VN19" s="3">
        <f t="shared" si="732"/>
        <v>539.2388801344448</v>
      </c>
      <c r="VO19" s="3">
        <f t="shared" si="733"/>
        <v>1549.9938642925888</v>
      </c>
      <c r="VP19" s="3">
        <f t="shared" si="734"/>
        <v>1898.2615011737614</v>
      </c>
      <c r="VQ19" s="3">
        <f t="shared" si="735"/>
        <v>5.3136238629151666</v>
      </c>
      <c r="VR19" s="3">
        <f t="shared" si="736"/>
        <v>5241.5798785425077</v>
      </c>
      <c r="VS19" s="3">
        <f t="shared" si="737"/>
        <v>2.1232065721376752</v>
      </c>
      <c r="VT19" s="3" t="e">
        <f t="shared" si="738"/>
        <v>#VALUE!</v>
      </c>
      <c r="VU19" s="3">
        <f t="shared" si="739"/>
        <v>1176.1165469914247</v>
      </c>
      <c r="VV19" s="3" t="e">
        <f t="shared" si="740"/>
        <v>#VALUE!</v>
      </c>
      <c r="VW19" s="3">
        <f t="shared" si="741"/>
        <v>2504.448165137615</v>
      </c>
      <c r="VX19" s="3">
        <f t="shared" si="742"/>
        <v>0.67312831922611849</v>
      </c>
      <c r="VY19" s="3">
        <f t="shared" si="743"/>
        <v>1.1009349740620102</v>
      </c>
      <c r="VZ19" s="3">
        <f t="shared" si="744"/>
        <v>0.60562355235889298</v>
      </c>
      <c r="WA19" s="3">
        <f t="shared" si="745"/>
        <v>11606.143750316791</v>
      </c>
      <c r="WB19" s="3">
        <f t="shared" si="746"/>
        <v>20.284096174863389</v>
      </c>
      <c r="WC19" s="3" t="e">
        <f t="shared" si="747"/>
        <v>#VALUE!</v>
      </c>
      <c r="WD19" s="3">
        <f t="shared" si="748"/>
        <v>6.3237037925211856</v>
      </c>
      <c r="WE19" s="3">
        <f t="shared" si="749"/>
        <v>11316.676620354412</v>
      </c>
      <c r="WF19" s="3">
        <f t="shared" si="750"/>
        <v>2034.1113260732996</v>
      </c>
      <c r="WG19" s="3">
        <f t="shared" si="751"/>
        <v>0.55370420995079273</v>
      </c>
      <c r="WH19" s="3">
        <f t="shared" si="752"/>
        <v>316.84496880289601</v>
      </c>
      <c r="WI19" s="3">
        <f t="shared" si="753"/>
        <v>0.19596725839652357</v>
      </c>
      <c r="WJ19" s="3">
        <f t="shared" si="754"/>
        <v>65.617304301438537</v>
      </c>
      <c r="WK19" s="3">
        <f t="shared" si="755"/>
        <v>23.210662599590265</v>
      </c>
      <c r="WL19" s="3">
        <f t="shared" si="756"/>
        <v>1799.4110022982245</v>
      </c>
      <c r="WM19" s="3">
        <f t="shared" si="757"/>
        <v>11.914822038549085</v>
      </c>
      <c r="WN19" s="3">
        <f t="shared" si="758"/>
        <v>4.2897110045866806E-2</v>
      </c>
      <c r="WO19" s="3">
        <f t="shared" si="759"/>
        <v>9714.5310508741295</v>
      </c>
      <c r="WP19" s="3">
        <f t="shared" si="760"/>
        <v>1446.0826009022574</v>
      </c>
      <c r="WQ19" s="3">
        <f t="shared" si="761"/>
        <v>160.68450987585462</v>
      </c>
      <c r="WR19" s="3">
        <f t="shared" si="762"/>
        <v>452.13093446925035</v>
      </c>
      <c r="WS19" s="3">
        <f t="shared" si="763"/>
        <v>38868.170998876914</v>
      </c>
      <c r="WT19" s="3">
        <f t="shared" si="764"/>
        <v>12.708006144393236</v>
      </c>
      <c r="WU19" s="3">
        <f t="shared" si="765"/>
        <v>0</v>
      </c>
      <c r="WV19" s="3">
        <f t="shared" si="766"/>
        <v>709606.54619999975</v>
      </c>
      <c r="WW19" s="3" t="e">
        <f t="shared" si="767"/>
        <v>#VALUE!</v>
      </c>
      <c r="WX19" s="3">
        <f t="shared" si="768"/>
        <v>18856.687241393938</v>
      </c>
      <c r="WY19" s="3">
        <f t="shared" si="769"/>
        <v>47.345294386340719</v>
      </c>
      <c r="WZ19" s="3">
        <f t="shared" si="770"/>
        <v>229.57024114943783</v>
      </c>
      <c r="XB19" s="6"/>
      <c r="XC19" s="6">
        <v>379.0914861765857</v>
      </c>
      <c r="XD19" s="6">
        <v>5525.9637018682142</v>
      </c>
      <c r="XE19" s="6">
        <v>15811.172713164577</v>
      </c>
      <c r="XF19" s="6">
        <v>1.0481212012058843</v>
      </c>
      <c r="XG19" s="6">
        <v>153910.48677644777</v>
      </c>
      <c r="XH19" s="6"/>
      <c r="XI19" s="6">
        <v>1.3978438790755556</v>
      </c>
      <c r="XJ19" s="6">
        <v>13.420681462081816</v>
      </c>
      <c r="XK19" s="6">
        <v>1.6811187785814694</v>
      </c>
      <c r="XL19" s="6">
        <v>2.1731203116339595</v>
      </c>
      <c r="XM19" s="6">
        <v>1618.5819897373312</v>
      </c>
      <c r="XN19" s="6">
        <v>2.226442956812158</v>
      </c>
      <c r="XO19" s="6">
        <v>36.48441143747764</v>
      </c>
      <c r="XP19" s="6">
        <v>0.87027900846431294</v>
      </c>
      <c r="XQ19" s="6">
        <v>670.96544591303984</v>
      </c>
      <c r="XR19" s="6">
        <v>36.710096439164388</v>
      </c>
      <c r="XS19" s="6">
        <v>54.458299978154493</v>
      </c>
      <c r="XT19" s="6">
        <v>11.903215793402737</v>
      </c>
      <c r="XU19" s="6">
        <v>57.274104250358576</v>
      </c>
      <c r="XV19" s="6">
        <v>2497.7086271443404</v>
      </c>
      <c r="XW19" s="6">
        <v>5.8874445956938386</v>
      </c>
      <c r="XX19" s="6">
        <v>27.663391118908951</v>
      </c>
      <c r="XY19" s="6">
        <v>975.07974063193899</v>
      </c>
      <c r="XZ19" s="6">
        <v>1754.3537835728862</v>
      </c>
      <c r="YA19" s="6">
        <v>46.844934961584116</v>
      </c>
      <c r="YB19" s="6">
        <v>7976.8677976050249</v>
      </c>
      <c r="YC19" s="6">
        <v>2157.9483761262527</v>
      </c>
      <c r="YD19" s="6">
        <v>228.02571672376928</v>
      </c>
      <c r="YE19" s="6">
        <v>822.64625736836024</v>
      </c>
      <c r="YF19" s="6">
        <v>27708.868724779579</v>
      </c>
      <c r="YG19" s="6">
        <v>5975.1027828880424</v>
      </c>
      <c r="YH19" s="6">
        <v>202070.91442054452</v>
      </c>
      <c r="YI19" s="6">
        <v>51.758197093519698</v>
      </c>
      <c r="YJ19" s="6">
        <v>4344.1432367902044</v>
      </c>
      <c r="YK19" s="6">
        <v>1488.3615737852676</v>
      </c>
      <c r="YL19" s="6">
        <v>3637.4957045793967</v>
      </c>
      <c r="YM19" s="6">
        <v>2454.5974245669868</v>
      </c>
      <c r="YN19" s="6"/>
      <c r="YO19" s="6">
        <v>0.43787935565065889</v>
      </c>
      <c r="YP19" s="6">
        <v>410.62041124990293</v>
      </c>
      <c r="YQ19" s="6">
        <v>16.771312105052363</v>
      </c>
      <c r="YR19" s="6">
        <v>1107.7213134833987</v>
      </c>
      <c r="YS19" s="6">
        <v>4.9294944987745826</v>
      </c>
      <c r="YT19" s="6">
        <v>1590.7853361721161</v>
      </c>
      <c r="YU19" s="6"/>
      <c r="YV19" s="6">
        <v>15.37968405650313</v>
      </c>
      <c r="YW19" s="6">
        <v>365.53612162022267</v>
      </c>
      <c r="YX19" s="6">
        <v>2.1243936760757074</v>
      </c>
      <c r="YY19" s="6">
        <v>1590.8460938764363</v>
      </c>
      <c r="YZ19" s="6"/>
      <c r="ZA19" s="6"/>
      <c r="ZB19" s="6">
        <v>26.753251547652837</v>
      </c>
      <c r="ZC19" s="6">
        <v>0.65654089309449537</v>
      </c>
      <c r="ZD19" s="6">
        <v>68.039574756383999</v>
      </c>
      <c r="ZE19" s="6">
        <v>17117.99277122859</v>
      </c>
      <c r="ZF19" s="6"/>
      <c r="ZG19" s="6">
        <v>157.70140147111428</v>
      </c>
      <c r="ZH19" s="6">
        <v>153.4122466263243</v>
      </c>
      <c r="ZI19" s="6">
        <v>115.30056595035015</v>
      </c>
      <c r="ZJ19" s="6">
        <v>20607.820440131876</v>
      </c>
      <c r="ZK19" s="6">
        <v>31801.216918153121</v>
      </c>
      <c r="ZL19" s="6">
        <v>1362088.0845204941</v>
      </c>
      <c r="ZM19" s="6">
        <v>12559482.313517828</v>
      </c>
      <c r="ZN19" s="6"/>
      <c r="ZO19" s="6">
        <v>797.02922309606151</v>
      </c>
      <c r="ZP19" s="6">
        <v>6.1038344089912195</v>
      </c>
      <c r="ZQ19" s="6">
        <v>7174.5302261621055</v>
      </c>
      <c r="ZR19" s="6">
        <v>1179.4828478505592</v>
      </c>
      <c r="ZS19" s="6">
        <v>0.16713352586099731</v>
      </c>
      <c r="ZT19" s="6"/>
      <c r="ZU19" s="6">
        <v>-0.25418306308791894</v>
      </c>
      <c r="ZV19" s="6"/>
      <c r="ZW19" s="6"/>
      <c r="ZX19" s="6">
        <v>246110.35586479821</v>
      </c>
      <c r="ZY19" s="6">
        <v>13.13459459744036</v>
      </c>
      <c r="ZZ19" s="6">
        <v>1.1507725676250364</v>
      </c>
      <c r="AAA19" s="6">
        <v>71.152165892017962</v>
      </c>
      <c r="AAB19" s="6">
        <v>6592.7371223203718</v>
      </c>
      <c r="AAC19" s="6">
        <v>1052.4644074284436</v>
      </c>
      <c r="AAD19" s="6">
        <v>219.28179857590413</v>
      </c>
      <c r="AAE19" s="6">
        <v>10.546203868588593</v>
      </c>
      <c r="AAF19" s="6"/>
      <c r="AAG19" s="6"/>
      <c r="AAH19" s="6"/>
      <c r="AAI19" s="6">
        <v>96.217761664019974</v>
      </c>
      <c r="AAJ19" s="6">
        <v>4686.7252726824008</v>
      </c>
      <c r="AAK19" s="6"/>
      <c r="AAL19" s="6">
        <v>50.46011196499439</v>
      </c>
      <c r="AAM19" s="6">
        <v>4559.7329381220343</v>
      </c>
      <c r="AAN19" s="6">
        <v>1.3763517604236701</v>
      </c>
      <c r="AAO19" s="6">
        <v>212.76881668564786</v>
      </c>
      <c r="AAP19" s="6">
        <v>149.78460304471932</v>
      </c>
      <c r="AAQ19" s="6">
        <v>7563.7536652550325</v>
      </c>
      <c r="AAR19" s="6">
        <v>35.276207582815367</v>
      </c>
      <c r="AAS19" s="6"/>
      <c r="AAT19" s="6">
        <v>273.16712528238014</v>
      </c>
      <c r="AAU19" s="6">
        <v>67.739901651748042</v>
      </c>
      <c r="AAV19" s="6">
        <v>499.26890710343753</v>
      </c>
      <c r="AAW19" s="6"/>
      <c r="AAX19" s="6">
        <v>161.41956528556526</v>
      </c>
      <c r="AAY19" s="6">
        <v>6.7892263284820693</v>
      </c>
      <c r="AAZ19" s="6">
        <v>5339.5366892952552</v>
      </c>
      <c r="ABA19" s="6"/>
      <c r="ABB19" s="6">
        <v>6.3717789406064478</v>
      </c>
      <c r="ABC19" s="6">
        <v>11.056273638319594</v>
      </c>
      <c r="ABD19" s="6">
        <v>24166.985797172591</v>
      </c>
      <c r="ABE19" s="6">
        <v>88.550834483538765</v>
      </c>
      <c r="ABF19" s="6">
        <v>2037.691933587583</v>
      </c>
      <c r="ABG19" s="6">
        <v>735.147080124735</v>
      </c>
      <c r="ABH19" s="6">
        <v>86.68187832700076</v>
      </c>
      <c r="ABI19" s="6">
        <v>207.31923698074382</v>
      </c>
      <c r="ABJ19" s="6">
        <v>28030.056717179988</v>
      </c>
      <c r="ABK19" s="6"/>
      <c r="ABL19" s="6"/>
      <c r="ABM19" s="6"/>
      <c r="ABN19" s="6">
        <v>567.12415209062431</v>
      </c>
      <c r="ABO19" s="6"/>
      <c r="ABP19" s="6">
        <v>1904.7614072610261</v>
      </c>
      <c r="ABQ19" s="6">
        <v>5.7812029643697542</v>
      </c>
      <c r="ABR19" s="6"/>
      <c r="ABS19" s="6">
        <v>2.2867304345929265</v>
      </c>
      <c r="ABT19" s="6"/>
      <c r="ABU19" s="6">
        <v>1141.4755571055373</v>
      </c>
      <c r="ABV19" s="6"/>
      <c r="ABW19" s="6">
        <v>2556.0201993814062</v>
      </c>
      <c r="ABX19" s="6">
        <v>0.63499703087393655</v>
      </c>
      <c r="ABY19" s="6">
        <v>1.0064446314980569</v>
      </c>
      <c r="ABZ19" s="6">
        <v>0.58987468686673616</v>
      </c>
      <c r="ACA19" s="6">
        <v>9046.5721701478651</v>
      </c>
      <c r="ACB19" s="6">
        <v>20.395623677167137</v>
      </c>
      <c r="ACC19" s="6"/>
      <c r="ACD19" s="6">
        <v>6.5474743029560134</v>
      </c>
      <c r="ACE19" s="6">
        <v>10834.620965477612</v>
      </c>
      <c r="ACF19" s="6">
        <v>2073.668770068341</v>
      </c>
      <c r="ACG19" s="6"/>
      <c r="ACH19" s="6">
        <v>311.99140837274689</v>
      </c>
      <c r="ACI19" s="6"/>
      <c r="ACJ19" s="6">
        <v>61.261360970919846</v>
      </c>
      <c r="ACK19" s="6"/>
      <c r="ACL19" s="6">
        <v>1928.8463235960712</v>
      </c>
      <c r="ACM19" s="6">
        <v>12.542832621645234</v>
      </c>
      <c r="ACN19" s="6"/>
      <c r="ACO19" s="6"/>
      <c r="ACP19" s="6">
        <v>1413.188024076823</v>
      </c>
      <c r="ACQ19" s="6">
        <v>220.07384381852623</v>
      </c>
      <c r="ACR19" s="6">
        <v>495.78467468121374</v>
      </c>
      <c r="ACS19" s="6">
        <v>39675.868259450734</v>
      </c>
      <c r="ACT19" s="6"/>
      <c r="ACU19" s="6"/>
      <c r="ACV19" s="6"/>
      <c r="ACW19" s="6"/>
      <c r="ACX19" s="6">
        <v>17957.765752097392</v>
      </c>
      <c r="ACY19" s="6"/>
      <c r="ACZ19" s="6"/>
      <c r="ADB19" s="6">
        <f t="shared" si="308"/>
        <v>126.54325037569184</v>
      </c>
      <c r="ADC19" s="6">
        <f t="shared" si="309"/>
        <v>-26.096162125465071</v>
      </c>
      <c r="ADD19" s="6">
        <f t="shared" si="310"/>
        <v>-678.26976796552935</v>
      </c>
      <c r="ADE19" s="6">
        <f t="shared" si="311"/>
        <v>-4551.9360714138566</v>
      </c>
      <c r="ADF19" s="6">
        <f t="shared" si="312"/>
        <v>-0.10043250388787694</v>
      </c>
      <c r="ADG19" s="6">
        <f t="shared" si="313"/>
        <v>-19246.006604899623</v>
      </c>
      <c r="ADH19" s="6">
        <f t="shared" si="314"/>
        <v>889.8308271131101</v>
      </c>
      <c r="ADI19" s="6">
        <f t="shared" si="315"/>
        <v>1.003006543590379E-2</v>
      </c>
      <c r="ADJ19" s="6">
        <f t="shared" si="316"/>
        <v>-4.3854356620818162</v>
      </c>
      <c r="ADK19" s="6">
        <f t="shared" si="317"/>
        <v>3.3501283232295176E-2</v>
      </c>
      <c r="ADL19" s="6">
        <f t="shared" si="318"/>
        <v>-0.12812985927696996</v>
      </c>
      <c r="ADM19" s="6">
        <f t="shared" si="319"/>
        <v>-1.1310776750913192</v>
      </c>
      <c r="ADN19" s="6">
        <f t="shared" si="320"/>
        <v>0.19762953003872186</v>
      </c>
      <c r="ADO19" s="6">
        <f t="shared" si="321"/>
        <v>-3.2923272574776306</v>
      </c>
      <c r="ADP19" s="6">
        <f t="shared" si="322"/>
        <v>-3.6905999183318716E-2</v>
      </c>
      <c r="ADQ19" s="6">
        <f t="shared" si="323"/>
        <v>6.7508427759790948</v>
      </c>
      <c r="ADR19" s="6">
        <f t="shared" si="324"/>
        <v>-1.6392648659409517</v>
      </c>
      <c r="ADS19" s="6">
        <f t="shared" si="325"/>
        <v>-1.768924371405113</v>
      </c>
      <c r="ADT19" s="6">
        <f t="shared" si="326"/>
        <v>-0.69945835565940229</v>
      </c>
      <c r="ADU19" s="6">
        <f t="shared" si="327"/>
        <v>-7.2002334902287473</v>
      </c>
      <c r="ADV19" s="6">
        <f t="shared" si="328"/>
        <v>-78.192757326544779</v>
      </c>
      <c r="ADW19" s="6">
        <f t="shared" si="329"/>
        <v>-0.19506146997416973</v>
      </c>
      <c r="ADX19" s="6">
        <f t="shared" si="330"/>
        <v>0.26498822407938505</v>
      </c>
      <c r="ADY19" s="6">
        <f t="shared" si="331"/>
        <v>4.9993729201537462</v>
      </c>
      <c r="ADZ19" s="6">
        <f t="shared" si="332"/>
        <v>-102.06100903855258</v>
      </c>
      <c r="AEA19" s="6">
        <f t="shared" si="333"/>
        <v>0.92505749258783254</v>
      </c>
      <c r="AEB19" s="6">
        <f t="shared" si="334"/>
        <v>-1171.6799687231587</v>
      </c>
      <c r="AEC19" s="6">
        <f t="shared" si="335"/>
        <v>-195.466214889816</v>
      </c>
      <c r="AED19" s="6">
        <f t="shared" si="336"/>
        <v>23.95774427512589</v>
      </c>
      <c r="AEE19" s="6">
        <f t="shared" si="337"/>
        <v>-203.32433819811683</v>
      </c>
      <c r="AEF19" s="6">
        <f t="shared" si="338"/>
        <v>-1252.4605973778889</v>
      </c>
      <c r="AEG19" s="6">
        <f t="shared" si="339"/>
        <v>-753.8690419068771</v>
      </c>
      <c r="AEH19" s="6">
        <f t="shared" si="340"/>
        <v>-21081.043127313809</v>
      </c>
      <c r="AEI19" s="6">
        <f t="shared" si="341"/>
        <v>-2.1235074456917857</v>
      </c>
      <c r="AEJ19" s="6">
        <f t="shared" si="342"/>
        <v>-187.57832122208492</v>
      </c>
      <c r="AEK19" s="6">
        <f t="shared" si="343"/>
        <v>-281.24812947179953</v>
      </c>
      <c r="AEL19" s="6">
        <f t="shared" si="344"/>
        <v>-210.51897236484047</v>
      </c>
      <c r="AEM19" s="6">
        <f t="shared" si="345"/>
        <v>-106.36178398120819</v>
      </c>
      <c r="AEN19" s="6">
        <f t="shared" si="346"/>
        <v>77.126839552661437</v>
      </c>
      <c r="AEO19" s="6">
        <f t="shared" si="347"/>
        <v>-2.3777944848808685E-2</v>
      </c>
      <c r="AEP19" s="6">
        <f t="shared" si="348"/>
        <v>-31.578497371210744</v>
      </c>
      <c r="AEQ19" s="6">
        <f t="shared" si="349"/>
        <v>-2.5757980369796254</v>
      </c>
      <c r="AER19" s="6">
        <f t="shared" si="350"/>
        <v>-89.180596565808287</v>
      </c>
      <c r="AES19" s="6">
        <f t="shared" si="351"/>
        <v>-0.11910792964750794</v>
      </c>
      <c r="AET19" s="6">
        <f t="shared" si="352"/>
        <v>-549.47747929255752</v>
      </c>
      <c r="AEU19" s="6" t="e">
        <f t="shared" si="353"/>
        <v>#VALUE!</v>
      </c>
      <c r="AEV19" s="6">
        <f t="shared" si="354"/>
        <v>0.42493259290225183</v>
      </c>
      <c r="AEW19" s="6">
        <f t="shared" si="355"/>
        <v>5.0543712242779861</v>
      </c>
      <c r="AEX19" s="6">
        <f t="shared" si="356"/>
        <v>2.7148505941397616E-2</v>
      </c>
      <c r="AEY19" s="6">
        <f t="shared" si="357"/>
        <v>-150.79674790237118</v>
      </c>
      <c r="AEZ19" s="6">
        <f t="shared" si="358"/>
        <v>10.301189975319271</v>
      </c>
      <c r="AFA19" s="6">
        <f t="shared" si="359"/>
        <v>6.3600982233466281</v>
      </c>
      <c r="AFB19" s="6">
        <f t="shared" si="360"/>
        <v>-3.6455043259878543</v>
      </c>
      <c r="AFC19" s="6">
        <f t="shared" si="361"/>
        <v>1.3842706360450374E-2</v>
      </c>
      <c r="AFD19" s="6">
        <f t="shared" si="362"/>
        <v>-5.2112861997139817</v>
      </c>
      <c r="AFE19" s="6">
        <f t="shared" si="363"/>
        <v>-1628.337904205624</v>
      </c>
      <c r="AFF19" s="6">
        <f t="shared" si="364"/>
        <v>100.91285859598136</v>
      </c>
      <c r="AFG19" s="6">
        <f t="shared" si="365"/>
        <v>15.897636334456962</v>
      </c>
      <c r="AFH19" s="6">
        <f t="shared" si="366"/>
        <v>-18.505480437138544</v>
      </c>
      <c r="AFI19" s="6">
        <f t="shared" si="367"/>
        <v>-8.4445069787571612</v>
      </c>
      <c r="AFJ19" s="6">
        <f t="shared" si="368"/>
        <v>1309.5812023390063</v>
      </c>
      <c r="AFK19" s="6">
        <f t="shared" si="369"/>
        <v>-1094.3541731817859</v>
      </c>
      <c r="AFL19" s="6">
        <f t="shared" si="370"/>
        <v>-119616.34822502523</v>
      </c>
      <c r="AFM19" s="6">
        <f t="shared" si="371"/>
        <v>2400935.2180804722</v>
      </c>
      <c r="AFN19" s="6">
        <f t="shared" si="372"/>
        <v>128110.26846892547</v>
      </c>
      <c r="AFO19" s="6">
        <f t="shared" si="373"/>
        <v>-46.516469548573014</v>
      </c>
      <c r="AFP19" s="6">
        <f t="shared" si="374"/>
        <v>-0.10368229001765794</v>
      </c>
      <c r="AFQ19" s="6">
        <f t="shared" si="375"/>
        <v>-415.84368569899289</v>
      </c>
      <c r="AFR19" s="6">
        <f t="shared" si="376"/>
        <v>-98.96468816624224</v>
      </c>
      <c r="AFS19" s="6">
        <f t="shared" si="377"/>
        <v>2.7859813974863173E-2</v>
      </c>
      <c r="AFT19" s="6">
        <f t="shared" si="378"/>
        <v>1.1055015791731113</v>
      </c>
      <c r="AFU19" s="6">
        <f t="shared" si="379"/>
        <v>0.25418306308791894</v>
      </c>
      <c r="AFV19" s="6">
        <f t="shared" si="380"/>
        <v>103.4129871820583</v>
      </c>
      <c r="AFW19" s="6">
        <f t="shared" si="381"/>
        <v>11560.535339177815</v>
      </c>
      <c r="AFX19" s="6">
        <f t="shared" si="382"/>
        <v>-32760.099156438082</v>
      </c>
      <c r="AFY19" s="6">
        <f t="shared" si="383"/>
        <v>-2.1100110922857205</v>
      </c>
      <c r="AFZ19" s="6">
        <f t="shared" si="384"/>
        <v>-0.38250115311686683</v>
      </c>
      <c r="AGA19" s="6">
        <f t="shared" si="385"/>
        <v>-10.042019273198036</v>
      </c>
      <c r="AGB19" s="6">
        <f t="shared" si="386"/>
        <v>932.2856094213621</v>
      </c>
      <c r="AGC19" s="6">
        <f t="shared" si="387"/>
        <v>-79.499904625413819</v>
      </c>
      <c r="AGD19" s="6">
        <f t="shared" si="388"/>
        <v>-16.574029760048802</v>
      </c>
      <c r="AGE19" s="6">
        <f t="shared" si="389"/>
        <v>0.7843427552056248</v>
      </c>
      <c r="AGF19" s="6">
        <f t="shared" si="390"/>
        <v>1041.4126985211678</v>
      </c>
      <c r="AGG19" s="6">
        <f t="shared" si="391"/>
        <v>0.17208699422237714</v>
      </c>
      <c r="AGH19" s="6">
        <f t="shared" si="392"/>
        <v>33.798625000000023</v>
      </c>
      <c r="AGI19" s="6">
        <f t="shared" si="393"/>
        <v>2.1075049028411712</v>
      </c>
      <c r="AGJ19" s="6">
        <f t="shared" si="394"/>
        <v>-300.98585615957472</v>
      </c>
      <c r="AGK19" s="6">
        <f t="shared" si="395"/>
        <v>0.24015269508884779</v>
      </c>
      <c r="AGL19" s="6">
        <f t="shared" si="396"/>
        <v>-0.3675190959688166</v>
      </c>
      <c r="AGM19" s="6">
        <f t="shared" si="397"/>
        <v>-1235.9077974876836</v>
      </c>
      <c r="AGN19" s="6">
        <f t="shared" si="398"/>
        <v>-0.25903782686722598</v>
      </c>
      <c r="AGO19" s="6">
        <f t="shared" si="399"/>
        <v>14.50520487123822</v>
      </c>
      <c r="AGP19" s="6">
        <f t="shared" si="400"/>
        <v>-23.206710552955855</v>
      </c>
      <c r="AGQ19" s="6">
        <f t="shared" si="401"/>
        <v>-285.87204465416926</v>
      </c>
      <c r="AGR19" s="6">
        <f t="shared" si="402"/>
        <v>-3.1993262655829682</v>
      </c>
      <c r="AGS19" s="6" t="e">
        <f t="shared" si="403"/>
        <v>#VALUE!</v>
      </c>
      <c r="AGT19" s="6">
        <f t="shared" si="404"/>
        <v>-0.66004175543105248</v>
      </c>
      <c r="AGU19" s="6">
        <f t="shared" si="405"/>
        <v>2.1771871629888864</v>
      </c>
      <c r="AGV19" s="6">
        <f t="shared" si="406"/>
        <v>-19.57947401960871</v>
      </c>
      <c r="AGW19" s="6">
        <f t="shared" si="407"/>
        <v>27210.083364172046</v>
      </c>
      <c r="AGX19" s="6">
        <f t="shared" si="408"/>
        <v>-5.2239732804963523</v>
      </c>
      <c r="AGY19" s="6">
        <f t="shared" si="409"/>
        <v>-0.33057669252043365</v>
      </c>
      <c r="AGZ19" s="6">
        <f t="shared" si="410"/>
        <v>-606.72890982055833</v>
      </c>
      <c r="AHA19" s="6">
        <f t="shared" si="411"/>
        <v>0.12899141158335167</v>
      </c>
      <c r="AHB19" s="6">
        <f t="shared" si="412"/>
        <v>-0.41241584715854085</v>
      </c>
      <c r="AHC19" s="6">
        <f t="shared" si="413"/>
        <v>-0.2085311655457307</v>
      </c>
      <c r="AHD19" s="6">
        <f t="shared" si="414"/>
        <v>-956.10404752886097</v>
      </c>
      <c r="AHE19" s="6">
        <f t="shared" si="415"/>
        <v>-3.7287529153455381</v>
      </c>
      <c r="AHF19" s="6">
        <f t="shared" si="416"/>
        <v>20.983985059759789</v>
      </c>
      <c r="AHG19" s="6">
        <f t="shared" si="417"/>
        <v>-18.404652914453209</v>
      </c>
      <c r="AHH19" s="6">
        <f t="shared" si="418"/>
        <v>-9.3958435168741516</v>
      </c>
      <c r="AHI19" s="6">
        <f t="shared" si="419"/>
        <v>-17.242630262230023</v>
      </c>
      <c r="AHJ19" s="6">
        <f t="shared" si="420"/>
        <v>-2854.067564342964</v>
      </c>
      <c r="AHK19" s="6">
        <f t="shared" si="421"/>
        <v>878.11865968010807</v>
      </c>
      <c r="AHL19" s="6">
        <f t="shared" si="422"/>
        <v>0.67034201438848917</v>
      </c>
      <c r="AHM19" s="6">
        <f t="shared" si="423"/>
        <v>4.1486568415142751</v>
      </c>
      <c r="AHN19" s="6">
        <f t="shared" si="424"/>
        <v>-27.885271956179508</v>
      </c>
      <c r="AHO19" s="6">
        <f t="shared" si="425"/>
        <v>1549.9938642925888</v>
      </c>
      <c r="AHP19" s="6">
        <f t="shared" si="426"/>
        <v>-6.4999060872646623</v>
      </c>
      <c r="AHQ19" s="6">
        <f t="shared" si="427"/>
        <v>-0.46757910145458759</v>
      </c>
      <c r="AHR19" s="6">
        <f t="shared" si="428"/>
        <v>5241.5798785425077</v>
      </c>
      <c r="AHS19" s="6">
        <f t="shared" si="429"/>
        <v>-0.1635238624552513</v>
      </c>
      <c r="AHT19" s="6" t="e">
        <f t="shared" si="430"/>
        <v>#VALUE!</v>
      </c>
      <c r="AHU19" s="6">
        <f t="shared" si="431"/>
        <v>34.640989885887393</v>
      </c>
      <c r="AHV19" s="6" t="e">
        <f t="shared" si="432"/>
        <v>#VALUE!</v>
      </c>
      <c r="AHW19" s="6">
        <f t="shared" si="433"/>
        <v>-51.572034243791222</v>
      </c>
      <c r="AHX19" s="6">
        <f t="shared" si="434"/>
        <v>3.8131288352181936E-2</v>
      </c>
      <c r="AHY19" s="6">
        <f t="shared" si="435"/>
        <v>9.4490342563953389E-2</v>
      </c>
      <c r="AHZ19" s="6">
        <f t="shared" si="436"/>
        <v>1.5748865492156816E-2</v>
      </c>
      <c r="AIA19" s="6">
        <f t="shared" si="437"/>
        <v>2559.5715801689257</v>
      </c>
      <c r="AIB19" s="6">
        <f t="shared" si="438"/>
        <v>-0.11152750230374764</v>
      </c>
      <c r="AIC19" s="6" t="e">
        <f t="shared" si="439"/>
        <v>#VALUE!</v>
      </c>
      <c r="AID19" s="6">
        <f t="shared" si="440"/>
        <v>-0.22377051043482776</v>
      </c>
      <c r="AIE19" s="6">
        <f t="shared" si="441"/>
        <v>482.05565487679996</v>
      </c>
      <c r="AIF19" s="6">
        <f t="shared" si="442"/>
        <v>-39.557443995041467</v>
      </c>
      <c r="AIG19" s="6">
        <f t="shared" si="443"/>
        <v>0.55370420995079273</v>
      </c>
      <c r="AIH19" s="6">
        <f t="shared" si="444"/>
        <v>4.8535604301491162</v>
      </c>
      <c r="AII19" s="6">
        <f t="shared" si="445"/>
        <v>0.19596725839652357</v>
      </c>
      <c r="AIJ19" s="6">
        <f t="shared" si="446"/>
        <v>4.3559433305186914</v>
      </c>
      <c r="AIK19" s="6">
        <f t="shared" si="447"/>
        <v>23.210662599590265</v>
      </c>
      <c r="AIL19" s="6">
        <f t="shared" si="448"/>
        <v>-129.43532129784671</v>
      </c>
      <c r="AIM19" s="6">
        <f t="shared" si="449"/>
        <v>-0.62801058309614888</v>
      </c>
      <c r="AIN19" s="6">
        <f t="shared" si="450"/>
        <v>4.2897110045866806E-2</v>
      </c>
      <c r="AIO19" s="6">
        <f t="shared" si="451"/>
        <v>9714.5310508741295</v>
      </c>
      <c r="AIP19" s="6">
        <f t="shared" si="452"/>
        <v>32.894576825434342</v>
      </c>
      <c r="AIQ19" s="6">
        <f t="shared" si="453"/>
        <v>-59.389333942671612</v>
      </c>
      <c r="AIR19" s="6">
        <f t="shared" si="454"/>
        <v>-43.653740211963395</v>
      </c>
      <c r="AIS19" s="6">
        <f t="shared" si="455"/>
        <v>-807.69726057381922</v>
      </c>
      <c r="AIT19" s="6">
        <f t="shared" si="456"/>
        <v>12.708006144393236</v>
      </c>
      <c r="AIU19" s="6">
        <f t="shared" si="457"/>
        <v>0</v>
      </c>
      <c r="AIV19" s="6">
        <f t="shared" si="458"/>
        <v>709606.54619999975</v>
      </c>
      <c r="AIW19" s="6" t="e">
        <f t="shared" si="459"/>
        <v>#VALUE!</v>
      </c>
      <c r="AIX19" s="6">
        <f t="shared" si="460"/>
        <v>898.9214892965465</v>
      </c>
      <c r="AIY19" s="6">
        <f t="shared" si="461"/>
        <v>47.345294386340719</v>
      </c>
      <c r="AIZ19" s="6">
        <f t="shared" si="462"/>
        <v>229.57024114943783</v>
      </c>
    </row>
    <row r="20" spans="1:936" x14ac:dyDescent="0.25">
      <c r="A20">
        <v>2006</v>
      </c>
      <c r="B20" s="5">
        <v>63.293999999999997</v>
      </c>
      <c r="C20" s="3">
        <v>254.762</v>
      </c>
      <c r="D20" s="3">
        <v>2489.2139999999999</v>
      </c>
      <c r="E20" s="3">
        <v>1288.3530000000001</v>
      </c>
      <c r="F20" s="3">
        <v>0.91600000000000004</v>
      </c>
      <c r="G20" s="3">
        <v>190.55</v>
      </c>
      <c r="H20" s="5">
        <v>531.25</v>
      </c>
      <c r="I20" s="3">
        <v>1.0980000000000001</v>
      </c>
      <c r="J20" s="3">
        <v>4.7430000000000003</v>
      </c>
      <c r="K20" s="3">
        <v>1.3240000000000001</v>
      </c>
      <c r="L20" s="3">
        <v>1.6779999999999999</v>
      </c>
      <c r="M20" s="3">
        <v>585.13</v>
      </c>
      <c r="N20" s="3">
        <v>2.5569999999999999</v>
      </c>
      <c r="O20" s="3">
        <v>3.8690000000000002</v>
      </c>
      <c r="P20" s="3">
        <v>0.67300000000000004</v>
      </c>
      <c r="Q20" s="3">
        <v>477.93799999999999</v>
      </c>
      <c r="R20" s="3">
        <v>13.481999999999999</v>
      </c>
      <c r="S20" s="3">
        <v>27.372</v>
      </c>
      <c r="T20" s="3">
        <v>8.8719999999999999</v>
      </c>
      <c r="U20" s="3">
        <v>19.736999999999998</v>
      </c>
      <c r="V20" s="3">
        <v>1029.857</v>
      </c>
      <c r="W20" s="3">
        <v>5.6520000000000001</v>
      </c>
      <c r="X20" s="3">
        <v>17.422999999999998</v>
      </c>
      <c r="Y20" s="3">
        <v>748.34900000000005</v>
      </c>
      <c r="Z20" s="3">
        <v>477.76900000000001</v>
      </c>
      <c r="AA20" s="3">
        <v>36.252000000000002</v>
      </c>
      <c r="AB20" s="3">
        <v>3866.2159999999999</v>
      </c>
      <c r="AC20" s="3">
        <v>1365.9670000000001</v>
      </c>
      <c r="AD20" s="3">
        <v>107.48699999999999</v>
      </c>
      <c r="AE20" s="3">
        <v>542.28</v>
      </c>
      <c r="AF20" s="3">
        <v>15279.603999999999</v>
      </c>
      <c r="AG20" s="3">
        <v>4027.1729999999998</v>
      </c>
      <c r="AH20" s="3">
        <v>108532.618</v>
      </c>
      <c r="AI20" s="3">
        <v>33.598999999999997</v>
      </c>
      <c r="AJ20" s="3">
        <v>612.93700000000001</v>
      </c>
      <c r="AK20" s="3">
        <v>1123.0530000000001</v>
      </c>
      <c r="AL20" s="3">
        <v>1759.4549999999999</v>
      </c>
      <c r="AM20" s="3">
        <v>1860.614</v>
      </c>
      <c r="AN20" s="3">
        <v>45.784999999999997</v>
      </c>
      <c r="AO20" s="3">
        <v>0.32500000000000001</v>
      </c>
      <c r="AP20" s="3">
        <v>213.80799999999999</v>
      </c>
      <c r="AQ20" s="3">
        <v>9.9280000000000008</v>
      </c>
      <c r="AR20" s="3">
        <v>224.339</v>
      </c>
      <c r="AS20" s="3">
        <v>3.746</v>
      </c>
      <c r="AT20" s="3">
        <v>954.24800000000005</v>
      </c>
      <c r="AU20" s="3">
        <v>7.274</v>
      </c>
      <c r="AV20" s="3">
        <v>6.109</v>
      </c>
      <c r="AW20" s="3">
        <v>29.276</v>
      </c>
      <c r="AX20" s="3">
        <v>1.4450000000000001</v>
      </c>
      <c r="AY20" s="3">
        <v>1122.143</v>
      </c>
      <c r="AZ20" s="5">
        <v>4.1479999999999997</v>
      </c>
      <c r="BA20" s="5">
        <v>3.2120000000000002</v>
      </c>
      <c r="BB20" s="3">
        <v>4.0720000000000001</v>
      </c>
      <c r="BC20" s="3">
        <v>0.61099999999999999</v>
      </c>
      <c r="BD20" s="3">
        <v>33.720999999999997</v>
      </c>
      <c r="BE20" s="3">
        <v>2871.41</v>
      </c>
      <c r="BF20" s="3">
        <v>65.686999999999998</v>
      </c>
      <c r="BG20" s="3">
        <v>110.215</v>
      </c>
      <c r="BH20" s="3">
        <v>30.137</v>
      </c>
      <c r="BI20" s="3">
        <v>50.320999999999998</v>
      </c>
      <c r="BJ20" s="3">
        <v>12503.227000000001</v>
      </c>
      <c r="BK20" s="3">
        <v>11449.065000000001</v>
      </c>
      <c r="BL20" s="3">
        <v>668859.59199999995</v>
      </c>
      <c r="BM20" s="3">
        <v>560443.1</v>
      </c>
      <c r="BN20" s="5">
        <v>48108.374000000003</v>
      </c>
      <c r="BO20" s="3">
        <v>250.75200000000001</v>
      </c>
      <c r="BP20" s="3">
        <v>3.8820000000000001</v>
      </c>
      <c r="BQ20" s="3">
        <v>2022.298</v>
      </c>
      <c r="BR20" s="3">
        <v>370.286</v>
      </c>
      <c r="BS20" s="3">
        <v>0.123</v>
      </c>
      <c r="BT20" s="3">
        <v>0.63500000000000001</v>
      </c>
      <c r="BU20" s="3">
        <v>9.4049999999999994</v>
      </c>
      <c r="BV20" s="3">
        <v>33.149000000000001</v>
      </c>
      <c r="BW20" s="3">
        <v>5843.674</v>
      </c>
      <c r="BX20" s="3">
        <v>11995.81</v>
      </c>
      <c r="BY20" s="3">
        <v>5.2320000000000002</v>
      </c>
      <c r="BZ20" s="3">
        <v>0.123</v>
      </c>
      <c r="CA20" s="3">
        <v>22.492999999999999</v>
      </c>
      <c r="CB20" s="3">
        <v>2531.1999999999998</v>
      </c>
      <c r="CC20" s="3">
        <v>136.518</v>
      </c>
      <c r="CD20" s="3">
        <v>159.86500000000001</v>
      </c>
      <c r="CE20" s="3">
        <v>7.0659999999999998</v>
      </c>
      <c r="CF20" s="3">
        <v>796.30200000000002</v>
      </c>
      <c r="CG20" s="3">
        <v>8.7999999999999995E-2</v>
      </c>
      <c r="CH20" s="3">
        <v>19.998999999999999</v>
      </c>
      <c r="CI20" s="3">
        <v>50.054000000000002</v>
      </c>
      <c r="CJ20" s="3">
        <v>2399.3389999999999</v>
      </c>
      <c r="CK20" s="3">
        <v>0.152</v>
      </c>
      <c r="CL20" s="3">
        <v>18.035</v>
      </c>
      <c r="CM20" s="3">
        <v>1054.924</v>
      </c>
      <c r="CN20" s="3">
        <v>0.92300000000000004</v>
      </c>
      <c r="CO20" s="3">
        <v>169.74199999999999</v>
      </c>
      <c r="CP20" s="3">
        <v>48.649000000000001</v>
      </c>
      <c r="CQ20" s="3">
        <v>2348.4659999999999</v>
      </c>
      <c r="CR20" s="3">
        <v>14.285</v>
      </c>
      <c r="CS20" s="3" t="s">
        <v>11</v>
      </c>
      <c r="CT20" s="3">
        <v>83.332999999999998</v>
      </c>
      <c r="CU20" s="3">
        <v>25.375</v>
      </c>
      <c r="CV20" s="3">
        <v>376.54599999999999</v>
      </c>
      <c r="CW20" s="3">
        <v>3530.2539999999999</v>
      </c>
      <c r="CX20" s="3">
        <v>105.31699999999999</v>
      </c>
      <c r="CY20" s="3">
        <v>4.92</v>
      </c>
      <c r="CZ20" s="3">
        <v>1401.818</v>
      </c>
      <c r="DA20" s="3">
        <v>8.6999999999999994E-2</v>
      </c>
      <c r="DB20" s="3">
        <v>4.1859999999999999</v>
      </c>
      <c r="DC20" s="3">
        <v>4.9660000000000002</v>
      </c>
      <c r="DD20" s="3">
        <v>11527.918</v>
      </c>
      <c r="DE20" s="3">
        <v>54.863999999999997</v>
      </c>
      <c r="DF20" s="3">
        <v>1197.566</v>
      </c>
      <c r="DG20" s="3">
        <v>475.37799999999999</v>
      </c>
      <c r="DH20" s="3">
        <v>63.052</v>
      </c>
      <c r="DI20" s="3">
        <v>116.05</v>
      </c>
      <c r="DJ20" s="3">
        <v>8375.2279999999992</v>
      </c>
      <c r="DK20" s="3">
        <v>376.96</v>
      </c>
      <c r="DL20" s="3">
        <v>0.39500000000000002</v>
      </c>
      <c r="DM20" s="3">
        <v>0.53900000000000003</v>
      </c>
      <c r="DN20" s="3">
        <v>384.9</v>
      </c>
      <c r="DO20" s="3">
        <v>1300.7</v>
      </c>
      <c r="DP20" s="3">
        <v>923.83699999999999</v>
      </c>
      <c r="DQ20" s="3">
        <v>2.4430000000000001</v>
      </c>
      <c r="DR20" s="3">
        <v>928.86099999999999</v>
      </c>
      <c r="DS20" s="3">
        <v>1.1950000000000001</v>
      </c>
      <c r="DT20" s="3"/>
      <c r="DU20" s="3">
        <v>507.53899999999999</v>
      </c>
      <c r="DV20" s="3"/>
      <c r="DW20" s="3">
        <v>713.47400000000005</v>
      </c>
      <c r="DX20" s="3">
        <v>0.56599999999999995</v>
      </c>
      <c r="DY20" s="3">
        <v>0.84599999999999997</v>
      </c>
      <c r="DZ20" s="3">
        <v>0.45300000000000001</v>
      </c>
      <c r="EA20" s="3">
        <v>18.501999999999999</v>
      </c>
      <c r="EB20" s="3">
        <v>1.714</v>
      </c>
      <c r="EC20" s="5">
        <v>454.63799999999998</v>
      </c>
      <c r="ED20" s="3">
        <v>2.032</v>
      </c>
      <c r="EE20" s="3">
        <v>4163.8180000000002</v>
      </c>
      <c r="EF20" s="3">
        <v>1546.432</v>
      </c>
      <c r="EG20" s="3">
        <v>0.27200000000000002</v>
      </c>
      <c r="EH20" s="3">
        <v>244.119</v>
      </c>
      <c r="EI20" s="3">
        <v>0.15</v>
      </c>
      <c r="EJ20" s="3">
        <v>37.085000000000001</v>
      </c>
      <c r="EK20" s="3">
        <v>10.968</v>
      </c>
      <c r="EL20" s="3">
        <v>270.78300000000002</v>
      </c>
      <c r="EM20" s="3">
        <v>3.3260000000000001</v>
      </c>
      <c r="EN20" s="5">
        <v>3.2000000000000001E-2</v>
      </c>
      <c r="EO20" s="3">
        <v>3531.2460000000001</v>
      </c>
      <c r="EP20" s="3">
        <v>242.65199999999999</v>
      </c>
      <c r="EQ20" s="3">
        <v>127.47499999999999</v>
      </c>
      <c r="ER20" s="3">
        <v>137.94999999999999</v>
      </c>
      <c r="ES20" s="3">
        <v>6431.5209999999997</v>
      </c>
      <c r="ET20" s="3">
        <v>9.7729999999999997</v>
      </c>
      <c r="EU20" s="5"/>
      <c r="EV20" s="3">
        <v>276774</v>
      </c>
      <c r="EW20" s="5" t="s">
        <v>11</v>
      </c>
      <c r="EX20" s="3">
        <v>1405.078</v>
      </c>
      <c r="EY20" s="3">
        <v>9.0510000000000002</v>
      </c>
      <c r="EZ20" s="5">
        <v>0.69499999999999995</v>
      </c>
      <c r="FB20" s="3">
        <v>58.268999999999998</v>
      </c>
      <c r="FC20" s="3">
        <v>79.7</v>
      </c>
      <c r="FD20" s="3">
        <v>114.048</v>
      </c>
      <c r="FE20" s="3">
        <v>56.616</v>
      </c>
      <c r="FF20" s="3">
        <v>79.7</v>
      </c>
      <c r="FG20" s="3">
        <v>46.906999999999996</v>
      </c>
      <c r="FH20" s="3">
        <v>131.1</v>
      </c>
      <c r="FI20" s="3">
        <v>79.021000000000001</v>
      </c>
      <c r="FJ20" s="3">
        <v>108.3</v>
      </c>
      <c r="FK20" s="3">
        <v>84.781000000000006</v>
      </c>
      <c r="FL20" s="3">
        <v>75.027000000000001</v>
      </c>
      <c r="FM20" s="3">
        <v>100</v>
      </c>
      <c r="FN20" s="3">
        <v>115.883</v>
      </c>
      <c r="FO20" s="3">
        <v>106.992</v>
      </c>
      <c r="FP20" s="3">
        <v>86.596000000000004</v>
      </c>
      <c r="FQ20" s="3">
        <v>81.613</v>
      </c>
      <c r="FR20" s="3">
        <v>109.99</v>
      </c>
      <c r="FS20" s="3">
        <v>54.148000000000003</v>
      </c>
      <c r="FT20" s="3">
        <v>86.680999999999997</v>
      </c>
      <c r="FU20" s="3">
        <v>162.928</v>
      </c>
      <c r="FV20" s="3">
        <v>17006987205724.1</v>
      </c>
      <c r="FW20" s="3">
        <v>95.683000000000007</v>
      </c>
      <c r="FX20" s="3">
        <v>76.022999999999996</v>
      </c>
      <c r="FY20" s="3">
        <v>84.453999999999994</v>
      </c>
      <c r="FZ20" s="3">
        <v>44.348999999999997</v>
      </c>
      <c r="GA20" s="3">
        <v>79.613</v>
      </c>
      <c r="GB20" s="3">
        <v>98.08</v>
      </c>
      <c r="GC20" s="3">
        <v>194.05799999999999</v>
      </c>
      <c r="GD20" s="3">
        <v>119.01300000000001</v>
      </c>
      <c r="GE20" s="3">
        <v>82.77</v>
      </c>
      <c r="GF20" s="3">
        <v>66.626000000000005</v>
      </c>
      <c r="GG20" s="3">
        <v>76.412999999999997</v>
      </c>
      <c r="GH20" s="3">
        <v>60.463000000000001</v>
      </c>
      <c r="GI20" s="3">
        <v>126.209</v>
      </c>
      <c r="GJ20" s="3">
        <v>922.18600000000004</v>
      </c>
      <c r="GK20" s="3">
        <v>71.915000000000006</v>
      </c>
      <c r="GL20" s="3">
        <v>54.134999999999998</v>
      </c>
      <c r="GM20" s="3">
        <v>86.132000000000005</v>
      </c>
      <c r="GN20" s="3">
        <v>73.123000000000005</v>
      </c>
      <c r="GO20" s="3">
        <v>88.5</v>
      </c>
      <c r="GP20" s="3">
        <v>56.558999999999997</v>
      </c>
      <c r="GQ20" s="3">
        <v>70.38</v>
      </c>
      <c r="GR20" s="3">
        <v>21.058</v>
      </c>
      <c r="GS20" s="3">
        <v>88.597999999999999</v>
      </c>
      <c r="GT20" s="3">
        <v>92.953999999999994</v>
      </c>
      <c r="GU20" s="3">
        <v>107.70699999999999</v>
      </c>
      <c r="GV20" s="3">
        <v>147.279</v>
      </c>
      <c r="GW20" s="3">
        <v>22.456</v>
      </c>
      <c r="GX20" s="3">
        <v>76.81</v>
      </c>
      <c r="GY20" s="3">
        <v>104.62</v>
      </c>
      <c r="GZ20" s="3">
        <v>246.44800000000001</v>
      </c>
      <c r="HA20" s="3">
        <v>76.372</v>
      </c>
      <c r="HB20" s="3">
        <v>55.673999999999999</v>
      </c>
      <c r="HC20" s="3">
        <v>89.513000000000005</v>
      </c>
      <c r="HD20" s="3">
        <v>77.98</v>
      </c>
      <c r="HE20" s="3">
        <v>401.99900000000002</v>
      </c>
      <c r="HF20" s="3">
        <v>81.387</v>
      </c>
      <c r="HG20" s="3">
        <v>78.811000000000007</v>
      </c>
      <c r="HH20" s="3">
        <v>43.771000000000001</v>
      </c>
      <c r="HI20" s="3">
        <v>167.358</v>
      </c>
      <c r="HJ20" s="3">
        <v>79.932000000000002</v>
      </c>
      <c r="HK20" s="3">
        <v>62.91</v>
      </c>
      <c r="HL20" s="3">
        <v>53.058</v>
      </c>
      <c r="HM20" s="3">
        <v>17.966999999999999</v>
      </c>
      <c r="HN20" s="3">
        <v>76.441000000000003</v>
      </c>
      <c r="HO20" s="3">
        <v>37.396999999999998</v>
      </c>
      <c r="HP20" s="3">
        <v>65.588999999999999</v>
      </c>
      <c r="HQ20" s="3">
        <v>152.35499999999999</v>
      </c>
      <c r="HR20" s="3">
        <v>154.23699999999999</v>
      </c>
      <c r="HS20" s="3">
        <v>100.5</v>
      </c>
      <c r="HT20" s="3">
        <v>77.429000000000002</v>
      </c>
      <c r="HU20" s="3" t="s">
        <v>11</v>
      </c>
      <c r="HV20" s="3">
        <v>63.161000000000001</v>
      </c>
      <c r="HW20" s="3">
        <v>66.296999999999997</v>
      </c>
      <c r="HX20" s="3">
        <v>69.638999999999996</v>
      </c>
      <c r="HY20" s="3">
        <v>55.561</v>
      </c>
      <c r="HZ20" s="3">
        <v>171.31899999999999</v>
      </c>
      <c r="IA20" s="3">
        <v>105.46599999999999</v>
      </c>
      <c r="IB20" s="3">
        <v>47.091999999999999</v>
      </c>
      <c r="IC20" s="3">
        <v>15.038</v>
      </c>
      <c r="ID20" s="3">
        <v>90.867000000000004</v>
      </c>
      <c r="IE20" s="3">
        <v>53.110999999999997</v>
      </c>
      <c r="IF20" s="3">
        <v>114.13</v>
      </c>
      <c r="IG20" s="3">
        <v>111.68</v>
      </c>
      <c r="IH20" s="3">
        <v>106.241</v>
      </c>
      <c r="II20" s="3">
        <v>63.292000000000002</v>
      </c>
      <c r="IJ20" s="3">
        <v>61.241</v>
      </c>
      <c r="IK20" s="3">
        <v>91.531999999999996</v>
      </c>
      <c r="IL20" s="3">
        <v>24653.455999999998</v>
      </c>
      <c r="IM20" s="3">
        <v>29.641999999999999</v>
      </c>
      <c r="IN20" s="3">
        <v>225.18299999999999</v>
      </c>
      <c r="IO20" s="3">
        <v>86.2</v>
      </c>
      <c r="IP20" s="3">
        <v>45.716000000000001</v>
      </c>
      <c r="IQ20" s="3">
        <v>50.238999999999997</v>
      </c>
      <c r="IR20" s="3">
        <v>65.277000000000001</v>
      </c>
      <c r="IS20" s="3">
        <v>79.88</v>
      </c>
      <c r="IT20" s="3">
        <v>46.932000000000002</v>
      </c>
      <c r="IU20" s="3">
        <v>95.506</v>
      </c>
      <c r="IV20" s="3">
        <v>84.468000000000004</v>
      </c>
      <c r="IW20" s="3">
        <v>72.358000000000004</v>
      </c>
      <c r="IX20" s="3">
        <v>89.596000000000004</v>
      </c>
      <c r="IY20" s="3">
        <v>73.284000000000006</v>
      </c>
      <c r="IZ20" s="3">
        <v>40.350999999999999</v>
      </c>
      <c r="JA20" s="3">
        <v>71.003</v>
      </c>
      <c r="JB20" s="3">
        <v>71.542000000000002</v>
      </c>
      <c r="JC20" s="3">
        <v>73.507000000000005</v>
      </c>
      <c r="JD20" s="3">
        <v>56.908999999999999</v>
      </c>
      <c r="JE20" s="3">
        <v>62.65</v>
      </c>
      <c r="JF20" s="3">
        <v>65.483000000000004</v>
      </c>
      <c r="JG20" s="3">
        <v>137.01</v>
      </c>
      <c r="JH20" s="3">
        <v>70.599999999999994</v>
      </c>
      <c r="JI20" s="3">
        <v>78.944999999999993</v>
      </c>
      <c r="JJ20" s="3">
        <v>44.472999999999999</v>
      </c>
      <c r="JK20" s="3">
        <v>59.401000000000003</v>
      </c>
      <c r="JL20" s="3">
        <v>71.745999999999995</v>
      </c>
      <c r="JM20" s="3">
        <v>30.69</v>
      </c>
      <c r="JN20" s="3">
        <v>70.034999999999997</v>
      </c>
      <c r="JO20" s="3">
        <v>85.938000000000002</v>
      </c>
      <c r="JP20" s="3">
        <v>100</v>
      </c>
      <c r="JQ20" s="3">
        <v>46.390999999999998</v>
      </c>
      <c r="JR20" s="3">
        <v>21.568000000000001</v>
      </c>
      <c r="JS20" s="3">
        <v>57.817</v>
      </c>
      <c r="JT20" s="3" t="s">
        <v>11</v>
      </c>
      <c r="JU20" s="3">
        <v>42.841999999999999</v>
      </c>
      <c r="JV20" s="3" t="s">
        <v>11</v>
      </c>
      <c r="JW20" s="3">
        <v>41.942</v>
      </c>
      <c r="JX20" s="3">
        <v>89.718999999999994</v>
      </c>
      <c r="JY20" s="3">
        <v>94.429000000000002</v>
      </c>
      <c r="JZ20" s="3">
        <v>84.504999999999995</v>
      </c>
      <c r="KA20" s="3">
        <v>87.135000000000005</v>
      </c>
      <c r="KB20" s="3">
        <v>36.655999999999999</v>
      </c>
      <c r="KC20" s="3">
        <v>134.54599999999999</v>
      </c>
      <c r="KD20" s="3">
        <v>554.87400000000002</v>
      </c>
      <c r="KE20" s="3">
        <v>133.816</v>
      </c>
      <c r="KF20" s="3">
        <v>80</v>
      </c>
      <c r="KG20" s="3">
        <v>57.741</v>
      </c>
      <c r="KH20" s="3">
        <v>81.813000000000002</v>
      </c>
      <c r="KI20" s="3">
        <v>60.957999999999998</v>
      </c>
      <c r="KJ20" s="3">
        <v>60.91</v>
      </c>
      <c r="KK20" s="3">
        <v>68.625</v>
      </c>
      <c r="KL20" s="3">
        <v>128.75700000000001</v>
      </c>
      <c r="KM20" s="3">
        <v>226.64400000000001</v>
      </c>
      <c r="KN20" s="3">
        <v>120.84699999999999</v>
      </c>
      <c r="KO20" s="3">
        <v>42.930999999999997</v>
      </c>
      <c r="KP20" s="3">
        <v>17420464.785</v>
      </c>
      <c r="KQ20" s="3">
        <v>190.05699999999999</v>
      </c>
      <c r="KR20" s="3">
        <v>27.972000000000001</v>
      </c>
      <c r="KS20" s="3">
        <v>20.143000000000001</v>
      </c>
      <c r="KT20" s="3">
        <v>116.25</v>
      </c>
      <c r="KU20" s="3">
        <v>75.05</v>
      </c>
      <c r="KV20" s="3">
        <v>107.503</v>
      </c>
      <c r="KW20" s="3">
        <v>75.658000000000001</v>
      </c>
      <c r="KX20" s="3">
        <v>190.71899999999999</v>
      </c>
      <c r="KY20" s="3">
        <v>69.212999999999994</v>
      </c>
      <c r="KZ20" s="3">
        <v>73.206999999999994</v>
      </c>
      <c r="LB20" s="2">
        <f t="shared" si="463"/>
        <v>0.40394454072790287</v>
      </c>
      <c r="LC20" s="2">
        <f t="shared" si="464"/>
        <v>0.67379064301777047</v>
      </c>
      <c r="LD20" s="2">
        <f t="shared" si="465"/>
        <v>0.46093967869051222</v>
      </c>
      <c r="LE20" s="2">
        <f t="shared" si="466"/>
        <v>8.6019152844438965E-2</v>
      </c>
      <c r="LF20" s="2">
        <f t="shared" si="467"/>
        <v>0.71425370793565468</v>
      </c>
      <c r="LG20" s="30" t="e">
        <f t="shared" si="468"/>
        <v>#DIV/0!</v>
      </c>
      <c r="LH20" s="2">
        <f t="shared" si="469"/>
        <v>0.51538286145596635</v>
      </c>
      <c r="LI20" s="2">
        <f t="shared" si="470"/>
        <v>0.76095141797871846</v>
      </c>
      <c r="LJ20" s="2">
        <f t="shared" si="471"/>
        <v>0.33765666895304608</v>
      </c>
      <c r="LK20" s="2">
        <f t="shared" si="472"/>
        <v>0.72189061927913978</v>
      </c>
      <c r="LL20" s="2">
        <f t="shared" si="473"/>
        <v>0.74647789230707995</v>
      </c>
      <c r="LM20" s="2">
        <f t="shared" si="474"/>
        <v>0.34785391526974335</v>
      </c>
      <c r="LN20" s="2">
        <f t="shared" si="475"/>
        <v>1.0699394319902491</v>
      </c>
      <c r="LO20" s="2">
        <f t="shared" si="476"/>
        <v>9.7572897876399611E-2</v>
      </c>
      <c r="LP20" s="2">
        <f t="shared" si="477"/>
        <v>0.78927412592511559</v>
      </c>
      <c r="LQ20" s="2">
        <f t="shared" si="478"/>
        <v>0.75972073539678842</v>
      </c>
      <c r="LR20" s="2">
        <f t="shared" si="479"/>
        <v>0.3884115700669894</v>
      </c>
      <c r="LS20" s="2">
        <f t="shared" si="480"/>
        <v>0.50592368352206896</v>
      </c>
      <c r="LT20" s="2">
        <f t="shared" si="481"/>
        <v>0.74452222460811679</v>
      </c>
      <c r="LU20" s="2">
        <f t="shared" si="482"/>
        <v>0.39280108972118077</v>
      </c>
      <c r="LV20" s="2">
        <f t="shared" si="483"/>
        <v>0.40527349807439556</v>
      </c>
      <c r="LW20" s="2">
        <f t="shared" si="484"/>
        <v>0.89860067618332096</v>
      </c>
      <c r="LX20" s="2">
        <f t="shared" si="485"/>
        <v>0.61545124834040343</v>
      </c>
      <c r="LY20" s="2">
        <f t="shared" si="486"/>
        <v>0.68410948473483402</v>
      </c>
      <c r="LZ20" s="2">
        <f t="shared" si="487"/>
        <v>0.24900759672773623</v>
      </c>
      <c r="MA20" s="2">
        <f t="shared" si="488"/>
        <v>0.71190457028909671</v>
      </c>
      <c r="MB20" s="2">
        <f t="shared" si="489"/>
        <v>0.49536604459708583</v>
      </c>
      <c r="MC20" s="2">
        <f t="shared" si="490"/>
        <v>0.68332206541029361</v>
      </c>
      <c r="MD20" s="2">
        <f t="shared" si="491"/>
        <v>0.51071088339040693</v>
      </c>
      <c r="ME20" s="2">
        <f t="shared" si="492"/>
        <v>0.71689027083676149</v>
      </c>
      <c r="MF20" s="2">
        <f t="shared" si="493"/>
        <v>0.54186422895809094</v>
      </c>
      <c r="MG20" s="2">
        <f t="shared" si="494"/>
        <v>0.66733913225738817</v>
      </c>
      <c r="MH20" s="2">
        <f t="shared" si="495"/>
        <v>0.50423230562667321</v>
      </c>
      <c r="MI20" s="2">
        <f t="shared" si="496"/>
        <v>0.6337574820230587</v>
      </c>
      <c r="MJ20" s="2">
        <f t="shared" si="497"/>
        <v>0.1343280734058277</v>
      </c>
      <c r="MK20" s="2">
        <f t="shared" si="498"/>
        <v>0.67258681481065841</v>
      </c>
      <c r="ML20" s="2">
        <f t="shared" si="499"/>
        <v>0.49494857142857163</v>
      </c>
      <c r="MM20" s="2">
        <f t="shared" si="500"/>
        <v>0.7390513454146076</v>
      </c>
      <c r="MN20" s="2">
        <f t="shared" si="501"/>
        <v>0.62252473140249576</v>
      </c>
      <c r="MO20" s="2">
        <f t="shared" si="502"/>
        <v>0.78040951658700886</v>
      </c>
      <c r="MP20" s="2">
        <f t="shared" si="503"/>
        <v>0.4766234641767651</v>
      </c>
      <c r="MQ20" s="2">
        <f t="shared" si="504"/>
        <v>0.64618011880606352</v>
      </c>
      <c r="MR20" s="2">
        <f t="shared" si="505"/>
        <v>0.17572348876798302</v>
      </c>
      <c r="MS20" s="2">
        <f t="shared" si="506"/>
        <v>0.71304515786339173</v>
      </c>
      <c r="MT20" s="2">
        <f t="shared" si="507"/>
        <v>0.61154349699669075</v>
      </c>
      <c r="MU20" s="2" t="e">
        <f t="shared" si="508"/>
        <v>#VALUE!</v>
      </c>
      <c r="MV20" s="2">
        <f t="shared" si="509"/>
        <v>0.38831104115418374</v>
      </c>
      <c r="MW20" s="2">
        <f t="shared" si="510"/>
        <v>7.5294306991278925E-2</v>
      </c>
      <c r="MX20" s="2">
        <f t="shared" si="511"/>
        <v>0.61207576638962158</v>
      </c>
      <c r="MY20" s="2">
        <f t="shared" si="512"/>
        <v>0.70940837430072901</v>
      </c>
      <c r="MZ20" s="2">
        <f t="shared" si="513"/>
        <v>0.37667053860732425</v>
      </c>
      <c r="NA20" s="2">
        <f t="shared" si="514"/>
        <v>0.44315755268777263</v>
      </c>
      <c r="NB20" s="2">
        <f t="shared" si="515"/>
        <v>0.14890913905300918</v>
      </c>
      <c r="NC20" s="2">
        <f t="shared" si="516"/>
        <v>0.77599195512903885</v>
      </c>
      <c r="ND20" s="2">
        <f t="shared" si="517"/>
        <v>0.48338406035172132</v>
      </c>
      <c r="NE20" s="2">
        <f t="shared" si="518"/>
        <v>0.15721829305875604</v>
      </c>
      <c r="NF20" s="2">
        <f t="shared" si="519"/>
        <v>0.68729152064315091</v>
      </c>
      <c r="NG20" s="2">
        <f t="shared" si="520"/>
        <v>0.59657847923999885</v>
      </c>
      <c r="NH20" s="2">
        <f t="shared" si="521"/>
        <v>0.20518169204230097</v>
      </c>
      <c r="NI20" s="2">
        <f t="shared" si="522"/>
        <v>0.42862850557049537</v>
      </c>
      <c r="NJ20" s="2">
        <f t="shared" si="523"/>
        <v>0.52828742135039397</v>
      </c>
      <c r="NK20" s="2">
        <f t="shared" si="524"/>
        <v>0.33919049339249802</v>
      </c>
      <c r="NL20" s="2">
        <f t="shared" si="525"/>
        <v>0.47786654177662069</v>
      </c>
      <c r="NM20" s="2">
        <f t="shared" si="526"/>
        <v>3.3506957071484121E-2</v>
      </c>
      <c r="NN20" s="2">
        <f t="shared" si="527"/>
        <v>0.55597497999854517</v>
      </c>
      <c r="NO20" s="2">
        <f t="shared" si="528"/>
        <v>0.30422615415904009</v>
      </c>
      <c r="NP20" s="2">
        <f t="shared" si="529"/>
        <v>0.61449169453891339</v>
      </c>
      <c r="NQ20" s="2">
        <f t="shared" si="530"/>
        <v>0.26835725307011038</v>
      </c>
      <c r="NR20" s="2">
        <f t="shared" si="531"/>
        <v>0.31694010405964096</v>
      </c>
      <c r="NS20" s="2">
        <f t="shared" si="532"/>
        <v>0.72614032932812134</v>
      </c>
      <c r="NT20" s="2">
        <f t="shared" si="533"/>
        <v>0.63540871677458011</v>
      </c>
      <c r="NU20" s="2" t="e">
        <f t="shared" si="534"/>
        <v>#VALUE!</v>
      </c>
      <c r="NV20" s="2">
        <f t="shared" si="535"/>
        <v>0.2993398135553858</v>
      </c>
      <c r="NW20" s="2">
        <f t="shared" si="536"/>
        <v>0.45898382060743659</v>
      </c>
      <c r="NX20" s="2">
        <f t="shared" si="537"/>
        <v>4.9683303630414823E-2</v>
      </c>
      <c r="NY20" s="2">
        <f t="shared" si="538"/>
        <v>0.40063887627000083</v>
      </c>
      <c r="NZ20" s="2">
        <f t="shared" si="539"/>
        <v>0.17248030992673666</v>
      </c>
      <c r="OA20" s="2">
        <f t="shared" si="540"/>
        <v>0.29876630642625457</v>
      </c>
      <c r="OB20" s="2">
        <f t="shared" si="541"/>
        <v>0.31705806312614476</v>
      </c>
      <c r="OC20" s="2">
        <f t="shared" si="542"/>
        <v>0.12444657767773658</v>
      </c>
      <c r="OD20" s="2">
        <f t="shared" si="543"/>
        <v>0.71417792553818649</v>
      </c>
      <c r="OE20" s="2">
        <f t="shared" si="544"/>
        <v>0.5275228446563367</v>
      </c>
      <c r="OF20" s="2">
        <f t="shared" si="545"/>
        <v>0.69493579165930919</v>
      </c>
      <c r="OG20" s="2">
        <f t="shared" si="546"/>
        <v>0.72176874705133454</v>
      </c>
      <c r="OH20" s="2">
        <f t="shared" si="547"/>
        <v>0.52258239055582856</v>
      </c>
      <c r="OI20" s="2">
        <f t="shared" si="548"/>
        <v>0.51651759482927462</v>
      </c>
      <c r="OJ20" s="2">
        <f t="shared" si="549"/>
        <v>0.49988572361439904</v>
      </c>
      <c r="OK20" s="2">
        <f t="shared" si="550"/>
        <v>0.6433637213486938</v>
      </c>
      <c r="OL20" s="2">
        <f t="shared" si="551"/>
        <v>0.31445682551801896</v>
      </c>
      <c r="OM20" s="2">
        <f t="shared" si="552"/>
        <v>0.23978902578124367</v>
      </c>
      <c r="ON20" s="2">
        <f t="shared" si="553"/>
        <v>0.63335845957394143</v>
      </c>
      <c r="OO20" s="2">
        <f t="shared" si="554"/>
        <v>0.77797833935018101</v>
      </c>
      <c r="OP20" s="2">
        <f t="shared" si="555"/>
        <v>0.31075431810920862</v>
      </c>
      <c r="OQ20" s="2">
        <f t="shared" si="556"/>
        <v>0.25882783278894583</v>
      </c>
      <c r="OR20" s="2">
        <f t="shared" si="557"/>
        <v>0.42231078274708705</v>
      </c>
      <c r="OS20" s="2">
        <f t="shared" si="558"/>
        <v>0.67675988918353325</v>
      </c>
      <c r="OT20" s="2">
        <f t="shared" si="559"/>
        <v>0.32092889672998803</v>
      </c>
      <c r="OU20" s="2">
        <f t="shared" si="560"/>
        <v>0.35115985778000025</v>
      </c>
      <c r="OV20" s="2">
        <f t="shared" si="561"/>
        <v>0.74728619075845115</v>
      </c>
      <c r="OW20" s="2">
        <f t="shared" si="562"/>
        <v>0.15775887254666834</v>
      </c>
      <c r="OX20" s="2">
        <f t="shared" si="563"/>
        <v>0.66224166986961508</v>
      </c>
      <c r="OY20" s="2">
        <f t="shared" si="564"/>
        <v>0.66808883054370449</v>
      </c>
      <c r="OZ20" s="2">
        <f t="shared" si="565"/>
        <v>0.25461096282835172</v>
      </c>
      <c r="PA20" s="2">
        <f t="shared" si="566"/>
        <v>0.60608621425522846</v>
      </c>
      <c r="PB20" s="2">
        <f t="shared" si="567"/>
        <v>0.66295997701852405</v>
      </c>
      <c r="PC20" s="2">
        <f t="shared" si="568"/>
        <v>0.44277857758127376</v>
      </c>
      <c r="PD20" s="2">
        <f t="shared" si="569"/>
        <v>0.46449880424757373</v>
      </c>
      <c r="PE20" s="2">
        <f t="shared" si="570"/>
        <v>0.5995444801714902</v>
      </c>
      <c r="PF20" s="2">
        <f t="shared" si="571"/>
        <v>0.56801956923397212</v>
      </c>
      <c r="PG20" s="2">
        <f t="shared" si="572"/>
        <v>0.61865026685811797</v>
      </c>
      <c r="PH20" s="2">
        <f t="shared" si="573"/>
        <v>0.6808100289296044</v>
      </c>
      <c r="PI20" s="2">
        <f t="shared" si="574"/>
        <v>0.51961429605739462</v>
      </c>
      <c r="PJ20" s="2">
        <f t="shared" si="575"/>
        <v>0.29710662916619357</v>
      </c>
      <c r="PK20" s="2">
        <f t="shared" si="576"/>
        <v>0.40469961438362717</v>
      </c>
      <c r="PL20" s="2">
        <f t="shared" si="577"/>
        <v>0.62369386442269248</v>
      </c>
      <c r="PM20" s="2">
        <f t="shared" si="578"/>
        <v>0.17117423629741599</v>
      </c>
      <c r="PN20" s="2">
        <f t="shared" si="579"/>
        <v>0.65474687982050206</v>
      </c>
      <c r="PO20" s="2">
        <f t="shared" si="580"/>
        <v>0.71391900311526491</v>
      </c>
      <c r="PP20" s="2">
        <f t="shared" si="581"/>
        <v>0.42895626361936118</v>
      </c>
      <c r="PQ20" s="2">
        <f t="shared" si="582"/>
        <v>0.36385098039215696</v>
      </c>
      <c r="PR20" s="2">
        <f t="shared" si="583"/>
        <v>0.18140375961983268</v>
      </c>
      <c r="PS20" s="2">
        <f t="shared" si="584"/>
        <v>0.50661561108969222</v>
      </c>
      <c r="PT20" s="2" t="e">
        <f t="shared" si="585"/>
        <v>#VALUE!</v>
      </c>
      <c r="PU20" s="2">
        <f t="shared" si="586"/>
        <v>0.41098597494292138</v>
      </c>
      <c r="PV20" s="2" t="e">
        <f t="shared" si="587"/>
        <v>#VALUE!</v>
      </c>
      <c r="PW20" s="2">
        <f t="shared" si="588"/>
        <v>0.2566044661976139</v>
      </c>
      <c r="PX20" s="2">
        <f t="shared" si="589"/>
        <v>0.82518440851314301</v>
      </c>
      <c r="PY20" s="2">
        <f t="shared" si="590"/>
        <v>0.74973402143707801</v>
      </c>
      <c r="PZ20" s="2">
        <f t="shared" si="591"/>
        <v>0.71102229701304165</v>
      </c>
      <c r="QA20" s="2">
        <f t="shared" si="592"/>
        <v>1.5634534681994896E-3</v>
      </c>
      <c r="QB20" s="2">
        <f t="shared" si="593"/>
        <v>7.965855651463391E-2</v>
      </c>
      <c r="QC20" s="2" t="e">
        <f t="shared" si="594"/>
        <v>#VALUE!</v>
      </c>
      <c r="QD20" s="2">
        <f t="shared" si="595"/>
        <v>0.28780458454921648</v>
      </c>
      <c r="QE20" s="2">
        <f t="shared" si="596"/>
        <v>0.33650434410873475</v>
      </c>
      <c r="QF20" s="2">
        <f t="shared" si="597"/>
        <v>0.75137125253587755</v>
      </c>
      <c r="QG20" s="2">
        <f t="shared" si="598"/>
        <v>0.51313930237724958</v>
      </c>
      <c r="QH20" s="2">
        <f t="shared" si="599"/>
        <v>0.68594784941728859</v>
      </c>
      <c r="QI20" s="2">
        <f t="shared" si="600"/>
        <v>0.55274158301823473</v>
      </c>
      <c r="QJ20" s="2">
        <f t="shared" si="601"/>
        <v>0.44964639529905065</v>
      </c>
      <c r="QK20" s="2">
        <f t="shared" si="602"/>
        <v>0.45402519384973655</v>
      </c>
      <c r="QL20" s="2">
        <f t="shared" si="603"/>
        <v>0.13305315326579939</v>
      </c>
      <c r="QM20" s="2">
        <f t="shared" si="604"/>
        <v>0.31889306774388276</v>
      </c>
      <c r="QN20" s="2">
        <f t="shared" si="605"/>
        <v>0.60720422867823665</v>
      </c>
      <c r="QO20" s="2">
        <f t="shared" si="606"/>
        <v>0.35436528572253984</v>
      </c>
      <c r="QP20" s="2">
        <f t="shared" si="607"/>
        <v>0.14683782544067292</v>
      </c>
      <c r="QQ20" s="2">
        <f t="shared" si="608"/>
        <v>0.71025980238276742</v>
      </c>
      <c r="QR20" s="2">
        <f t="shared" si="609"/>
        <v>0.28665710186513632</v>
      </c>
      <c r="QS20" s="2">
        <f t="shared" si="610"/>
        <v>0.16305104502258413</v>
      </c>
      <c r="QT20" s="2">
        <f t="shared" si="611"/>
        <v>0.63386041439476581</v>
      </c>
      <c r="QU20" s="2">
        <f t="shared" si="612"/>
        <v>1.7290047888364837E-11</v>
      </c>
      <c r="QV20" s="2">
        <f t="shared" si="613"/>
        <v>0.36262839216744541</v>
      </c>
      <c r="QW20" s="2">
        <f t="shared" si="614"/>
        <v>0.71442870632672328</v>
      </c>
      <c r="QX20" s="2">
        <f t="shared" si="615"/>
        <v>6.9348505337703037E-2</v>
      </c>
      <c r="QY20" s="2">
        <f t="shared" si="616"/>
        <v>0.19226741262781855</v>
      </c>
      <c r="QZ20" s="2">
        <f t="shared" si="617"/>
        <v>8.2135756300932335E-3</v>
      </c>
      <c r="RB20" s="3">
        <f t="shared" si="618"/>
        <v>156.68982649436236</v>
      </c>
      <c r="RC20" s="3">
        <f t="shared" si="619"/>
        <v>378.10260893350062</v>
      </c>
      <c r="RD20" s="3">
        <f t="shared" si="620"/>
        <v>5400.3031526199502</v>
      </c>
      <c r="RE20" s="3">
        <f t="shared" si="621"/>
        <v>14977.513232778721</v>
      </c>
      <c r="RF20" s="3">
        <f t="shared" si="622"/>
        <v>1.2824574654956082</v>
      </c>
      <c r="RG20" s="32">
        <v>148047.43821106295</v>
      </c>
      <c r="RH20" s="3">
        <f t="shared" si="623"/>
        <v>1030.787090007628</v>
      </c>
      <c r="RI20" s="3">
        <f t="shared" si="624"/>
        <v>1.4429304868326138</v>
      </c>
      <c r="RJ20" s="3">
        <f t="shared" si="625"/>
        <v>14.046812742382272</v>
      </c>
      <c r="RK20" s="3">
        <f t="shared" si="626"/>
        <v>1.8340728701006119</v>
      </c>
      <c r="RL20" s="3">
        <f t="shared" si="627"/>
        <v>2.2478897463579779</v>
      </c>
      <c r="RM20" s="3">
        <f t="shared" si="628"/>
        <v>1682.1141700999999</v>
      </c>
      <c r="RN20" s="3">
        <f t="shared" si="629"/>
        <v>2.3898549053787028</v>
      </c>
      <c r="RO20" s="3">
        <f t="shared" si="630"/>
        <v>39.65240434798865</v>
      </c>
      <c r="RP20" s="3">
        <f t="shared" si="631"/>
        <v>0.85268220241119708</v>
      </c>
      <c r="RQ20" s="3">
        <f t="shared" si="632"/>
        <v>629.09695330400791</v>
      </c>
      <c r="RR20" s="3">
        <f t="shared" si="633"/>
        <v>34.710603491226479</v>
      </c>
      <c r="RS20" s="3">
        <f t="shared" si="634"/>
        <v>54.103021644382068</v>
      </c>
      <c r="RT20" s="3">
        <f t="shared" si="635"/>
        <v>11.91636690854974</v>
      </c>
      <c r="RU20" s="3">
        <f t="shared" si="636"/>
        <v>50.246805613522547</v>
      </c>
      <c r="RV20" s="3">
        <f t="shared" si="637"/>
        <v>2541.1407478979795</v>
      </c>
      <c r="RW20" s="3">
        <f t="shared" si="638"/>
        <v>6.289779375646666</v>
      </c>
      <c r="RX20" s="3">
        <f t="shared" si="639"/>
        <v>28.309309708903882</v>
      </c>
      <c r="RY20" s="3">
        <f t="shared" si="640"/>
        <v>1093.9023894546144</v>
      </c>
      <c r="RZ20" s="3">
        <f t="shared" si="641"/>
        <v>1918.6924667298019</v>
      </c>
      <c r="SA20" s="3">
        <f t="shared" si="642"/>
        <v>50.922555512290728</v>
      </c>
      <c r="SB20" s="3">
        <f t="shared" si="643"/>
        <v>7804.7658739804228</v>
      </c>
      <c r="SC20" s="3">
        <f t="shared" si="644"/>
        <v>1999.0090605076823</v>
      </c>
      <c r="SD20" s="3">
        <f t="shared" si="645"/>
        <v>210.46545804239855</v>
      </c>
      <c r="SE20" s="3">
        <f t="shared" si="646"/>
        <v>756.4337557085903</v>
      </c>
      <c r="SF20" s="3">
        <f t="shared" si="647"/>
        <v>28198.214946537391</v>
      </c>
      <c r="SG20" s="3">
        <f t="shared" si="648"/>
        <v>6034.6723357543888</v>
      </c>
      <c r="SH20" s="3">
        <f t="shared" si="649"/>
        <v>215243.28526533578</v>
      </c>
      <c r="SI20" s="3">
        <f t="shared" si="650"/>
        <v>53.015547670926793</v>
      </c>
      <c r="SJ20" s="3">
        <f t="shared" si="651"/>
        <v>4562.9851188903322</v>
      </c>
      <c r="SK20" s="3">
        <f t="shared" si="652"/>
        <v>1669.7517335604527</v>
      </c>
      <c r="SL20" s="3">
        <f t="shared" si="653"/>
        <v>3554.8238778054847</v>
      </c>
      <c r="SM20" s="3">
        <f t="shared" si="654"/>
        <v>2517.5706823944633</v>
      </c>
      <c r="SN20" s="3">
        <f t="shared" si="655"/>
        <v>73.547278831557819</v>
      </c>
      <c r="SO20" s="3">
        <f t="shared" si="656"/>
        <v>0.41644802259887015</v>
      </c>
      <c r="SP20" s="3">
        <f t="shared" si="657"/>
        <v>448.58890942201941</v>
      </c>
      <c r="SQ20" s="3">
        <f t="shared" si="658"/>
        <v>15.364137198067629</v>
      </c>
      <c r="SR20" s="3">
        <f t="shared" si="659"/>
        <v>1276.6591511064671</v>
      </c>
      <c r="SS20" s="3">
        <f t="shared" si="660"/>
        <v>5.2535242104787914</v>
      </c>
      <c r="ST20" s="3">
        <f t="shared" si="661"/>
        <v>1560.3926861888676</v>
      </c>
      <c r="SU20" s="3" t="e">
        <f t="shared" si="662"/>
        <v>#VALUE!</v>
      </c>
      <c r="SV20" s="3">
        <f t="shared" si="663"/>
        <v>15.732233577088387</v>
      </c>
      <c r="SW20" s="3">
        <f t="shared" si="664"/>
        <v>388.8208972212326</v>
      </c>
      <c r="SX20" s="3">
        <f t="shared" si="665"/>
        <v>2.3608188386928788</v>
      </c>
      <c r="SY20" s="3">
        <f t="shared" si="666"/>
        <v>1581.8011749665454</v>
      </c>
      <c r="SZ20" s="3">
        <f t="shared" si="667"/>
        <v>11.012276179964937</v>
      </c>
      <c r="TA20" s="3">
        <f t="shared" si="668"/>
        <v>7.2479865919446942</v>
      </c>
      <c r="TB20" s="3">
        <f t="shared" si="669"/>
        <v>27.345534504436532</v>
      </c>
      <c r="TC20" s="3">
        <f t="shared" si="670"/>
        <v>0.78737929686190811</v>
      </c>
      <c r="TD20" s="3">
        <f t="shared" si="671"/>
        <v>69.760264696075879</v>
      </c>
      <c r="TE20" s="3">
        <f t="shared" si="672"/>
        <v>18263.841593337289</v>
      </c>
      <c r="TF20" s="3">
        <f t="shared" si="673"/>
        <v>95.573709302468444</v>
      </c>
      <c r="TG20" s="3">
        <f t="shared" si="674"/>
        <v>184.74518246183897</v>
      </c>
      <c r="TH20" s="3">
        <f t="shared" si="675"/>
        <v>146.87957634049948</v>
      </c>
      <c r="TI20" s="3">
        <f t="shared" si="676"/>
        <v>117.40003136987779</v>
      </c>
      <c r="TJ20" s="3">
        <f t="shared" si="677"/>
        <v>23667.470575088824</v>
      </c>
      <c r="TK20" s="3">
        <f t="shared" si="678"/>
        <v>33754.085751311402</v>
      </c>
      <c r="TL20" s="3">
        <f t="shared" si="679"/>
        <v>1399678.6414744626</v>
      </c>
      <c r="TM20" s="3">
        <f t="shared" si="680"/>
        <v>16726171.188996492</v>
      </c>
      <c r="TN20" s="3">
        <f t="shared" si="681"/>
        <v>86529.746356798089</v>
      </c>
      <c r="TO20" s="3">
        <f t="shared" si="682"/>
        <v>824.22893815011901</v>
      </c>
      <c r="TP20" s="3">
        <f t="shared" si="683"/>
        <v>6.3174165485066096</v>
      </c>
      <c r="TQ20" s="3">
        <f t="shared" si="684"/>
        <v>7535.8425265728119</v>
      </c>
      <c r="TR20" s="3">
        <f t="shared" si="685"/>
        <v>1168.3153859579745</v>
      </c>
      <c r="TS20" s="3">
        <f t="shared" si="686"/>
        <v>0.16938874626865674</v>
      </c>
      <c r="TT20" s="3">
        <f t="shared" si="687"/>
        <v>0.99935676555295805</v>
      </c>
      <c r="TU20" s="3"/>
      <c r="TV20" s="3">
        <f t="shared" si="688"/>
        <v>110.74036429125576</v>
      </c>
      <c r="TW20" s="3">
        <f t="shared" si="689"/>
        <v>12731.764688930125</v>
      </c>
      <c r="TX20" s="3">
        <f t="shared" si="690"/>
        <v>241445.49825500086</v>
      </c>
      <c r="TY20" s="3">
        <f t="shared" si="691"/>
        <v>13.059142060078116</v>
      </c>
      <c r="TZ20" s="3">
        <f t="shared" si="692"/>
        <v>0.71312487815128522</v>
      </c>
      <c r="UA20" s="3">
        <f t="shared" si="693"/>
        <v>75.286267280450573</v>
      </c>
      <c r="UB20" s="3">
        <f t="shared" si="694"/>
        <v>7983.3957699821567</v>
      </c>
      <c r="UC20" s="3">
        <f t="shared" si="695"/>
        <v>1097.0008380103729</v>
      </c>
      <c r="UD20" s="3">
        <f t="shared" si="696"/>
        <v>223.84477912773596</v>
      </c>
      <c r="UE20" s="3">
        <f t="shared" si="697"/>
        <v>13.394680574645559</v>
      </c>
      <c r="UF20" s="3">
        <f t="shared" si="698"/>
        <v>1145.8641353018488</v>
      </c>
      <c r="UG20" s="3">
        <f t="shared" si="699"/>
        <v>0.12192270773638963</v>
      </c>
      <c r="UH20" s="3">
        <f t="shared" si="700"/>
        <v>38.269563539499835</v>
      </c>
      <c r="UI20" s="3">
        <f t="shared" si="701"/>
        <v>96.906669784490944</v>
      </c>
      <c r="UJ20" s="3">
        <f t="shared" si="702"/>
        <v>4799.7750018778252</v>
      </c>
      <c r="UK20" s="3">
        <f t="shared" si="703"/>
        <v>0.23625827033168723</v>
      </c>
      <c r="UL20" s="3">
        <f t="shared" si="704"/>
        <v>57.352865438014035</v>
      </c>
      <c r="UM20" s="3">
        <f t="shared" si="705"/>
        <v>4399.3839858309157</v>
      </c>
      <c r="UN20" s="3">
        <f t="shared" si="706"/>
        <v>1.457310605152254</v>
      </c>
      <c r="UO20" s="3">
        <f t="shared" si="707"/>
        <v>218.18345243619473</v>
      </c>
      <c r="UP20" s="3">
        <f t="shared" si="708"/>
        <v>156.55132419721758</v>
      </c>
      <c r="UQ20" s="3">
        <f t="shared" si="709"/>
        <v>9073.4677746770503</v>
      </c>
      <c r="UR20" s="3">
        <f t="shared" si="710"/>
        <v>33.825799822295757</v>
      </c>
      <c r="US20" s="3" t="e">
        <f t="shared" si="711"/>
        <v>#VALUE!</v>
      </c>
      <c r="UT20" s="3">
        <f t="shared" si="712"/>
        <v>259.66187790846334</v>
      </c>
      <c r="UU20" s="3">
        <f t="shared" si="713"/>
        <v>72.260537296086099</v>
      </c>
      <c r="UV20" s="3">
        <f t="shared" si="714"/>
        <v>503.88459556281663</v>
      </c>
      <c r="UW20" s="3">
        <f t="shared" si="715"/>
        <v>22377.530613726194</v>
      </c>
      <c r="UX20" s="3">
        <f t="shared" si="716"/>
        <v>159.03106794946208</v>
      </c>
      <c r="UY20" s="3">
        <f t="shared" si="717"/>
        <v>7.3642901588341214</v>
      </c>
      <c r="UZ20" s="3">
        <f t="shared" si="718"/>
        <v>5505.725222621495</v>
      </c>
      <c r="VA20" s="3">
        <f t="shared" si="719"/>
        <v>0.14354393476331981</v>
      </c>
      <c r="VB20" s="3">
        <f t="shared" si="720"/>
        <v>6.3141066506387871</v>
      </c>
      <c r="VC20" s="3">
        <f t="shared" si="721"/>
        <v>11.21553808480825</v>
      </c>
      <c r="VD20" s="3">
        <f t="shared" si="722"/>
        <v>24817.971315714567</v>
      </c>
      <c r="VE20" s="3">
        <f t="shared" si="723"/>
        <v>91.509473966480385</v>
      </c>
      <c r="VF20" s="3">
        <f t="shared" si="724"/>
        <v>2108.3182074431529</v>
      </c>
      <c r="VG20" s="3">
        <f t="shared" si="725"/>
        <v>768.41153308517653</v>
      </c>
      <c r="VH20" s="3">
        <f t="shared" si="726"/>
        <v>92.613206798866884</v>
      </c>
      <c r="VI20" s="3">
        <f t="shared" si="727"/>
        <v>223.33873582874162</v>
      </c>
      <c r="VJ20" s="3">
        <f t="shared" si="728"/>
        <v>28189.300331347094</v>
      </c>
      <c r="VK20" s="3">
        <f t="shared" si="729"/>
        <v>931.45628659450131</v>
      </c>
      <c r="VL20" s="3">
        <f t="shared" si="730"/>
        <v>0.63332353023165056</v>
      </c>
      <c r="VM20" s="3">
        <f t="shared" si="731"/>
        <v>3.1488383512544793</v>
      </c>
      <c r="VN20" s="3">
        <f t="shared" si="732"/>
        <v>587.86076247590483</v>
      </c>
      <c r="VO20" s="3">
        <f t="shared" si="733"/>
        <v>1821.9153634015217</v>
      </c>
      <c r="VP20" s="3">
        <f t="shared" si="734"/>
        <v>2153.6857678800011</v>
      </c>
      <c r="VQ20" s="3">
        <f t="shared" si="735"/>
        <v>6.7142872539932297</v>
      </c>
      <c r="VR20" s="3">
        <f t="shared" si="736"/>
        <v>5120.4065557770755</v>
      </c>
      <c r="VS20" s="3">
        <f t="shared" si="737"/>
        <v>2.358790321185809</v>
      </c>
      <c r="VT20" s="3" t="e">
        <f t="shared" si="738"/>
        <v>#VALUE!</v>
      </c>
      <c r="VU20" s="3">
        <f t="shared" si="739"/>
        <v>1234.9302188973434</v>
      </c>
      <c r="VV20" s="3" t="e">
        <f t="shared" si="740"/>
        <v>#VALUE!</v>
      </c>
      <c r="VW20" s="3">
        <f t="shared" si="741"/>
        <v>2780.4426422202096</v>
      </c>
      <c r="VX20" s="3">
        <f t="shared" si="742"/>
        <v>0.685907288311283</v>
      </c>
      <c r="VY20" s="3">
        <f t="shared" si="743"/>
        <v>1.1284001736754601</v>
      </c>
      <c r="VZ20" s="3">
        <f t="shared" si="744"/>
        <v>0.63711082184486123</v>
      </c>
      <c r="WA20" s="3">
        <f t="shared" si="745"/>
        <v>11834.058624915358</v>
      </c>
      <c r="WB20" s="3">
        <f t="shared" si="746"/>
        <v>21.516834788302052</v>
      </c>
      <c r="WC20" s="3" t="e">
        <f t="shared" si="747"/>
        <v>#VALUE!</v>
      </c>
      <c r="WD20" s="3">
        <f t="shared" si="748"/>
        <v>7.0603461830974226</v>
      </c>
      <c r="WE20" s="3">
        <f t="shared" si="749"/>
        <v>12373.742190545227</v>
      </c>
      <c r="WF20" s="3">
        <f t="shared" si="750"/>
        <v>2058.1463488000013</v>
      </c>
      <c r="WG20" s="3">
        <f t="shared" si="751"/>
        <v>0.53007048717549055</v>
      </c>
      <c r="WH20" s="3">
        <f t="shared" si="752"/>
        <v>355.88565545817897</v>
      </c>
      <c r="WI20" s="3">
        <f t="shared" si="753"/>
        <v>0.27137455297089808</v>
      </c>
      <c r="WJ20" s="3">
        <f t="shared" si="754"/>
        <v>82.475919717616165</v>
      </c>
      <c r="WK20" s="3">
        <f t="shared" si="755"/>
        <v>24.157249748633888</v>
      </c>
      <c r="WL20" s="3">
        <f t="shared" si="756"/>
        <v>2035.1490615112191</v>
      </c>
      <c r="WM20" s="3">
        <f t="shared" si="757"/>
        <v>10.42982847990681</v>
      </c>
      <c r="WN20" s="3">
        <f t="shared" si="758"/>
        <v>5.2700555247544412E-2</v>
      </c>
      <c r="WO20" s="3">
        <f t="shared" si="759"/>
        <v>9964.9885083972003</v>
      </c>
      <c r="WP20" s="3">
        <f t="shared" si="760"/>
        <v>1652.5169810420475</v>
      </c>
      <c r="WQ20" s="3">
        <f t="shared" si="761"/>
        <v>179.47657965768167</v>
      </c>
      <c r="WR20" s="3">
        <f t="shared" si="762"/>
        <v>481.23698698698689</v>
      </c>
      <c r="WS20" s="3">
        <f t="shared" si="763"/>
        <v>39444.831519535321</v>
      </c>
      <c r="WT20" s="3">
        <f t="shared" si="764"/>
        <v>15.418221075268811</v>
      </c>
      <c r="WU20" s="3">
        <f t="shared" si="765"/>
        <v>0</v>
      </c>
      <c r="WV20" s="3">
        <f t="shared" si="766"/>
        <v>763244.15290736046</v>
      </c>
      <c r="WW20" s="3" t="e">
        <f t="shared" si="767"/>
        <v>#VALUE!</v>
      </c>
      <c r="WX20" s="3">
        <f t="shared" si="768"/>
        <v>20261.114398324233</v>
      </c>
      <c r="WY20" s="3">
        <f t="shared" si="769"/>
        <v>47.075060075419358</v>
      </c>
      <c r="WZ20" s="3">
        <f t="shared" si="770"/>
        <v>84.616010285901623</v>
      </c>
      <c r="XB20" s="6"/>
      <c r="XC20" s="6">
        <v>397.69493719183322</v>
      </c>
      <c r="XD20" s="6">
        <v>6173.6088028033364</v>
      </c>
      <c r="XE20" s="6">
        <v>17406.834154922664</v>
      </c>
      <c r="XF20" s="6">
        <v>1.0796507095998722</v>
      </c>
      <c r="XG20" s="6">
        <v>165076.16572746512</v>
      </c>
      <c r="XH20" s="6"/>
      <c r="XI20" s="6">
        <v>1.4216767733544304</v>
      </c>
      <c r="XJ20" s="6">
        <v>16.129839977745867</v>
      </c>
      <c r="XK20" s="6">
        <v>1.7520288473518792</v>
      </c>
      <c r="XL20" s="6">
        <v>2.4041863671510542</v>
      </c>
      <c r="XM20" s="6">
        <v>1721.8511019512093</v>
      </c>
      <c r="XN20" s="6">
        <v>2.2677796946456295</v>
      </c>
      <c r="XO20" s="6">
        <v>40.781330918476165</v>
      </c>
      <c r="XP20" s="6">
        <v>0.89183309984671399</v>
      </c>
      <c r="XQ20" s="6">
        <v>701.0363107252067</v>
      </c>
      <c r="XR20" s="6">
        <v>39.376977943533639</v>
      </c>
      <c r="XS20" s="6">
        <v>58.810043079559819</v>
      </c>
      <c r="XT20" s="6">
        <v>12.393785143900502</v>
      </c>
      <c r="XU20" s="6">
        <v>59.340947468539525</v>
      </c>
      <c r="XV20" s="6">
        <v>2650.7309200361142</v>
      </c>
      <c r="XW20" s="6">
        <v>6.1356264037447872</v>
      </c>
      <c r="XX20" s="6">
        <v>28.592234550936197</v>
      </c>
      <c r="XY20" s="6">
        <v>1045.7332343078861</v>
      </c>
      <c r="XZ20" s="6">
        <v>1885.4829664848326</v>
      </c>
      <c r="YA20" s="6">
        <v>48.756142341698066</v>
      </c>
      <c r="YB20" s="6">
        <v>8825.3679041640444</v>
      </c>
      <c r="YC20" s="6">
        <v>2297.3753138122711</v>
      </c>
      <c r="YD20" s="6">
        <v>230.53873726417078</v>
      </c>
      <c r="YE20" s="6">
        <v>937.4604574675343</v>
      </c>
      <c r="YF20" s="6">
        <v>29622.335867972743</v>
      </c>
      <c r="YG20" s="6">
        <v>7178.0161184170729</v>
      </c>
      <c r="YH20" s="6">
        <v>214066.61786562181</v>
      </c>
      <c r="YI20" s="6">
        <v>53.70296095738869</v>
      </c>
      <c r="YJ20" s="6">
        <v>5012.0695968779391</v>
      </c>
      <c r="YK20" s="6">
        <v>1664.9487970367204</v>
      </c>
      <c r="YL20" s="6">
        <v>3820.0637190887342</v>
      </c>
      <c r="YM20" s="6">
        <v>2554.4392361075284</v>
      </c>
      <c r="YN20" s="6"/>
      <c r="YO20" s="6">
        <v>0.45163616114264649</v>
      </c>
      <c r="YP20" s="6">
        <v>436.83155093759285</v>
      </c>
      <c r="YQ20" s="6">
        <v>18.327084758067006</v>
      </c>
      <c r="YR20" s="6">
        <v>1185.12310222263</v>
      </c>
      <c r="YS20" s="6">
        <v>5.1145611002790083</v>
      </c>
      <c r="YT20" s="6">
        <v>1939.4141448860457</v>
      </c>
      <c r="YU20" s="6"/>
      <c r="YV20" s="6">
        <v>16.14851337769349</v>
      </c>
      <c r="YW20" s="6">
        <v>384.41936557958951</v>
      </c>
      <c r="YX20" s="6">
        <v>2.1618923243666481</v>
      </c>
      <c r="YY20" s="6">
        <v>1690.1667813382014</v>
      </c>
      <c r="YZ20" s="6"/>
      <c r="ZA20" s="6"/>
      <c r="ZB20" s="6">
        <v>30.898384875800772</v>
      </c>
      <c r="ZC20" s="6">
        <v>0.66595824765919531</v>
      </c>
      <c r="ZD20" s="6">
        <v>69.860176266174847</v>
      </c>
      <c r="ZE20" s="6">
        <v>17849.224678770119</v>
      </c>
      <c r="ZF20" s="6"/>
      <c r="ZG20" s="6">
        <v>162.34339168152115</v>
      </c>
      <c r="ZH20" s="6">
        <v>169.02308406002373</v>
      </c>
      <c r="ZI20" s="6">
        <v>120.62163127863029</v>
      </c>
      <c r="ZJ20" s="6">
        <v>20884.369456737782</v>
      </c>
      <c r="ZK20" s="6">
        <v>33840.403884410407</v>
      </c>
      <c r="ZL20" s="6">
        <v>1475129.9388869852</v>
      </c>
      <c r="ZM20" s="6">
        <v>13128383.513045168</v>
      </c>
      <c r="ZN20" s="6"/>
      <c r="ZO20" s="6">
        <v>804.21207187141601</v>
      </c>
      <c r="ZP20" s="6">
        <v>6.5785714083540192</v>
      </c>
      <c r="ZQ20" s="6">
        <v>8300.8737573177714</v>
      </c>
      <c r="ZR20" s="6">
        <v>1258.2717240720019</v>
      </c>
      <c r="ZS20" s="6">
        <v>0.16850860948807969</v>
      </c>
      <c r="ZT20" s="6"/>
      <c r="ZU20" s="6">
        <v>0.25873254083168312</v>
      </c>
      <c r="ZV20" s="6"/>
      <c r="ZW20" s="6"/>
      <c r="ZX20" s="6">
        <v>254133.85853813245</v>
      </c>
      <c r="ZY20" s="6">
        <v>14.065261597823541</v>
      </c>
      <c r="ZZ20" s="6">
        <v>1.2962509438257104</v>
      </c>
      <c r="AAA20" s="6">
        <v>79.323705799955476</v>
      </c>
      <c r="AAB20" s="6">
        <v>6642.4801321707864</v>
      </c>
      <c r="AAC20" s="6">
        <v>1167.9656988723223</v>
      </c>
      <c r="AAD20" s="6">
        <v>234.04754443445799</v>
      </c>
      <c r="AAE20" s="6">
        <v>11.611725017180561</v>
      </c>
      <c r="AAF20" s="6"/>
      <c r="AAG20" s="6"/>
      <c r="AAH20" s="6"/>
      <c r="AAI20" s="6">
        <v>99.088794341906535</v>
      </c>
      <c r="AAJ20" s="6">
        <v>4971.808406419108</v>
      </c>
      <c r="AAK20" s="6"/>
      <c r="AAL20" s="6">
        <v>54.027096249224513</v>
      </c>
      <c r="AAM20" s="6">
        <v>5247.7686381821659</v>
      </c>
      <c r="AAN20" s="6">
        <v>1.502135923807925</v>
      </c>
      <c r="AAO20" s="6">
        <v>228.25591196223664</v>
      </c>
      <c r="AAP20" s="6">
        <v>163.67281551661117</v>
      </c>
      <c r="AAQ20" s="6">
        <v>8621.5224155522355</v>
      </c>
      <c r="AAR20" s="6">
        <v>37.928145907147986</v>
      </c>
      <c r="AAS20" s="6"/>
      <c r="AAT20" s="6">
        <v>303.26355315134509</v>
      </c>
      <c r="AAU20" s="6">
        <v>71.41318652642174</v>
      </c>
      <c r="AAV20" s="6">
        <v>546.67513214641258</v>
      </c>
      <c r="AAW20" s="6"/>
      <c r="AAX20" s="6">
        <v>166.74369971458484</v>
      </c>
      <c r="AAY20" s="6">
        <v>7.4928063017629416</v>
      </c>
      <c r="AAZ20" s="6">
        <v>5713.7075956125927</v>
      </c>
      <c r="ABA20" s="6"/>
      <c r="ABB20" s="6">
        <v>6.842632617244786</v>
      </c>
      <c r="ABC20" s="6">
        <v>11.604671205835951</v>
      </c>
      <c r="ABD20" s="6">
        <v>25433.011243370624</v>
      </c>
      <c r="ABE20" s="6">
        <v>95.3151209633874</v>
      </c>
      <c r="ABF20" s="6">
        <v>2103.0166522202098</v>
      </c>
      <c r="ABG20" s="6">
        <v>763.47816178592723</v>
      </c>
      <c r="ABH20" s="6">
        <v>101.38403327149805</v>
      </c>
      <c r="ABI20" s="6">
        <v>223.52591371749577</v>
      </c>
      <c r="ABJ20" s="6">
        <v>30401.039693265047</v>
      </c>
      <c r="ABK20" s="6"/>
      <c r="ABL20" s="6"/>
      <c r="ABM20" s="6"/>
      <c r="ABN20" s="6">
        <v>624.26889350716067</v>
      </c>
      <c r="ABO20" s="6"/>
      <c r="ABP20" s="6">
        <v>2029.9381933950494</v>
      </c>
      <c r="ABQ20" s="6">
        <v>5.863984148573679</v>
      </c>
      <c r="ABR20" s="6"/>
      <c r="ABS20" s="6">
        <v>2.5285316211328377</v>
      </c>
      <c r="ABT20" s="6"/>
      <c r="ABU20" s="6">
        <v>1225.4474410890259</v>
      </c>
      <c r="ABV20" s="6"/>
      <c r="ABW20" s="6">
        <v>2663.134724109686</v>
      </c>
      <c r="ABX20" s="6">
        <v>0.64690948450735064</v>
      </c>
      <c r="ABY20" s="6">
        <v>1.0452646992816959</v>
      </c>
      <c r="ABZ20" s="6">
        <v>0.60938993376699491</v>
      </c>
      <c r="ACA20" s="6">
        <v>9799.809994618683</v>
      </c>
      <c r="ACB20" s="6">
        <v>21.98208587672914</v>
      </c>
      <c r="ACC20" s="6"/>
      <c r="ACD20" s="6">
        <v>7.7755868577473812</v>
      </c>
      <c r="ACE20" s="6">
        <v>12068.463719264164</v>
      </c>
      <c r="ACF20" s="6">
        <v>2171.5306355285552</v>
      </c>
      <c r="ACG20" s="6"/>
      <c r="ACH20" s="6">
        <v>340.06178936041607</v>
      </c>
      <c r="ACI20" s="6"/>
      <c r="ACJ20" s="6">
        <v>65.237671529621053</v>
      </c>
      <c r="ACK20" s="6"/>
      <c r="ACL20" s="6">
        <v>1988.9782122684587</v>
      </c>
      <c r="ACM20" s="6">
        <v>14.595782673724992</v>
      </c>
      <c r="ACN20" s="6"/>
      <c r="ACO20" s="6"/>
      <c r="ACP20" s="6">
        <v>1546.5652320060256</v>
      </c>
      <c r="ACQ20" s="6">
        <v>246.05631714880784</v>
      </c>
      <c r="ACR20" s="6">
        <v>515.01274664795096</v>
      </c>
      <c r="ACS20" s="6">
        <v>45137.746593950782</v>
      </c>
      <c r="ACT20" s="6"/>
      <c r="ACU20" s="6"/>
      <c r="ACV20" s="6"/>
      <c r="ACW20" s="6"/>
      <c r="ACX20" s="6">
        <v>18797.36372201937</v>
      </c>
      <c r="ACY20" s="6"/>
      <c r="ACZ20" s="6"/>
      <c r="ADB20" s="6">
        <f t="shared" si="308"/>
        <v>156.68982649436236</v>
      </c>
      <c r="ADC20" s="6">
        <f t="shared" si="309"/>
        <v>-19.5923282583326</v>
      </c>
      <c r="ADD20" s="6">
        <f t="shared" si="310"/>
        <v>-773.30565018338621</v>
      </c>
      <c r="ADE20" s="6">
        <f t="shared" si="311"/>
        <v>-2429.3209221439429</v>
      </c>
      <c r="ADF20" s="6">
        <f t="shared" si="312"/>
        <v>0.20280675589573605</v>
      </c>
      <c r="ADG20" s="6">
        <f t="shared" si="313"/>
        <v>-17028.72751640217</v>
      </c>
      <c r="ADH20" s="6">
        <f t="shared" si="314"/>
        <v>1030.787090007628</v>
      </c>
      <c r="ADI20" s="6">
        <f t="shared" si="315"/>
        <v>2.1253713478183389E-2</v>
      </c>
      <c r="ADJ20" s="6">
        <f t="shared" si="316"/>
        <v>-2.0830272353635948</v>
      </c>
      <c r="ADK20" s="6">
        <f t="shared" si="317"/>
        <v>8.2044022748732681E-2</v>
      </c>
      <c r="ADL20" s="6">
        <f t="shared" si="318"/>
        <v>-0.15629662079307627</v>
      </c>
      <c r="ADM20" s="6">
        <f t="shared" si="319"/>
        <v>-39.73693185120942</v>
      </c>
      <c r="ADN20" s="6">
        <f t="shared" si="320"/>
        <v>0.12207521073307337</v>
      </c>
      <c r="ADO20" s="6">
        <f t="shared" si="321"/>
        <v>-1.1289265704875149</v>
      </c>
      <c r="ADP20" s="6">
        <f t="shared" si="322"/>
        <v>-3.9150897435516918E-2</v>
      </c>
      <c r="ADQ20" s="6">
        <f t="shared" si="323"/>
        <v>-71.939357421198793</v>
      </c>
      <c r="ADR20" s="6">
        <f t="shared" si="324"/>
        <v>-4.66637445230716</v>
      </c>
      <c r="ADS20" s="6">
        <f t="shared" si="325"/>
        <v>-4.7070214351777508</v>
      </c>
      <c r="ADT20" s="6">
        <f t="shared" si="326"/>
        <v>-0.47741823535076122</v>
      </c>
      <c r="ADU20" s="6">
        <f t="shared" si="327"/>
        <v>-9.0941418550169786</v>
      </c>
      <c r="ADV20" s="6">
        <f t="shared" si="328"/>
        <v>-109.59017213813468</v>
      </c>
      <c r="ADW20" s="6">
        <f t="shared" si="329"/>
        <v>0.15415297190187882</v>
      </c>
      <c r="ADX20" s="6">
        <f t="shared" si="330"/>
        <v>-0.28292484203231538</v>
      </c>
      <c r="ADY20" s="6">
        <f t="shared" si="331"/>
        <v>48.169155146728372</v>
      </c>
      <c r="ADZ20" s="6">
        <f t="shared" si="332"/>
        <v>33.209500244969377</v>
      </c>
      <c r="AEA20" s="6">
        <f t="shared" si="333"/>
        <v>2.1664131705926621</v>
      </c>
      <c r="AEB20" s="6">
        <f t="shared" si="334"/>
        <v>-1020.6020301836215</v>
      </c>
      <c r="AEC20" s="6">
        <f t="shared" si="335"/>
        <v>-298.36625330458878</v>
      </c>
      <c r="AED20" s="6">
        <f t="shared" si="336"/>
        <v>-20.073279221772225</v>
      </c>
      <c r="AEE20" s="6">
        <f t="shared" si="337"/>
        <v>-181.026701758944</v>
      </c>
      <c r="AEF20" s="6">
        <f t="shared" si="338"/>
        <v>-1424.1209214353512</v>
      </c>
      <c r="AEG20" s="6">
        <f t="shared" si="339"/>
        <v>-1143.3437826626841</v>
      </c>
      <c r="AEH20" s="6">
        <f t="shared" si="340"/>
        <v>1176.6673997139733</v>
      </c>
      <c r="AEI20" s="6">
        <f t="shared" si="341"/>
        <v>-0.68741328646189714</v>
      </c>
      <c r="AEJ20" s="6">
        <f t="shared" si="342"/>
        <v>-449.08447798760699</v>
      </c>
      <c r="AEK20" s="6">
        <f t="shared" si="343"/>
        <v>4.8029365237323418</v>
      </c>
      <c r="AEL20" s="6">
        <f t="shared" si="344"/>
        <v>-265.23984128324946</v>
      </c>
      <c r="AEM20" s="6">
        <f t="shared" si="345"/>
        <v>-36.868553713065012</v>
      </c>
      <c r="AEN20" s="6">
        <f t="shared" si="346"/>
        <v>73.547278831557819</v>
      </c>
      <c r="AEO20" s="6">
        <f t="shared" si="347"/>
        <v>-3.5188138543776337E-2</v>
      </c>
      <c r="AEP20" s="6">
        <f t="shared" si="348"/>
        <v>11.757358484426561</v>
      </c>
      <c r="AEQ20" s="6">
        <f t="shared" si="349"/>
        <v>-2.9629475599993764</v>
      </c>
      <c r="AER20" s="6">
        <f t="shared" si="350"/>
        <v>91.536048883837111</v>
      </c>
      <c r="AES20" s="6">
        <f t="shared" si="351"/>
        <v>0.13896311019978302</v>
      </c>
      <c r="AET20" s="6">
        <f t="shared" si="352"/>
        <v>-379.0214586971781</v>
      </c>
      <c r="AEU20" s="6" t="e">
        <f t="shared" si="353"/>
        <v>#VALUE!</v>
      </c>
      <c r="AEV20" s="6">
        <f t="shared" si="354"/>
        <v>-0.41627980060510339</v>
      </c>
      <c r="AEW20" s="6">
        <f t="shared" si="355"/>
        <v>4.4015316416430892</v>
      </c>
      <c r="AEX20" s="6">
        <f t="shared" si="356"/>
        <v>0.19892651432623065</v>
      </c>
      <c r="AEY20" s="6">
        <f t="shared" si="357"/>
        <v>-108.36560637165599</v>
      </c>
      <c r="AEZ20" s="6">
        <f t="shared" si="358"/>
        <v>11.012276179964937</v>
      </c>
      <c r="AFA20" s="6">
        <f t="shared" si="359"/>
        <v>7.2479865919446942</v>
      </c>
      <c r="AFB20" s="6">
        <f t="shared" si="360"/>
        <v>-3.5528503713642401</v>
      </c>
      <c r="AFC20" s="6">
        <f t="shared" si="361"/>
        <v>0.12142104920271279</v>
      </c>
      <c r="AFD20" s="6">
        <f t="shared" si="362"/>
        <v>-9.9911570098967672E-2</v>
      </c>
      <c r="AFE20" s="6">
        <f t="shared" si="363"/>
        <v>414.61691456717017</v>
      </c>
      <c r="AFF20" s="6">
        <f t="shared" si="364"/>
        <v>95.573709302468444</v>
      </c>
      <c r="AFG20" s="6">
        <f t="shared" si="365"/>
        <v>22.40179078031781</v>
      </c>
      <c r="AFH20" s="6">
        <f t="shared" si="366"/>
        <v>-22.143507719524251</v>
      </c>
      <c r="AFI20" s="6">
        <f t="shared" si="367"/>
        <v>-3.2215999087524949</v>
      </c>
      <c r="AFJ20" s="6">
        <f t="shared" si="368"/>
        <v>2783.1011183510418</v>
      </c>
      <c r="AFK20" s="6">
        <f t="shared" si="369"/>
        <v>-86.318133099004626</v>
      </c>
      <c r="AFL20" s="6">
        <f t="shared" si="370"/>
        <v>-75451.297412522603</v>
      </c>
      <c r="AFM20" s="6">
        <f t="shared" si="371"/>
        <v>3597787.6759513244</v>
      </c>
      <c r="AFN20" s="6">
        <f t="shared" si="372"/>
        <v>86529.746356798089</v>
      </c>
      <c r="AFO20" s="6">
        <f t="shared" si="373"/>
        <v>20.016866278702992</v>
      </c>
      <c r="AFP20" s="6">
        <f t="shared" si="374"/>
        <v>-0.2611548598474096</v>
      </c>
      <c r="AFQ20" s="6">
        <f t="shared" si="375"/>
        <v>-765.03123074495943</v>
      </c>
      <c r="AFR20" s="6">
        <f t="shared" si="376"/>
        <v>-89.956338114027403</v>
      </c>
      <c r="AFS20" s="6">
        <f t="shared" si="377"/>
        <v>8.8013678057705103E-4</v>
      </c>
      <c r="AFT20" s="6">
        <f t="shared" si="378"/>
        <v>0.99935676555295805</v>
      </c>
      <c r="AFU20" s="6">
        <f t="shared" si="379"/>
        <v>-0.25873254083168312</v>
      </c>
      <c r="AFV20" s="6">
        <f t="shared" si="380"/>
        <v>110.74036429125576</v>
      </c>
      <c r="AFW20" s="6">
        <f t="shared" si="381"/>
        <v>12731.764688930125</v>
      </c>
      <c r="AFX20" s="6">
        <f t="shared" si="382"/>
        <v>-12688.360283131595</v>
      </c>
      <c r="AFY20" s="6">
        <f t="shared" si="383"/>
        <v>-1.0061195377454251</v>
      </c>
      <c r="AFZ20" s="6">
        <f t="shared" si="384"/>
        <v>-0.58312606567442515</v>
      </c>
      <c r="AGA20" s="6">
        <f t="shared" si="385"/>
        <v>-4.037438519504903</v>
      </c>
      <c r="AGB20" s="6">
        <f t="shared" si="386"/>
        <v>1340.9156378113703</v>
      </c>
      <c r="AGC20" s="6">
        <f t="shared" si="387"/>
        <v>-70.964860861949319</v>
      </c>
      <c r="AGD20" s="6">
        <f t="shared" si="388"/>
        <v>-10.202765306722029</v>
      </c>
      <c r="AGE20" s="6">
        <f t="shared" si="389"/>
        <v>1.782955557464998</v>
      </c>
      <c r="AGF20" s="6">
        <f t="shared" si="390"/>
        <v>1145.8641353018488</v>
      </c>
      <c r="AGG20" s="6">
        <f t="shared" si="391"/>
        <v>0.12192270773638963</v>
      </c>
      <c r="AGH20" s="6">
        <f t="shared" si="392"/>
        <v>38.269563539499835</v>
      </c>
      <c r="AGI20" s="6">
        <f t="shared" si="393"/>
        <v>-2.182124557415591</v>
      </c>
      <c r="AGJ20" s="6">
        <f t="shared" si="394"/>
        <v>-172.03340454128283</v>
      </c>
      <c r="AGK20" s="6">
        <f t="shared" si="395"/>
        <v>0.23625827033168723</v>
      </c>
      <c r="AGL20" s="6">
        <f t="shared" si="396"/>
        <v>3.325769188789522</v>
      </c>
      <c r="AGM20" s="6">
        <f t="shared" si="397"/>
        <v>-848.38465235125022</v>
      </c>
      <c r="AGN20" s="6">
        <f t="shared" si="398"/>
        <v>-4.4825318655671076E-2</v>
      </c>
      <c r="AGO20" s="6">
        <f t="shared" si="399"/>
        <v>-10.072459526041911</v>
      </c>
      <c r="AGP20" s="6">
        <f t="shared" si="400"/>
        <v>-7.1214913193935843</v>
      </c>
      <c r="AGQ20" s="6">
        <f t="shared" si="401"/>
        <v>451.94535912481479</v>
      </c>
      <c r="AGR20" s="6">
        <f t="shared" si="402"/>
        <v>-4.1023460848522291</v>
      </c>
      <c r="AGS20" s="6" t="e">
        <f t="shared" si="403"/>
        <v>#VALUE!</v>
      </c>
      <c r="AGT20" s="6">
        <f t="shared" si="404"/>
        <v>-43.601675242881754</v>
      </c>
      <c r="AGU20" s="6">
        <f t="shared" si="405"/>
        <v>0.8473507696643594</v>
      </c>
      <c r="AGV20" s="6">
        <f t="shared" si="406"/>
        <v>-42.790536583595951</v>
      </c>
      <c r="AGW20" s="6">
        <f t="shared" si="407"/>
        <v>22377.530613726194</v>
      </c>
      <c r="AGX20" s="6">
        <f t="shared" si="408"/>
        <v>-7.7126317651227509</v>
      </c>
      <c r="AGY20" s="6">
        <f t="shared" si="409"/>
        <v>-0.12851614292882019</v>
      </c>
      <c r="AGZ20" s="6">
        <f t="shared" si="410"/>
        <v>-207.98237299109769</v>
      </c>
      <c r="AHA20" s="6">
        <f t="shared" si="411"/>
        <v>0.14354393476331981</v>
      </c>
      <c r="AHB20" s="6">
        <f t="shared" si="412"/>
        <v>-0.52852596660599893</v>
      </c>
      <c r="AHC20" s="6">
        <f t="shared" si="413"/>
        <v>-0.38913312102770092</v>
      </c>
      <c r="AHD20" s="6">
        <f t="shared" si="414"/>
        <v>-615.03992765605653</v>
      </c>
      <c r="AHE20" s="6">
        <f t="shared" si="415"/>
        <v>-3.805646996907015</v>
      </c>
      <c r="AHF20" s="6">
        <f t="shared" si="416"/>
        <v>5.3015552229430796</v>
      </c>
      <c r="AHG20" s="6">
        <f t="shared" si="417"/>
        <v>4.933371299249302</v>
      </c>
      <c r="AHH20" s="6">
        <f t="shared" si="418"/>
        <v>-8.7708264726311711</v>
      </c>
      <c r="AHI20" s="6">
        <f t="shared" si="419"/>
        <v>-0.18717788875414954</v>
      </c>
      <c r="AHJ20" s="6">
        <f t="shared" si="420"/>
        <v>-2211.7393619179529</v>
      </c>
      <c r="AHK20" s="6">
        <f t="shared" si="421"/>
        <v>931.45628659450131</v>
      </c>
      <c r="AHL20" s="6">
        <f t="shared" si="422"/>
        <v>0.63332353023165056</v>
      </c>
      <c r="AHM20" s="6">
        <f t="shared" si="423"/>
        <v>3.1488383512544793</v>
      </c>
      <c r="AHN20" s="6">
        <f t="shared" si="424"/>
        <v>-36.408131031255834</v>
      </c>
      <c r="AHO20" s="6">
        <f t="shared" si="425"/>
        <v>1821.9153634015217</v>
      </c>
      <c r="AHP20" s="6">
        <f t="shared" si="426"/>
        <v>123.74757448495166</v>
      </c>
      <c r="AHQ20" s="6">
        <f t="shared" si="427"/>
        <v>0.85030310541955068</v>
      </c>
      <c r="AHR20" s="6">
        <f t="shared" si="428"/>
        <v>5120.4065557770755</v>
      </c>
      <c r="AHS20" s="6">
        <f t="shared" si="429"/>
        <v>-0.16974129994702869</v>
      </c>
      <c r="AHT20" s="6" t="e">
        <f t="shared" si="430"/>
        <v>#VALUE!</v>
      </c>
      <c r="AHU20" s="6">
        <f t="shared" si="431"/>
        <v>9.4827778083174508</v>
      </c>
      <c r="AHV20" s="6" t="e">
        <f t="shared" si="432"/>
        <v>#VALUE!</v>
      </c>
      <c r="AHW20" s="6">
        <f t="shared" si="433"/>
        <v>117.30791811052359</v>
      </c>
      <c r="AHX20" s="6">
        <f t="shared" si="434"/>
        <v>3.8997803803932363E-2</v>
      </c>
      <c r="AHY20" s="6">
        <f t="shared" si="435"/>
        <v>8.313547439376423E-2</v>
      </c>
      <c r="AHZ20" s="6">
        <f t="shared" si="436"/>
        <v>2.7720888077866324E-2</v>
      </c>
      <c r="AIA20" s="6">
        <f t="shared" si="437"/>
        <v>2034.2486302966754</v>
      </c>
      <c r="AIB20" s="6">
        <f t="shared" si="438"/>
        <v>-0.46525108842708818</v>
      </c>
      <c r="AIC20" s="6" t="e">
        <f t="shared" si="439"/>
        <v>#VALUE!</v>
      </c>
      <c r="AID20" s="6">
        <f t="shared" si="440"/>
        <v>-0.71524067464995866</v>
      </c>
      <c r="AIE20" s="6">
        <f t="shared" si="441"/>
        <v>305.27847128106259</v>
      </c>
      <c r="AIF20" s="6">
        <f t="shared" si="442"/>
        <v>-113.38428672855389</v>
      </c>
      <c r="AIG20" s="6">
        <f t="shared" si="443"/>
        <v>0.53007048717549055</v>
      </c>
      <c r="AIH20" s="6">
        <f t="shared" si="444"/>
        <v>15.823866097762902</v>
      </c>
      <c r="AII20" s="6">
        <f t="shared" si="445"/>
        <v>0.27137455297089808</v>
      </c>
      <c r="AIJ20" s="6">
        <f t="shared" si="446"/>
        <v>17.238248187995111</v>
      </c>
      <c r="AIK20" s="6">
        <f t="shared" si="447"/>
        <v>24.157249748633888</v>
      </c>
      <c r="AIL20" s="6">
        <f t="shared" si="448"/>
        <v>46.170849242760369</v>
      </c>
      <c r="AIM20" s="6">
        <f t="shared" si="449"/>
        <v>-4.1659541938181821</v>
      </c>
      <c r="AIN20" s="6">
        <f t="shared" si="450"/>
        <v>5.2700555247544412E-2</v>
      </c>
      <c r="AIO20" s="6">
        <f t="shared" si="451"/>
        <v>9964.9885083972003</v>
      </c>
      <c r="AIP20" s="6">
        <f t="shared" si="452"/>
        <v>105.95174903602197</v>
      </c>
      <c r="AIQ20" s="6">
        <f t="shared" si="453"/>
        <v>-66.579737491126167</v>
      </c>
      <c r="AIR20" s="6">
        <f t="shared" si="454"/>
        <v>-33.77575966096407</v>
      </c>
      <c r="AIS20" s="6">
        <f t="shared" si="455"/>
        <v>-5692.9150744154613</v>
      </c>
      <c r="AIT20" s="6">
        <f t="shared" si="456"/>
        <v>15.418221075268811</v>
      </c>
      <c r="AIU20" s="6">
        <f t="shared" si="457"/>
        <v>0</v>
      </c>
      <c r="AIV20" s="6">
        <f t="shared" si="458"/>
        <v>763244.15290736046</v>
      </c>
      <c r="AIW20" s="6" t="e">
        <f t="shared" si="459"/>
        <v>#VALUE!</v>
      </c>
      <c r="AIX20" s="6">
        <f t="shared" si="460"/>
        <v>1463.7506763048623</v>
      </c>
      <c r="AIY20" s="6">
        <f t="shared" si="461"/>
        <v>47.075060075419358</v>
      </c>
      <c r="AIZ20" s="6">
        <f t="shared" si="462"/>
        <v>84.616010285901623</v>
      </c>
    </row>
    <row r="21" spans="1:936" x14ac:dyDescent="0.25">
      <c r="A21">
        <v>2007</v>
      </c>
      <c r="B21" s="5">
        <v>91.816999999999993</v>
      </c>
      <c r="C21" s="3">
        <v>282.98700000000002</v>
      </c>
      <c r="D21" s="3">
        <v>3268.7539999999999</v>
      </c>
      <c r="E21" s="3">
        <v>1908.8420000000001</v>
      </c>
      <c r="F21" s="3">
        <v>0.95699999999999996</v>
      </c>
      <c r="G21" s="3">
        <v>265.06299999999999</v>
      </c>
      <c r="H21" s="5">
        <v>706.05899999999997</v>
      </c>
      <c r="I21" s="3">
        <v>1.0840000000000001</v>
      </c>
      <c r="J21" s="3">
        <v>7.3929999999999998</v>
      </c>
      <c r="K21" s="3">
        <v>1.4159999999999999</v>
      </c>
      <c r="L21" s="3">
        <v>1.9079999999999999</v>
      </c>
      <c r="M21" s="3">
        <v>634.03</v>
      </c>
      <c r="N21" s="3">
        <v>2.9289999999999998</v>
      </c>
      <c r="O21" s="3">
        <v>4.9400000000000004</v>
      </c>
      <c r="P21" s="3">
        <v>0.753</v>
      </c>
      <c r="Q21" s="3">
        <v>618.14700000000005</v>
      </c>
      <c r="R21" s="3">
        <v>15.708</v>
      </c>
      <c r="S21" s="3">
        <v>33.634999999999998</v>
      </c>
      <c r="T21" s="3">
        <v>10.193</v>
      </c>
      <c r="U21" s="3">
        <v>24.823</v>
      </c>
      <c r="V21" s="3">
        <v>1131.115</v>
      </c>
      <c r="W21" s="3">
        <v>5.9980000000000002</v>
      </c>
      <c r="X21" s="3">
        <v>21.026</v>
      </c>
      <c r="Y21" s="3">
        <v>833.58799999999997</v>
      </c>
      <c r="Z21" s="3">
        <v>571.71</v>
      </c>
      <c r="AA21" s="3">
        <v>35.985999999999997</v>
      </c>
      <c r="AB21" s="3">
        <v>5047.3320000000003</v>
      </c>
      <c r="AC21" s="3">
        <v>1541.825</v>
      </c>
      <c r="AD21" s="3">
        <v>108.26300000000001</v>
      </c>
      <c r="AE21" s="3">
        <v>709.29499999999996</v>
      </c>
      <c r="AF21" s="3">
        <v>17406.735000000001</v>
      </c>
      <c r="AG21" s="3">
        <v>4909.835</v>
      </c>
      <c r="AH21" s="3">
        <v>120676.859</v>
      </c>
      <c r="AI21" s="3">
        <v>37.314</v>
      </c>
      <c r="AJ21" s="3">
        <v>841.88099999999997</v>
      </c>
      <c r="AK21" s="3">
        <v>1201.4870000000001</v>
      </c>
      <c r="AL21" s="3">
        <v>2027.1669999999999</v>
      </c>
      <c r="AM21" s="3">
        <v>2000.34</v>
      </c>
      <c r="AN21" s="3">
        <v>56.231999999999999</v>
      </c>
      <c r="AO21" s="3">
        <v>0.40400000000000003</v>
      </c>
      <c r="AP21" s="3">
        <v>238.024</v>
      </c>
      <c r="AQ21" s="3">
        <v>12.305</v>
      </c>
      <c r="AR21" s="3">
        <v>244.816</v>
      </c>
      <c r="AS21" s="3">
        <v>3.883</v>
      </c>
      <c r="AT21" s="3">
        <v>1233.481</v>
      </c>
      <c r="AU21" s="3">
        <v>8.0289999999999999</v>
      </c>
      <c r="AV21" s="3">
        <v>7.4160000000000004</v>
      </c>
      <c r="AW21" s="3">
        <v>35.563000000000002</v>
      </c>
      <c r="AX21" s="3">
        <v>1.3839999999999999</v>
      </c>
      <c r="AY21" s="3">
        <v>1155.8530000000001</v>
      </c>
      <c r="AZ21" s="5">
        <v>3.5630000000000002</v>
      </c>
      <c r="BA21" s="5">
        <v>4.8310000000000004</v>
      </c>
      <c r="BB21" s="3">
        <v>5.7270000000000003</v>
      </c>
      <c r="BC21" s="3">
        <v>0.56699999999999995</v>
      </c>
      <c r="BD21" s="3">
        <v>37.381999999999998</v>
      </c>
      <c r="BE21" s="3">
        <v>2287.1999999999998</v>
      </c>
      <c r="BF21" s="3">
        <v>85.397999999999996</v>
      </c>
      <c r="BG21" s="3">
        <v>114.64100000000001</v>
      </c>
      <c r="BH21" s="3">
        <v>39.677</v>
      </c>
      <c r="BI21" s="3">
        <v>57.103999999999999</v>
      </c>
      <c r="BJ21" s="3">
        <v>12835.221</v>
      </c>
      <c r="BK21" s="3">
        <v>13199.281999999999</v>
      </c>
      <c r="BL21" s="3">
        <v>805059.3</v>
      </c>
      <c r="BM21" s="3">
        <v>567763.9</v>
      </c>
      <c r="BN21" s="5">
        <v>51406.137000000002</v>
      </c>
      <c r="BO21" s="3">
        <v>286.78899999999999</v>
      </c>
      <c r="BP21" s="3">
        <v>4.5609999999999999</v>
      </c>
      <c r="BQ21" s="3">
        <v>3045.99</v>
      </c>
      <c r="BR21" s="3">
        <v>446.67500000000001</v>
      </c>
      <c r="BS21" s="3">
        <v>0.128</v>
      </c>
      <c r="BT21" s="3">
        <v>0.66100000000000003</v>
      </c>
      <c r="BU21" s="3">
        <v>9.8000000000000007</v>
      </c>
      <c r="BV21" s="3">
        <v>41.994999999999997</v>
      </c>
      <c r="BW21" s="3">
        <v>6896.6540000000005</v>
      </c>
      <c r="BX21" s="3">
        <v>13171.951999999999</v>
      </c>
      <c r="BY21" s="3">
        <v>6.0330000000000004</v>
      </c>
      <c r="BZ21" s="3">
        <v>0.23200000000000001</v>
      </c>
      <c r="CA21" s="3">
        <v>28.727</v>
      </c>
      <c r="CB21" s="3">
        <v>2569.674</v>
      </c>
      <c r="CC21" s="3">
        <v>181.035</v>
      </c>
      <c r="CD21" s="3">
        <v>180.42099999999999</v>
      </c>
      <c r="CE21" s="3">
        <v>8.3249999999999993</v>
      </c>
      <c r="CF21" s="3">
        <v>838.95</v>
      </c>
      <c r="CG21" s="3">
        <v>0.10100000000000001</v>
      </c>
      <c r="CH21" s="3">
        <v>22.094000000000001</v>
      </c>
      <c r="CI21" s="3">
        <v>55.680999999999997</v>
      </c>
      <c r="CJ21" s="3">
        <v>2713.05</v>
      </c>
      <c r="CK21" s="3">
        <v>0.152</v>
      </c>
      <c r="CL21" s="3">
        <v>22.821000000000002</v>
      </c>
      <c r="CM21" s="3">
        <v>1749.701</v>
      </c>
      <c r="CN21" s="3">
        <v>1.179</v>
      </c>
      <c r="CO21" s="3">
        <v>185.214</v>
      </c>
      <c r="CP21" s="3">
        <v>58.447000000000003</v>
      </c>
      <c r="CQ21" s="3">
        <v>3263.4349999999999</v>
      </c>
      <c r="CR21" s="3">
        <v>16.061</v>
      </c>
      <c r="CS21" s="3" t="s">
        <v>11</v>
      </c>
      <c r="CT21" s="3">
        <v>108.79300000000001</v>
      </c>
      <c r="CU21" s="3">
        <v>29.417999999999999</v>
      </c>
      <c r="CV21" s="3">
        <v>475.94200000000001</v>
      </c>
      <c r="CW21" s="3">
        <v>5983.4970000000003</v>
      </c>
      <c r="CX21" s="3">
        <v>117.26900000000001</v>
      </c>
      <c r="CY21" s="3">
        <v>5.7060000000000004</v>
      </c>
      <c r="CZ21" s="3">
        <v>1800.0029999999999</v>
      </c>
      <c r="DA21" s="3">
        <v>9.6000000000000002E-2</v>
      </c>
      <c r="DB21" s="3">
        <v>4.8179999999999996</v>
      </c>
      <c r="DC21" s="3">
        <v>5.101</v>
      </c>
      <c r="DD21" s="3">
        <v>12673.977999999999</v>
      </c>
      <c r="DE21" s="3">
        <v>59.441000000000003</v>
      </c>
      <c r="DF21" s="3">
        <v>1308.915</v>
      </c>
      <c r="DG21" s="3">
        <v>509.44499999999999</v>
      </c>
      <c r="DH21" s="3">
        <v>81.474000000000004</v>
      </c>
      <c r="DI21" s="3">
        <v>147.14099999999999</v>
      </c>
      <c r="DJ21" s="3">
        <v>11378.578</v>
      </c>
      <c r="DK21" s="3">
        <v>498.815</v>
      </c>
      <c r="DL21" s="3">
        <v>0.47799999999999998</v>
      </c>
      <c r="DM21" s="3">
        <v>0.76200000000000001</v>
      </c>
      <c r="DN21" s="3">
        <v>459.12</v>
      </c>
      <c r="DO21" s="3">
        <v>1485.1010000000001</v>
      </c>
      <c r="DP21" s="3">
        <v>1064.837</v>
      </c>
      <c r="DQ21" s="3">
        <v>2.9020000000000001</v>
      </c>
      <c r="DR21" s="3">
        <v>834.71299999999997</v>
      </c>
      <c r="DS21" s="3">
        <v>1.8080000000000001</v>
      </c>
      <c r="DT21" s="3"/>
      <c r="DU21" s="3">
        <v>573.25300000000004</v>
      </c>
      <c r="DV21" s="3"/>
      <c r="DW21" s="3">
        <v>841.45399999999995</v>
      </c>
      <c r="DX21" s="3">
        <v>0.59799999999999998</v>
      </c>
      <c r="DY21" s="3">
        <v>0.81100000000000005</v>
      </c>
      <c r="DZ21" s="3">
        <v>0.52300000000000002</v>
      </c>
      <c r="EA21" s="3">
        <v>23.468</v>
      </c>
      <c r="EB21" s="3">
        <v>1.9490000000000001</v>
      </c>
      <c r="EC21" s="5">
        <v>519.43499999999995</v>
      </c>
      <c r="ED21" s="3">
        <v>2.585</v>
      </c>
      <c r="EE21" s="3">
        <v>4841.8379999999997</v>
      </c>
      <c r="EF21" s="3">
        <v>1769.2090000000001</v>
      </c>
      <c r="EG21" s="3">
        <v>0.41199999999999998</v>
      </c>
      <c r="EH21" s="3">
        <v>246.44</v>
      </c>
      <c r="EI21" s="3">
        <v>0.13900000000000001</v>
      </c>
      <c r="EJ21" s="3">
        <v>35.735999999999997</v>
      </c>
      <c r="EK21" s="3">
        <v>12.196999999999999</v>
      </c>
      <c r="EL21" s="3">
        <v>296.892</v>
      </c>
      <c r="EM21" s="3">
        <v>3.629</v>
      </c>
      <c r="EN21" s="5">
        <v>0.03</v>
      </c>
      <c r="EO21" s="3">
        <v>3993.6680000000001</v>
      </c>
      <c r="EP21" s="3">
        <v>315.85199999999998</v>
      </c>
      <c r="EQ21" s="3">
        <v>167.22399999999999</v>
      </c>
      <c r="ER21" s="3">
        <v>160.369</v>
      </c>
      <c r="ES21" s="3">
        <v>8774.5429999999997</v>
      </c>
      <c r="ET21" s="3">
        <v>11.875999999999999</v>
      </c>
      <c r="EU21" s="5"/>
      <c r="EV21" s="3">
        <v>352967.07900000003</v>
      </c>
      <c r="EW21" s="5" t="s">
        <v>11</v>
      </c>
      <c r="EX21" s="3">
        <v>1738.5119999999999</v>
      </c>
      <c r="EY21" s="3">
        <v>11.209</v>
      </c>
      <c r="EZ21" s="5">
        <v>0.39800000000000002</v>
      </c>
      <c r="FB21" s="3">
        <v>63.326999999999998</v>
      </c>
      <c r="FC21" s="3">
        <v>82.058999999999997</v>
      </c>
      <c r="FD21" s="3">
        <v>118.244</v>
      </c>
      <c r="FE21" s="3">
        <v>63.551000000000002</v>
      </c>
      <c r="FF21" s="3">
        <v>80.828999999999994</v>
      </c>
      <c r="FG21" s="3">
        <v>51.048999999999999</v>
      </c>
      <c r="FH21" s="3">
        <v>136.881</v>
      </c>
      <c r="FI21" s="3">
        <v>83.28</v>
      </c>
      <c r="FJ21" s="3">
        <v>126.4</v>
      </c>
      <c r="FK21" s="3">
        <v>86.822000000000003</v>
      </c>
      <c r="FL21" s="3">
        <v>77.465999999999994</v>
      </c>
      <c r="FM21" s="3">
        <v>107.205</v>
      </c>
      <c r="FN21" s="3">
        <v>120.55800000000001</v>
      </c>
      <c r="FO21" s="3">
        <v>116.01</v>
      </c>
      <c r="FP21" s="3">
        <v>88.602999999999994</v>
      </c>
      <c r="FQ21" s="3">
        <v>82.635000000000005</v>
      </c>
      <c r="FR21" s="3">
        <v>115.76</v>
      </c>
      <c r="FS21" s="3">
        <v>57.752000000000002</v>
      </c>
      <c r="FT21" s="3">
        <v>87.981999999999999</v>
      </c>
      <c r="FU21" s="3">
        <v>174.459</v>
      </c>
      <c r="FV21" s="3">
        <v>17626272098499.199</v>
      </c>
      <c r="FW21" s="3">
        <v>96.608999999999995</v>
      </c>
      <c r="FX21" s="3">
        <v>81.78</v>
      </c>
      <c r="FY21" s="3">
        <v>84.257000000000005</v>
      </c>
      <c r="FZ21" s="3">
        <v>48.079000000000001</v>
      </c>
      <c r="GA21" s="3">
        <v>83.116</v>
      </c>
      <c r="GB21" s="3">
        <v>105.601</v>
      </c>
      <c r="GC21" s="3">
        <v>196.24199999999999</v>
      </c>
      <c r="GD21" s="3">
        <v>120.045</v>
      </c>
      <c r="GE21" s="3">
        <v>76.611999999999995</v>
      </c>
      <c r="GF21" s="3">
        <v>69.566999999999993</v>
      </c>
      <c r="GG21" s="3">
        <v>80.094999999999999</v>
      </c>
      <c r="GH21" s="3">
        <v>63.814</v>
      </c>
      <c r="GI21" s="3">
        <v>131.87</v>
      </c>
      <c r="GJ21" s="3">
        <v>1075.9290000000001</v>
      </c>
      <c r="GK21" s="3">
        <v>73.781000000000006</v>
      </c>
      <c r="GL21" s="3">
        <v>59.201000000000001</v>
      </c>
      <c r="GM21" s="3">
        <v>87.765000000000001</v>
      </c>
      <c r="GN21" s="3">
        <v>77.433999999999997</v>
      </c>
      <c r="GO21" s="3">
        <v>91.366</v>
      </c>
      <c r="GP21" s="3">
        <v>60.033999999999999</v>
      </c>
      <c r="GQ21" s="3">
        <v>71.981999999999999</v>
      </c>
      <c r="GR21" s="3">
        <v>23.35</v>
      </c>
      <c r="GS21" s="3">
        <v>92.656000000000006</v>
      </c>
      <c r="GT21" s="3">
        <v>95.555000000000007</v>
      </c>
      <c r="GU21" s="3">
        <v>117.84099999999999</v>
      </c>
      <c r="GV21" s="3">
        <v>159.173</v>
      </c>
      <c r="GW21" s="3">
        <v>26.327999999999999</v>
      </c>
      <c r="GX21" s="3">
        <v>80.506</v>
      </c>
      <c r="GY21" s="3">
        <v>103.55200000000001</v>
      </c>
      <c r="GZ21" s="3">
        <v>259.68200000000002</v>
      </c>
      <c r="HA21" s="3">
        <v>83.433000000000007</v>
      </c>
      <c r="HB21" s="3">
        <v>61.646999999999998</v>
      </c>
      <c r="HC21" s="3">
        <v>92.968000000000004</v>
      </c>
      <c r="HD21" s="3">
        <v>83.3</v>
      </c>
      <c r="HE21" s="3">
        <v>493.89800000000002</v>
      </c>
      <c r="HF21" s="3">
        <v>85.153000000000006</v>
      </c>
      <c r="HG21" s="3">
        <v>88.426000000000002</v>
      </c>
      <c r="HH21" s="3">
        <v>46.796999999999997</v>
      </c>
      <c r="HI21" s="3">
        <v>178.96700000000001</v>
      </c>
      <c r="HJ21" s="3">
        <v>86.287999999999997</v>
      </c>
      <c r="HK21" s="3">
        <v>66.813000000000002</v>
      </c>
      <c r="HL21" s="3">
        <v>56.411000000000001</v>
      </c>
      <c r="HM21" s="3">
        <v>21.274999999999999</v>
      </c>
      <c r="HN21" s="3">
        <v>100</v>
      </c>
      <c r="HO21" s="3">
        <v>40.869999999999997</v>
      </c>
      <c r="HP21" s="3">
        <v>68.394999999999996</v>
      </c>
      <c r="HQ21" s="3">
        <v>168.77699999999999</v>
      </c>
      <c r="HR21" s="3">
        <v>160.82400000000001</v>
      </c>
      <c r="HS21" s="3">
        <v>104.09699999999999</v>
      </c>
      <c r="HT21" s="3">
        <v>80.787999999999997</v>
      </c>
      <c r="HU21" s="3" t="s">
        <v>11</v>
      </c>
      <c r="HV21" s="3">
        <v>69.622</v>
      </c>
      <c r="HW21" s="3">
        <v>69.387</v>
      </c>
      <c r="HX21" s="3">
        <v>72.465000000000003</v>
      </c>
      <c r="HY21" s="3">
        <v>60.012999999999998</v>
      </c>
      <c r="HZ21" s="3">
        <v>190.834</v>
      </c>
      <c r="IA21" s="3">
        <v>112.017</v>
      </c>
      <c r="IB21" s="3">
        <v>51.936999999999998</v>
      </c>
      <c r="IC21" s="3">
        <v>16.231999999999999</v>
      </c>
      <c r="ID21" s="3">
        <v>92.707999999999998</v>
      </c>
      <c r="IE21" s="3">
        <v>56.72</v>
      </c>
      <c r="IF21" s="3">
        <v>115.74299999999999</v>
      </c>
      <c r="IG21" s="3">
        <v>114.614</v>
      </c>
      <c r="IH21" s="3">
        <v>113.94799999999999</v>
      </c>
      <c r="II21" s="3">
        <v>68.878</v>
      </c>
      <c r="IJ21" s="3">
        <v>63.671999999999997</v>
      </c>
      <c r="IK21" s="3">
        <v>94.863</v>
      </c>
      <c r="IL21" s="3">
        <v>27705.976999999999</v>
      </c>
      <c r="IM21" s="3">
        <v>32.5</v>
      </c>
      <c r="IN21" s="3">
        <v>232.762</v>
      </c>
      <c r="IO21" s="3">
        <v>87.9</v>
      </c>
      <c r="IP21" s="3">
        <v>50.472999999999999</v>
      </c>
      <c r="IQ21" s="3">
        <v>67.540000000000006</v>
      </c>
      <c r="IR21" s="3">
        <v>69.551000000000002</v>
      </c>
      <c r="IS21" s="3">
        <v>84.353999999999999</v>
      </c>
      <c r="IT21" s="3">
        <v>49.843000000000004</v>
      </c>
      <c r="IU21" s="3">
        <v>106.133</v>
      </c>
      <c r="IV21" s="3">
        <v>84.513000000000005</v>
      </c>
      <c r="IW21" s="3">
        <v>76.266999999999996</v>
      </c>
      <c r="IX21" s="3">
        <v>91.613</v>
      </c>
      <c r="IY21" s="3">
        <v>77.602000000000004</v>
      </c>
      <c r="IZ21" s="3">
        <v>43.485999999999997</v>
      </c>
      <c r="JA21" s="3">
        <v>73.147000000000006</v>
      </c>
      <c r="JB21" s="3">
        <v>74.524000000000001</v>
      </c>
      <c r="JC21" s="3">
        <v>74.176000000000002</v>
      </c>
      <c r="JD21" s="3">
        <v>61.534999999999997</v>
      </c>
      <c r="JE21" s="3">
        <v>63.764000000000003</v>
      </c>
      <c r="JF21" s="3">
        <v>67.391999999999996</v>
      </c>
      <c r="JG21" s="3">
        <v>140.39699999999999</v>
      </c>
      <c r="JH21" s="3">
        <v>80.3</v>
      </c>
      <c r="JI21" s="3">
        <v>82.762</v>
      </c>
      <c r="JJ21" s="3">
        <v>48.478999999999999</v>
      </c>
      <c r="JK21" s="3">
        <v>64.795000000000002</v>
      </c>
      <c r="JL21" s="3">
        <v>74.962000000000003</v>
      </c>
      <c r="JM21" s="3">
        <v>36.383000000000003</v>
      </c>
      <c r="JN21" s="3">
        <v>73.52</v>
      </c>
      <c r="JO21" s="3">
        <v>90.977000000000004</v>
      </c>
      <c r="JP21" s="3">
        <v>106.002</v>
      </c>
      <c r="JQ21" s="3">
        <v>48.860999999999997</v>
      </c>
      <c r="JR21" s="3">
        <v>25.23</v>
      </c>
      <c r="JS21" s="3">
        <v>62.241999999999997</v>
      </c>
      <c r="JT21" s="3" t="s">
        <v>11</v>
      </c>
      <c r="JU21" s="3">
        <v>45.9</v>
      </c>
      <c r="JV21" s="3" t="s">
        <v>11</v>
      </c>
      <c r="JW21" s="3">
        <v>48.607999999999997</v>
      </c>
      <c r="JX21" s="3">
        <v>93.74</v>
      </c>
      <c r="JY21" s="3">
        <v>97.094999999999999</v>
      </c>
      <c r="JZ21" s="3">
        <v>90.415000000000006</v>
      </c>
      <c r="KA21" s="3">
        <v>99.991</v>
      </c>
      <c r="KB21" s="3">
        <v>39.012</v>
      </c>
      <c r="KC21" s="3">
        <v>140.839</v>
      </c>
      <c r="KD21" s="3">
        <v>627.94100000000003</v>
      </c>
      <c r="KE21" s="3">
        <v>143.22</v>
      </c>
      <c r="KF21" s="3">
        <v>81.733000000000004</v>
      </c>
      <c r="KG21" s="3">
        <v>62.728999999999999</v>
      </c>
      <c r="KH21" s="3">
        <v>82.167000000000002</v>
      </c>
      <c r="KI21" s="3">
        <v>64.03</v>
      </c>
      <c r="KJ21" s="3">
        <v>65.706000000000003</v>
      </c>
      <c r="KK21" s="3">
        <v>70.972999999999999</v>
      </c>
      <c r="KL21" s="3">
        <v>140.03100000000001</v>
      </c>
      <c r="KM21" s="3">
        <v>240.83</v>
      </c>
      <c r="KN21" s="3">
        <v>123.60899999999999</v>
      </c>
      <c r="KO21" s="3">
        <v>45.545000000000002</v>
      </c>
      <c r="KP21" s="3">
        <v>19657766.633000001</v>
      </c>
      <c r="KQ21" s="3">
        <v>211.20599999999999</v>
      </c>
      <c r="KR21" s="3">
        <v>30.242000000000001</v>
      </c>
      <c r="KS21" s="3">
        <v>22.39</v>
      </c>
      <c r="KT21" s="3">
        <v>120.825</v>
      </c>
      <c r="KU21" s="3">
        <v>89.082999999999998</v>
      </c>
      <c r="KV21" s="3">
        <v>116.47799999999999</v>
      </c>
      <c r="KW21" s="3">
        <v>77.063999999999993</v>
      </c>
      <c r="KX21" s="3">
        <v>205.79499999999999</v>
      </c>
      <c r="KY21" s="3">
        <v>76.587000000000003</v>
      </c>
      <c r="KZ21" s="3">
        <v>19.963999999999999</v>
      </c>
      <c r="LB21" s="2">
        <f t="shared" si="463"/>
        <v>0.43900866551126505</v>
      </c>
      <c r="LC21" s="2">
        <f t="shared" si="464"/>
        <v>0.69373383156079327</v>
      </c>
      <c r="LD21" s="2">
        <f t="shared" si="465"/>
        <v>0.47789835303627359</v>
      </c>
      <c r="LE21" s="2">
        <f t="shared" si="466"/>
        <v>9.6555800169862607E-2</v>
      </c>
      <c r="LF21" s="2">
        <f t="shared" si="467"/>
        <v>0.72437155531657504</v>
      </c>
      <c r="LG21" s="30" t="e">
        <f t="shared" si="468"/>
        <v>#DIV/0!</v>
      </c>
      <c r="LH21" s="2">
        <f t="shared" si="469"/>
        <v>0.53810924072428779</v>
      </c>
      <c r="LI21" s="2">
        <f t="shared" si="470"/>
        <v>0.80196446627184759</v>
      </c>
      <c r="LJ21" s="2">
        <f t="shared" si="471"/>
        <v>0.39408866995073899</v>
      </c>
      <c r="LK21" s="2">
        <f t="shared" si="472"/>
        <v>0.73926926253586844</v>
      </c>
      <c r="LL21" s="2">
        <f t="shared" si="473"/>
        <v>0.77074461734389288</v>
      </c>
      <c r="LM21" s="2">
        <f t="shared" si="474"/>
        <v>0.37291678986492832</v>
      </c>
      <c r="LN21" s="2">
        <f t="shared" si="475"/>
        <v>1.1131033718654202</v>
      </c>
      <c r="LO21" s="2">
        <f t="shared" si="476"/>
        <v>0.10579699307089427</v>
      </c>
      <c r="LP21" s="2">
        <f t="shared" si="477"/>
        <v>0.80756680885194476</v>
      </c>
      <c r="LQ21" s="2">
        <f t="shared" si="478"/>
        <v>0.76923434954619507</v>
      </c>
      <c r="LR21" s="2">
        <f t="shared" si="479"/>
        <v>0.40878737477002181</v>
      </c>
      <c r="LS21" s="2">
        <f t="shared" si="480"/>
        <v>0.53959711477370409</v>
      </c>
      <c r="LT21" s="2">
        <f t="shared" si="481"/>
        <v>0.75569680051535315</v>
      </c>
      <c r="LU21" s="2">
        <f t="shared" si="482"/>
        <v>0.42060103427076667</v>
      </c>
      <c r="LV21" s="2">
        <f t="shared" si="483"/>
        <v>0.42003094757227716</v>
      </c>
      <c r="LW21" s="2">
        <f t="shared" si="484"/>
        <v>0.90729714500375658</v>
      </c>
      <c r="LX21" s="2">
        <f t="shared" si="485"/>
        <v>0.66205757585570413</v>
      </c>
      <c r="LY21" s="2">
        <f t="shared" si="486"/>
        <v>0.68251370989299398</v>
      </c>
      <c r="LZ21" s="2">
        <f t="shared" si="487"/>
        <v>0.26995053424142218</v>
      </c>
      <c r="MA21" s="2">
        <f t="shared" si="488"/>
        <v>0.74322862175961923</v>
      </c>
      <c r="MB21" s="2">
        <f t="shared" si="489"/>
        <v>0.53335185231950299</v>
      </c>
      <c r="MC21" s="2">
        <f t="shared" si="490"/>
        <v>0.69101242288515208</v>
      </c>
      <c r="MD21" s="2">
        <f t="shared" si="491"/>
        <v>0.51513942171528648</v>
      </c>
      <c r="ME21" s="2">
        <f t="shared" si="492"/>
        <v>0.66355439687502682</v>
      </c>
      <c r="MF21" s="2">
        <f t="shared" si="493"/>
        <v>0.5657831599664922</v>
      </c>
      <c r="MG21" s="2">
        <f t="shared" si="494"/>
        <v>0.69949521414099047</v>
      </c>
      <c r="MH21" s="2">
        <f t="shared" si="495"/>
        <v>0.53217803204043002</v>
      </c>
      <c r="MI21" s="2">
        <f t="shared" si="496"/>
        <v>0.66218414815409954</v>
      </c>
      <c r="MJ21" s="2">
        <f t="shared" si="497"/>
        <v>0.15672268901442746</v>
      </c>
      <c r="MK21" s="2">
        <f t="shared" si="498"/>
        <v>0.69003862592706922</v>
      </c>
      <c r="ML21" s="2">
        <f t="shared" si="499"/>
        <v>0.54126628571428592</v>
      </c>
      <c r="MM21" s="2">
        <f t="shared" si="500"/>
        <v>0.7530632207578255</v>
      </c>
      <c r="MN21" s="2">
        <f t="shared" si="501"/>
        <v>0.65922596243891596</v>
      </c>
      <c r="MO21" s="2">
        <f t="shared" si="502"/>
        <v>0.80568243946314855</v>
      </c>
      <c r="MP21" s="2">
        <f t="shared" si="503"/>
        <v>0.50590733655807063</v>
      </c>
      <c r="MQ21" s="2">
        <f t="shared" si="504"/>
        <v>0.66088856652313255</v>
      </c>
      <c r="MR21" s="2">
        <f t="shared" si="505"/>
        <v>0.19484962782469389</v>
      </c>
      <c r="MS21" s="2">
        <f t="shared" si="506"/>
        <v>0.74570432907052564</v>
      </c>
      <c r="MT21" s="2">
        <f t="shared" si="507"/>
        <v>0.62865545168060322</v>
      </c>
      <c r="MU21" s="2" t="e">
        <f t="shared" si="508"/>
        <v>#VALUE!</v>
      </c>
      <c r="MV21" s="2">
        <f t="shared" si="509"/>
        <v>0.41967037631729504</v>
      </c>
      <c r="MW21" s="2">
        <f t="shared" si="510"/>
        <v>8.8277009016137845E-2</v>
      </c>
      <c r="MX21" s="2">
        <f t="shared" si="511"/>
        <v>0.64152807771075215</v>
      </c>
      <c r="MY21" s="2">
        <f t="shared" si="512"/>
        <v>0.7021664688930328</v>
      </c>
      <c r="MZ21" s="2">
        <f t="shared" si="513"/>
        <v>0.39689735281530863</v>
      </c>
      <c r="NA21" s="2">
        <f t="shared" si="514"/>
        <v>0.48412983938352983</v>
      </c>
      <c r="NB21" s="2">
        <f t="shared" si="515"/>
        <v>0.16488489591552352</v>
      </c>
      <c r="NC21" s="2">
        <f t="shared" si="516"/>
        <v>0.80594349518434727</v>
      </c>
      <c r="ND21" s="2">
        <f t="shared" si="517"/>
        <v>0.51636178798792487</v>
      </c>
      <c r="NE21" s="2">
        <f t="shared" si="518"/>
        <v>0.19315918821970574</v>
      </c>
      <c r="NF21" s="2">
        <f t="shared" si="519"/>
        <v>0.71909438678568116</v>
      </c>
      <c r="NG21" s="2">
        <f t="shared" si="520"/>
        <v>0.66936149275197787</v>
      </c>
      <c r="NH21" s="2">
        <f t="shared" si="521"/>
        <v>0.21936642166054143</v>
      </c>
      <c r="NI21" s="2">
        <f t="shared" si="522"/>
        <v>0.45836086566781897</v>
      </c>
      <c r="NJ21" s="2">
        <f t="shared" si="523"/>
        <v>0.57029556389784808</v>
      </c>
      <c r="NK21" s="2">
        <f t="shared" si="524"/>
        <v>0.36023421451332016</v>
      </c>
      <c r="NL21" s="2">
        <f t="shared" si="525"/>
        <v>0.50806531509218122</v>
      </c>
      <c r="NM21" s="2">
        <f t="shared" si="526"/>
        <v>3.9676101279892281E-2</v>
      </c>
      <c r="NN21" s="2">
        <f t="shared" si="527"/>
        <v>0.72732562368172204</v>
      </c>
      <c r="NO21" s="2">
        <f t="shared" si="528"/>
        <v>0.33247915395566408</v>
      </c>
      <c r="NP21" s="2">
        <f t="shared" si="529"/>
        <v>0.64078061028509326</v>
      </c>
      <c r="NQ21" s="2">
        <f t="shared" si="530"/>
        <v>0.29728287290482114</v>
      </c>
      <c r="NR21" s="2">
        <f t="shared" si="531"/>
        <v>0.33047566598992267</v>
      </c>
      <c r="NS21" s="2">
        <f t="shared" si="532"/>
        <v>0.75212965036885016</v>
      </c>
      <c r="NT21" s="2">
        <f t="shared" si="533"/>
        <v>0.66297381356836305</v>
      </c>
      <c r="NU21" s="2" t="e">
        <f t="shared" si="534"/>
        <v>#VALUE!</v>
      </c>
      <c r="NV21" s="2">
        <f t="shared" si="535"/>
        <v>0.32996052151411581</v>
      </c>
      <c r="NW21" s="2">
        <f t="shared" si="536"/>
        <v>0.48037634222496051</v>
      </c>
      <c r="NX21" s="2">
        <f t="shared" si="537"/>
        <v>5.1699487321443596E-2</v>
      </c>
      <c r="NY21" s="2">
        <f t="shared" si="538"/>
        <v>0.43274132721858066</v>
      </c>
      <c r="NZ21" s="2">
        <f t="shared" si="539"/>
        <v>0.1921275950977934</v>
      </c>
      <c r="OA21" s="2">
        <f t="shared" si="540"/>
        <v>0.31732411722213566</v>
      </c>
      <c r="OB21" s="2">
        <f t="shared" si="541"/>
        <v>0.34967817515889277</v>
      </c>
      <c r="OC21" s="2">
        <f t="shared" si="542"/>
        <v>0.13432749360719642</v>
      </c>
      <c r="OD21" s="2">
        <f t="shared" si="543"/>
        <v>0.72864744209442578</v>
      </c>
      <c r="OE21" s="2">
        <f t="shared" si="544"/>
        <v>0.56336909018673009</v>
      </c>
      <c r="OF21" s="2">
        <f t="shared" si="545"/>
        <v>0.70475732352600917</v>
      </c>
      <c r="OG21" s="2">
        <f t="shared" si="546"/>
        <v>0.74073068745112514</v>
      </c>
      <c r="OH21" s="2">
        <f t="shared" si="547"/>
        <v>0.56049188391539573</v>
      </c>
      <c r="OI21" s="2">
        <f t="shared" si="548"/>
        <v>0.56210419794999023</v>
      </c>
      <c r="OJ21" s="2">
        <f t="shared" si="549"/>
        <v>0.51972900171414593</v>
      </c>
      <c r="OK21" s="2">
        <f t="shared" si="550"/>
        <v>0.66677678514946837</v>
      </c>
      <c r="OL21" s="2">
        <f t="shared" si="551"/>
        <v>0.3533919777939144</v>
      </c>
      <c r="OM21" s="2">
        <f t="shared" si="552"/>
        <v>0.26290882322010728</v>
      </c>
      <c r="ON21" s="2">
        <f t="shared" si="553"/>
        <v>0.65467544960032398</v>
      </c>
      <c r="OO21" s="2">
        <f t="shared" si="554"/>
        <v>0.79332129963898967</v>
      </c>
      <c r="OP21" s="2">
        <f t="shared" si="555"/>
        <v>0.34309000564192155</v>
      </c>
      <c r="OQ21" s="2">
        <f t="shared" si="556"/>
        <v>0.34796138112950903</v>
      </c>
      <c r="OR21" s="2">
        <f t="shared" si="557"/>
        <v>0.44996150636277177</v>
      </c>
      <c r="OS21" s="2">
        <f t="shared" si="558"/>
        <v>0.71466454296679727</v>
      </c>
      <c r="OT21" s="2">
        <f t="shared" si="559"/>
        <v>0.34083480353943563</v>
      </c>
      <c r="OU21" s="2">
        <f t="shared" si="560"/>
        <v>0.39023358936365005</v>
      </c>
      <c r="OV21" s="2">
        <f t="shared" si="561"/>
        <v>0.74768430458361723</v>
      </c>
      <c r="OW21" s="2">
        <f t="shared" si="562"/>
        <v>0.16628148832909634</v>
      </c>
      <c r="OX21" s="2">
        <f t="shared" si="563"/>
        <v>0.67715016408952466</v>
      </c>
      <c r="OY21" s="2">
        <f t="shared" si="564"/>
        <v>0.70745359734529434</v>
      </c>
      <c r="OZ21" s="2">
        <f t="shared" si="565"/>
        <v>0.27439251392911457</v>
      </c>
      <c r="PA21" s="2">
        <f t="shared" si="566"/>
        <v>0.62438753734528407</v>
      </c>
      <c r="PB21" s="2">
        <f t="shared" si="567"/>
        <v>0.69059334834542629</v>
      </c>
      <c r="PC21" s="2">
        <f t="shared" si="568"/>
        <v>0.44680838247607108</v>
      </c>
      <c r="PD21" s="2">
        <f t="shared" si="569"/>
        <v>0.50225682966445462</v>
      </c>
      <c r="PE21" s="2">
        <f t="shared" si="570"/>
        <v>0.6102051753177159</v>
      </c>
      <c r="PF21" s="2">
        <f t="shared" si="571"/>
        <v>0.58457881908000309</v>
      </c>
      <c r="PG21" s="2">
        <f t="shared" si="572"/>
        <v>0.63394381078811179</v>
      </c>
      <c r="PH21" s="2">
        <f t="shared" si="573"/>
        <v>0.77434908389585322</v>
      </c>
      <c r="PI21" s="2">
        <f t="shared" si="574"/>
        <v>0.54473770815507128</v>
      </c>
      <c r="PJ21" s="2">
        <f t="shared" si="575"/>
        <v>0.32386914027270253</v>
      </c>
      <c r="PK21" s="2">
        <f t="shared" si="576"/>
        <v>0.44144899099320078</v>
      </c>
      <c r="PL21" s="2">
        <f t="shared" si="577"/>
        <v>0.65165081628040422</v>
      </c>
      <c r="PM21" s="2">
        <f t="shared" si="578"/>
        <v>0.20292708501821069</v>
      </c>
      <c r="PN21" s="2">
        <f t="shared" si="579"/>
        <v>0.687327630533352</v>
      </c>
      <c r="PO21" s="2">
        <f t="shared" si="580"/>
        <v>0.7557798546209763</v>
      </c>
      <c r="PP21" s="2">
        <f t="shared" si="581"/>
        <v>0.45470221856179521</v>
      </c>
      <c r="PQ21" s="2">
        <f t="shared" si="582"/>
        <v>0.3832235294117648</v>
      </c>
      <c r="PR21" s="2">
        <f t="shared" si="583"/>
        <v>0.21220404558644188</v>
      </c>
      <c r="PS21" s="2">
        <f t="shared" si="584"/>
        <v>0.54538922575444293</v>
      </c>
      <c r="PT21" s="2" t="e">
        <f t="shared" si="585"/>
        <v>#VALUE!</v>
      </c>
      <c r="PU21" s="2">
        <f t="shared" si="586"/>
        <v>0.44032155944820717</v>
      </c>
      <c r="PV21" s="2" t="e">
        <f t="shared" si="587"/>
        <v>#VALUE!</v>
      </c>
      <c r="PW21" s="2">
        <f t="shared" si="588"/>
        <v>0.29738758029978579</v>
      </c>
      <c r="PX21" s="2">
        <f t="shared" si="589"/>
        <v>0.86216728289461575</v>
      </c>
      <c r="PY21" s="2">
        <f t="shared" si="590"/>
        <v>0.77090115125049608</v>
      </c>
      <c r="PZ21" s="2">
        <f t="shared" si="591"/>
        <v>0.76074884307951207</v>
      </c>
      <c r="QA21" s="2">
        <f t="shared" si="592"/>
        <v>1.7941272248664158E-3</v>
      </c>
      <c r="QB21" s="2">
        <f t="shared" si="593"/>
        <v>8.477847028450726E-2</v>
      </c>
      <c r="QC21" s="2" t="e">
        <f t="shared" si="594"/>
        <v>#VALUE!</v>
      </c>
      <c r="QD21" s="2">
        <f t="shared" si="595"/>
        <v>0.32570331034869093</v>
      </c>
      <c r="QE21" s="2">
        <f t="shared" si="596"/>
        <v>0.36015238957413903</v>
      </c>
      <c r="QF21" s="2">
        <f t="shared" si="597"/>
        <v>0.76764783229393607</v>
      </c>
      <c r="QG21" s="2">
        <f t="shared" si="598"/>
        <v>0.55746722950455463</v>
      </c>
      <c r="QH21" s="2">
        <f t="shared" si="599"/>
        <v>0.68891590508929323</v>
      </c>
      <c r="QI21" s="2">
        <f t="shared" si="600"/>
        <v>0.58059719086350547</v>
      </c>
      <c r="QJ21" s="2">
        <f t="shared" si="601"/>
        <v>0.48505115825840467</v>
      </c>
      <c r="QK21" s="2">
        <f t="shared" si="602"/>
        <v>0.4695596369121654</v>
      </c>
      <c r="QL21" s="2">
        <f t="shared" si="603"/>
        <v>0.14470332568297767</v>
      </c>
      <c r="QM21" s="2">
        <f t="shared" si="604"/>
        <v>0.33885308018195626</v>
      </c>
      <c r="QN21" s="2">
        <f t="shared" si="605"/>
        <v>0.62108209142707849</v>
      </c>
      <c r="QO21" s="2">
        <f t="shared" si="606"/>
        <v>0.3759420218078563</v>
      </c>
      <c r="QP21" s="2">
        <f t="shared" si="607"/>
        <v>0.16569613618434456</v>
      </c>
      <c r="QQ21" s="2">
        <f t="shared" si="608"/>
        <v>0.789295484102426</v>
      </c>
      <c r="QR21" s="2">
        <f t="shared" si="609"/>
        <v>0.30992006558721047</v>
      </c>
      <c r="QS21" s="2">
        <f t="shared" si="610"/>
        <v>0.18123978047240524</v>
      </c>
      <c r="QT21" s="2">
        <f t="shared" si="611"/>
        <v>0.65880588876772106</v>
      </c>
      <c r="QU21" s="2">
        <f t="shared" si="612"/>
        <v>2.0522975829969419E-11</v>
      </c>
      <c r="QV21" s="2">
        <f t="shared" si="613"/>
        <v>0.39290280143698042</v>
      </c>
      <c r="QW21" s="2">
        <f t="shared" si="614"/>
        <v>0.72770538243626059</v>
      </c>
      <c r="QX21" s="2">
        <f t="shared" si="615"/>
        <v>7.4830382164192327E-2</v>
      </c>
      <c r="QY21" s="2">
        <f t="shared" si="616"/>
        <v>0.21275171327534917</v>
      </c>
      <c r="QZ21" s="2">
        <f t="shared" si="617"/>
        <v>2.2398926862073482E-3</v>
      </c>
      <c r="RB21" s="3">
        <f t="shared" si="618"/>
        <v>209.14621330554112</v>
      </c>
      <c r="RC21" s="3">
        <f t="shared" si="619"/>
        <v>407.91869608452464</v>
      </c>
      <c r="RD21" s="3">
        <f t="shared" si="620"/>
        <v>6839.8519878387069</v>
      </c>
      <c r="RE21" s="3">
        <f t="shared" si="621"/>
        <v>19769.314703435037</v>
      </c>
      <c r="RF21" s="3">
        <f t="shared" si="622"/>
        <v>1.3211451954125371</v>
      </c>
      <c r="RG21" s="32">
        <v>177500.50503232668</v>
      </c>
      <c r="RH21" s="3">
        <f t="shared" si="623"/>
        <v>1312.1108997304229</v>
      </c>
      <c r="RI21" s="3">
        <f t="shared" si="624"/>
        <v>1.3516808357348702</v>
      </c>
      <c r="RJ21" s="3">
        <f t="shared" si="625"/>
        <v>18.759737499999996</v>
      </c>
      <c r="RK21" s="3">
        <f t="shared" si="626"/>
        <v>1.9154049434475133</v>
      </c>
      <c r="RL21" s="3">
        <f t="shared" si="627"/>
        <v>2.4755281542870424</v>
      </c>
      <c r="RM21" s="3">
        <f t="shared" si="628"/>
        <v>1700.191617088755</v>
      </c>
      <c r="RN21" s="3">
        <f t="shared" si="629"/>
        <v>2.6313818411055272</v>
      </c>
      <c r="RO21" s="3">
        <f t="shared" si="630"/>
        <v>46.693198517369204</v>
      </c>
      <c r="RP21" s="3">
        <f t="shared" si="631"/>
        <v>0.93243059490085012</v>
      </c>
      <c r="RQ21" s="3">
        <f t="shared" si="632"/>
        <v>803.58735977491381</v>
      </c>
      <c r="RR21" s="3">
        <f t="shared" si="633"/>
        <v>38.42584426399447</v>
      </c>
      <c r="RS21" s="3">
        <f t="shared" si="634"/>
        <v>62.3335430807591</v>
      </c>
      <c r="RT21" s="3">
        <f t="shared" si="635"/>
        <v>13.488213782364575</v>
      </c>
      <c r="RU21" s="3">
        <f t="shared" si="636"/>
        <v>59.017924297399404</v>
      </c>
      <c r="RV21" s="3">
        <f t="shared" si="637"/>
        <v>2692.9325244668134</v>
      </c>
      <c r="RW21" s="3">
        <f t="shared" si="638"/>
        <v>6.6108441242534344</v>
      </c>
      <c r="RX21" s="3">
        <f t="shared" si="639"/>
        <v>31.75856718023967</v>
      </c>
      <c r="RY21" s="3">
        <f t="shared" si="640"/>
        <v>1221.3498247979396</v>
      </c>
      <c r="RZ21" s="3">
        <f t="shared" si="641"/>
        <v>2117.8324451423691</v>
      </c>
      <c r="SA21" s="3">
        <f t="shared" si="642"/>
        <v>48.41847978728525</v>
      </c>
      <c r="SB21" s="3">
        <f t="shared" si="643"/>
        <v>9463.418900767987</v>
      </c>
      <c r="SC21" s="3">
        <f t="shared" si="644"/>
        <v>2231.2551105267976</v>
      </c>
      <c r="SD21" s="3">
        <f t="shared" si="645"/>
        <v>210.16252190428577</v>
      </c>
      <c r="SE21" s="3">
        <f t="shared" si="646"/>
        <v>1068.932710476166</v>
      </c>
      <c r="SF21" s="3">
        <f t="shared" si="647"/>
        <v>30765.735411833208</v>
      </c>
      <c r="SG21" s="3">
        <f t="shared" si="648"/>
        <v>7019.1116404269951</v>
      </c>
      <c r="SH21" s="3">
        <f t="shared" si="649"/>
        <v>226760.31653789134</v>
      </c>
      <c r="SI21" s="3">
        <f t="shared" si="650"/>
        <v>56.349884097975277</v>
      </c>
      <c r="SJ21" s="3">
        <f t="shared" si="651"/>
        <v>5371.7876160387905</v>
      </c>
      <c r="SK21" s="3">
        <f t="shared" si="652"/>
        <v>1741.1880362288391</v>
      </c>
      <c r="SL21" s="3">
        <f t="shared" si="653"/>
        <v>3745.2304965287731</v>
      </c>
      <c r="SM21" s="3">
        <f t="shared" si="654"/>
        <v>2656.2710073491703</v>
      </c>
      <c r="SN21" s="3">
        <f t="shared" si="655"/>
        <v>85.300038536043658</v>
      </c>
      <c r="SO21" s="3">
        <f t="shared" si="656"/>
        <v>0.50143825930871455</v>
      </c>
      <c r="SP21" s="3">
        <f t="shared" si="657"/>
        <v>470.48932245061127</v>
      </c>
      <c r="SQ21" s="3">
        <f t="shared" si="658"/>
        <v>18.618872565363557</v>
      </c>
      <c r="SR21" s="3">
        <f t="shared" si="659"/>
        <v>1256.4355535760162</v>
      </c>
      <c r="SS21" s="3">
        <f t="shared" si="660"/>
        <v>5.2071576476428927</v>
      </c>
      <c r="ST21" s="3">
        <f t="shared" si="661"/>
        <v>1962.0938571398669</v>
      </c>
      <c r="SU21" s="3" t="e">
        <f t="shared" si="662"/>
        <v>#VALUE!</v>
      </c>
      <c r="SV21" s="3">
        <f t="shared" si="663"/>
        <v>17.6710113901227</v>
      </c>
      <c r="SW21" s="3">
        <f t="shared" si="664"/>
        <v>402.85687515192956</v>
      </c>
      <c r="SX21" s="3">
        <f t="shared" si="665"/>
        <v>2.1573490671502742</v>
      </c>
      <c r="SY21" s="3">
        <f t="shared" si="666"/>
        <v>1646.12389113682</v>
      </c>
      <c r="SZ21" s="3">
        <f t="shared" si="667"/>
        <v>8.9771321847490348</v>
      </c>
      <c r="TA21" s="3">
        <f t="shared" si="668"/>
        <v>9.9787280332722084</v>
      </c>
      <c r="TB21" s="3">
        <f t="shared" si="669"/>
        <v>34.733320891527562</v>
      </c>
      <c r="TC21" s="3">
        <f t="shared" si="670"/>
        <v>0.70352326607004545</v>
      </c>
      <c r="TD21" s="3">
        <f t="shared" si="671"/>
        <v>72.394977454981969</v>
      </c>
      <c r="TE21" s="3">
        <f t="shared" si="672"/>
        <v>11841.010624865859</v>
      </c>
      <c r="TF21" s="3">
        <f t="shared" si="673"/>
        <v>118.75770631686493</v>
      </c>
      <c r="TG21" s="3">
        <f t="shared" si="674"/>
        <v>171.26918898287826</v>
      </c>
      <c r="TH21" s="3">
        <f t="shared" si="675"/>
        <v>180.87089035621949</v>
      </c>
      <c r="TI21" s="3">
        <f t="shared" si="676"/>
        <v>124.58306168176262</v>
      </c>
      <c r="TJ21" s="3">
        <f t="shared" si="677"/>
        <v>22506.261336269235</v>
      </c>
      <c r="TK21" s="3">
        <f t="shared" si="678"/>
        <v>36640.833847035756</v>
      </c>
      <c r="TL21" s="3">
        <f t="shared" si="679"/>
        <v>1584558.6700873952</v>
      </c>
      <c r="TM21" s="3">
        <f t="shared" si="680"/>
        <v>14309972.040719155</v>
      </c>
      <c r="TN21" s="3">
        <f t="shared" si="681"/>
        <v>70678.297761300026</v>
      </c>
      <c r="TO21" s="3">
        <f t="shared" si="682"/>
        <v>862.57738744800565</v>
      </c>
      <c r="TP21" s="3">
        <f t="shared" si="683"/>
        <v>7.1178807953797794</v>
      </c>
      <c r="TQ21" s="3">
        <f t="shared" si="684"/>
        <v>10246.099851757057</v>
      </c>
      <c r="TR21" s="3">
        <f t="shared" si="685"/>
        <v>1351.6123756404522</v>
      </c>
      <c r="TS21" s="3">
        <f t="shared" si="686"/>
        <v>0.17018342507469</v>
      </c>
      <c r="TT21" s="3">
        <f t="shared" si="687"/>
        <v>0.99702278803782729</v>
      </c>
      <c r="TU21" s="3"/>
      <c r="TV21" s="3">
        <f t="shared" si="688"/>
        <v>127.27280162879558</v>
      </c>
      <c r="TW21" s="3">
        <f t="shared" si="689"/>
        <v>14356.772792050391</v>
      </c>
      <c r="TX21" s="3">
        <f t="shared" si="690"/>
        <v>254779.1609248051</v>
      </c>
      <c r="TY21" s="3">
        <f t="shared" si="691"/>
        <v>13.941353923316619</v>
      </c>
      <c r="TZ21" s="3">
        <f t="shared" si="692"/>
        <v>1.2075308592808414</v>
      </c>
      <c r="UA21" s="3">
        <f t="shared" si="693"/>
        <v>90.528889677459674</v>
      </c>
      <c r="UB21" s="3">
        <f t="shared" si="694"/>
        <v>7348.6828248069742</v>
      </c>
      <c r="UC21" s="3">
        <f t="shared" si="695"/>
        <v>1347.7136745317882</v>
      </c>
      <c r="UD21" s="3">
        <f t="shared" si="696"/>
        <v>247.61083286232019</v>
      </c>
      <c r="UE21" s="3">
        <f t="shared" si="697"/>
        <v>14.77716854724965</v>
      </c>
      <c r="UF21" s="3">
        <f t="shared" si="698"/>
        <v>1190.4097651693839</v>
      </c>
      <c r="UG21" s="3">
        <f t="shared" si="699"/>
        <v>0.13635185055926846</v>
      </c>
      <c r="UH21" s="3">
        <f t="shared" si="700"/>
        <v>39.418947239091537</v>
      </c>
      <c r="UI21" s="3">
        <f t="shared" si="701"/>
        <v>99.058146519933786</v>
      </c>
      <c r="UJ21" s="3">
        <f t="shared" si="702"/>
        <v>5220.1243168111559</v>
      </c>
      <c r="UK21" s="3">
        <f t="shared" si="703"/>
        <v>0.22796234569853363</v>
      </c>
      <c r="UL21" s="3">
        <f t="shared" si="704"/>
        <v>64.577017685750619</v>
      </c>
      <c r="UM21" s="3">
        <f t="shared" si="705"/>
        <v>6655.1627235999995</v>
      </c>
      <c r="UN21" s="3">
        <f t="shared" si="706"/>
        <v>1.8008923363779312</v>
      </c>
      <c r="UO21" s="3">
        <f t="shared" si="707"/>
        <v>233.46656655290087</v>
      </c>
      <c r="UP21" s="3">
        <f t="shared" si="708"/>
        <v>170.35471461969766</v>
      </c>
      <c r="UQ21" s="3">
        <f t="shared" si="709"/>
        <v>9378.7275743263308</v>
      </c>
      <c r="UR21" s="3">
        <f t="shared" si="710"/>
        <v>35.694164440482524</v>
      </c>
      <c r="US21" s="3" t="e">
        <f t="shared" si="711"/>
        <v>#VALUE!</v>
      </c>
      <c r="UT21" s="3">
        <f t="shared" si="712"/>
        <v>319.19568914391198</v>
      </c>
      <c r="UU21" s="3">
        <f t="shared" si="713"/>
        <v>75.385617234978753</v>
      </c>
      <c r="UV21" s="3">
        <f t="shared" si="714"/>
        <v>636.55475590737512</v>
      </c>
      <c r="UW21" s="3">
        <f t="shared" si="715"/>
        <v>35984.143876302995</v>
      </c>
      <c r="UX21" s="3">
        <f t="shared" si="716"/>
        <v>173.18019874908589</v>
      </c>
      <c r="UY21" s="3">
        <f t="shared" si="717"/>
        <v>8.0655466611685238</v>
      </c>
      <c r="UZ21" s="3">
        <f t="shared" si="718"/>
        <v>6559.9566629030023</v>
      </c>
      <c r="VA21" s="3">
        <f t="shared" si="719"/>
        <v>0.15375066646615712</v>
      </c>
      <c r="VB21" s="3">
        <f t="shared" si="720"/>
        <v>6.9766093339058566</v>
      </c>
      <c r="VC21" s="3">
        <f t="shared" si="721"/>
        <v>11.416527084232099</v>
      </c>
      <c r="VD21" s="3">
        <f t="shared" si="722"/>
        <v>25234.058058438291</v>
      </c>
      <c r="VE21" s="3">
        <f t="shared" si="723"/>
        <v>97.411497647575374</v>
      </c>
      <c r="VF21" s="3">
        <f t="shared" si="724"/>
        <v>2239.0735984241455</v>
      </c>
      <c r="VG21" s="3">
        <f t="shared" si="725"/>
        <v>803.61223081689798</v>
      </c>
      <c r="VH21" s="3">
        <f t="shared" si="726"/>
        <v>105.21611207970115</v>
      </c>
      <c r="VI21" s="3">
        <f t="shared" si="727"/>
        <v>270.11348360358625</v>
      </c>
      <c r="VJ21" s="3">
        <f t="shared" si="728"/>
        <v>35133.257804121356</v>
      </c>
      <c r="VK21" s="3">
        <f t="shared" si="729"/>
        <v>1129.949349023844</v>
      </c>
      <c r="VL21" s="3">
        <f t="shared" si="730"/>
        <v>0.73352167765000909</v>
      </c>
      <c r="VM21" s="3">
        <f t="shared" si="731"/>
        <v>3.7550433444190956</v>
      </c>
      <c r="VN21" s="3">
        <f t="shared" si="732"/>
        <v>667.9783841131665</v>
      </c>
      <c r="VO21" s="3">
        <f t="shared" si="733"/>
        <v>1964.991512964815</v>
      </c>
      <c r="VP21" s="3">
        <f t="shared" si="734"/>
        <v>2341.8337464198798</v>
      </c>
      <c r="VQ21" s="3">
        <f t="shared" si="735"/>
        <v>7.5726039172346029</v>
      </c>
      <c r="VR21" s="3">
        <f t="shared" si="736"/>
        <v>3933.5395217994437</v>
      </c>
      <c r="VS21" s="3">
        <f t="shared" si="737"/>
        <v>3.3150636547668753</v>
      </c>
      <c r="VT21" s="3" t="e">
        <f t="shared" si="738"/>
        <v>#VALUE!</v>
      </c>
      <c r="VU21" s="3">
        <f t="shared" si="739"/>
        <v>1301.8962794335509</v>
      </c>
      <c r="VV21" s="3" t="e">
        <f t="shared" si="740"/>
        <v>#VALUE!</v>
      </c>
      <c r="VW21" s="3">
        <f t="shared" si="741"/>
        <v>2829.4860167050697</v>
      </c>
      <c r="VX21" s="3">
        <f t="shared" si="742"/>
        <v>0.69360089609558351</v>
      </c>
      <c r="VY21" s="3">
        <f t="shared" si="743"/>
        <v>1.0520155517791856</v>
      </c>
      <c r="VZ21" s="3">
        <f t="shared" si="744"/>
        <v>0.6874805065531161</v>
      </c>
      <c r="WA21" s="3">
        <f t="shared" si="745"/>
        <v>13080.454760808472</v>
      </c>
      <c r="WB21" s="3">
        <f t="shared" si="746"/>
        <v>22.989327283912644</v>
      </c>
      <c r="WC21" s="3" t="e">
        <f t="shared" si="747"/>
        <v>#VALUE!</v>
      </c>
      <c r="WD21" s="3">
        <f t="shared" si="748"/>
        <v>7.9366709452002642</v>
      </c>
      <c r="WE21" s="3">
        <f t="shared" si="749"/>
        <v>13443.859155634687</v>
      </c>
      <c r="WF21" s="3">
        <f t="shared" si="750"/>
        <v>2304.714382782965</v>
      </c>
      <c r="WG21" s="3">
        <f t="shared" si="751"/>
        <v>0.73905689553476051</v>
      </c>
      <c r="WH21" s="3">
        <f t="shared" si="752"/>
        <v>357.72145508537488</v>
      </c>
      <c r="WI21" s="3">
        <f t="shared" si="753"/>
        <v>0.23940866781196327</v>
      </c>
      <c r="WJ21" s="3">
        <f t="shared" si="754"/>
        <v>73.674702949502304</v>
      </c>
      <c r="WK21" s="3">
        <f t="shared" si="755"/>
        <v>25.975401293449629</v>
      </c>
      <c r="WL21" s="3">
        <f t="shared" si="756"/>
        <v>2051.7289329648434</v>
      </c>
      <c r="WM21" s="3">
        <f t="shared" si="757"/>
        <v>10.70965622638375</v>
      </c>
      <c r="WN21" s="3">
        <f t="shared" si="758"/>
        <v>4.8302793485911211E-2</v>
      </c>
      <c r="WO21" s="3">
        <f t="shared" si="759"/>
        <v>10623.095499659681</v>
      </c>
      <c r="WP21" s="3">
        <f t="shared" si="760"/>
        <v>1906.2122224057182</v>
      </c>
      <c r="WQ21" s="3">
        <f t="shared" si="761"/>
        <v>211.8648888383853</v>
      </c>
      <c r="WR21" s="3">
        <f t="shared" si="762"/>
        <v>517.45278156206609</v>
      </c>
      <c r="WS21" s="3">
        <f t="shared" si="763"/>
        <v>48414.001479857077</v>
      </c>
      <c r="WT21" s="3">
        <f t="shared" si="764"/>
        <v>18.026554107179798</v>
      </c>
      <c r="WU21" s="3">
        <f t="shared" si="765"/>
        <v>0</v>
      </c>
      <c r="WV21" s="3">
        <f t="shared" si="766"/>
        <v>898357.24690452253</v>
      </c>
      <c r="WW21" s="3" t="e">
        <f t="shared" si="767"/>
        <v>#VALUE!</v>
      </c>
      <c r="WX21" s="3">
        <f t="shared" si="768"/>
        <v>23232.702409368543</v>
      </c>
      <c r="WY21" s="3">
        <f t="shared" si="769"/>
        <v>52.685827189993063</v>
      </c>
      <c r="WZ21" s="3">
        <f t="shared" si="770"/>
        <v>177.68708405129232</v>
      </c>
      <c r="XB21" s="6"/>
      <c r="XC21" s="6">
        <v>415.9839714870447</v>
      </c>
      <c r="XD21" s="6">
        <v>6842.7579068982641</v>
      </c>
      <c r="XE21" s="6">
        <v>18921.16806297483</v>
      </c>
      <c r="XF21" s="6">
        <v>1.1000598856327748</v>
      </c>
      <c r="XG21" s="6">
        <v>177930.45380619611</v>
      </c>
      <c r="XH21" s="6"/>
      <c r="XI21" s="6">
        <v>1.4429044704648095</v>
      </c>
      <c r="XJ21" s="6">
        <v>18.970530645390124</v>
      </c>
      <c r="XK21" s="6">
        <v>1.823100132234281</v>
      </c>
      <c r="XL21" s="6">
        <v>2.6506643086259403</v>
      </c>
      <c r="XM21" s="6">
        <v>1838.2686046968831</v>
      </c>
      <c r="XN21" s="6">
        <v>2.2881423150544284</v>
      </c>
      <c r="XO21" s="6">
        <v>44.82568828490853</v>
      </c>
      <c r="XP21" s="6">
        <v>0.91493169945565</v>
      </c>
      <c r="XQ21" s="6">
        <v>733.16135407592071</v>
      </c>
      <c r="XR21" s="6">
        <v>42.152482012777149</v>
      </c>
      <c r="XS21" s="6">
        <v>63.526650533301613</v>
      </c>
      <c r="XT21" s="6">
        <v>12.861174797168175</v>
      </c>
      <c r="XU21" s="6">
        <v>61.434440438612704</v>
      </c>
      <c r="XV21" s="6">
        <v>2810.1769942256692</v>
      </c>
      <c r="XW21" s="6">
        <v>6.3810442167151544</v>
      </c>
      <c r="XX21" s="6">
        <v>29.523686142674887</v>
      </c>
      <c r="XY21" s="6">
        <v>1122.9075453838582</v>
      </c>
      <c r="XZ21" s="6">
        <v>2002.7700952976552</v>
      </c>
      <c r="YA21" s="6">
        <v>50.62596696395002</v>
      </c>
      <c r="YB21" s="6">
        <v>9781.7090462462638</v>
      </c>
      <c r="YC21" s="6">
        <v>2457.7615234418399</v>
      </c>
      <c r="YD21" s="6">
        <v>233.30621672593381</v>
      </c>
      <c r="YE21" s="6">
        <v>1053.7219979124063</v>
      </c>
      <c r="YF21" s="6">
        <v>31720.316146511555</v>
      </c>
      <c r="YG21" s="6">
        <v>8573.8773710664773</v>
      </c>
      <c r="YH21" s="6">
        <v>227060.45694148933</v>
      </c>
      <c r="YI21" s="6">
        <v>56.042407458183597</v>
      </c>
      <c r="YJ21" s="6">
        <v>5742.6430753760778</v>
      </c>
      <c r="YK21" s="6">
        <v>1857.9021904629806</v>
      </c>
      <c r="YL21" s="6">
        <v>4031.031143998533</v>
      </c>
      <c r="YM21" s="6">
        <v>2672.3511114556195</v>
      </c>
      <c r="YN21" s="6"/>
      <c r="YO21" s="6">
        <v>0.46748262562951687</v>
      </c>
      <c r="YP21" s="6">
        <v>464.14726712120478</v>
      </c>
      <c r="YQ21" s="6">
        <v>20.785489015188492</v>
      </c>
      <c r="YR21" s="6">
        <v>1260.5051389236878</v>
      </c>
      <c r="YS21" s="6">
        <v>5.3108571595931453</v>
      </c>
      <c r="YT21" s="6">
        <v>2296.7625263586297</v>
      </c>
      <c r="YU21" s="6"/>
      <c r="YV21" s="6">
        <v>16.895889655499865</v>
      </c>
      <c r="YW21" s="6">
        <v>405.65756039303187</v>
      </c>
      <c r="YX21" s="6">
        <v>2.206022800333431</v>
      </c>
      <c r="YY21" s="6">
        <v>1801.2013290244349</v>
      </c>
      <c r="YZ21" s="6"/>
      <c r="ZA21" s="6"/>
      <c r="ZB21" s="6">
        <v>35.748915272138248</v>
      </c>
      <c r="ZC21" s="6">
        <v>0.67118775328881553</v>
      </c>
      <c r="ZD21" s="6">
        <v>71.649916653953397</v>
      </c>
      <c r="ZE21" s="6">
        <v>18698.216262503658</v>
      </c>
      <c r="ZF21" s="6"/>
      <c r="ZG21" s="6">
        <v>167.15396269617975</v>
      </c>
      <c r="ZH21" s="6">
        <v>185.47712825742377</v>
      </c>
      <c r="ZI21" s="6">
        <v>126.12463455014321</v>
      </c>
      <c r="ZJ21" s="6">
        <v>21058.067636848129</v>
      </c>
      <c r="ZK21" s="6">
        <v>35912.120766863562</v>
      </c>
      <c r="ZL21" s="6">
        <v>1594324.5115141489</v>
      </c>
      <c r="ZM21" s="6">
        <v>13525402.720865173</v>
      </c>
      <c r="ZN21" s="6"/>
      <c r="ZO21" s="6">
        <v>805.88167424414689</v>
      </c>
      <c r="ZP21" s="6">
        <v>7.0643946262150461</v>
      </c>
      <c r="ZQ21" s="6">
        <v>9404.2556032433204</v>
      </c>
      <c r="ZR21" s="6">
        <v>1351.5417408462463</v>
      </c>
      <c r="ZS21" s="6">
        <v>0.17016099519485986</v>
      </c>
      <c r="ZT21" s="6"/>
      <c r="ZU21" s="6">
        <v>1.0286308834248985</v>
      </c>
      <c r="ZV21" s="6"/>
      <c r="ZW21" s="6"/>
      <c r="ZX21" s="6">
        <v>262651.93810877885</v>
      </c>
      <c r="ZY21" s="6">
        <v>15.088655014210861</v>
      </c>
      <c r="ZZ21" s="6">
        <v>1.4654677126672817</v>
      </c>
      <c r="AAA21" s="6">
        <v>86.475021455733483</v>
      </c>
      <c r="AAB21" s="6">
        <v>6635.8031586627585</v>
      </c>
      <c r="AAC21" s="6">
        <v>1281.5952590574652</v>
      </c>
      <c r="AAD21" s="6">
        <v>248.77613924099069</v>
      </c>
      <c r="AAE21" s="6">
        <v>12.653732566917492</v>
      </c>
      <c r="AAF21" s="6"/>
      <c r="AAG21" s="6"/>
      <c r="AAH21" s="6"/>
      <c r="AAI21" s="6">
        <v>102.09343609995172</v>
      </c>
      <c r="AAJ21" s="6">
        <v>5265.8585763109613</v>
      </c>
      <c r="AAK21" s="6"/>
      <c r="AAL21" s="6">
        <v>57.627676519380614</v>
      </c>
      <c r="AAM21" s="6">
        <v>6010.6222443474971</v>
      </c>
      <c r="AAN21" s="6">
        <v>1.6199771896662489</v>
      </c>
      <c r="AAO21" s="6">
        <v>244.10737204833936</v>
      </c>
      <c r="AAP21" s="6">
        <v>179.05962943147617</v>
      </c>
      <c r="AAQ21" s="6">
        <v>9824.6723705285385</v>
      </c>
      <c r="AAR21" s="6">
        <v>41.080464811225738</v>
      </c>
      <c r="AAS21" s="6"/>
      <c r="AAT21" s="6">
        <v>335.76782304287639</v>
      </c>
      <c r="AAU21" s="6">
        <v>75.388740068908263</v>
      </c>
      <c r="AAV21" s="6">
        <v>600.95881597300775</v>
      </c>
      <c r="AAW21" s="6"/>
      <c r="AAX21" s="6">
        <v>172.17244462123878</v>
      </c>
      <c r="AAY21" s="6">
        <v>8.2462652732057222</v>
      </c>
      <c r="AAZ21" s="6">
        <v>6108.1716394470832</v>
      </c>
      <c r="ABA21" s="6"/>
      <c r="ABB21" s="6">
        <v>7.3688732378482165</v>
      </c>
      <c r="ABC21" s="6">
        <v>12.255626905341582</v>
      </c>
      <c r="ABD21" s="6">
        <v>26963.604619113707</v>
      </c>
      <c r="ABE21" s="6">
        <v>102.54031262737797</v>
      </c>
      <c r="ABF21" s="6">
        <v>2174.9500095495841</v>
      </c>
      <c r="ABG21" s="6">
        <v>792.38817897034346</v>
      </c>
      <c r="ABH21" s="6">
        <v>117.45140936223892</v>
      </c>
      <c r="ABI21" s="6">
        <v>239.4816796362658</v>
      </c>
      <c r="ABJ21" s="6">
        <v>32780.637711863004</v>
      </c>
      <c r="ABK21" s="6"/>
      <c r="ABL21" s="6"/>
      <c r="ABM21" s="6"/>
      <c r="ABN21" s="6">
        <v>684.83157073388475</v>
      </c>
      <c r="ABO21" s="6"/>
      <c r="ABP21" s="6">
        <v>2135.8695736663299</v>
      </c>
      <c r="ABQ21" s="6">
        <v>5.968129950656917</v>
      </c>
      <c r="ABR21" s="6"/>
      <c r="ABS21" s="6">
        <v>2.7904052695417576</v>
      </c>
      <c r="ABT21" s="6"/>
      <c r="ABU21" s="6">
        <v>1307.9357815646329</v>
      </c>
      <c r="ABV21" s="6"/>
      <c r="ABW21" s="6">
        <v>2780.8600570787985</v>
      </c>
      <c r="ABX21" s="6">
        <v>0.65651117933898528</v>
      </c>
      <c r="ABY21" s="6">
        <v>1.0825248036268458</v>
      </c>
      <c r="ABZ21" s="6">
        <v>0.62584028068905706</v>
      </c>
      <c r="ACA21" s="6">
        <v>10368.42285349454</v>
      </c>
      <c r="ACB21" s="6">
        <v>23.578717217577825</v>
      </c>
      <c r="ACC21" s="6"/>
      <c r="ACD21" s="6">
        <v>9.1575823361536433</v>
      </c>
      <c r="ACE21" s="6">
        <v>13313.744439525804</v>
      </c>
      <c r="ACF21" s="6">
        <v>2278.9830348565165</v>
      </c>
      <c r="ACG21" s="6"/>
      <c r="ACH21" s="6">
        <v>373.72850533623193</v>
      </c>
      <c r="ACI21" s="6"/>
      <c r="ACJ21" s="6">
        <v>68.494684602982176</v>
      </c>
      <c r="ACK21" s="6"/>
      <c r="ACL21" s="6">
        <v>2057.8569240549987</v>
      </c>
      <c r="ACM21" s="6">
        <v>16.927184473453799</v>
      </c>
      <c r="ACN21" s="6"/>
      <c r="ACO21" s="6"/>
      <c r="ACP21" s="6">
        <v>1671.6708621418798</v>
      </c>
      <c r="ACQ21" s="6">
        <v>275.59997463896207</v>
      </c>
      <c r="ACR21" s="6">
        <v>538.32517880143098</v>
      </c>
      <c r="ACS21" s="6">
        <v>51283.081206100411</v>
      </c>
      <c r="ACT21" s="6"/>
      <c r="ACU21" s="6"/>
      <c r="ACV21" s="6"/>
      <c r="ACW21" s="6"/>
      <c r="ACX21" s="6">
        <v>19354.717213462969</v>
      </c>
      <c r="ACY21" s="6"/>
      <c r="ACZ21" s="6"/>
      <c r="ADB21" s="6">
        <f t="shared" si="308"/>
        <v>209.14621330554112</v>
      </c>
      <c r="ADC21" s="6">
        <f t="shared" si="309"/>
        <v>-8.0652754025200579</v>
      </c>
      <c r="ADD21" s="6">
        <f t="shared" si="310"/>
        <v>-2.9059190595571636</v>
      </c>
      <c r="ADE21" s="6">
        <f t="shared" si="311"/>
        <v>848.14664046020698</v>
      </c>
      <c r="ADF21" s="6">
        <f t="shared" si="312"/>
        <v>0.22108530977976226</v>
      </c>
      <c r="ADG21" s="6">
        <f t="shared" si="313"/>
        <v>-429.94877386942971</v>
      </c>
      <c r="ADH21" s="6">
        <f t="shared" si="314"/>
        <v>1312.1108997304229</v>
      </c>
      <c r="ADI21" s="6">
        <f t="shared" si="315"/>
        <v>-9.1223634729939329E-2</v>
      </c>
      <c r="ADJ21" s="6">
        <f t="shared" si="316"/>
        <v>-0.21079314539012728</v>
      </c>
      <c r="ADK21" s="6">
        <f t="shared" si="317"/>
        <v>9.2304811213232307E-2</v>
      </c>
      <c r="ADL21" s="6">
        <f t="shared" si="318"/>
        <v>-0.17513615433889784</v>
      </c>
      <c r="ADM21" s="6">
        <f t="shared" si="319"/>
        <v>-138.07698760812809</v>
      </c>
      <c r="ADN21" s="6">
        <f t="shared" si="320"/>
        <v>0.34323952605109875</v>
      </c>
      <c r="ADO21" s="6">
        <f t="shared" si="321"/>
        <v>1.867510232460674</v>
      </c>
      <c r="ADP21" s="6">
        <f t="shared" si="322"/>
        <v>1.7498895445200113E-2</v>
      </c>
      <c r="ADQ21" s="6">
        <f t="shared" si="323"/>
        <v>70.426005698993094</v>
      </c>
      <c r="ADR21" s="6">
        <f t="shared" si="324"/>
        <v>-3.7266377487826787</v>
      </c>
      <c r="ADS21" s="6">
        <f t="shared" si="325"/>
        <v>-1.1931074525425132</v>
      </c>
      <c r="ADT21" s="6">
        <f t="shared" si="326"/>
        <v>0.62703898519639978</v>
      </c>
      <c r="ADU21" s="6">
        <f t="shared" si="327"/>
        <v>-2.4165161412133003</v>
      </c>
      <c r="ADV21" s="6">
        <f t="shared" si="328"/>
        <v>-117.24446975885576</v>
      </c>
      <c r="ADW21" s="6">
        <f t="shared" si="329"/>
        <v>0.22979990753827995</v>
      </c>
      <c r="ADX21" s="6">
        <f t="shared" si="330"/>
        <v>2.234881037564783</v>
      </c>
      <c r="ADY21" s="6">
        <f t="shared" si="331"/>
        <v>98.44227941408144</v>
      </c>
      <c r="ADZ21" s="6">
        <f t="shared" si="332"/>
        <v>115.06234984471394</v>
      </c>
      <c r="AEA21" s="6">
        <f t="shared" si="333"/>
        <v>-2.2074871766647703</v>
      </c>
      <c r="AEB21" s="6">
        <f t="shared" si="334"/>
        <v>-318.29014547827683</v>
      </c>
      <c r="AEC21" s="6">
        <f t="shared" si="335"/>
        <v>-226.50641291504235</v>
      </c>
      <c r="AED21" s="6">
        <f t="shared" si="336"/>
        <v>-23.14369482164804</v>
      </c>
      <c r="AEE21" s="6">
        <f t="shared" si="337"/>
        <v>15.210712563759671</v>
      </c>
      <c r="AEF21" s="6">
        <f t="shared" si="338"/>
        <v>-954.58073467834765</v>
      </c>
      <c r="AEG21" s="6">
        <f t="shared" si="339"/>
        <v>-1554.7657306394822</v>
      </c>
      <c r="AEH21" s="6">
        <f t="shared" si="340"/>
        <v>-300.14040359799401</v>
      </c>
      <c r="AEI21" s="6">
        <f t="shared" si="341"/>
        <v>0.30747663979168038</v>
      </c>
      <c r="AEJ21" s="6">
        <f t="shared" si="342"/>
        <v>-370.85545933728736</v>
      </c>
      <c r="AEK21" s="6">
        <f t="shared" si="343"/>
        <v>-116.71415423414146</v>
      </c>
      <c r="AEL21" s="6">
        <f t="shared" si="344"/>
        <v>-285.80064746975995</v>
      </c>
      <c r="AEM21" s="6">
        <f t="shared" si="345"/>
        <v>-16.080104106449198</v>
      </c>
      <c r="AEN21" s="6">
        <f t="shared" si="346"/>
        <v>85.300038536043658</v>
      </c>
      <c r="AEO21" s="6">
        <f t="shared" si="347"/>
        <v>3.3955633679197683E-2</v>
      </c>
      <c r="AEP21" s="6">
        <f t="shared" si="348"/>
        <v>6.3420553294064916</v>
      </c>
      <c r="AEQ21" s="6">
        <f t="shared" si="349"/>
        <v>-2.1666164498249358</v>
      </c>
      <c r="AER21" s="6">
        <f t="shared" si="350"/>
        <v>-4.0695853476715911</v>
      </c>
      <c r="AES21" s="6">
        <f t="shared" si="351"/>
        <v>-0.10369951195025262</v>
      </c>
      <c r="AET21" s="6">
        <f t="shared" si="352"/>
        <v>-334.66866921876272</v>
      </c>
      <c r="AEU21" s="6" t="e">
        <f t="shared" si="353"/>
        <v>#VALUE!</v>
      </c>
      <c r="AEV21" s="6">
        <f t="shared" si="354"/>
        <v>0.77512173462283585</v>
      </c>
      <c r="AEW21" s="6">
        <f t="shared" si="355"/>
        <v>-2.8006852411023146</v>
      </c>
      <c r="AEX21" s="6">
        <f t="shared" si="356"/>
        <v>-4.867373318315682E-2</v>
      </c>
      <c r="AEY21" s="6">
        <f t="shared" si="357"/>
        <v>-155.07743788761491</v>
      </c>
      <c r="AEZ21" s="6">
        <f t="shared" si="358"/>
        <v>8.9771321847490348</v>
      </c>
      <c r="AFA21" s="6">
        <f t="shared" si="359"/>
        <v>9.9787280332722084</v>
      </c>
      <c r="AFB21" s="6">
        <f t="shared" si="360"/>
        <v>-1.0155943806106862</v>
      </c>
      <c r="AFC21" s="6">
        <f t="shared" si="361"/>
        <v>3.2335512781229925E-2</v>
      </c>
      <c r="AFD21" s="6">
        <f t="shared" si="362"/>
        <v>0.74506080102857197</v>
      </c>
      <c r="AFE21" s="6">
        <f t="shared" si="363"/>
        <v>-6857.2056376377986</v>
      </c>
      <c r="AFF21" s="6">
        <f t="shared" si="364"/>
        <v>118.75770631686493</v>
      </c>
      <c r="AFG21" s="6">
        <f t="shared" si="365"/>
        <v>4.1152262866985154</v>
      </c>
      <c r="AFH21" s="6">
        <f t="shared" si="366"/>
        <v>-4.6062379012042811</v>
      </c>
      <c r="AFI21" s="6">
        <f t="shared" si="367"/>
        <v>-1.541572868380598</v>
      </c>
      <c r="AFJ21" s="6">
        <f t="shared" si="368"/>
        <v>1448.1936994211064</v>
      </c>
      <c r="AFK21" s="6">
        <f t="shared" si="369"/>
        <v>728.71308017219417</v>
      </c>
      <c r="AFL21" s="6">
        <f t="shared" si="370"/>
        <v>-9765.8414267536718</v>
      </c>
      <c r="AFM21" s="6">
        <f t="shared" si="371"/>
        <v>784569.31985398196</v>
      </c>
      <c r="AFN21" s="6">
        <f t="shared" si="372"/>
        <v>70678.297761300026</v>
      </c>
      <c r="AFO21" s="6">
        <f t="shared" si="373"/>
        <v>56.695713203858759</v>
      </c>
      <c r="AFP21" s="6">
        <f t="shared" si="374"/>
        <v>5.3486169164733255E-2</v>
      </c>
      <c r="AFQ21" s="6">
        <f t="shared" si="375"/>
        <v>841.8442485137366</v>
      </c>
      <c r="AFR21" s="6">
        <f t="shared" si="376"/>
        <v>7.0634794205943763E-2</v>
      </c>
      <c r="AFS21" s="6">
        <f t="shared" si="377"/>
        <v>2.2429879830143662E-5</v>
      </c>
      <c r="AFT21" s="6">
        <f t="shared" si="378"/>
        <v>0.99702278803782729</v>
      </c>
      <c r="AFU21" s="6">
        <f t="shared" si="379"/>
        <v>-1.0286308834248985</v>
      </c>
      <c r="AFV21" s="6">
        <f t="shared" si="380"/>
        <v>127.27280162879558</v>
      </c>
      <c r="AFW21" s="6">
        <f t="shared" si="381"/>
        <v>14356.772792050391</v>
      </c>
      <c r="AFX21" s="6">
        <f t="shared" si="382"/>
        <v>-7872.7771839737543</v>
      </c>
      <c r="AFY21" s="6">
        <f t="shared" si="383"/>
        <v>-1.147301090894242</v>
      </c>
      <c r="AFZ21" s="6">
        <f t="shared" si="384"/>
        <v>-0.25793685338644035</v>
      </c>
      <c r="AGA21" s="6">
        <f t="shared" si="385"/>
        <v>4.0538682217261908</v>
      </c>
      <c r="AGB21" s="6">
        <f t="shared" si="386"/>
        <v>712.87966614421566</v>
      </c>
      <c r="AGC21" s="6">
        <f t="shared" si="387"/>
        <v>66.118415474323001</v>
      </c>
      <c r="AGD21" s="6">
        <f t="shared" si="388"/>
        <v>-1.1653063786704934</v>
      </c>
      <c r="AGE21" s="6">
        <f t="shared" si="389"/>
        <v>2.1234359803321574</v>
      </c>
      <c r="AGF21" s="6">
        <f t="shared" si="390"/>
        <v>1190.4097651693839</v>
      </c>
      <c r="AGG21" s="6">
        <f t="shared" si="391"/>
        <v>0.13635185055926846</v>
      </c>
      <c r="AGH21" s="6">
        <f t="shared" si="392"/>
        <v>39.418947239091537</v>
      </c>
      <c r="AGI21" s="6">
        <f t="shared" si="393"/>
        <v>-3.0352895800179311</v>
      </c>
      <c r="AGJ21" s="6">
        <f t="shared" si="394"/>
        <v>-45.734259499805376</v>
      </c>
      <c r="AGK21" s="6">
        <f t="shared" si="395"/>
        <v>0.22796234569853363</v>
      </c>
      <c r="AGL21" s="6">
        <f t="shared" si="396"/>
        <v>6.9493411663700044</v>
      </c>
      <c r="AGM21" s="6">
        <f t="shared" si="397"/>
        <v>644.54047925250234</v>
      </c>
      <c r="AGN21" s="6">
        <f t="shared" si="398"/>
        <v>0.1809151467116823</v>
      </c>
      <c r="AGO21" s="6">
        <f t="shared" si="399"/>
        <v>-10.640805495438485</v>
      </c>
      <c r="AGP21" s="6">
        <f t="shared" si="400"/>
        <v>-8.704914811778508</v>
      </c>
      <c r="AGQ21" s="6">
        <f t="shared" si="401"/>
        <v>-445.94479620220773</v>
      </c>
      <c r="AGR21" s="6">
        <f t="shared" si="402"/>
        <v>-5.3863003707432142</v>
      </c>
      <c r="AGS21" s="6" t="e">
        <f t="shared" si="403"/>
        <v>#VALUE!</v>
      </c>
      <c r="AGT21" s="6">
        <f t="shared" si="404"/>
        <v>-16.57213389896441</v>
      </c>
      <c r="AGU21" s="6">
        <f t="shared" si="405"/>
        <v>-3.1228339295097385E-3</v>
      </c>
      <c r="AGV21" s="6">
        <f t="shared" si="406"/>
        <v>35.595939934367379</v>
      </c>
      <c r="AGW21" s="6">
        <f t="shared" si="407"/>
        <v>35984.143876302995</v>
      </c>
      <c r="AGX21" s="6">
        <f t="shared" si="408"/>
        <v>1.0077541278471074</v>
      </c>
      <c r="AGY21" s="6">
        <f t="shared" si="409"/>
        <v>-0.18071861203719841</v>
      </c>
      <c r="AGZ21" s="6">
        <f t="shared" si="410"/>
        <v>451.78502345591914</v>
      </c>
      <c r="AHA21" s="6">
        <f t="shared" si="411"/>
        <v>0.15375066646615712</v>
      </c>
      <c r="AHB21" s="6">
        <f t="shared" si="412"/>
        <v>-0.39226390394235988</v>
      </c>
      <c r="AHC21" s="6">
        <f t="shared" si="413"/>
        <v>-0.83909982110948356</v>
      </c>
      <c r="AHD21" s="6">
        <f t="shared" si="414"/>
        <v>-1729.5465606754151</v>
      </c>
      <c r="AHE21" s="6">
        <f t="shared" si="415"/>
        <v>-5.1288149798025984</v>
      </c>
      <c r="AHF21" s="6">
        <f t="shared" si="416"/>
        <v>64.123588874561392</v>
      </c>
      <c r="AHG21" s="6">
        <f t="shared" si="417"/>
        <v>11.224051846554516</v>
      </c>
      <c r="AHH21" s="6">
        <f t="shared" si="418"/>
        <v>-12.235297282537772</v>
      </c>
      <c r="AHI21" s="6">
        <f t="shared" si="419"/>
        <v>30.631803967320451</v>
      </c>
      <c r="AHJ21" s="6">
        <f t="shared" si="420"/>
        <v>2352.6200922583521</v>
      </c>
      <c r="AHK21" s="6">
        <f t="shared" si="421"/>
        <v>1129.949349023844</v>
      </c>
      <c r="AHL21" s="6">
        <f t="shared" si="422"/>
        <v>0.73352167765000909</v>
      </c>
      <c r="AHM21" s="6">
        <f t="shared" si="423"/>
        <v>3.7550433444190956</v>
      </c>
      <c r="AHN21" s="6">
        <f t="shared" si="424"/>
        <v>-16.853186620718247</v>
      </c>
      <c r="AHO21" s="6">
        <f t="shared" si="425"/>
        <v>1964.991512964815</v>
      </c>
      <c r="AHP21" s="6">
        <f t="shared" si="426"/>
        <v>205.96417275354997</v>
      </c>
      <c r="AHQ21" s="6">
        <f t="shared" si="427"/>
        <v>1.6044739665776859</v>
      </c>
      <c r="AHR21" s="6">
        <f t="shared" si="428"/>
        <v>3933.5395217994437</v>
      </c>
      <c r="AHS21" s="6">
        <f t="shared" si="429"/>
        <v>0.52465838522511765</v>
      </c>
      <c r="AHT21" s="6" t="e">
        <f t="shared" si="430"/>
        <v>#VALUE!</v>
      </c>
      <c r="AHU21" s="6">
        <f t="shared" si="431"/>
        <v>-6.0395021310819175</v>
      </c>
      <c r="AHV21" s="6" t="e">
        <f t="shared" si="432"/>
        <v>#VALUE!</v>
      </c>
      <c r="AHW21" s="6">
        <f t="shared" si="433"/>
        <v>48.625959626271197</v>
      </c>
      <c r="AHX21" s="6">
        <f t="shared" si="434"/>
        <v>3.7089716756598223E-2</v>
      </c>
      <c r="AHY21" s="6">
        <f t="shared" si="435"/>
        <v>-3.0509251847660179E-2</v>
      </c>
      <c r="AHZ21" s="6">
        <f t="shared" si="436"/>
        <v>6.1640225864059039E-2</v>
      </c>
      <c r="AIA21" s="6">
        <f t="shared" si="437"/>
        <v>2712.0319073139326</v>
      </c>
      <c r="AIB21" s="6">
        <f t="shared" si="438"/>
        <v>-0.58938993366518133</v>
      </c>
      <c r="AIC21" s="6" t="e">
        <f t="shared" si="439"/>
        <v>#VALUE!</v>
      </c>
      <c r="AID21" s="6">
        <f t="shared" si="440"/>
        <v>-1.2209113909533791</v>
      </c>
      <c r="AIE21" s="6">
        <f t="shared" si="441"/>
        <v>130.11471610888293</v>
      </c>
      <c r="AIF21" s="6">
        <f t="shared" si="442"/>
        <v>25.731347926448507</v>
      </c>
      <c r="AIG21" s="6">
        <f t="shared" si="443"/>
        <v>0.73905689553476051</v>
      </c>
      <c r="AIH21" s="6">
        <f t="shared" si="444"/>
        <v>-16.007050250857048</v>
      </c>
      <c r="AII21" s="6">
        <f t="shared" si="445"/>
        <v>0.23940866781196327</v>
      </c>
      <c r="AIJ21" s="6">
        <f t="shared" si="446"/>
        <v>5.1800183465201286</v>
      </c>
      <c r="AIK21" s="6">
        <f t="shared" si="447"/>
        <v>25.975401293449629</v>
      </c>
      <c r="AIL21" s="6">
        <f t="shared" si="448"/>
        <v>-6.1279910901553194</v>
      </c>
      <c r="AIM21" s="6">
        <f t="shared" si="449"/>
        <v>-6.2175282470700495</v>
      </c>
      <c r="AIN21" s="6">
        <f t="shared" si="450"/>
        <v>4.8302793485911211E-2</v>
      </c>
      <c r="AIO21" s="6">
        <f t="shared" si="451"/>
        <v>10623.095499659681</v>
      </c>
      <c r="AIP21" s="6">
        <f t="shared" si="452"/>
        <v>234.54136026383844</v>
      </c>
      <c r="AIQ21" s="6">
        <f t="shared" si="453"/>
        <v>-63.735085800576769</v>
      </c>
      <c r="AIR21" s="6">
        <f t="shared" si="454"/>
        <v>-20.872397239364886</v>
      </c>
      <c r="AIS21" s="6">
        <f t="shared" si="455"/>
        <v>-2869.0797262433334</v>
      </c>
      <c r="AIT21" s="6">
        <f t="shared" si="456"/>
        <v>18.026554107179798</v>
      </c>
      <c r="AIU21" s="6">
        <f t="shared" si="457"/>
        <v>0</v>
      </c>
      <c r="AIV21" s="6">
        <f t="shared" si="458"/>
        <v>898357.24690452253</v>
      </c>
      <c r="AIW21" s="6" t="e">
        <f t="shared" si="459"/>
        <v>#VALUE!</v>
      </c>
      <c r="AIX21" s="6">
        <f t="shared" si="460"/>
        <v>3877.9851959055741</v>
      </c>
      <c r="AIY21" s="6">
        <f t="shared" si="461"/>
        <v>52.685827189993063</v>
      </c>
      <c r="AIZ21" s="6">
        <f t="shared" si="462"/>
        <v>177.68708405129232</v>
      </c>
    </row>
    <row r="22" spans="1:936" x14ac:dyDescent="0.25">
      <c r="A22">
        <v>2008</v>
      </c>
      <c r="B22" s="5">
        <v>108.251</v>
      </c>
      <c r="C22" s="3">
        <v>342.86</v>
      </c>
      <c r="D22" s="3">
        <v>4346.0510000000004</v>
      </c>
      <c r="E22" s="3">
        <v>3498.7890000000002</v>
      </c>
      <c r="F22" s="3">
        <v>0.97599999999999998</v>
      </c>
      <c r="G22" s="3">
        <v>353.65800000000002</v>
      </c>
      <c r="H22" s="5">
        <v>793.43</v>
      </c>
      <c r="I22" s="3">
        <v>1.2909999999999999</v>
      </c>
      <c r="J22" s="3">
        <v>12.619</v>
      </c>
      <c r="K22" s="3">
        <v>1.516</v>
      </c>
      <c r="L22" s="3">
        <v>2.286</v>
      </c>
      <c r="M22" s="3">
        <v>869.06</v>
      </c>
      <c r="N22" s="3">
        <v>3.0409999999999999</v>
      </c>
      <c r="O22" s="3">
        <v>8.0519999999999996</v>
      </c>
      <c r="P22" s="3">
        <v>0.75700000000000001</v>
      </c>
      <c r="Q22" s="3">
        <v>635.13</v>
      </c>
      <c r="R22" s="3">
        <v>19.719000000000001</v>
      </c>
      <c r="S22" s="3">
        <v>42.645000000000003</v>
      </c>
      <c r="T22" s="3">
        <v>12.346</v>
      </c>
      <c r="U22" s="3">
        <v>35.15</v>
      </c>
      <c r="V22" s="3">
        <v>1295.9770000000001</v>
      </c>
      <c r="W22" s="3">
        <v>6.141</v>
      </c>
      <c r="X22" s="3">
        <v>24.369</v>
      </c>
      <c r="Y22" s="3">
        <v>783.65599999999995</v>
      </c>
      <c r="Z22" s="3">
        <v>786.67600000000004</v>
      </c>
      <c r="AA22" s="3">
        <v>40.747</v>
      </c>
      <c r="AB22" s="3">
        <v>6455.6890000000003</v>
      </c>
      <c r="AC22" s="3">
        <v>1966.865</v>
      </c>
      <c r="AD22" s="3">
        <v>145.916</v>
      </c>
      <c r="AE22" s="3">
        <v>874.40899999999999</v>
      </c>
      <c r="AF22" s="3">
        <v>20454.687999999998</v>
      </c>
      <c r="AG22" s="3">
        <v>7164.5389999999998</v>
      </c>
      <c r="AH22" s="3">
        <v>135478.549</v>
      </c>
      <c r="AI22" s="3">
        <v>46.338000000000001</v>
      </c>
      <c r="AJ22" s="3">
        <v>1291.72</v>
      </c>
      <c r="AK22" s="3">
        <v>1255.6189999999999</v>
      </c>
      <c r="AL22" s="3">
        <v>2460.5070000000001</v>
      </c>
      <c r="AM22" s="3">
        <v>2187.69</v>
      </c>
      <c r="AN22" s="3">
        <v>70.781999999999996</v>
      </c>
      <c r="AO22" s="3">
        <v>0.44400000000000001</v>
      </c>
      <c r="AP22" s="3">
        <v>307.06799999999998</v>
      </c>
      <c r="AQ22" s="3">
        <v>21.760999999999999</v>
      </c>
      <c r="AR22" s="3">
        <v>307.79399999999998</v>
      </c>
      <c r="AS22" s="3">
        <v>4.415</v>
      </c>
      <c r="AT22" s="3">
        <v>1759.3309999999999</v>
      </c>
      <c r="AU22" s="3">
        <v>9.8439999999999994</v>
      </c>
      <c r="AV22" s="3">
        <v>9.0839999999999996</v>
      </c>
      <c r="AW22" s="3">
        <v>46.914999999999999</v>
      </c>
      <c r="AX22" s="3">
        <v>1.375</v>
      </c>
      <c r="AY22" s="3">
        <v>1314.5920000000001</v>
      </c>
      <c r="AZ22" s="5">
        <v>4.0039999999999996</v>
      </c>
      <c r="BA22" s="5">
        <v>6.2309999999999999</v>
      </c>
      <c r="BB22" s="3">
        <v>7.2290000000000001</v>
      </c>
      <c r="BC22" s="3">
        <v>0.623</v>
      </c>
      <c r="BD22" s="3">
        <v>40.354999999999997</v>
      </c>
      <c r="BE22" s="3">
        <v>3231.8820000000001</v>
      </c>
      <c r="BF22" s="3">
        <v>92.433000000000007</v>
      </c>
      <c r="BG22" s="3">
        <v>122.42400000000001</v>
      </c>
      <c r="BH22" s="3">
        <v>44.973999999999997</v>
      </c>
      <c r="BI22" s="3">
        <v>69.302000000000007</v>
      </c>
      <c r="BJ22" s="3">
        <v>13283.005999999999</v>
      </c>
      <c r="BK22" s="3">
        <v>16152.664000000001</v>
      </c>
      <c r="BL22" s="3">
        <v>1050154.5079999999</v>
      </c>
      <c r="BM22" s="3">
        <v>804755.6</v>
      </c>
      <c r="BN22" s="5">
        <v>89904.107999999993</v>
      </c>
      <c r="BO22" s="3">
        <v>352.23</v>
      </c>
      <c r="BP22" s="3">
        <v>5.4610000000000003</v>
      </c>
      <c r="BQ22" s="3">
        <v>4345.2520000000004</v>
      </c>
      <c r="BR22" s="3">
        <v>537.24400000000003</v>
      </c>
      <c r="BS22" s="3">
        <v>0.13900000000000001</v>
      </c>
      <c r="BT22" s="3">
        <v>0.94199999999999995</v>
      </c>
      <c r="BU22" s="3">
        <v>16.004999999999999</v>
      </c>
      <c r="BV22" s="3">
        <v>52.42</v>
      </c>
      <c r="BW22" s="3">
        <v>8340.14</v>
      </c>
      <c r="BX22" s="3">
        <v>15067.536</v>
      </c>
      <c r="BY22" s="3">
        <v>7.9139999999999997</v>
      </c>
      <c r="BZ22" s="3">
        <v>0.36199999999999999</v>
      </c>
      <c r="CA22" s="3">
        <v>43.533999999999999</v>
      </c>
      <c r="CB22" s="3">
        <v>2878.6779999999999</v>
      </c>
      <c r="CC22" s="3">
        <v>217.31</v>
      </c>
      <c r="CD22" s="3">
        <v>217.10499999999999</v>
      </c>
      <c r="CE22" s="3">
        <v>10.342000000000001</v>
      </c>
      <c r="CF22" s="3">
        <v>828.24</v>
      </c>
      <c r="CG22" s="3">
        <v>9.4E-2</v>
      </c>
      <c r="CH22" s="3">
        <v>24.574000000000002</v>
      </c>
      <c r="CI22" s="3">
        <v>65.388000000000005</v>
      </c>
      <c r="CJ22" s="3">
        <v>3426.1120000000001</v>
      </c>
      <c r="CK22" s="3">
        <v>0.155</v>
      </c>
      <c r="CL22" s="3">
        <v>26.111000000000001</v>
      </c>
      <c r="CM22" s="3">
        <v>2466.7739999999999</v>
      </c>
      <c r="CN22" s="3">
        <v>1.5860000000000001</v>
      </c>
      <c r="CO22" s="3">
        <v>219.23099999999999</v>
      </c>
      <c r="CP22" s="3">
        <v>66.861999999999995</v>
      </c>
      <c r="CQ22" s="3">
        <v>3778.2809999999999</v>
      </c>
      <c r="CR22" s="3">
        <v>19.907</v>
      </c>
      <c r="CS22" s="3" t="s">
        <v>11</v>
      </c>
      <c r="CT22" s="3">
        <v>124.584</v>
      </c>
      <c r="CU22" s="3">
        <v>36.012</v>
      </c>
      <c r="CV22" s="3">
        <v>547.86699999999996</v>
      </c>
      <c r="CW22" s="3">
        <v>5630.6970000000001</v>
      </c>
      <c r="CX22" s="3">
        <v>140.07400000000001</v>
      </c>
      <c r="CY22" s="3">
        <v>6.867</v>
      </c>
      <c r="CZ22" s="3">
        <v>2280.9720000000002</v>
      </c>
      <c r="DA22" s="3">
        <v>8.7999999999999995E-2</v>
      </c>
      <c r="DB22" s="3">
        <v>5.9169999999999998</v>
      </c>
      <c r="DC22" s="3">
        <v>6.2249999999999996</v>
      </c>
      <c r="DD22" s="3">
        <v>13770.732</v>
      </c>
      <c r="DE22" s="3">
        <v>70.331999999999994</v>
      </c>
      <c r="DF22" s="3">
        <v>1439.71</v>
      </c>
      <c r="DG22" s="3">
        <v>567.86099999999999</v>
      </c>
      <c r="DH22" s="3">
        <v>96.531000000000006</v>
      </c>
      <c r="DI22" s="3">
        <v>190.40700000000001</v>
      </c>
      <c r="DJ22" s="3">
        <v>14157.027</v>
      </c>
      <c r="DK22" s="3">
        <v>636.25599999999997</v>
      </c>
      <c r="DL22" s="3">
        <v>0.48199999999999998</v>
      </c>
      <c r="DM22" s="3">
        <v>0.84099999999999997</v>
      </c>
      <c r="DN22" s="3">
        <v>520.04999999999995</v>
      </c>
      <c r="DO22" s="3">
        <v>1573.9280000000001</v>
      </c>
      <c r="DP22" s="3">
        <v>1319.6949999999999</v>
      </c>
      <c r="DQ22" s="3">
        <v>2.4689999999999999</v>
      </c>
      <c r="DR22" s="3">
        <v>1207.3320000000001</v>
      </c>
      <c r="DS22" s="3">
        <v>1.8839999999999999</v>
      </c>
      <c r="DT22" s="3"/>
      <c r="DU22" s="3">
        <v>679.24699999999996</v>
      </c>
      <c r="DV22" s="3"/>
      <c r="DW22" s="3">
        <v>995.91</v>
      </c>
      <c r="DX22" s="3">
        <v>0.62</v>
      </c>
      <c r="DY22" s="3">
        <v>0.85699999999999998</v>
      </c>
      <c r="DZ22" s="3">
        <v>0.56000000000000005</v>
      </c>
      <c r="EA22" s="3">
        <v>26.712</v>
      </c>
      <c r="EB22" s="3">
        <v>2.129</v>
      </c>
      <c r="EC22" s="5">
        <v>561.327</v>
      </c>
      <c r="ED22" s="3">
        <v>3.577</v>
      </c>
      <c r="EE22" s="3">
        <v>6010.4120000000003</v>
      </c>
      <c r="EF22" s="3">
        <v>1875.078</v>
      </c>
      <c r="EG22" s="3">
        <v>0.79300000000000004</v>
      </c>
      <c r="EH22" s="3">
        <v>253.04400000000001</v>
      </c>
      <c r="EI22" s="3">
        <v>0.157</v>
      </c>
      <c r="EJ22" s="3">
        <v>47.284999999999997</v>
      </c>
      <c r="EK22" s="3">
        <v>13.724</v>
      </c>
      <c r="EL22" s="3">
        <v>342.85300000000001</v>
      </c>
      <c r="EM22" s="3">
        <v>5.375</v>
      </c>
      <c r="EN22" s="5">
        <v>3.2000000000000001E-2</v>
      </c>
      <c r="EO22" s="3">
        <v>4993.2550000000001</v>
      </c>
      <c r="EP22" s="3">
        <v>449.625</v>
      </c>
      <c r="EQ22" s="3">
        <v>254.30799999999999</v>
      </c>
      <c r="ER22" s="3">
        <v>182.47499999999999</v>
      </c>
      <c r="ES22" s="3">
        <v>12531.999</v>
      </c>
      <c r="ET22" s="3">
        <v>16.643999999999998</v>
      </c>
      <c r="EU22" s="5"/>
      <c r="EV22" s="3">
        <v>438703</v>
      </c>
      <c r="EW22" s="5" t="s">
        <v>11</v>
      </c>
      <c r="EX22" s="3">
        <v>2217.3649999999998</v>
      </c>
      <c r="EY22" s="3">
        <v>13.054</v>
      </c>
      <c r="EZ22" s="5">
        <v>0.254</v>
      </c>
      <c r="FB22" s="3">
        <v>80.057000000000002</v>
      </c>
      <c r="FC22" s="3">
        <v>84.775000000000006</v>
      </c>
      <c r="FD22" s="3">
        <v>123.985</v>
      </c>
      <c r="FE22" s="3">
        <v>71.471999999999994</v>
      </c>
      <c r="FF22" s="3">
        <v>85.14</v>
      </c>
      <c r="FG22" s="3">
        <v>55.430999999999997</v>
      </c>
      <c r="FH22" s="3">
        <v>149.358</v>
      </c>
      <c r="FI22" s="3">
        <v>90.74</v>
      </c>
      <c r="FJ22" s="3">
        <v>152.69999999999999</v>
      </c>
      <c r="FK22" s="3">
        <v>90.671000000000006</v>
      </c>
      <c r="FL22" s="3">
        <v>80.203999999999994</v>
      </c>
      <c r="FM22" s="3">
        <v>117.858</v>
      </c>
      <c r="FN22" s="3">
        <v>130.333</v>
      </c>
      <c r="FO22" s="3">
        <v>133.21199999999999</v>
      </c>
      <c r="FP22" s="3">
        <v>94.269000000000005</v>
      </c>
      <c r="FQ22" s="3">
        <v>88.254999999999995</v>
      </c>
      <c r="FR22" s="3">
        <v>123.053</v>
      </c>
      <c r="FS22" s="3">
        <v>65.841999999999999</v>
      </c>
      <c r="FT22" s="3">
        <v>94.516000000000005</v>
      </c>
      <c r="FU22" s="3">
        <v>196.48099999999999</v>
      </c>
      <c r="FV22" s="3">
        <v>18627144404695.398</v>
      </c>
      <c r="FW22" s="3">
        <v>98.623000000000005</v>
      </c>
      <c r="FX22" s="3">
        <v>91.552999999999997</v>
      </c>
      <c r="FY22" s="3">
        <v>93.245999999999995</v>
      </c>
      <c r="FZ22" s="3">
        <v>59.814</v>
      </c>
      <c r="GA22" s="3">
        <v>88.747</v>
      </c>
      <c r="GB22" s="3">
        <v>131.999</v>
      </c>
      <c r="GC22" s="3">
        <v>206.71700000000001</v>
      </c>
      <c r="GD22" s="3">
        <v>131.148</v>
      </c>
      <c r="GE22" s="3">
        <v>82.995000000000005</v>
      </c>
      <c r="GF22" s="3">
        <v>75.635000000000005</v>
      </c>
      <c r="GG22" s="3">
        <v>84.826999999999998</v>
      </c>
      <c r="GH22" s="3">
        <v>68.281999999999996</v>
      </c>
      <c r="GI22" s="3">
        <v>138.221</v>
      </c>
      <c r="GJ22" s="3">
        <v>1269.2329999999999</v>
      </c>
      <c r="GK22" s="3">
        <v>78.222999999999999</v>
      </c>
      <c r="GL22" s="3">
        <v>67.147999999999996</v>
      </c>
      <c r="GM22" s="3">
        <v>89.260999999999996</v>
      </c>
      <c r="GN22" s="3">
        <v>84.194000000000003</v>
      </c>
      <c r="GO22" s="3">
        <v>97.176000000000002</v>
      </c>
      <c r="GP22" s="3">
        <v>66.424000000000007</v>
      </c>
      <c r="GQ22" s="3">
        <v>78.028999999999996</v>
      </c>
      <c r="GR22" s="3">
        <v>26.091999999999999</v>
      </c>
      <c r="GS22" s="3">
        <v>99.381</v>
      </c>
      <c r="GT22" s="3">
        <v>100</v>
      </c>
      <c r="GU22" s="3">
        <v>143.964</v>
      </c>
      <c r="GV22" s="3">
        <v>179.32</v>
      </c>
      <c r="GW22" s="3">
        <v>38.011000000000003</v>
      </c>
      <c r="GX22" s="3">
        <v>86.725999999999999</v>
      </c>
      <c r="GY22" s="3">
        <v>109.002</v>
      </c>
      <c r="GZ22" s="3">
        <v>271.24</v>
      </c>
      <c r="HA22" s="3">
        <v>91.775999999999996</v>
      </c>
      <c r="HB22" s="3">
        <v>71.822000000000003</v>
      </c>
      <c r="HC22" s="3">
        <v>100.43600000000001</v>
      </c>
      <c r="HD22" s="3">
        <v>92.757999999999996</v>
      </c>
      <c r="HE22" s="3">
        <v>584.61099999999999</v>
      </c>
      <c r="HF22" s="3">
        <v>94.048000000000002</v>
      </c>
      <c r="HG22" s="3">
        <v>95.59</v>
      </c>
      <c r="HH22" s="3">
        <v>52.652000000000001</v>
      </c>
      <c r="HI22" s="3">
        <v>199.375</v>
      </c>
      <c r="HJ22" s="3">
        <v>91.513000000000005</v>
      </c>
      <c r="HK22" s="3">
        <v>72.885999999999996</v>
      </c>
      <c r="HL22" s="3">
        <v>61.978000000000002</v>
      </c>
      <c r="HM22" s="3">
        <v>26.658000000000001</v>
      </c>
      <c r="HN22" s="3">
        <v>102.66800000000001</v>
      </c>
      <c r="HO22" s="3">
        <v>49.872</v>
      </c>
      <c r="HP22" s="3">
        <v>77.088999999999999</v>
      </c>
      <c r="HQ22" s="3">
        <v>197.71899999999999</v>
      </c>
      <c r="HR22" s="3">
        <v>185.131</v>
      </c>
      <c r="HS22" s="3">
        <v>118.322</v>
      </c>
      <c r="HT22" s="3">
        <v>88.335999999999999</v>
      </c>
      <c r="HU22" s="3" t="s">
        <v>11</v>
      </c>
      <c r="HV22" s="3">
        <v>86.692999999999998</v>
      </c>
      <c r="HW22" s="3">
        <v>74.680999999999997</v>
      </c>
      <c r="HX22" s="3">
        <v>80.216999999999999</v>
      </c>
      <c r="HY22" s="3">
        <v>66.442999999999998</v>
      </c>
      <c r="HZ22" s="3">
        <v>224.21199999999999</v>
      </c>
      <c r="IA22" s="3">
        <v>123.667</v>
      </c>
      <c r="IB22" s="3">
        <v>56.765000000000001</v>
      </c>
      <c r="IC22" s="3">
        <v>17.646999999999998</v>
      </c>
      <c r="ID22" s="3">
        <v>97.742000000000004</v>
      </c>
      <c r="IE22" s="3">
        <v>63.55</v>
      </c>
      <c r="IF22" s="3">
        <v>126.36499999999999</v>
      </c>
      <c r="IG22" s="3">
        <v>131.42699999999999</v>
      </c>
      <c r="IH22" s="3">
        <v>122.438</v>
      </c>
      <c r="II22" s="3">
        <v>75.575000000000003</v>
      </c>
      <c r="IJ22" s="3">
        <v>66.938000000000002</v>
      </c>
      <c r="IK22" s="3">
        <v>101.098</v>
      </c>
      <c r="IL22" s="3">
        <v>31225.828000000001</v>
      </c>
      <c r="IM22" s="3">
        <v>41.591999999999999</v>
      </c>
      <c r="IN22" s="3">
        <v>253.71</v>
      </c>
      <c r="IO22" s="3">
        <v>91.2</v>
      </c>
      <c r="IP22" s="3">
        <v>57.792999999999999</v>
      </c>
      <c r="IQ22" s="3">
        <v>81.662999999999997</v>
      </c>
      <c r="IR22" s="3">
        <v>75.876000000000005</v>
      </c>
      <c r="IS22" s="3">
        <v>85.227000000000004</v>
      </c>
      <c r="IT22" s="3">
        <v>53.170999999999999</v>
      </c>
      <c r="IU22" s="3">
        <v>127.175</v>
      </c>
      <c r="IV22" s="3">
        <v>94.072000000000003</v>
      </c>
      <c r="IW22" s="3">
        <v>85.099000000000004</v>
      </c>
      <c r="IX22" s="3">
        <v>99.245999999999995</v>
      </c>
      <c r="IY22" s="3">
        <v>87.349000000000004</v>
      </c>
      <c r="IZ22" s="3">
        <v>48.701999999999998</v>
      </c>
      <c r="JA22" s="3">
        <v>80.411000000000001</v>
      </c>
      <c r="JB22" s="3">
        <v>81.051000000000002</v>
      </c>
      <c r="JC22" s="3">
        <v>82.162999999999997</v>
      </c>
      <c r="JD22" s="3">
        <v>67.784000000000006</v>
      </c>
      <c r="JE22" s="3">
        <v>67.454999999999998</v>
      </c>
      <c r="JF22" s="3">
        <v>72.924999999999997</v>
      </c>
      <c r="JG22" s="3">
        <v>146.49199999999999</v>
      </c>
      <c r="JH22" s="3">
        <v>92.4</v>
      </c>
      <c r="JI22" s="3">
        <v>89.254999999999995</v>
      </c>
      <c r="JJ22" s="3">
        <v>55.32</v>
      </c>
      <c r="JK22" s="3">
        <v>74.8</v>
      </c>
      <c r="JL22" s="3">
        <v>79.659000000000006</v>
      </c>
      <c r="JM22" s="3">
        <v>48.021999999999998</v>
      </c>
      <c r="JN22" s="3">
        <v>78.02</v>
      </c>
      <c r="JO22" s="3">
        <v>96.74</v>
      </c>
      <c r="JP22" s="3">
        <v>119.158</v>
      </c>
      <c r="JQ22" s="3">
        <v>66.923000000000002</v>
      </c>
      <c r="JR22" s="3">
        <v>27.302</v>
      </c>
      <c r="JS22" s="3">
        <v>73.033000000000001</v>
      </c>
      <c r="JT22" s="3" t="s">
        <v>11</v>
      </c>
      <c r="JU22" s="3">
        <v>50.957999999999998</v>
      </c>
      <c r="JV22" s="3" t="s">
        <v>11</v>
      </c>
      <c r="JW22" s="3">
        <v>59.475000000000001</v>
      </c>
      <c r="JX22" s="3">
        <v>98.707999999999998</v>
      </c>
      <c r="JY22" s="3">
        <v>102.483</v>
      </c>
      <c r="JZ22" s="3">
        <v>99.567999999999998</v>
      </c>
      <c r="KA22" s="3">
        <v>114.28700000000001</v>
      </c>
      <c r="KB22" s="3">
        <v>44.734000000000002</v>
      </c>
      <c r="KC22" s="3">
        <v>162.179</v>
      </c>
      <c r="KD22" s="3">
        <v>756.22199999999998</v>
      </c>
      <c r="KE22" s="3">
        <v>157.93799999999999</v>
      </c>
      <c r="KF22" s="3">
        <v>86.216999999999999</v>
      </c>
      <c r="KG22" s="3">
        <v>67.388000000000005</v>
      </c>
      <c r="KH22" s="3">
        <v>88.484999999999999</v>
      </c>
      <c r="KI22" s="3">
        <v>70.188000000000002</v>
      </c>
      <c r="KJ22" s="3">
        <v>73.614000000000004</v>
      </c>
      <c r="KK22" s="3">
        <v>74.462000000000003</v>
      </c>
      <c r="KL22" s="3">
        <v>154.65600000000001</v>
      </c>
      <c r="KM22" s="3">
        <v>275.84399999999999</v>
      </c>
      <c r="KN22" s="3">
        <v>136.518</v>
      </c>
      <c r="KO22" s="3">
        <v>51.030999999999999</v>
      </c>
      <c r="KP22" s="3">
        <v>24611788.741</v>
      </c>
      <c r="KQ22" s="3">
        <v>237.09700000000001</v>
      </c>
      <c r="KR22" s="3">
        <v>32.624000000000002</v>
      </c>
      <c r="KS22" s="3">
        <v>25.329000000000001</v>
      </c>
      <c r="KT22" s="3">
        <v>126.675</v>
      </c>
      <c r="KU22" s="3">
        <v>117.092</v>
      </c>
      <c r="KV22" s="3">
        <v>143.40299999999999</v>
      </c>
      <c r="KW22" s="3">
        <v>84.686999999999998</v>
      </c>
      <c r="KX22" s="3">
        <v>244.84700000000001</v>
      </c>
      <c r="KY22" s="3">
        <v>86.122</v>
      </c>
      <c r="KZ22" s="3">
        <v>51.3</v>
      </c>
      <c r="LB22" s="2">
        <f t="shared" si="463"/>
        <v>0.55498786828422864</v>
      </c>
      <c r="LC22" s="2">
        <f t="shared" si="464"/>
        <v>0.71669512875572772</v>
      </c>
      <c r="LD22" s="2">
        <f t="shared" si="465"/>
        <v>0.50110134384156813</v>
      </c>
      <c r="LE22" s="2">
        <f t="shared" si="466"/>
        <v>0.10859052020802851</v>
      </c>
      <c r="LF22" s="2">
        <f t="shared" si="467"/>
        <v>0.76300578034682121</v>
      </c>
      <c r="LG22" s="30" t="e">
        <f t="shared" si="468"/>
        <v>#DIV/0!</v>
      </c>
      <c r="LH22" s="2">
        <f t="shared" si="469"/>
        <v>0.58715906499878123</v>
      </c>
      <c r="LI22" s="2">
        <f t="shared" si="470"/>
        <v>0.87380230150705396</v>
      </c>
      <c r="LJ22" s="2">
        <f t="shared" si="471"/>
        <v>0.47608654985346388</v>
      </c>
      <c r="LK22" s="2">
        <f t="shared" si="472"/>
        <v>0.77204260790340851</v>
      </c>
      <c r="LL22" s="2">
        <f t="shared" si="473"/>
        <v>0.79798622995184443</v>
      </c>
      <c r="LM22" s="2">
        <f t="shared" si="474"/>
        <v>0.40997366745861413</v>
      </c>
      <c r="LN22" s="2">
        <f t="shared" si="475"/>
        <v>1.2033552461498682</v>
      </c>
      <c r="LO22" s="2">
        <f t="shared" si="476"/>
        <v>0.12148460512852312</v>
      </c>
      <c r="LP22" s="2">
        <f t="shared" si="477"/>
        <v>0.85920923110576375</v>
      </c>
      <c r="LQ22" s="2">
        <f t="shared" si="478"/>
        <v>0.821549918547824</v>
      </c>
      <c r="LR22" s="2">
        <f t="shared" si="479"/>
        <v>0.43454140314076961</v>
      </c>
      <c r="LS22" s="2">
        <f t="shared" si="480"/>
        <v>0.61518481145120896</v>
      </c>
      <c r="LT22" s="2">
        <f t="shared" si="481"/>
        <v>0.81181876744685411</v>
      </c>
      <c r="LU22" s="2">
        <f t="shared" si="482"/>
        <v>0.47369360029894986</v>
      </c>
      <c r="LV22" s="2">
        <f t="shared" si="483"/>
        <v>0.44388155766278153</v>
      </c>
      <c r="LW22" s="2">
        <f t="shared" si="484"/>
        <v>0.92621149511645395</v>
      </c>
      <c r="LX22" s="2">
        <f t="shared" si="485"/>
        <v>0.74117580389236093</v>
      </c>
      <c r="LY22" s="2">
        <f t="shared" si="486"/>
        <v>0.75532802488436701</v>
      </c>
      <c r="LZ22" s="2">
        <f t="shared" si="487"/>
        <v>0.33583937384547158</v>
      </c>
      <c r="MA22" s="2">
        <f t="shared" si="488"/>
        <v>0.79358138619881768</v>
      </c>
      <c r="MB22" s="2">
        <f t="shared" si="489"/>
        <v>0.66667845147604721</v>
      </c>
      <c r="MC22" s="2">
        <f t="shared" si="490"/>
        <v>0.72789726471168259</v>
      </c>
      <c r="MD22" s="2">
        <f t="shared" si="491"/>
        <v>0.562784829681506</v>
      </c>
      <c r="ME22" s="2">
        <f t="shared" si="492"/>
        <v>0.71883904830369727</v>
      </c>
      <c r="MF22" s="2">
        <f t="shared" si="493"/>
        <v>0.61513374594370385</v>
      </c>
      <c r="MG22" s="2">
        <f t="shared" si="494"/>
        <v>0.74082128135261616</v>
      </c>
      <c r="MH22" s="2">
        <f t="shared" si="495"/>
        <v>0.56943900059210584</v>
      </c>
      <c r="MI22" s="2">
        <f t="shared" si="496"/>
        <v>0.69407564375527264</v>
      </c>
      <c r="MJ22" s="2">
        <f t="shared" si="497"/>
        <v>0.18487986544265356</v>
      </c>
      <c r="MK22" s="2">
        <f t="shared" si="498"/>
        <v>0.73158254070686402</v>
      </c>
      <c r="ML22" s="2">
        <f t="shared" si="499"/>
        <v>0.6139245714285716</v>
      </c>
      <c r="MM22" s="2">
        <f t="shared" si="500"/>
        <v>0.76589957440966516</v>
      </c>
      <c r="MN22" s="2">
        <f t="shared" si="501"/>
        <v>0.71677648941785388</v>
      </c>
      <c r="MO22" s="2">
        <f t="shared" si="502"/>
        <v>0.85691610377242011</v>
      </c>
      <c r="MP22" s="2">
        <f t="shared" si="503"/>
        <v>0.5597559536851332</v>
      </c>
      <c r="MQ22" s="2">
        <f t="shared" si="504"/>
        <v>0.71640790693831102</v>
      </c>
      <c r="MR22" s="2">
        <f t="shared" si="505"/>
        <v>0.21773089889515684</v>
      </c>
      <c r="MS22" s="2">
        <f t="shared" si="506"/>
        <v>0.79982777075805023</v>
      </c>
      <c r="MT22" s="2">
        <f t="shared" si="507"/>
        <v>0.65789906512542851</v>
      </c>
      <c r="MU22" s="2" t="e">
        <f t="shared" si="508"/>
        <v>#VALUE!</v>
      </c>
      <c r="MV22" s="2">
        <f t="shared" si="509"/>
        <v>0.47278930397251628</v>
      </c>
      <c r="MW22" s="2">
        <f t="shared" si="510"/>
        <v>0.1274497641185208</v>
      </c>
      <c r="MX22" s="2">
        <f t="shared" si="511"/>
        <v>0.69109338518300123</v>
      </c>
      <c r="MY22" s="2">
        <f t="shared" si="512"/>
        <v>0.73912188506526533</v>
      </c>
      <c r="MZ22" s="2">
        <f t="shared" si="513"/>
        <v>0.41456257259888757</v>
      </c>
      <c r="NA22" s="2">
        <f t="shared" si="514"/>
        <v>0.53254108253644028</v>
      </c>
      <c r="NB22" s="2">
        <f t="shared" si="515"/>
        <v>0.19209958302017502</v>
      </c>
      <c r="NC22" s="2">
        <f t="shared" si="516"/>
        <v>0.87068390072213131</v>
      </c>
      <c r="ND22" s="2">
        <f t="shared" si="517"/>
        <v>0.57499023685694994</v>
      </c>
      <c r="NE22" s="2">
        <f t="shared" si="518"/>
        <v>0.22863624915328748</v>
      </c>
      <c r="NF22" s="2">
        <f t="shared" si="519"/>
        <v>0.79421029075217253</v>
      </c>
      <c r="NG22" s="2">
        <f t="shared" si="520"/>
        <v>0.7235910828507629</v>
      </c>
      <c r="NH22" s="2">
        <f t="shared" si="521"/>
        <v>0.24681242031050771</v>
      </c>
      <c r="NI22" s="2">
        <f t="shared" si="522"/>
        <v>0.51062876168523474</v>
      </c>
      <c r="NJ22" s="2">
        <f t="shared" si="523"/>
        <v>0.60482868926135469</v>
      </c>
      <c r="NK22" s="2">
        <f t="shared" si="524"/>
        <v>0.39297787794318251</v>
      </c>
      <c r="NL22" s="2">
        <f t="shared" si="525"/>
        <v>0.55820446541956725</v>
      </c>
      <c r="NM22" s="2">
        <f t="shared" si="526"/>
        <v>4.9714947493272314E-2</v>
      </c>
      <c r="NN22" s="2">
        <f t="shared" si="527"/>
        <v>0.74673067132155047</v>
      </c>
      <c r="NO22" s="2">
        <f t="shared" si="528"/>
        <v>0.40571079926784631</v>
      </c>
      <c r="NP22" s="2">
        <f t="shared" si="529"/>
        <v>0.72223315251506037</v>
      </c>
      <c r="NQ22" s="2">
        <f t="shared" si="530"/>
        <v>0.34826115138833091</v>
      </c>
      <c r="NR22" s="2">
        <f t="shared" si="531"/>
        <v>0.380423882756183</v>
      </c>
      <c r="NS22" s="2">
        <f t="shared" si="532"/>
        <v>0.8549092143956416</v>
      </c>
      <c r="NT22" s="2">
        <f t="shared" si="533"/>
        <v>0.72491526953724472</v>
      </c>
      <c r="NU22" s="2" t="e">
        <f t="shared" si="534"/>
        <v>#VALUE!</v>
      </c>
      <c r="NV22" s="2">
        <f t="shared" si="535"/>
        <v>0.41086535134904545</v>
      </c>
      <c r="NW22" s="2">
        <f t="shared" si="536"/>
        <v>0.51702747796708715</v>
      </c>
      <c r="NX22" s="2">
        <f t="shared" si="537"/>
        <v>5.7230080376240132E-2</v>
      </c>
      <c r="NY22" s="2">
        <f t="shared" si="538"/>
        <v>0.479106726948897</v>
      </c>
      <c r="NZ22" s="2">
        <f t="shared" si="539"/>
        <v>0.22573185256330869</v>
      </c>
      <c r="OA22" s="2">
        <f t="shared" si="540"/>
        <v>0.35032648262772487</v>
      </c>
      <c r="OB22" s="2">
        <f t="shared" si="541"/>
        <v>0.38218383065819261</v>
      </c>
      <c r="OC22" s="2">
        <f t="shared" si="542"/>
        <v>0.14603728928574392</v>
      </c>
      <c r="OD22" s="2">
        <f t="shared" si="543"/>
        <v>0.76821264923408294</v>
      </c>
      <c r="OE22" s="2">
        <f t="shared" si="544"/>
        <v>0.63120778704807301</v>
      </c>
      <c r="OF22" s="2">
        <f t="shared" si="545"/>
        <v>0.76943451601707358</v>
      </c>
      <c r="OG22" s="2">
        <f t="shared" si="546"/>
        <v>0.84939023208019104</v>
      </c>
      <c r="OH22" s="2">
        <f t="shared" si="547"/>
        <v>0.60225282833251326</v>
      </c>
      <c r="OI22" s="2">
        <f t="shared" si="548"/>
        <v>0.6167575243193838</v>
      </c>
      <c r="OJ22" s="2">
        <f t="shared" si="549"/>
        <v>0.54638804995510581</v>
      </c>
      <c r="OK22" s="2">
        <f t="shared" si="550"/>
        <v>0.71060159835806325</v>
      </c>
      <c r="OL22" s="2">
        <f t="shared" si="551"/>
        <v>0.39828796202251199</v>
      </c>
      <c r="OM22" s="2">
        <f t="shared" si="552"/>
        <v>0.33645857770371385</v>
      </c>
      <c r="ON22" s="2">
        <f t="shared" si="553"/>
        <v>0.7135946087338062</v>
      </c>
      <c r="OO22" s="2">
        <f t="shared" si="554"/>
        <v>0.82310469314079471</v>
      </c>
      <c r="OP22" s="2">
        <f t="shared" si="555"/>
        <v>0.39284767491656081</v>
      </c>
      <c r="OQ22" s="2">
        <f t="shared" si="556"/>
        <v>0.42072209456883469</v>
      </c>
      <c r="OR22" s="2">
        <f t="shared" si="557"/>
        <v>0.49088121316417699</v>
      </c>
      <c r="OS22" s="2">
        <f t="shared" si="558"/>
        <v>0.72206077961248116</v>
      </c>
      <c r="OT22" s="2">
        <f t="shared" si="559"/>
        <v>0.36359222637071065</v>
      </c>
      <c r="OU22" s="2">
        <f t="shared" si="560"/>
        <v>0.46760156339048359</v>
      </c>
      <c r="OV22" s="2">
        <f t="shared" si="561"/>
        <v>0.83225252802278982</v>
      </c>
      <c r="OW22" s="2">
        <f t="shared" si="562"/>
        <v>0.18553749820128981</v>
      </c>
      <c r="OX22" s="2">
        <f t="shared" si="563"/>
        <v>0.73356887325192888</v>
      </c>
      <c r="OY22" s="2">
        <f t="shared" si="564"/>
        <v>0.79631149035481197</v>
      </c>
      <c r="OZ22" s="2">
        <f t="shared" si="565"/>
        <v>0.30730497662180328</v>
      </c>
      <c r="PA22" s="2">
        <f t="shared" si="566"/>
        <v>0.68639351259069592</v>
      </c>
      <c r="PB22" s="2">
        <f t="shared" si="567"/>
        <v>0.75107725667899128</v>
      </c>
      <c r="PC22" s="2">
        <f t="shared" si="568"/>
        <v>0.49491907260274787</v>
      </c>
      <c r="PD22" s="2">
        <f t="shared" si="569"/>
        <v>0.55326199629439166</v>
      </c>
      <c r="PE22" s="2">
        <f t="shared" si="570"/>
        <v>0.64552710151584791</v>
      </c>
      <c r="PF22" s="2">
        <f t="shared" si="571"/>
        <v>0.63257375328539323</v>
      </c>
      <c r="PG22" s="2">
        <f t="shared" si="572"/>
        <v>0.66146496527683696</v>
      </c>
      <c r="PH22" s="2">
        <f t="shared" si="573"/>
        <v>0.8910318225650915</v>
      </c>
      <c r="PI22" s="2">
        <f t="shared" si="574"/>
        <v>0.58747449483314673</v>
      </c>
      <c r="PJ22" s="2">
        <f t="shared" si="575"/>
        <v>0.36957117184525057</v>
      </c>
      <c r="PK22" s="2">
        <f t="shared" si="576"/>
        <v>0.50961315728515189</v>
      </c>
      <c r="PL22" s="2">
        <f t="shared" si="577"/>
        <v>0.69248222264721748</v>
      </c>
      <c r="PM22" s="2">
        <f t="shared" si="578"/>
        <v>0.26784389623572857</v>
      </c>
      <c r="PN22" s="2">
        <f t="shared" si="579"/>
        <v>0.72939746646099179</v>
      </c>
      <c r="PO22" s="2">
        <f t="shared" si="580"/>
        <v>0.80365524402907584</v>
      </c>
      <c r="PP22" s="2">
        <f t="shared" si="581"/>
        <v>0.51113570460355839</v>
      </c>
      <c r="PQ22" s="2">
        <f t="shared" si="582"/>
        <v>0.52488627450980407</v>
      </c>
      <c r="PR22" s="2">
        <f t="shared" si="583"/>
        <v>0.22963118718196734</v>
      </c>
      <c r="PS22" s="2">
        <f t="shared" si="584"/>
        <v>0.63994427114366881</v>
      </c>
      <c r="PT22" s="2" t="e">
        <f t="shared" si="585"/>
        <v>#VALUE!</v>
      </c>
      <c r="PU22" s="2">
        <f t="shared" si="586"/>
        <v>0.48884326854818605</v>
      </c>
      <c r="PV22" s="2" t="e">
        <f t="shared" si="587"/>
        <v>#VALUE!</v>
      </c>
      <c r="PW22" s="2">
        <f t="shared" si="588"/>
        <v>0.36387274395839703</v>
      </c>
      <c r="PX22" s="2">
        <f t="shared" si="589"/>
        <v>0.90786012545297357</v>
      </c>
      <c r="PY22" s="2">
        <f t="shared" si="590"/>
        <v>0.81368003175863424</v>
      </c>
      <c r="PZ22" s="2">
        <f t="shared" si="591"/>
        <v>0.83776188472864954</v>
      </c>
      <c r="QA22" s="2">
        <f t="shared" si="592"/>
        <v>2.0506387389695882E-3</v>
      </c>
      <c r="QB22" s="2">
        <f t="shared" si="593"/>
        <v>9.7213167479420368E-2</v>
      </c>
      <c r="QC22" s="2" t="e">
        <f t="shared" si="594"/>
        <v>#VALUE!</v>
      </c>
      <c r="QD22" s="2">
        <f t="shared" si="595"/>
        <v>0.3922406862404394</v>
      </c>
      <c r="QE22" s="2">
        <f t="shared" si="596"/>
        <v>0.39716344159028327</v>
      </c>
      <c r="QF22" s="2">
        <f t="shared" si="597"/>
        <v>0.80976219099857205</v>
      </c>
      <c r="QG22" s="2">
        <f t="shared" si="598"/>
        <v>0.59887136191957357</v>
      </c>
      <c r="QH22" s="2">
        <f t="shared" si="599"/>
        <v>0.74188815293032617</v>
      </c>
      <c r="QI22" s="2">
        <f t="shared" si="600"/>
        <v>0.63643535268355023</v>
      </c>
      <c r="QJ22" s="2">
        <f t="shared" si="601"/>
        <v>0.54342915356336108</v>
      </c>
      <c r="QK22" s="2">
        <f t="shared" si="602"/>
        <v>0.49264297245084276</v>
      </c>
      <c r="QL22" s="2">
        <f t="shared" si="603"/>
        <v>0.15981630879467115</v>
      </c>
      <c r="QM22" s="2">
        <f t="shared" si="604"/>
        <v>0.38811854440772137</v>
      </c>
      <c r="QN22" s="2">
        <f t="shared" si="605"/>
        <v>0.68594426746791826</v>
      </c>
      <c r="QO22" s="2">
        <f t="shared" si="606"/>
        <v>0.42122510297237264</v>
      </c>
      <c r="QP22" s="2">
        <f t="shared" si="607"/>
        <v>0.20745379549491033</v>
      </c>
      <c r="QQ22" s="2">
        <f t="shared" si="608"/>
        <v>0.88605243882386353</v>
      </c>
      <c r="QR22" s="2">
        <f t="shared" si="609"/>
        <v>0.33433080549292887</v>
      </c>
      <c r="QS22" s="2">
        <f t="shared" si="610"/>
        <v>0.20503003124544675</v>
      </c>
      <c r="QT22" s="2">
        <f t="shared" si="611"/>
        <v>0.69070338058887704</v>
      </c>
      <c r="QU22" s="2">
        <f t="shared" si="612"/>
        <v>2.6975700031238049E-11</v>
      </c>
      <c r="QV22" s="2">
        <f t="shared" si="613"/>
        <v>0.48372602924558544</v>
      </c>
      <c r="QW22" s="2">
        <f t="shared" si="614"/>
        <v>0.79968838526912178</v>
      </c>
      <c r="QX22" s="2">
        <f t="shared" si="615"/>
        <v>8.9030319404047722E-2</v>
      </c>
      <c r="QY22" s="2">
        <f t="shared" si="616"/>
        <v>0.23923907517855014</v>
      </c>
      <c r="QZ22" s="2">
        <f t="shared" si="617"/>
        <v>5.7556849730733802E-3</v>
      </c>
      <c r="RB22" s="3">
        <f t="shared" si="618"/>
        <v>195.05111045879815</v>
      </c>
      <c r="RC22" s="3">
        <f t="shared" si="619"/>
        <v>478.39030327337065</v>
      </c>
      <c r="RD22" s="3">
        <f t="shared" si="620"/>
        <v>8672.9980939226534</v>
      </c>
      <c r="RE22" s="3">
        <f t="shared" si="621"/>
        <v>32220.02245957858</v>
      </c>
      <c r="RF22" s="3">
        <f t="shared" si="622"/>
        <v>1.2791515151515145</v>
      </c>
      <c r="RG22" s="32">
        <v>194851.88481313857</v>
      </c>
      <c r="RH22" s="3">
        <f t="shared" si="623"/>
        <v>1351.3033303873915</v>
      </c>
      <c r="RI22" s="3">
        <f t="shared" si="624"/>
        <v>1.4774509036808461</v>
      </c>
      <c r="RJ22" s="3">
        <f t="shared" si="625"/>
        <v>26.505684741322852</v>
      </c>
      <c r="RK22" s="3">
        <f t="shared" si="626"/>
        <v>1.9636221945274674</v>
      </c>
      <c r="RL22" s="3">
        <f t="shared" si="627"/>
        <v>2.8647110867288421</v>
      </c>
      <c r="RM22" s="3">
        <f t="shared" si="628"/>
        <v>2119.7946819053432</v>
      </c>
      <c r="RN22" s="3">
        <f t="shared" si="629"/>
        <v>2.52710079565421</v>
      </c>
      <c r="RO22" s="3">
        <f t="shared" si="630"/>
        <v>66.280003062787145</v>
      </c>
      <c r="RP22" s="3">
        <f t="shared" si="631"/>
        <v>0.88104267574706452</v>
      </c>
      <c r="RQ22" s="3">
        <f t="shared" si="632"/>
        <v>773.08753328423325</v>
      </c>
      <c r="RR22" s="3">
        <f t="shared" si="633"/>
        <v>45.378874964446219</v>
      </c>
      <c r="RS22" s="3">
        <f t="shared" si="634"/>
        <v>69.320632119315945</v>
      </c>
      <c r="RT22" s="3">
        <f t="shared" si="635"/>
        <v>15.207827775191504</v>
      </c>
      <c r="RU22" s="3">
        <f t="shared" si="636"/>
        <v>74.204084618869032</v>
      </c>
      <c r="RV22" s="3">
        <f t="shared" si="637"/>
        <v>2919.6459677753915</v>
      </c>
      <c r="RW22" s="3">
        <f t="shared" si="638"/>
        <v>6.6302351378481683</v>
      </c>
      <c r="RX22" s="3">
        <f t="shared" si="639"/>
        <v>32.878839098664166</v>
      </c>
      <c r="RY22" s="3">
        <f t="shared" si="640"/>
        <v>1037.5042023893786</v>
      </c>
      <c r="RZ22" s="3">
        <f t="shared" si="641"/>
        <v>2342.4174211388631</v>
      </c>
      <c r="SA22" s="3">
        <f t="shared" si="642"/>
        <v>51.345710356406428</v>
      </c>
      <c r="SB22" s="3">
        <f t="shared" si="643"/>
        <v>9683.3623251312547</v>
      </c>
      <c r="SC22" s="3">
        <f t="shared" si="644"/>
        <v>2702.1189601242259</v>
      </c>
      <c r="SD22" s="3">
        <f t="shared" si="645"/>
        <v>259.27493476072817</v>
      </c>
      <c r="SE22" s="3">
        <f t="shared" si="646"/>
        <v>1216.4183374058682</v>
      </c>
      <c r="SF22" s="3">
        <f t="shared" si="647"/>
        <v>33252.423777563294</v>
      </c>
      <c r="SG22" s="3">
        <f t="shared" si="648"/>
        <v>9671.0761155764121</v>
      </c>
      <c r="SH22" s="3">
        <f t="shared" si="649"/>
        <v>237915.82392342051</v>
      </c>
      <c r="SI22" s="3">
        <f t="shared" si="650"/>
        <v>66.762175588369345</v>
      </c>
      <c r="SJ22" s="3">
        <f t="shared" si="651"/>
        <v>6986.8073351701378</v>
      </c>
      <c r="SK22" s="3">
        <f t="shared" si="652"/>
        <v>1716.305310931567</v>
      </c>
      <c r="SL22" s="3">
        <f t="shared" si="653"/>
        <v>4007.8327444599977</v>
      </c>
      <c r="SM22" s="3">
        <f t="shared" si="654"/>
        <v>2856.3666479201438</v>
      </c>
      <c r="SN22" s="3">
        <f t="shared" si="655"/>
        <v>98.750448773071767</v>
      </c>
      <c r="SO22" s="3">
        <f t="shared" si="656"/>
        <v>0.51813707088169925</v>
      </c>
      <c r="SP22" s="3">
        <f t="shared" si="657"/>
        <v>548.57478152474994</v>
      </c>
      <c r="SQ22" s="3">
        <f t="shared" si="658"/>
        <v>30.375153301977459</v>
      </c>
      <c r="SR22" s="3">
        <f t="shared" si="659"/>
        <v>1413.6440971945415</v>
      </c>
      <c r="SS22" s="3">
        <f t="shared" si="660"/>
        <v>5.5199383685010206</v>
      </c>
      <c r="ST22" s="3">
        <f t="shared" si="661"/>
        <v>2674.1655266899998</v>
      </c>
      <c r="SU22" s="3" t="e">
        <f t="shared" si="662"/>
        <v>#VALUE!</v>
      </c>
      <c r="SV22" s="3">
        <f t="shared" si="663"/>
        <v>19.213632634396614</v>
      </c>
      <c r="SW22" s="3">
        <f t="shared" si="664"/>
        <v>368.1058205519455</v>
      </c>
      <c r="SX22" s="3">
        <f t="shared" si="665"/>
        <v>1.989600869404792</v>
      </c>
      <c r="SY22" s="3">
        <f t="shared" si="666"/>
        <v>1778.5862204363223</v>
      </c>
      <c r="SZ22" s="3">
        <f t="shared" si="667"/>
        <v>9.6583731013124847</v>
      </c>
      <c r="TA22" s="3">
        <f t="shared" si="668"/>
        <v>11.700505753138078</v>
      </c>
      <c r="TB22" s="3">
        <f t="shared" si="669"/>
        <v>37.631523641781065</v>
      </c>
      <c r="TC22" s="3">
        <f t="shared" si="670"/>
        <v>0.71552948146083073</v>
      </c>
      <c r="TD22" s="3">
        <f t="shared" si="671"/>
        <v>70.183800373013625</v>
      </c>
      <c r="TE22" s="3">
        <f t="shared" si="672"/>
        <v>14135.475069979864</v>
      </c>
      <c r="TF22" s="3">
        <f t="shared" si="673"/>
        <v>116.3835335254338</v>
      </c>
      <c r="TG22" s="3">
        <f t="shared" si="674"/>
        <v>169.18948132649854</v>
      </c>
      <c r="TH22" s="3">
        <f t="shared" si="675"/>
        <v>182.219354858315</v>
      </c>
      <c r="TI22" s="3">
        <f t="shared" si="676"/>
        <v>135.71895122257061</v>
      </c>
      <c r="TJ22" s="3">
        <f t="shared" si="677"/>
        <v>21961.600426431214</v>
      </c>
      <c r="TK22" s="3">
        <f t="shared" si="678"/>
        <v>41103.239919106549</v>
      </c>
      <c r="TL22" s="3">
        <f t="shared" si="679"/>
        <v>1881307.966984221</v>
      </c>
      <c r="TM22" s="3">
        <f t="shared" si="680"/>
        <v>16187397.162772899</v>
      </c>
      <c r="TN22" s="3">
        <f t="shared" si="681"/>
        <v>120396.96700938951</v>
      </c>
      <c r="TO22" s="3">
        <f t="shared" si="682"/>
        <v>868.17999578922036</v>
      </c>
      <c r="TP22" s="3">
        <f t="shared" si="683"/>
        <v>7.5612701812191112</v>
      </c>
      <c r="TQ22" s="3">
        <f t="shared" si="684"/>
        <v>12476.993149186481</v>
      </c>
      <c r="TR22" s="3">
        <f t="shared" si="685"/>
        <v>1412.2246902787763</v>
      </c>
      <c r="TS22" s="3">
        <f t="shared" si="686"/>
        <v>0.16259036358411796</v>
      </c>
      <c r="TT22" s="3">
        <f t="shared" si="687"/>
        <v>1.2994622124615101</v>
      </c>
      <c r="TU22" s="3"/>
      <c r="TV22" s="3">
        <f t="shared" si="688"/>
        <v>127.58437728536339</v>
      </c>
      <c r="TW22" s="3">
        <f t="shared" si="689"/>
        <v>16130.94149810528</v>
      </c>
      <c r="TX22" s="3">
        <f t="shared" si="690"/>
        <v>263280.00766281463</v>
      </c>
      <c r="TY22" s="3">
        <f t="shared" si="691"/>
        <v>16.518240205890766</v>
      </c>
      <c r="TZ22" s="3">
        <f t="shared" si="692"/>
        <v>1.6036726580200886</v>
      </c>
      <c r="UA22" s="3">
        <f t="shared" si="693"/>
        <v>124.26694000824794</v>
      </c>
      <c r="UB22" s="3">
        <f t="shared" si="694"/>
        <v>7532.1815552541129</v>
      </c>
      <c r="UC22" s="3">
        <f t="shared" si="695"/>
        <v>1488.0446019153389</v>
      </c>
      <c r="UD22" s="3">
        <f t="shared" si="696"/>
        <v>282.61055088907511</v>
      </c>
      <c r="UE22" s="3">
        <f t="shared" si="697"/>
        <v>16.384461998426438</v>
      </c>
      <c r="UF22" s="3">
        <f t="shared" si="698"/>
        <v>1076.4268859256913</v>
      </c>
      <c r="UG22" s="3">
        <f t="shared" si="699"/>
        <v>0.11066762537378161</v>
      </c>
      <c r="UH22" s="3">
        <f t="shared" si="700"/>
        <v>40.803461343700505</v>
      </c>
      <c r="UI22" s="3">
        <f t="shared" si="701"/>
        <v>106.01897410519351</v>
      </c>
      <c r="UJ22" s="3">
        <f t="shared" si="702"/>
        <v>6270.4738880755312</v>
      </c>
      <c r="UK22" s="3">
        <f t="shared" si="703"/>
        <v>0.21812503709272188</v>
      </c>
      <c r="UL22" s="3">
        <f t="shared" si="704"/>
        <v>65.558094870374603</v>
      </c>
      <c r="UM22" s="3">
        <f t="shared" si="705"/>
        <v>7331.5830341892679</v>
      </c>
      <c r="UN22" s="3">
        <f t="shared" si="706"/>
        <v>2.2225504237121125</v>
      </c>
      <c r="UO22" s="3">
        <f t="shared" si="707"/>
        <v>266.34643421052613</v>
      </c>
      <c r="UP22" s="3">
        <f t="shared" si="708"/>
        <v>170.19828363296588</v>
      </c>
      <c r="UQ22" s="3">
        <f t="shared" si="709"/>
        <v>8980.4672699019193</v>
      </c>
      <c r="UR22" s="3">
        <f t="shared" si="710"/>
        <v>40.553599254046077</v>
      </c>
      <c r="US22" s="3" t="e">
        <f t="shared" si="711"/>
        <v>#VALUE!</v>
      </c>
      <c r="UT22" s="3">
        <f t="shared" si="712"/>
        <v>342.64758970115298</v>
      </c>
      <c r="UU22" s="3">
        <f t="shared" si="713"/>
        <v>77.014284851582474</v>
      </c>
      <c r="UV22" s="3">
        <f t="shared" si="714"/>
        <v>658.29418542180451</v>
      </c>
      <c r="UW22" s="3">
        <f t="shared" si="715"/>
        <v>30348.026973454453</v>
      </c>
      <c r="UX22" s="3">
        <f t="shared" si="716"/>
        <v>190.94866904459636</v>
      </c>
      <c r="UY22" s="3">
        <f t="shared" si="717"/>
        <v>8.6235098741828722</v>
      </c>
      <c r="UZ22" s="3">
        <f t="shared" si="718"/>
        <v>7422.5026391523961</v>
      </c>
      <c r="VA22" s="3">
        <f t="shared" si="719"/>
        <v>0.12820633992861669</v>
      </c>
      <c r="VB22" s="3">
        <f t="shared" si="720"/>
        <v>7.8780178036051387</v>
      </c>
      <c r="VC22" s="3">
        <f t="shared" si="721"/>
        <v>12.577813918673858</v>
      </c>
      <c r="VD22" s="3">
        <f t="shared" si="722"/>
        <v>24890.073947303204</v>
      </c>
      <c r="VE22" s="3">
        <f t="shared" si="723"/>
        <v>108.95282294863235</v>
      </c>
      <c r="VF22" s="3">
        <f t="shared" si="724"/>
        <v>2275.9559537881391</v>
      </c>
      <c r="VG22" s="3">
        <f t="shared" si="725"/>
        <v>858.48991225459429</v>
      </c>
      <c r="VH22" s="3">
        <f t="shared" si="726"/>
        <v>108.33619805194807</v>
      </c>
      <c r="VI22" s="3">
        <f t="shared" si="727"/>
        <v>324.11109192762319</v>
      </c>
      <c r="VJ22" s="3">
        <f t="shared" si="728"/>
        <v>38306.63233096528</v>
      </c>
      <c r="VK22" s="3">
        <f t="shared" si="729"/>
        <v>1248.5077963636359</v>
      </c>
      <c r="VL22" s="3">
        <f t="shared" si="730"/>
        <v>0.69604674926875787</v>
      </c>
      <c r="VM22" s="3">
        <f t="shared" si="731"/>
        <v>3.1398886135521211</v>
      </c>
      <c r="VN22" s="3">
        <f t="shared" si="732"/>
        <v>712.98575044860297</v>
      </c>
      <c r="VO22" s="3">
        <f t="shared" si="733"/>
        <v>1958.4616807938805</v>
      </c>
      <c r="VP22" s="3">
        <f t="shared" si="734"/>
        <v>2581.8877220161476</v>
      </c>
      <c r="VQ22" s="3">
        <f t="shared" si="735"/>
        <v>4.7038760964093047</v>
      </c>
      <c r="VR22" s="3">
        <f t="shared" si="736"/>
        <v>5257.7004666324801</v>
      </c>
      <c r="VS22" s="3">
        <f t="shared" si="737"/>
        <v>2.9440063532923446</v>
      </c>
      <c r="VT22" s="3" t="e">
        <f t="shared" si="738"/>
        <v>#VALUE!</v>
      </c>
      <c r="VU22" s="3">
        <f t="shared" si="739"/>
        <v>1389.4985237646686</v>
      </c>
      <c r="VV22" s="3" t="e">
        <f t="shared" si="740"/>
        <v>#VALUE!</v>
      </c>
      <c r="VW22" s="3">
        <f t="shared" si="741"/>
        <v>2736.9733417402272</v>
      </c>
      <c r="VX22" s="3">
        <f t="shared" si="742"/>
        <v>0.68292458564655345</v>
      </c>
      <c r="VY22" s="3">
        <f t="shared" si="743"/>
        <v>1.0532395616834014</v>
      </c>
      <c r="VZ22" s="3">
        <f t="shared" si="744"/>
        <v>0.66844769403824533</v>
      </c>
      <c r="WA22" s="3">
        <f t="shared" si="745"/>
        <v>13026.185203846453</v>
      </c>
      <c r="WB22" s="3">
        <f t="shared" si="746"/>
        <v>21.900325390083609</v>
      </c>
      <c r="WC22" s="3" t="e">
        <f t="shared" si="747"/>
        <v>#VALUE!</v>
      </c>
      <c r="WD22" s="3">
        <f t="shared" si="748"/>
        <v>9.1194007288864896</v>
      </c>
      <c r="WE22" s="3">
        <f t="shared" si="749"/>
        <v>15133.346553584319</v>
      </c>
      <c r="WF22" s="3">
        <f t="shared" si="750"/>
        <v>2315.5909486064243</v>
      </c>
      <c r="WG22" s="3">
        <f t="shared" si="751"/>
        <v>1.324157490947943</v>
      </c>
      <c r="WH22" s="3">
        <f t="shared" si="752"/>
        <v>341.08106323105613</v>
      </c>
      <c r="WI22" s="3">
        <f t="shared" si="753"/>
        <v>0.24668648486920852</v>
      </c>
      <c r="WJ22" s="3">
        <f t="shared" si="754"/>
        <v>87.012262205558699</v>
      </c>
      <c r="WK22" s="3">
        <f t="shared" si="755"/>
        <v>27.857902715479042</v>
      </c>
      <c r="WL22" s="3">
        <f t="shared" si="756"/>
        <v>2145.2941979813263</v>
      </c>
      <c r="WM22" s="3">
        <f t="shared" si="757"/>
        <v>13.848861584808798</v>
      </c>
      <c r="WN22" s="3">
        <f t="shared" si="758"/>
        <v>4.6651020378265129E-2</v>
      </c>
      <c r="WO22" s="3">
        <f t="shared" si="759"/>
        <v>11854.124943563722</v>
      </c>
      <c r="WP22" s="3">
        <f t="shared" si="760"/>
        <v>2167.3500787361158</v>
      </c>
      <c r="WQ22" s="3">
        <f t="shared" si="761"/>
        <v>287.01235824999895</v>
      </c>
      <c r="WR22" s="3">
        <f t="shared" si="762"/>
        <v>545.79176373222163</v>
      </c>
      <c r="WS22" s="3">
        <f t="shared" si="763"/>
        <v>61122.748330451257</v>
      </c>
      <c r="WT22" s="3">
        <f t="shared" si="764"/>
        <v>24.097174659561858</v>
      </c>
      <c r="WU22" s="3">
        <f t="shared" si="765"/>
        <v>0</v>
      </c>
      <c r="WV22" s="3">
        <f t="shared" si="766"/>
        <v>906924.52643947455</v>
      </c>
      <c r="WW22" s="3" t="e">
        <f t="shared" si="767"/>
        <v>#VALUE!</v>
      </c>
      <c r="WX22" s="3">
        <f t="shared" si="768"/>
        <v>24905.72891170812</v>
      </c>
      <c r="WY22" s="3">
        <f t="shared" si="769"/>
        <v>54.564665033324808</v>
      </c>
      <c r="WZ22" s="3">
        <f t="shared" si="770"/>
        <v>44.130281832358669</v>
      </c>
      <c r="XB22" s="6"/>
      <c r="XC22" s="6">
        <v>433.32902545958058</v>
      </c>
      <c r="XD22" s="6">
        <v>7503.2178873410285</v>
      </c>
      <c r="XE22" s="6">
        <v>20214.629571279856</v>
      </c>
      <c r="XF22" s="6">
        <v>1.1076675136391103</v>
      </c>
      <c r="XG22" s="6">
        <v>191874.65257460231</v>
      </c>
      <c r="XH22" s="6"/>
      <c r="XI22" s="6">
        <v>1.4626481365773276</v>
      </c>
      <c r="XJ22" s="6">
        <v>21.815487991128283</v>
      </c>
      <c r="XK22" s="6">
        <v>1.8947301301577344</v>
      </c>
      <c r="XL22" s="6">
        <v>2.9077525283488668</v>
      </c>
      <c r="XM22" s="6">
        <v>1968.9896965916555</v>
      </c>
      <c r="XN22" s="6">
        <v>2.2895070798982982</v>
      </c>
      <c r="XO22" s="6">
        <v>48.482980277446025</v>
      </c>
      <c r="XP22" s="6">
        <v>0.94070789938888477</v>
      </c>
      <c r="XQ22" s="6">
        <v>767.45496623999293</v>
      </c>
      <c r="XR22" s="6">
        <v>44.938907922715636</v>
      </c>
      <c r="XS22" s="6">
        <v>68.54702755505987</v>
      </c>
      <c r="XT22" s="6">
        <v>13.280734993836091</v>
      </c>
      <c r="XU22" s="6">
        <v>63.43265695920477</v>
      </c>
      <c r="XV22" s="6">
        <v>2974.9947712085914</v>
      </c>
      <c r="XW22" s="6">
        <v>6.6129647773077425</v>
      </c>
      <c r="XX22" s="6">
        <v>30.452386746391166</v>
      </c>
      <c r="XY22" s="6">
        <v>1207.3972454052957</v>
      </c>
      <c r="XZ22" s="6">
        <v>2100.7467177326466</v>
      </c>
      <c r="YA22" s="6">
        <v>52.411623254955835</v>
      </c>
      <c r="YB22" s="6">
        <v>10839.923009321825</v>
      </c>
      <c r="YC22" s="6">
        <v>2638.6711773046063</v>
      </c>
      <c r="YD22" s="6">
        <v>235.84120540741011</v>
      </c>
      <c r="YE22" s="6">
        <v>1164.4977186913889</v>
      </c>
      <c r="YF22" s="6">
        <v>33981.584484234947</v>
      </c>
      <c r="YG22" s="6">
        <v>10159.365825067947</v>
      </c>
      <c r="YH22" s="6">
        <v>240840.02871003249</v>
      </c>
      <c r="YI22" s="6">
        <v>58.766296317674602</v>
      </c>
      <c r="YJ22" s="6">
        <v>6523.5075581747205</v>
      </c>
      <c r="YK22" s="6">
        <v>2063.3595490077041</v>
      </c>
      <c r="YL22" s="6">
        <v>4273.019900478077</v>
      </c>
      <c r="YM22" s="6">
        <v>2815.7282728198761</v>
      </c>
      <c r="YN22" s="6"/>
      <c r="YO22" s="6">
        <v>0.48498901831474384</v>
      </c>
      <c r="YP22" s="6">
        <v>492.71544749228286</v>
      </c>
      <c r="YQ22" s="6">
        <v>23.881218550389399</v>
      </c>
      <c r="YR22" s="6">
        <v>1333.3672437642381</v>
      </c>
      <c r="YS22" s="6">
        <v>5.5196098535711737</v>
      </c>
      <c r="YT22" s="6">
        <v>2640.0031100160104</v>
      </c>
      <c r="YU22" s="6"/>
      <c r="YV22" s="6">
        <v>17.611914409879194</v>
      </c>
      <c r="YW22" s="6">
        <v>430.02631319463063</v>
      </c>
      <c r="YX22" s="6">
        <v>2.2616025657204974</v>
      </c>
      <c r="YY22" s="6">
        <v>1919.632115333369</v>
      </c>
      <c r="YZ22" s="6"/>
      <c r="ZA22" s="6"/>
      <c r="ZB22" s="6">
        <v>41.291057652952496</v>
      </c>
      <c r="ZC22" s="6">
        <v>0.67325991717440192</v>
      </c>
      <c r="ZD22" s="6">
        <v>73.408215027315123</v>
      </c>
      <c r="ZE22" s="6">
        <v>19688.269184834426</v>
      </c>
      <c r="ZF22" s="6"/>
      <c r="ZG22" s="6">
        <v>172.50634239040073</v>
      </c>
      <c r="ZH22" s="6">
        <v>202.21243034272658</v>
      </c>
      <c r="ZI22" s="6">
        <v>131.73129528247009</v>
      </c>
      <c r="ZJ22" s="6">
        <v>21156.647018181822</v>
      </c>
      <c r="ZK22" s="6">
        <v>37989.262000782699</v>
      </c>
      <c r="ZL22" s="6">
        <v>1717170.2791633189</v>
      </c>
      <c r="ZM22" s="6">
        <v>13748263.065354431</v>
      </c>
      <c r="ZN22" s="6"/>
      <c r="ZO22" s="6">
        <v>801.7236924764677</v>
      </c>
      <c r="ZP22" s="6">
        <v>7.5465545564208814</v>
      </c>
      <c r="ZQ22" s="6">
        <v>10464.325418570583</v>
      </c>
      <c r="ZR22" s="6">
        <v>1457.9006689332991</v>
      </c>
      <c r="ZS22" s="6">
        <v>0.17286985076505176</v>
      </c>
      <c r="ZT22" s="6"/>
      <c r="ZU22" s="6">
        <v>2.1051405221432473</v>
      </c>
      <c r="ZV22" s="6"/>
      <c r="ZW22" s="6"/>
      <c r="ZX22" s="6">
        <v>271272.41235162306</v>
      </c>
      <c r="ZY22" s="6">
        <v>16.162353834208091</v>
      </c>
      <c r="ZZ22" s="6">
        <v>1.6498566282231655</v>
      </c>
      <c r="AAA22" s="6">
        <v>92.076249899426571</v>
      </c>
      <c r="AAB22" s="6">
        <v>6590.2121888286529</v>
      </c>
      <c r="AAC22" s="6">
        <v>1391.6845458672713</v>
      </c>
      <c r="AAD22" s="6">
        <v>263.063325109549</v>
      </c>
      <c r="AAE22" s="6">
        <v>13.654196118587414</v>
      </c>
      <c r="AAF22" s="6"/>
      <c r="AAG22" s="6"/>
      <c r="AAH22" s="6"/>
      <c r="AAI22" s="6">
        <v>105.23301881775113</v>
      </c>
      <c r="AAJ22" s="6">
        <v>5558.4225345962459</v>
      </c>
      <c r="AAK22" s="6"/>
      <c r="AAL22" s="6">
        <v>61.129163160208151</v>
      </c>
      <c r="AAM22" s="6">
        <v>6824.0498436507278</v>
      </c>
      <c r="AAN22" s="6">
        <v>1.7247797895118382</v>
      </c>
      <c r="AAO22" s="6">
        <v>260.07162152544447</v>
      </c>
      <c r="AAP22" s="6">
        <v>195.83333128737289</v>
      </c>
      <c r="AAQ22" s="6">
        <v>11192.378105647278</v>
      </c>
      <c r="AAR22" s="6">
        <v>44.717233256339689</v>
      </c>
      <c r="AAS22" s="6"/>
      <c r="AAT22" s="6">
        <v>371.15782710566936</v>
      </c>
      <c r="AAU22" s="6">
        <v>79.745070016454022</v>
      </c>
      <c r="AAV22" s="6">
        <v>662.67437808953082</v>
      </c>
      <c r="AAW22" s="6"/>
      <c r="AAX22" s="6">
        <v>177.63539790318592</v>
      </c>
      <c r="AAY22" s="6">
        <v>9.0374670003294231</v>
      </c>
      <c r="AAZ22" s="6">
        <v>6509.0291861006372</v>
      </c>
      <c r="ABA22" s="6"/>
      <c r="ABB22" s="6">
        <v>7.9469670680462965</v>
      </c>
      <c r="ABC22" s="6">
        <v>12.995554733937166</v>
      </c>
      <c r="ABD22" s="6">
        <v>28795.276480256787</v>
      </c>
      <c r="ABE22" s="6">
        <v>110.17573638217634</v>
      </c>
      <c r="ABF22" s="6">
        <v>2256.1500682688179</v>
      </c>
      <c r="ABG22" s="6">
        <v>821.16128593129895</v>
      </c>
      <c r="ABH22" s="6">
        <v>134.49029989751554</v>
      </c>
      <c r="ABI22" s="6">
        <v>254.33882056131003</v>
      </c>
      <c r="ABJ22" s="6">
        <v>35072.977581974519</v>
      </c>
      <c r="ABK22" s="6"/>
      <c r="ABL22" s="6"/>
      <c r="ABM22" s="6"/>
      <c r="ABN22" s="6">
        <v>747.29513674934685</v>
      </c>
      <c r="ABO22" s="6"/>
      <c r="ABP22" s="6">
        <v>2220.9427576910311</v>
      </c>
      <c r="ABQ22" s="6">
        <v>6.0966321200256735</v>
      </c>
      <c r="ABR22" s="6"/>
      <c r="ABS22" s="6">
        <v>3.0575638837119459</v>
      </c>
      <c r="ABT22" s="6"/>
      <c r="ABU22" s="6">
        <v>1388.136585104123</v>
      </c>
      <c r="ABV22" s="6"/>
      <c r="ABW22" s="6">
        <v>2908.7256353139651</v>
      </c>
      <c r="ABX22" s="6">
        <v>0.66467298978437128</v>
      </c>
      <c r="ABY22" s="6">
        <v>1.1185317453939456</v>
      </c>
      <c r="ABZ22" s="6">
        <v>0.63885466616626563</v>
      </c>
      <c r="ACA22" s="6">
        <v>10726.282343215786</v>
      </c>
      <c r="ACB22" s="6">
        <v>25.164384602510264</v>
      </c>
      <c r="ACC22" s="6"/>
      <c r="ACD22" s="6">
        <v>10.697418979517051</v>
      </c>
      <c r="ACE22" s="6">
        <v>14547.077231246512</v>
      </c>
      <c r="ACF22" s="6">
        <v>2394.4069031737013</v>
      </c>
      <c r="ACG22" s="6"/>
      <c r="ACH22" s="6">
        <v>413.07284900250158</v>
      </c>
      <c r="ACI22" s="6"/>
      <c r="ACJ22" s="6">
        <v>70.895590681693989</v>
      </c>
      <c r="ACK22" s="6"/>
      <c r="ACL22" s="6">
        <v>2135.641326745621</v>
      </c>
      <c r="ACM22" s="6">
        <v>19.518941040266469</v>
      </c>
      <c r="ACN22" s="6"/>
      <c r="ACO22" s="6"/>
      <c r="ACP22" s="6">
        <v>1783.1726163522894</v>
      </c>
      <c r="ACQ22" s="6">
        <v>307.40883794489508</v>
      </c>
      <c r="ACR22" s="6">
        <v>565.16073102404505</v>
      </c>
      <c r="ACS22" s="6">
        <v>58116.851075967847</v>
      </c>
      <c r="ACT22" s="6"/>
      <c r="ACU22" s="6"/>
      <c r="ACV22" s="6"/>
      <c r="ACW22" s="6"/>
      <c r="ACX22" s="6">
        <v>19558.053133828242</v>
      </c>
      <c r="ACY22" s="6"/>
      <c r="ACZ22" s="6"/>
      <c r="ADB22" s="6">
        <f t="shared" si="308"/>
        <v>195.05111045879815</v>
      </c>
      <c r="ADC22" s="6">
        <f t="shared" si="309"/>
        <v>45.06127781379007</v>
      </c>
      <c r="ADD22" s="6">
        <f t="shared" si="310"/>
        <v>1169.780206581625</v>
      </c>
      <c r="ADE22" s="6">
        <f t="shared" si="311"/>
        <v>12005.392888298724</v>
      </c>
      <c r="ADF22" s="6">
        <f t="shared" si="312"/>
        <v>0.17148400151240417</v>
      </c>
      <c r="ADG22" s="6">
        <f t="shared" si="313"/>
        <v>2977.232238536264</v>
      </c>
      <c r="ADH22" s="6">
        <f t="shared" si="314"/>
        <v>1351.3033303873915</v>
      </c>
      <c r="ADI22" s="6">
        <f t="shared" si="315"/>
        <v>1.4802767103518466E-2</v>
      </c>
      <c r="ADJ22" s="6">
        <f t="shared" si="316"/>
        <v>4.6901967501945698</v>
      </c>
      <c r="ADK22" s="6">
        <f t="shared" si="317"/>
        <v>6.8892064369733053E-2</v>
      </c>
      <c r="ADL22" s="6">
        <f t="shared" si="318"/>
        <v>-4.3041441620024656E-2</v>
      </c>
      <c r="ADM22" s="6">
        <f t="shared" si="319"/>
        <v>150.80498531368767</v>
      </c>
      <c r="ADN22" s="6">
        <f t="shared" si="320"/>
        <v>0.23759371575591182</v>
      </c>
      <c r="ADO22" s="6">
        <f t="shared" si="321"/>
        <v>17.79702278534112</v>
      </c>
      <c r="ADP22" s="6">
        <f t="shared" si="322"/>
        <v>-5.9665223641820253E-2</v>
      </c>
      <c r="ADQ22" s="6">
        <f t="shared" si="323"/>
        <v>5.632567044240318</v>
      </c>
      <c r="ADR22" s="6">
        <f t="shared" si="324"/>
        <v>0.43996704173058276</v>
      </c>
      <c r="ADS22" s="6">
        <f t="shared" si="325"/>
        <v>0.77360456425607538</v>
      </c>
      <c r="ADT22" s="6">
        <f t="shared" si="326"/>
        <v>1.9270927813554124</v>
      </c>
      <c r="ADU22" s="6">
        <f t="shared" si="327"/>
        <v>10.771427659664262</v>
      </c>
      <c r="ADV22" s="6">
        <f t="shared" si="328"/>
        <v>-55.348803433199919</v>
      </c>
      <c r="ADW22" s="6">
        <f t="shared" si="329"/>
        <v>1.7270360540425855E-2</v>
      </c>
      <c r="ADX22" s="6">
        <f t="shared" si="330"/>
        <v>2.4264523522729995</v>
      </c>
      <c r="ADY22" s="6">
        <f t="shared" si="331"/>
        <v>-169.8930430159171</v>
      </c>
      <c r="ADZ22" s="6">
        <f t="shared" si="332"/>
        <v>241.67070340621649</v>
      </c>
      <c r="AEA22" s="6">
        <f t="shared" si="333"/>
        <v>-1.0659128985494064</v>
      </c>
      <c r="AEB22" s="6">
        <f t="shared" si="334"/>
        <v>-1156.5606841905701</v>
      </c>
      <c r="AEC22" s="6">
        <f t="shared" si="335"/>
        <v>63.447782819619533</v>
      </c>
      <c r="AED22" s="6">
        <f t="shared" si="336"/>
        <v>23.433729353318057</v>
      </c>
      <c r="AEE22" s="6">
        <f t="shared" si="337"/>
        <v>51.92061871447936</v>
      </c>
      <c r="AEF22" s="6">
        <f t="shared" si="338"/>
        <v>-729.16070667165332</v>
      </c>
      <c r="AEG22" s="6">
        <f t="shared" si="339"/>
        <v>-488.28970949153518</v>
      </c>
      <c r="AEH22" s="6">
        <f t="shared" si="340"/>
        <v>-2924.2047866119829</v>
      </c>
      <c r="AEI22" s="6">
        <f t="shared" si="341"/>
        <v>7.9958792706947435</v>
      </c>
      <c r="AEJ22" s="6">
        <f t="shared" si="342"/>
        <v>463.29977699541723</v>
      </c>
      <c r="AEK22" s="6">
        <f t="shared" si="343"/>
        <v>-347.05423807613715</v>
      </c>
      <c r="AEL22" s="6">
        <f t="shared" si="344"/>
        <v>-265.18715601807935</v>
      </c>
      <c r="AEM22" s="6">
        <f t="shared" si="345"/>
        <v>40.638375100267695</v>
      </c>
      <c r="AEN22" s="6">
        <f t="shared" si="346"/>
        <v>98.750448773071767</v>
      </c>
      <c r="AEO22" s="6">
        <f t="shared" si="347"/>
        <v>3.314805256695541E-2</v>
      </c>
      <c r="AEP22" s="6">
        <f t="shared" si="348"/>
        <v>55.859334032467075</v>
      </c>
      <c r="AEQ22" s="6">
        <f t="shared" si="349"/>
        <v>6.4939347515880605</v>
      </c>
      <c r="AER22" s="6">
        <f t="shared" si="350"/>
        <v>80.27685343030339</v>
      </c>
      <c r="AES22" s="6">
        <f t="shared" si="351"/>
        <v>3.2851492984686814E-4</v>
      </c>
      <c r="AET22" s="6">
        <f t="shared" si="352"/>
        <v>34.162416673989355</v>
      </c>
      <c r="AEU22" s="6" t="e">
        <f t="shared" si="353"/>
        <v>#VALUE!</v>
      </c>
      <c r="AEV22" s="6">
        <f t="shared" si="354"/>
        <v>1.6017182245174197</v>
      </c>
      <c r="AEW22" s="6">
        <f t="shared" si="355"/>
        <v>-61.920492642685133</v>
      </c>
      <c r="AEX22" s="6">
        <f t="shared" si="356"/>
        <v>-0.27200169631570548</v>
      </c>
      <c r="AEY22" s="6">
        <f t="shared" si="357"/>
        <v>-141.04589489704676</v>
      </c>
      <c r="AEZ22" s="6">
        <f t="shared" si="358"/>
        <v>9.6583731013124847</v>
      </c>
      <c r="AFA22" s="6">
        <f t="shared" si="359"/>
        <v>11.700505753138078</v>
      </c>
      <c r="AFB22" s="6">
        <f t="shared" si="360"/>
        <v>-3.6595340111714307</v>
      </c>
      <c r="AFC22" s="6">
        <f t="shared" si="361"/>
        <v>4.2269564286428807E-2</v>
      </c>
      <c r="AFD22" s="6">
        <f t="shared" si="362"/>
        <v>-3.2244146543014978</v>
      </c>
      <c r="AFE22" s="6">
        <f t="shared" si="363"/>
        <v>-5552.7941148545615</v>
      </c>
      <c r="AFF22" s="6">
        <f t="shared" si="364"/>
        <v>116.3835335254338</v>
      </c>
      <c r="AFG22" s="6">
        <f t="shared" si="365"/>
        <v>-3.3168610639021949</v>
      </c>
      <c r="AFH22" s="6">
        <f t="shared" si="366"/>
        <v>-19.993075484411577</v>
      </c>
      <c r="AFI22" s="6">
        <f t="shared" si="367"/>
        <v>3.9876559401005238</v>
      </c>
      <c r="AFJ22" s="6">
        <f t="shared" si="368"/>
        <v>804.95340824939194</v>
      </c>
      <c r="AFK22" s="6">
        <f t="shared" si="369"/>
        <v>3113.9779183238497</v>
      </c>
      <c r="AFL22" s="6">
        <f t="shared" si="370"/>
        <v>164137.68782090209</v>
      </c>
      <c r="AFM22" s="6">
        <f t="shared" si="371"/>
        <v>2439134.0974184684</v>
      </c>
      <c r="AFN22" s="6">
        <f t="shared" si="372"/>
        <v>120396.96700938951</v>
      </c>
      <c r="AFO22" s="6">
        <f t="shared" si="373"/>
        <v>66.456303312752652</v>
      </c>
      <c r="AFP22" s="6">
        <f t="shared" si="374"/>
        <v>1.4715624798229854E-2</v>
      </c>
      <c r="AFQ22" s="6">
        <f t="shared" si="375"/>
        <v>2012.6677306158981</v>
      </c>
      <c r="AFR22" s="6">
        <f t="shared" si="376"/>
        <v>-45.675978654522851</v>
      </c>
      <c r="AFS22" s="6">
        <f t="shared" si="377"/>
        <v>-1.02794871809338E-2</v>
      </c>
      <c r="AFT22" s="6">
        <f t="shared" si="378"/>
        <v>1.2994622124615101</v>
      </c>
      <c r="AFU22" s="6">
        <f t="shared" si="379"/>
        <v>-2.1051405221432473</v>
      </c>
      <c r="AFV22" s="6">
        <f t="shared" si="380"/>
        <v>127.58437728536339</v>
      </c>
      <c r="AFW22" s="6">
        <f t="shared" si="381"/>
        <v>16130.94149810528</v>
      </c>
      <c r="AFX22" s="6">
        <f t="shared" si="382"/>
        <v>-7992.4046888084267</v>
      </c>
      <c r="AFY22" s="6">
        <f t="shared" si="383"/>
        <v>0.35588637168267567</v>
      </c>
      <c r="AFZ22" s="6">
        <f t="shared" si="384"/>
        <v>-4.6183970203076852E-2</v>
      </c>
      <c r="AGA22" s="6">
        <f t="shared" si="385"/>
        <v>32.190690108821371</v>
      </c>
      <c r="AGB22" s="6">
        <f t="shared" si="386"/>
        <v>941.96936642546007</v>
      </c>
      <c r="AGC22" s="6">
        <f t="shared" si="387"/>
        <v>96.36005604806769</v>
      </c>
      <c r="AGD22" s="6">
        <f t="shared" si="388"/>
        <v>19.547225779526116</v>
      </c>
      <c r="AGE22" s="6">
        <f t="shared" si="389"/>
        <v>2.730265879839024</v>
      </c>
      <c r="AGF22" s="6">
        <f t="shared" si="390"/>
        <v>1076.4268859256913</v>
      </c>
      <c r="AGG22" s="6">
        <f t="shared" si="391"/>
        <v>0.11066762537378161</v>
      </c>
      <c r="AGH22" s="6">
        <f t="shared" si="392"/>
        <v>40.803461343700505</v>
      </c>
      <c r="AGI22" s="6">
        <f t="shared" si="393"/>
        <v>0.78595528744237697</v>
      </c>
      <c r="AGJ22" s="6">
        <f t="shared" si="394"/>
        <v>712.05135347928535</v>
      </c>
      <c r="AGK22" s="6">
        <f t="shared" si="395"/>
        <v>0.21812503709272188</v>
      </c>
      <c r="AGL22" s="6">
        <f t="shared" si="396"/>
        <v>4.4289317101664523</v>
      </c>
      <c r="AGM22" s="6">
        <f t="shared" si="397"/>
        <v>507.53319053854011</v>
      </c>
      <c r="AGN22" s="6">
        <f t="shared" si="398"/>
        <v>0.49777063420027434</v>
      </c>
      <c r="AGO22" s="6">
        <f t="shared" si="399"/>
        <v>6.2748126850816561</v>
      </c>
      <c r="AGP22" s="6">
        <f t="shared" si="400"/>
        <v>-25.635047654407003</v>
      </c>
      <c r="AGQ22" s="6">
        <f t="shared" si="401"/>
        <v>-2211.9108357453588</v>
      </c>
      <c r="AGR22" s="6">
        <f t="shared" si="402"/>
        <v>-4.1636340022936125</v>
      </c>
      <c r="AGS22" s="6" t="e">
        <f t="shared" si="403"/>
        <v>#VALUE!</v>
      </c>
      <c r="AGT22" s="6">
        <f t="shared" si="404"/>
        <v>-28.510237404516374</v>
      </c>
      <c r="AGU22" s="6">
        <f t="shared" si="405"/>
        <v>-2.7307851648715484</v>
      </c>
      <c r="AGV22" s="6">
        <f t="shared" si="406"/>
        <v>-4.3801926677263054</v>
      </c>
      <c r="AGW22" s="6">
        <f t="shared" si="407"/>
        <v>30348.026973454453</v>
      </c>
      <c r="AGX22" s="6">
        <f t="shared" si="408"/>
        <v>13.313271141410439</v>
      </c>
      <c r="AGY22" s="6">
        <f t="shared" si="409"/>
        <v>-0.41395712614655089</v>
      </c>
      <c r="AGZ22" s="6">
        <f t="shared" si="410"/>
        <v>913.47345305175895</v>
      </c>
      <c r="AHA22" s="6">
        <f t="shared" si="411"/>
        <v>0.12820633992861669</v>
      </c>
      <c r="AHB22" s="6">
        <f t="shared" si="412"/>
        <v>-6.8949264441157787E-2</v>
      </c>
      <c r="AHC22" s="6">
        <f t="shared" si="413"/>
        <v>-0.41774081526330775</v>
      </c>
      <c r="AHD22" s="6">
        <f t="shared" si="414"/>
        <v>-3905.2025329535827</v>
      </c>
      <c r="AHE22" s="6">
        <f t="shared" si="415"/>
        <v>-1.2229134335439937</v>
      </c>
      <c r="AHF22" s="6">
        <f t="shared" si="416"/>
        <v>19.805885519321237</v>
      </c>
      <c r="AHG22" s="6">
        <f t="shared" si="417"/>
        <v>37.328626323295339</v>
      </c>
      <c r="AHH22" s="6">
        <f t="shared" si="418"/>
        <v>-26.154101845567467</v>
      </c>
      <c r="AHI22" s="6">
        <f t="shared" si="419"/>
        <v>69.772271366313163</v>
      </c>
      <c r="AHJ22" s="6">
        <f t="shared" si="420"/>
        <v>3233.6547489907607</v>
      </c>
      <c r="AHK22" s="6">
        <f t="shared" si="421"/>
        <v>1248.5077963636359</v>
      </c>
      <c r="AHL22" s="6">
        <f t="shared" si="422"/>
        <v>0.69604674926875787</v>
      </c>
      <c r="AHM22" s="6">
        <f t="shared" si="423"/>
        <v>3.1398886135521211</v>
      </c>
      <c r="AHN22" s="6">
        <f t="shared" si="424"/>
        <v>-34.309386300743881</v>
      </c>
      <c r="AHO22" s="6">
        <f t="shared" si="425"/>
        <v>1958.4616807938805</v>
      </c>
      <c r="AHP22" s="6">
        <f t="shared" si="426"/>
        <v>360.94496432511642</v>
      </c>
      <c r="AHQ22" s="6">
        <f t="shared" si="427"/>
        <v>-1.3927560236163687</v>
      </c>
      <c r="AHR22" s="6">
        <f t="shared" si="428"/>
        <v>5257.7004666324801</v>
      </c>
      <c r="AHS22" s="6">
        <f t="shared" si="429"/>
        <v>-0.11355753041960126</v>
      </c>
      <c r="AHT22" s="6" t="e">
        <f t="shared" si="430"/>
        <v>#VALUE!</v>
      </c>
      <c r="AHU22" s="6">
        <f t="shared" si="431"/>
        <v>1.3619386605455475</v>
      </c>
      <c r="AHV22" s="6" t="e">
        <f t="shared" si="432"/>
        <v>#VALUE!</v>
      </c>
      <c r="AHW22" s="6">
        <f t="shared" si="433"/>
        <v>-171.75229357373792</v>
      </c>
      <c r="AHX22" s="6">
        <f t="shared" si="434"/>
        <v>1.8251595862182168E-2</v>
      </c>
      <c r="AHY22" s="6">
        <f t="shared" si="435"/>
        <v>-6.5292183710544238E-2</v>
      </c>
      <c r="AHZ22" s="6">
        <f t="shared" si="436"/>
        <v>2.9593027871979705E-2</v>
      </c>
      <c r="AIA22" s="6">
        <f t="shared" si="437"/>
        <v>2299.9028606306674</v>
      </c>
      <c r="AIB22" s="6">
        <f t="shared" si="438"/>
        <v>-3.2640592124266554</v>
      </c>
      <c r="AIC22" s="6" t="e">
        <f t="shared" si="439"/>
        <v>#VALUE!</v>
      </c>
      <c r="AID22" s="6">
        <f t="shared" si="440"/>
        <v>-1.5780182506305618</v>
      </c>
      <c r="AIE22" s="6">
        <f t="shared" si="441"/>
        <v>586.26932233780644</v>
      </c>
      <c r="AIF22" s="6">
        <f t="shared" si="442"/>
        <v>-78.815954567277004</v>
      </c>
      <c r="AIG22" s="6">
        <f t="shared" si="443"/>
        <v>1.324157490947943</v>
      </c>
      <c r="AIH22" s="6">
        <f t="shared" si="444"/>
        <v>-71.99178577144545</v>
      </c>
      <c r="AII22" s="6">
        <f t="shared" si="445"/>
        <v>0.24668648486920852</v>
      </c>
      <c r="AIJ22" s="6">
        <f t="shared" si="446"/>
        <v>16.11667152386471</v>
      </c>
      <c r="AIK22" s="6">
        <f t="shared" si="447"/>
        <v>27.857902715479042</v>
      </c>
      <c r="AIL22" s="6">
        <f t="shared" si="448"/>
        <v>9.6528712357053337</v>
      </c>
      <c r="AIM22" s="6">
        <f t="shared" si="449"/>
        <v>-5.670079455457671</v>
      </c>
      <c r="AIN22" s="6">
        <f t="shared" si="450"/>
        <v>4.6651020378265129E-2</v>
      </c>
      <c r="AIO22" s="6">
        <f t="shared" si="451"/>
        <v>11854.124943563722</v>
      </c>
      <c r="AIP22" s="6">
        <f t="shared" si="452"/>
        <v>384.17746238382642</v>
      </c>
      <c r="AIQ22" s="6">
        <f t="shared" si="453"/>
        <v>-20.396479694896129</v>
      </c>
      <c r="AIR22" s="6">
        <f t="shared" si="454"/>
        <v>-19.368967291823424</v>
      </c>
      <c r="AIS22" s="6">
        <f t="shared" si="455"/>
        <v>3005.8972544834105</v>
      </c>
      <c r="AIT22" s="6">
        <f t="shared" si="456"/>
        <v>24.097174659561858</v>
      </c>
      <c r="AIU22" s="6">
        <f t="shared" si="457"/>
        <v>0</v>
      </c>
      <c r="AIV22" s="6">
        <f t="shared" si="458"/>
        <v>906924.52643947455</v>
      </c>
      <c r="AIW22" s="6" t="e">
        <f t="shared" si="459"/>
        <v>#VALUE!</v>
      </c>
      <c r="AIX22" s="6">
        <f t="shared" si="460"/>
        <v>5347.6757778798783</v>
      </c>
      <c r="AIY22" s="6">
        <f t="shared" si="461"/>
        <v>54.564665033324808</v>
      </c>
      <c r="AIZ22" s="6">
        <f t="shared" si="462"/>
        <v>44.130281832358669</v>
      </c>
    </row>
    <row r="23" spans="1:936" x14ac:dyDescent="0.25">
      <c r="A23">
        <v>2009</v>
      </c>
      <c r="B23" s="5">
        <v>128.548</v>
      </c>
      <c r="C23" s="3">
        <v>373.83199999999999</v>
      </c>
      <c r="D23" s="3">
        <v>4380.509</v>
      </c>
      <c r="E23" s="3">
        <v>2510.1970000000001</v>
      </c>
      <c r="F23" s="3">
        <v>1.2010000000000001</v>
      </c>
      <c r="G23" s="3">
        <v>430.84100000000001</v>
      </c>
      <c r="H23" s="5">
        <v>897.05100000000004</v>
      </c>
      <c r="I23" s="3">
        <v>1.2290000000000001</v>
      </c>
      <c r="J23" s="3">
        <v>12.285</v>
      </c>
      <c r="K23" s="3">
        <v>1.5609999999999999</v>
      </c>
      <c r="L23" s="3">
        <v>2.2109999999999999</v>
      </c>
      <c r="M23" s="3">
        <v>893.23</v>
      </c>
      <c r="N23" s="3">
        <v>2.988</v>
      </c>
      <c r="O23" s="3">
        <v>7.3470000000000004</v>
      </c>
      <c r="P23" s="3">
        <v>0.78300000000000003</v>
      </c>
      <c r="Q23" s="3">
        <v>778.45500000000004</v>
      </c>
      <c r="R23" s="3">
        <v>23.931000000000001</v>
      </c>
      <c r="S23" s="3">
        <v>43.601999999999997</v>
      </c>
      <c r="T23" s="3">
        <v>12.145</v>
      </c>
      <c r="U23" s="3">
        <v>39.49</v>
      </c>
      <c r="V23" s="3">
        <v>1390.325</v>
      </c>
      <c r="W23" s="3">
        <v>6.0259999999999998</v>
      </c>
      <c r="X23" s="3">
        <v>24.713999999999999</v>
      </c>
      <c r="Y23" s="3">
        <v>956.43899999999996</v>
      </c>
      <c r="Z23" s="3">
        <v>829.72299999999996</v>
      </c>
      <c r="AA23" s="3">
        <v>45.408000000000001</v>
      </c>
      <c r="AB23" s="3">
        <v>8783.4179999999997</v>
      </c>
      <c r="AC23" s="3">
        <v>1931.2760000000001</v>
      </c>
      <c r="AD23" s="3">
        <v>155.55199999999999</v>
      </c>
      <c r="AE23" s="3">
        <v>1058.614</v>
      </c>
      <c r="AF23" s="3">
        <v>24011.251</v>
      </c>
      <c r="AG23" s="3">
        <v>8918.7839999999997</v>
      </c>
      <c r="AH23" s="3">
        <v>155057.67499999999</v>
      </c>
      <c r="AI23" s="3">
        <v>43.627000000000002</v>
      </c>
      <c r="AJ23" s="3">
        <v>1883.067</v>
      </c>
      <c r="AK23" s="3">
        <v>1117.279</v>
      </c>
      <c r="AL23" s="3">
        <v>2936.3389999999999</v>
      </c>
      <c r="AM23" s="3">
        <v>2279.5500000000002</v>
      </c>
      <c r="AN23" s="3">
        <v>78.561999999999998</v>
      </c>
      <c r="AO23" s="3">
        <v>0.47599999999999998</v>
      </c>
      <c r="AP23" s="3">
        <v>280.26600000000002</v>
      </c>
      <c r="AQ23" s="3">
        <v>20.61</v>
      </c>
      <c r="AR23" s="3">
        <v>356.43700000000001</v>
      </c>
      <c r="AS23" s="3">
        <v>4.569</v>
      </c>
      <c r="AT23" s="3">
        <v>2827.5219999999999</v>
      </c>
      <c r="AU23" s="3">
        <v>8.9589999999999996</v>
      </c>
      <c r="AV23" s="3">
        <v>10.153</v>
      </c>
      <c r="AW23" s="3">
        <v>57.774000000000001</v>
      </c>
      <c r="AX23" s="3">
        <v>1.593</v>
      </c>
      <c r="AY23" s="3">
        <v>1296.7159999999999</v>
      </c>
      <c r="AZ23" s="5">
        <v>5.5460000000000003</v>
      </c>
      <c r="BA23" s="5">
        <v>6.4409999999999998</v>
      </c>
      <c r="BB23" s="3">
        <v>8.6509999999999998</v>
      </c>
      <c r="BC23" s="3">
        <v>0.57399999999999995</v>
      </c>
      <c r="BD23" s="3">
        <v>43.709000000000003</v>
      </c>
      <c r="BE23" s="3">
        <v>5240.25</v>
      </c>
      <c r="BF23" s="3">
        <v>86.27</v>
      </c>
      <c r="BG23" s="3">
        <v>134.30699999999999</v>
      </c>
      <c r="BH23" s="3">
        <v>54.499000000000002</v>
      </c>
      <c r="BI23" s="3">
        <v>78.146000000000001</v>
      </c>
      <c r="BJ23" s="3">
        <v>13408.648999999999</v>
      </c>
      <c r="BK23" s="3">
        <v>18171.645</v>
      </c>
      <c r="BL23" s="3">
        <v>1023535.964</v>
      </c>
      <c r="BM23" s="3">
        <v>791161.2</v>
      </c>
      <c r="BN23" s="5">
        <v>76990.152000000002</v>
      </c>
      <c r="BO23" s="3">
        <v>421.45800000000003</v>
      </c>
      <c r="BP23" s="3">
        <v>6.0170000000000003</v>
      </c>
      <c r="BQ23" s="3">
        <v>3991.72</v>
      </c>
      <c r="BR23" s="3">
        <v>664.10799999999995</v>
      </c>
      <c r="BS23" s="3">
        <v>0.13400000000000001</v>
      </c>
      <c r="BT23" s="3">
        <v>1.093</v>
      </c>
      <c r="BU23" s="3">
        <v>12.866</v>
      </c>
      <c r="BV23" s="3">
        <v>65.480999999999995</v>
      </c>
      <c r="BW23" s="3">
        <v>11014.450999999999</v>
      </c>
      <c r="BX23" s="3">
        <v>17122.839</v>
      </c>
      <c r="BY23" s="3">
        <v>10.068</v>
      </c>
      <c r="BZ23" s="3">
        <v>0.41899999999999998</v>
      </c>
      <c r="CA23" s="3">
        <v>45.947000000000003</v>
      </c>
      <c r="CB23" s="3">
        <v>2353.1550000000002</v>
      </c>
      <c r="CC23" s="3">
        <v>248.29300000000001</v>
      </c>
      <c r="CD23" s="3">
        <v>230.643</v>
      </c>
      <c r="CE23" s="3">
        <v>11.103999999999999</v>
      </c>
      <c r="CF23" s="3">
        <v>1097.7919999999999</v>
      </c>
      <c r="CG23" s="3">
        <v>9.5000000000000001E-2</v>
      </c>
      <c r="CH23" s="3">
        <v>24.286000000000001</v>
      </c>
      <c r="CI23" s="3">
        <v>74.366</v>
      </c>
      <c r="CJ23" s="3">
        <v>3380.623</v>
      </c>
      <c r="CK23" s="3">
        <v>0.17799999999999999</v>
      </c>
      <c r="CL23" s="3">
        <v>27.375</v>
      </c>
      <c r="CM23" s="3">
        <v>2336.63</v>
      </c>
      <c r="CN23" s="3">
        <v>1.5369999999999999</v>
      </c>
      <c r="CO23" s="3">
        <v>227.66300000000001</v>
      </c>
      <c r="CP23" s="3">
        <v>86.700999999999993</v>
      </c>
      <c r="CQ23" s="3">
        <v>4310.1469999999999</v>
      </c>
      <c r="CR23" s="3">
        <v>24.04</v>
      </c>
      <c r="CS23" s="3">
        <v>4.1000000000000002E-2</v>
      </c>
      <c r="CT23" s="3">
        <v>191.41800000000001</v>
      </c>
      <c r="CU23" s="3">
        <v>38.381999999999998</v>
      </c>
      <c r="CV23" s="3">
        <v>609.87900000000002</v>
      </c>
      <c r="CW23" s="3">
        <v>6833.6790000000001</v>
      </c>
      <c r="CX23" s="3">
        <v>139.15600000000001</v>
      </c>
      <c r="CY23" s="3">
        <v>7.1159999999999997</v>
      </c>
      <c r="CZ23" s="3">
        <v>2544.1999999999998</v>
      </c>
      <c r="DA23" s="3">
        <v>7.8E-2</v>
      </c>
      <c r="DB23" s="3">
        <v>6.37</v>
      </c>
      <c r="DC23" s="3">
        <v>7.8920000000000003</v>
      </c>
      <c r="DD23" s="3">
        <v>16882.751</v>
      </c>
      <c r="DE23" s="3">
        <v>78.290999999999997</v>
      </c>
      <c r="DF23" s="3">
        <v>1611.742</v>
      </c>
      <c r="DG23" s="3">
        <v>617.59900000000005</v>
      </c>
      <c r="DH23" s="3">
        <v>116.959</v>
      </c>
      <c r="DI23" s="3">
        <v>192.78200000000001</v>
      </c>
      <c r="DJ23" s="3">
        <v>16048.335999999999</v>
      </c>
      <c r="DK23" s="3">
        <v>719.60599999999999</v>
      </c>
      <c r="DL23" s="3">
        <v>0.55300000000000005</v>
      </c>
      <c r="DM23" s="3">
        <v>1.581</v>
      </c>
      <c r="DN23" s="3">
        <v>596.43100000000004</v>
      </c>
      <c r="DO23" s="3">
        <v>1603.597</v>
      </c>
      <c r="DP23" s="3">
        <v>1305.616</v>
      </c>
      <c r="DQ23" s="3">
        <v>3.7040000000000002</v>
      </c>
      <c r="DR23" s="3">
        <v>1451.9559999999999</v>
      </c>
      <c r="DS23" s="3">
        <v>2.38</v>
      </c>
      <c r="DT23" s="3"/>
      <c r="DU23" s="3">
        <v>795.16600000000005</v>
      </c>
      <c r="DV23" s="3"/>
      <c r="DW23" s="3">
        <v>1201.9269999999999</v>
      </c>
      <c r="DX23" s="3">
        <v>0.63500000000000001</v>
      </c>
      <c r="DY23" s="3">
        <v>0.92800000000000005</v>
      </c>
      <c r="DZ23" s="3">
        <v>0.59799999999999998</v>
      </c>
      <c r="EA23" s="3">
        <v>25.172000000000001</v>
      </c>
      <c r="EB23" s="3">
        <v>2.7360000000000002</v>
      </c>
      <c r="EC23" s="5">
        <v>674.07899999999995</v>
      </c>
      <c r="ED23" s="3">
        <v>4.8929999999999998</v>
      </c>
      <c r="EE23" s="3">
        <v>7492.7879999999996</v>
      </c>
      <c r="EF23" s="3">
        <v>2051.9609999999998</v>
      </c>
      <c r="EG23" s="3">
        <v>0.88600000000000001</v>
      </c>
      <c r="EH23" s="3">
        <v>317.31400000000002</v>
      </c>
      <c r="EI23" s="3">
        <v>0.156</v>
      </c>
      <c r="EJ23" s="3">
        <v>45.731000000000002</v>
      </c>
      <c r="EK23" s="3">
        <v>15.164</v>
      </c>
      <c r="EL23" s="3">
        <v>381.30599999999998</v>
      </c>
      <c r="EM23" s="3">
        <v>7.7229999999999999</v>
      </c>
      <c r="EN23" s="5">
        <v>3.5999999999999997E-2</v>
      </c>
      <c r="EO23" s="3">
        <v>5754.5410000000002</v>
      </c>
      <c r="EP23" s="3">
        <v>443.536</v>
      </c>
      <c r="EQ23" s="3">
        <v>325.875</v>
      </c>
      <c r="ER23" s="3">
        <v>211.98</v>
      </c>
      <c r="ES23" s="3">
        <v>16891.601999999999</v>
      </c>
      <c r="ET23" s="3">
        <v>17.434999999999999</v>
      </c>
      <c r="EU23" s="5"/>
      <c r="EV23" s="3">
        <v>573700.09</v>
      </c>
      <c r="EW23" s="5">
        <v>14.234</v>
      </c>
      <c r="EX23" s="3">
        <v>1795.1120000000001</v>
      </c>
      <c r="EY23" s="3">
        <v>13.773</v>
      </c>
      <c r="EZ23" s="5">
        <v>1.1439999999999999</v>
      </c>
      <c r="FB23" s="3">
        <v>74.603999999999999</v>
      </c>
      <c r="FC23" s="3">
        <v>86.667000000000002</v>
      </c>
      <c r="FD23" s="3">
        <v>131.10300000000001</v>
      </c>
      <c r="FE23" s="3">
        <v>81.278000000000006</v>
      </c>
      <c r="FF23" s="3">
        <v>84.671999999999997</v>
      </c>
      <c r="FG23" s="3">
        <v>58.906999999999996</v>
      </c>
      <c r="FH23" s="3">
        <v>154.60900000000001</v>
      </c>
      <c r="FI23" s="3">
        <v>88.801000000000002</v>
      </c>
      <c r="FJ23" s="3">
        <v>154.93</v>
      </c>
      <c r="FK23" s="3">
        <v>92.180999999999997</v>
      </c>
      <c r="FL23" s="3">
        <v>82.438000000000002</v>
      </c>
      <c r="FM23" s="3">
        <v>125.70099999999999</v>
      </c>
      <c r="FN23" s="3">
        <v>135.083</v>
      </c>
      <c r="FO23" s="3">
        <v>150.464</v>
      </c>
      <c r="FP23" s="3">
        <v>93.227999999999994</v>
      </c>
      <c r="FQ23" s="3">
        <v>88.906000000000006</v>
      </c>
      <c r="FR23" s="3">
        <v>131.82300000000001</v>
      </c>
      <c r="FS23" s="3">
        <v>68.043999999999997</v>
      </c>
      <c r="FT23" s="3">
        <v>94.156000000000006</v>
      </c>
      <c r="FU23" s="3">
        <v>212.41200000000001</v>
      </c>
      <c r="FV23" s="3">
        <v>19537658456154.199</v>
      </c>
      <c r="FW23" s="3">
        <v>99.644000000000005</v>
      </c>
      <c r="FX23" s="3">
        <v>93.813000000000002</v>
      </c>
      <c r="FY23" s="3">
        <v>94.052000000000007</v>
      </c>
      <c r="FZ23" s="3">
        <v>66.128</v>
      </c>
      <c r="GA23" s="3">
        <v>89.638000000000005</v>
      </c>
      <c r="GB23" s="3">
        <v>131.124</v>
      </c>
      <c r="GC23" s="3">
        <v>213</v>
      </c>
      <c r="GD23" s="3">
        <v>135.84399999999999</v>
      </c>
      <c r="GE23" s="3">
        <v>91.38</v>
      </c>
      <c r="GF23" s="3">
        <v>76.769000000000005</v>
      </c>
      <c r="GG23" s="3">
        <v>84.210999999999999</v>
      </c>
      <c r="GH23" s="3">
        <v>71.144999999999996</v>
      </c>
      <c r="GI23" s="3">
        <v>144.84</v>
      </c>
      <c r="GJ23" s="3">
        <v>1854.3610000000001</v>
      </c>
      <c r="GK23" s="3">
        <v>81.617999999999995</v>
      </c>
      <c r="GL23" s="3">
        <v>72.415000000000006</v>
      </c>
      <c r="GM23" s="3">
        <v>89.724000000000004</v>
      </c>
      <c r="GN23" s="3">
        <v>88.867999999999995</v>
      </c>
      <c r="GO23" s="3">
        <v>97.182000000000002</v>
      </c>
      <c r="GP23" s="3">
        <v>67.382000000000005</v>
      </c>
      <c r="GQ23" s="3">
        <v>82.055000000000007</v>
      </c>
      <c r="GR23" s="3">
        <v>30.308</v>
      </c>
      <c r="GS23" s="3">
        <v>99.915000000000006</v>
      </c>
      <c r="GT23" s="3">
        <v>105.73699999999999</v>
      </c>
      <c r="GU23" s="3">
        <v>192.69800000000001</v>
      </c>
      <c r="GV23" s="3">
        <v>192.67599999999999</v>
      </c>
      <c r="GW23" s="3">
        <v>41.234000000000002</v>
      </c>
      <c r="GX23" s="3">
        <v>89.896000000000001</v>
      </c>
      <c r="GY23" s="3">
        <v>111.057</v>
      </c>
      <c r="GZ23" s="3">
        <v>283.59300000000002</v>
      </c>
      <c r="HA23" s="3">
        <v>93.361000000000004</v>
      </c>
      <c r="HB23" s="3">
        <v>81.259</v>
      </c>
      <c r="HC23" s="3">
        <v>100.126</v>
      </c>
      <c r="HD23" s="3">
        <v>94.483000000000004</v>
      </c>
      <c r="HE23" s="3">
        <v>611.97900000000004</v>
      </c>
      <c r="HF23" s="3">
        <v>92.507999999999996</v>
      </c>
      <c r="HG23" s="3">
        <v>98.412999999999997</v>
      </c>
      <c r="HH23" s="3">
        <v>55.598999999999997</v>
      </c>
      <c r="HI23" s="3">
        <v>210.333</v>
      </c>
      <c r="HJ23" s="3">
        <v>95.355000000000004</v>
      </c>
      <c r="HK23" s="3">
        <v>81.861000000000004</v>
      </c>
      <c r="HL23" s="3">
        <v>64.953999999999994</v>
      </c>
      <c r="HM23" s="3">
        <v>29.542000000000002</v>
      </c>
      <c r="HN23" s="3">
        <v>100.41500000000001</v>
      </c>
      <c r="HO23" s="3">
        <v>54.648000000000003</v>
      </c>
      <c r="HP23" s="3">
        <v>76.097999999999999</v>
      </c>
      <c r="HQ23" s="3">
        <v>212.15299999999999</v>
      </c>
      <c r="HR23" s="3">
        <v>204.63800000000001</v>
      </c>
      <c r="HS23" s="3">
        <v>129.93700000000001</v>
      </c>
      <c r="HT23" s="3">
        <v>86.198999999999998</v>
      </c>
      <c r="HU23" s="3" t="s">
        <v>11</v>
      </c>
      <c r="HV23" s="3">
        <v>92.62</v>
      </c>
      <c r="HW23" s="3">
        <v>74.786000000000001</v>
      </c>
      <c r="HX23" s="3">
        <v>81.191999999999993</v>
      </c>
      <c r="HY23" s="3">
        <v>71.346999999999994</v>
      </c>
      <c r="HZ23" s="3">
        <v>240.864</v>
      </c>
      <c r="IA23" s="3">
        <v>126.69499999999999</v>
      </c>
      <c r="IB23" s="3">
        <v>61.847999999999999</v>
      </c>
      <c r="IC23" s="3">
        <v>19.132000000000001</v>
      </c>
      <c r="ID23" s="3">
        <v>98.325000000000003</v>
      </c>
      <c r="IE23" s="3">
        <v>66.429000000000002</v>
      </c>
      <c r="IF23" s="3">
        <v>129.36799999999999</v>
      </c>
      <c r="IG23" s="3">
        <v>132.05799999999999</v>
      </c>
      <c r="IH23" s="3">
        <v>125.054</v>
      </c>
      <c r="II23" s="3">
        <v>77.481999999999999</v>
      </c>
      <c r="IJ23" s="3">
        <v>70.483000000000004</v>
      </c>
      <c r="IK23" s="3">
        <v>109.34099999999999</v>
      </c>
      <c r="IL23" s="3">
        <v>31227.59</v>
      </c>
      <c r="IM23" s="3">
        <v>44.75</v>
      </c>
      <c r="IN23" s="3">
        <v>262.71899999999999</v>
      </c>
      <c r="IO23" s="3">
        <v>92.114999999999995</v>
      </c>
      <c r="IP23" s="3">
        <v>59.981000000000002</v>
      </c>
      <c r="IQ23" s="3">
        <v>84.679000000000002</v>
      </c>
      <c r="IR23" s="3">
        <v>83.048000000000002</v>
      </c>
      <c r="IS23" s="3">
        <v>104.337</v>
      </c>
      <c r="IT23" s="3">
        <v>59.883000000000003</v>
      </c>
      <c r="IU23" s="3">
        <v>131.864</v>
      </c>
      <c r="IV23" s="3">
        <v>94.5</v>
      </c>
      <c r="IW23" s="3">
        <v>95.768000000000001</v>
      </c>
      <c r="IX23" s="3">
        <v>98.513000000000005</v>
      </c>
      <c r="IY23" s="3">
        <v>90.438999999999993</v>
      </c>
      <c r="IZ23" s="3">
        <v>58.231000000000002</v>
      </c>
      <c r="JA23" s="3">
        <v>84.177000000000007</v>
      </c>
      <c r="JB23" s="3">
        <v>83.004000000000005</v>
      </c>
      <c r="JC23" s="3">
        <v>87.843000000000004</v>
      </c>
      <c r="JD23" s="3">
        <v>69.540999999999997</v>
      </c>
      <c r="JE23" s="3">
        <v>69.435000000000002</v>
      </c>
      <c r="JF23" s="3">
        <v>76.016999999999996</v>
      </c>
      <c r="JG23" s="3">
        <v>152.03700000000001</v>
      </c>
      <c r="JH23" s="3">
        <v>87.9</v>
      </c>
      <c r="JI23" s="3">
        <v>94.239000000000004</v>
      </c>
      <c r="JJ23" s="3">
        <v>61.762999999999998</v>
      </c>
      <c r="JK23" s="3">
        <v>82.539000000000001</v>
      </c>
      <c r="JL23" s="3">
        <v>91.322999999999993</v>
      </c>
      <c r="JM23" s="3">
        <v>56.164999999999999</v>
      </c>
      <c r="JN23" s="3">
        <v>81.344999999999999</v>
      </c>
      <c r="JO23" s="3">
        <v>94.566000000000003</v>
      </c>
      <c r="JP23" s="3">
        <v>128.83000000000001</v>
      </c>
      <c r="JQ23" s="3">
        <v>88.174000000000007</v>
      </c>
      <c r="JR23" s="3">
        <v>29.341000000000001</v>
      </c>
      <c r="JS23" s="3">
        <v>78.266999999999996</v>
      </c>
      <c r="JT23" s="3" t="s">
        <v>11</v>
      </c>
      <c r="JU23" s="3">
        <v>54.616999999999997</v>
      </c>
      <c r="JV23" s="3" t="s">
        <v>11</v>
      </c>
      <c r="JW23" s="3">
        <v>61.558</v>
      </c>
      <c r="JX23" s="3">
        <v>100.739</v>
      </c>
      <c r="JY23" s="3">
        <v>102.32299999999999</v>
      </c>
      <c r="JZ23" s="3">
        <v>99.938999999999993</v>
      </c>
      <c r="KA23" s="3">
        <v>127.152</v>
      </c>
      <c r="KB23" s="3">
        <v>44.598999999999997</v>
      </c>
      <c r="KC23" s="3">
        <v>166.726</v>
      </c>
      <c r="KD23" s="3">
        <v>804.76599999999996</v>
      </c>
      <c r="KE23" s="3">
        <v>177.11799999999999</v>
      </c>
      <c r="KF23" s="3">
        <v>85.466999999999999</v>
      </c>
      <c r="KG23" s="3">
        <v>67.247</v>
      </c>
      <c r="KH23" s="3">
        <v>92.084000000000003</v>
      </c>
      <c r="KI23" s="3">
        <v>74.034000000000006</v>
      </c>
      <c r="KJ23" s="3">
        <v>78.775000000000006</v>
      </c>
      <c r="KK23" s="3">
        <v>77.097999999999999</v>
      </c>
      <c r="KL23" s="3">
        <v>164.32300000000001</v>
      </c>
      <c r="KM23" s="3">
        <v>268.47399999999999</v>
      </c>
      <c r="KN23" s="3">
        <v>136.131</v>
      </c>
      <c r="KO23" s="3">
        <v>57.673000000000002</v>
      </c>
      <c r="KP23" s="3">
        <v>28524973.495000001</v>
      </c>
      <c r="KQ23" s="3">
        <v>225.89500000000001</v>
      </c>
      <c r="KR23" s="3">
        <v>34.93</v>
      </c>
      <c r="KS23" s="3">
        <v>28.443999999999999</v>
      </c>
      <c r="KT23" s="3">
        <v>132.11799999999999</v>
      </c>
      <c r="KU23" s="3">
        <v>147.583</v>
      </c>
      <c r="KV23" s="3">
        <v>153.035</v>
      </c>
      <c r="KW23" s="3">
        <v>87.018000000000001</v>
      </c>
      <c r="KX23" s="3">
        <v>253.845</v>
      </c>
      <c r="KY23" s="3">
        <v>97.655000000000001</v>
      </c>
      <c r="KZ23" s="3">
        <v>54.488999999999997</v>
      </c>
      <c r="LB23" s="2">
        <f t="shared" si="463"/>
        <v>0.51718544194107441</v>
      </c>
      <c r="LC23" s="2">
        <f t="shared" si="464"/>
        <v>0.73269025920227249</v>
      </c>
      <c r="LD23" s="2">
        <f t="shared" si="465"/>
        <v>0.52986965747196124</v>
      </c>
      <c r="LE23" s="2">
        <f t="shared" si="466"/>
        <v>0.12348920278526056</v>
      </c>
      <c r="LF23" s="2">
        <f t="shared" si="467"/>
        <v>0.75881166823497814</v>
      </c>
      <c r="LG23" s="30" t="e">
        <f t="shared" si="468"/>
        <v>#DIV/0!</v>
      </c>
      <c r="LH23" s="2">
        <f t="shared" si="469"/>
        <v>0.60780189799271933</v>
      </c>
      <c r="LI23" s="2">
        <f t="shared" si="470"/>
        <v>0.85513024218787648</v>
      </c>
      <c r="LJ23" s="2">
        <f t="shared" si="471"/>
        <v>0.48303922179958853</v>
      </c>
      <c r="LK23" s="2">
        <f t="shared" si="472"/>
        <v>0.78489990889197314</v>
      </c>
      <c r="LL23" s="2">
        <f t="shared" si="473"/>
        <v>0.82021331635292694</v>
      </c>
      <c r="LM23" s="2">
        <f t="shared" si="474"/>
        <v>0.43725585003322004</v>
      </c>
      <c r="LN23" s="2">
        <f t="shared" si="475"/>
        <v>1.247211655648705</v>
      </c>
      <c r="LO23" s="2">
        <f t="shared" si="476"/>
        <v>0.13721781540745656</v>
      </c>
      <c r="LP23" s="2">
        <f t="shared" si="477"/>
        <v>0.8497210981078418</v>
      </c>
      <c r="LQ23" s="2">
        <f t="shared" si="478"/>
        <v>0.82760996043751467</v>
      </c>
      <c r="LR23" s="2">
        <f t="shared" si="479"/>
        <v>0.46551121375525728</v>
      </c>
      <c r="LS23" s="2">
        <f t="shared" si="480"/>
        <v>0.63575886683858429</v>
      </c>
      <c r="LT23" s="2">
        <f t="shared" si="481"/>
        <v>0.80872664805668881</v>
      </c>
      <c r="LU23" s="2">
        <f t="shared" si="482"/>
        <v>0.51210145014887209</v>
      </c>
      <c r="LV23" s="2">
        <f t="shared" si="483"/>
        <v>0.46557894651930987</v>
      </c>
      <c r="LW23" s="2">
        <f t="shared" si="484"/>
        <v>0.93580015026296026</v>
      </c>
      <c r="LX23" s="2">
        <f t="shared" si="485"/>
        <v>0.75947184352838304</v>
      </c>
      <c r="LY23" s="2">
        <f t="shared" si="486"/>
        <v>0.76185693109006825</v>
      </c>
      <c r="LZ23" s="2">
        <f t="shared" si="487"/>
        <v>0.37129076994772703</v>
      </c>
      <c r="MA23" s="2">
        <f t="shared" si="488"/>
        <v>0.80154876554801435</v>
      </c>
      <c r="MB23" s="2">
        <f t="shared" si="489"/>
        <v>0.66225914795828156</v>
      </c>
      <c r="MC23" s="2">
        <f t="shared" si="490"/>
        <v>0.7500211273557007</v>
      </c>
      <c r="MD23" s="2">
        <f t="shared" si="491"/>
        <v>0.58293639554743115</v>
      </c>
      <c r="ME23" s="2">
        <f t="shared" si="492"/>
        <v>0.7914634885715025</v>
      </c>
      <c r="MF23" s="2">
        <f t="shared" si="493"/>
        <v>0.6243564823474872</v>
      </c>
      <c r="MG23" s="2">
        <f t="shared" si="494"/>
        <v>0.73544155662684241</v>
      </c>
      <c r="MH23" s="2">
        <f t="shared" si="495"/>
        <v>0.59331504198947549</v>
      </c>
      <c r="MI23" s="2">
        <f t="shared" si="496"/>
        <v>0.72731289920861297</v>
      </c>
      <c r="MJ23" s="2">
        <f t="shared" si="497"/>
        <v>0.27011117120505418</v>
      </c>
      <c r="MK23" s="2">
        <f t="shared" si="498"/>
        <v>0.7633343621110521</v>
      </c>
      <c r="ML23" s="2">
        <f t="shared" si="499"/>
        <v>0.66208000000000022</v>
      </c>
      <c r="MM23" s="2">
        <f t="shared" si="500"/>
        <v>0.76987232289950591</v>
      </c>
      <c r="MN23" s="2">
        <f t="shared" si="501"/>
        <v>0.75656808159234434</v>
      </c>
      <c r="MO23" s="2">
        <f t="shared" si="502"/>
        <v>0.85696901289218874</v>
      </c>
      <c r="MP23" s="2">
        <f t="shared" si="503"/>
        <v>0.56782903274737506</v>
      </c>
      <c r="MQ23" s="2">
        <f t="shared" si="504"/>
        <v>0.75337183359806115</v>
      </c>
      <c r="MR23" s="2">
        <f t="shared" si="505"/>
        <v>0.25291231349511012</v>
      </c>
      <c r="MS23" s="2">
        <f t="shared" si="506"/>
        <v>0.80412545371137933</v>
      </c>
      <c r="MT23" s="2">
        <f t="shared" si="507"/>
        <v>0.69564273449167424</v>
      </c>
      <c r="MU23" s="2" t="e">
        <f t="shared" si="508"/>
        <v>#VALUE!</v>
      </c>
      <c r="MV23" s="2">
        <f t="shared" si="509"/>
        <v>0.50800330098264856</v>
      </c>
      <c r="MW23" s="2">
        <f t="shared" si="510"/>
        <v>0.13825638824716754</v>
      </c>
      <c r="MX23" s="2">
        <f t="shared" si="511"/>
        <v>0.716354160856157</v>
      </c>
      <c r="MY23" s="2">
        <f t="shared" si="512"/>
        <v>0.75305645024580448</v>
      </c>
      <c r="MZ23" s="2">
        <f t="shared" si="513"/>
        <v>0.43344286849666835</v>
      </c>
      <c r="NA23" s="2">
        <f t="shared" si="514"/>
        <v>0.5417382322904094</v>
      </c>
      <c r="NB23" s="2">
        <f t="shared" si="515"/>
        <v>0.21734036947782576</v>
      </c>
      <c r="NC23" s="2">
        <f t="shared" si="516"/>
        <v>0.86799649770703857</v>
      </c>
      <c r="ND23" s="2">
        <f t="shared" si="517"/>
        <v>0.58568320305477917</v>
      </c>
      <c r="NE23" s="2">
        <f t="shared" si="518"/>
        <v>0.23933963459561955</v>
      </c>
      <c r="NF23" s="2">
        <f t="shared" si="519"/>
        <v>0.7812054012515095</v>
      </c>
      <c r="NG23" s="2">
        <f t="shared" si="520"/>
        <v>0.74496044812838291</v>
      </c>
      <c r="NH23" s="2">
        <f t="shared" si="521"/>
        <v>0.26062682817070421</v>
      </c>
      <c r="NI23" s="2">
        <f t="shared" si="522"/>
        <v>0.53869381482904322</v>
      </c>
      <c r="NJ23" s="2">
        <f t="shared" si="523"/>
        <v>0.63022127637075032</v>
      </c>
      <c r="NK23" s="2">
        <f t="shared" si="524"/>
        <v>0.44136819233195496</v>
      </c>
      <c r="NL23" s="2">
        <f t="shared" si="525"/>
        <v>0.58500779061703456</v>
      </c>
      <c r="NM23" s="2">
        <f t="shared" si="526"/>
        <v>5.5093367051025986E-2</v>
      </c>
      <c r="NN23" s="2">
        <f t="shared" si="527"/>
        <v>0.73034402502000129</v>
      </c>
      <c r="NO23" s="2">
        <f t="shared" si="528"/>
        <v>0.44456375838926188</v>
      </c>
      <c r="NP23" s="2">
        <f t="shared" si="529"/>
        <v>0.7129486494842463</v>
      </c>
      <c r="NQ23" s="2">
        <f t="shared" si="530"/>
        <v>0.37368511903503748</v>
      </c>
      <c r="NR23" s="2">
        <f t="shared" si="531"/>
        <v>0.42050862642917602</v>
      </c>
      <c r="NS23" s="2">
        <f t="shared" si="532"/>
        <v>0.93883080569062805</v>
      </c>
      <c r="NT23" s="2">
        <f t="shared" si="533"/>
        <v>0.70737832049041116</v>
      </c>
      <c r="NU23" s="2" t="e">
        <f t="shared" si="534"/>
        <v>#VALUE!</v>
      </c>
      <c r="NV23" s="2">
        <f t="shared" si="535"/>
        <v>0.4389552656148546</v>
      </c>
      <c r="NW23" s="2">
        <f t="shared" si="536"/>
        <v>0.51775440831331376</v>
      </c>
      <c r="NX23" s="2">
        <f t="shared" si="537"/>
        <v>5.7925685152868944E-2</v>
      </c>
      <c r="NY23" s="2">
        <f t="shared" si="538"/>
        <v>0.51446845638551775</v>
      </c>
      <c r="NZ23" s="2">
        <f t="shared" si="539"/>
        <v>0.24249673048636464</v>
      </c>
      <c r="OA23" s="2">
        <f t="shared" si="540"/>
        <v>0.35890426481211313</v>
      </c>
      <c r="OB23" s="2">
        <f t="shared" si="541"/>
        <v>0.41640633415921596</v>
      </c>
      <c r="OC23" s="2">
        <f t="shared" si="542"/>
        <v>0.15832636814273546</v>
      </c>
      <c r="OD23" s="2">
        <f t="shared" si="543"/>
        <v>0.77279479380349492</v>
      </c>
      <c r="OE23" s="2">
        <f t="shared" si="544"/>
        <v>0.65980333730631702</v>
      </c>
      <c r="OF23" s="2">
        <f t="shared" si="545"/>
        <v>0.78771973622519509</v>
      </c>
      <c r="OG23" s="2">
        <f t="shared" si="546"/>
        <v>0.85346827720366336</v>
      </c>
      <c r="OH23" s="2">
        <f t="shared" si="547"/>
        <v>0.61512051155927183</v>
      </c>
      <c r="OI23" s="2">
        <f t="shared" si="548"/>
        <v>0.63232029770842857</v>
      </c>
      <c r="OJ23" s="2">
        <f t="shared" si="549"/>
        <v>0.5753244633091178</v>
      </c>
      <c r="OK23" s="2">
        <f t="shared" si="550"/>
        <v>0.7685403209368038</v>
      </c>
      <c r="OL23" s="2">
        <f t="shared" si="551"/>
        <v>0.39831043647504155</v>
      </c>
      <c r="OM23" s="2">
        <f t="shared" si="552"/>
        <v>0.36200522581845535</v>
      </c>
      <c r="ON23" s="2">
        <f t="shared" si="553"/>
        <v>0.73893367235007212</v>
      </c>
      <c r="OO23" s="2">
        <f t="shared" si="554"/>
        <v>0.83136281588447691</v>
      </c>
      <c r="OP23" s="2">
        <f t="shared" si="555"/>
        <v>0.40772059573253222</v>
      </c>
      <c r="OQ23" s="2">
        <f t="shared" si="556"/>
        <v>0.4362603167406825</v>
      </c>
      <c r="OR23" s="2">
        <f t="shared" si="557"/>
        <v>0.53728060244159637</v>
      </c>
      <c r="OS23" s="2">
        <f t="shared" si="558"/>
        <v>0.88396465395270807</v>
      </c>
      <c r="OT23" s="2">
        <f t="shared" si="559"/>
        <v>0.40949000943667163</v>
      </c>
      <c r="OU23" s="2">
        <f t="shared" si="560"/>
        <v>0.48484224536994486</v>
      </c>
      <c r="OV23" s="2">
        <f t="shared" si="561"/>
        <v>0.83603903284881409</v>
      </c>
      <c r="OW23" s="2">
        <f t="shared" si="562"/>
        <v>0.20879863603263402</v>
      </c>
      <c r="OX23" s="2">
        <f t="shared" si="563"/>
        <v>0.7281509623628889</v>
      </c>
      <c r="OY23" s="2">
        <f t="shared" si="564"/>
        <v>0.82448127484228584</v>
      </c>
      <c r="OZ23" s="2">
        <f t="shared" si="565"/>
        <v>0.36743205810160212</v>
      </c>
      <c r="PA23" s="2">
        <f t="shared" si="566"/>
        <v>0.71854033290653041</v>
      </c>
      <c r="PB23" s="2">
        <f t="shared" si="567"/>
        <v>0.76917516888604709</v>
      </c>
      <c r="PC23" s="2">
        <f t="shared" si="568"/>
        <v>0.52913326064826238</v>
      </c>
      <c r="PD23" s="2">
        <f t="shared" si="569"/>
        <v>0.56760286327611664</v>
      </c>
      <c r="PE23" s="2">
        <f t="shared" si="570"/>
        <v>0.66447519522278409</v>
      </c>
      <c r="PF23" s="2">
        <f t="shared" si="571"/>
        <v>0.65939470693857705</v>
      </c>
      <c r="PG23" s="2">
        <f t="shared" si="572"/>
        <v>0.6865026685811817</v>
      </c>
      <c r="PH23" s="2">
        <f t="shared" si="573"/>
        <v>0.84763741562198636</v>
      </c>
      <c r="PI23" s="2">
        <f t="shared" si="574"/>
        <v>0.62027907589021258</v>
      </c>
      <c r="PJ23" s="2">
        <f t="shared" si="575"/>
        <v>0.41261432188500013</v>
      </c>
      <c r="PK23" s="2">
        <f t="shared" si="576"/>
        <v>0.56233904263581758</v>
      </c>
      <c r="PL23" s="2">
        <f t="shared" si="577"/>
        <v>0.79387833162369392</v>
      </c>
      <c r="PM23" s="2">
        <f t="shared" si="578"/>
        <v>0.31326168073132515</v>
      </c>
      <c r="PN23" s="2">
        <f t="shared" si="579"/>
        <v>0.7604824007853036</v>
      </c>
      <c r="PO23" s="2">
        <f t="shared" si="580"/>
        <v>0.78559501557632405</v>
      </c>
      <c r="PP23" s="2">
        <f t="shared" si="581"/>
        <v>0.55262435442082303</v>
      </c>
      <c r="PQ23" s="2">
        <f t="shared" si="582"/>
        <v>0.6915607843137257</v>
      </c>
      <c r="PR23" s="2">
        <f t="shared" si="583"/>
        <v>0.24678077295092318</v>
      </c>
      <c r="PS23" s="2">
        <f t="shared" si="584"/>
        <v>0.68580666643300325</v>
      </c>
      <c r="PT23" s="2" t="e">
        <f t="shared" si="585"/>
        <v>#VALUE!</v>
      </c>
      <c r="PU23" s="2">
        <f t="shared" si="586"/>
        <v>0.5239442834941771</v>
      </c>
      <c r="PV23" s="2" t="e">
        <f t="shared" si="587"/>
        <v>#VALUE!</v>
      </c>
      <c r="PW23" s="2">
        <f t="shared" si="588"/>
        <v>0.37661670235546035</v>
      </c>
      <c r="PX23" s="2">
        <f t="shared" si="589"/>
        <v>0.92654011000128766</v>
      </c>
      <c r="PY23" s="2">
        <f t="shared" si="590"/>
        <v>0.81240968638348532</v>
      </c>
      <c r="PZ23" s="2">
        <f t="shared" si="591"/>
        <v>0.84088346655448043</v>
      </c>
      <c r="QA23" s="2">
        <f t="shared" si="592"/>
        <v>2.2814739816204911E-3</v>
      </c>
      <c r="QB23" s="2">
        <f t="shared" si="593"/>
        <v>9.6919793812640695E-2</v>
      </c>
      <c r="QC23" s="2" t="e">
        <f t="shared" si="594"/>
        <v>#VALUE!</v>
      </c>
      <c r="QD23" s="2">
        <f t="shared" si="595"/>
        <v>0.41741971022130198</v>
      </c>
      <c r="QE23" s="2">
        <f t="shared" si="596"/>
        <v>0.44539499327323251</v>
      </c>
      <c r="QF23" s="2">
        <f t="shared" si="597"/>
        <v>0.80271808550604817</v>
      </c>
      <c r="QG23" s="2">
        <f t="shared" si="598"/>
        <v>0.59761830704287944</v>
      </c>
      <c r="QH23" s="2">
        <f t="shared" si="599"/>
        <v>0.77206338559570731</v>
      </c>
      <c r="QI23" s="2">
        <f t="shared" si="600"/>
        <v>0.67130926797421164</v>
      </c>
      <c r="QJ23" s="2">
        <f t="shared" si="601"/>
        <v>0.58152839910823706</v>
      </c>
      <c r="QK23" s="2">
        <f t="shared" si="602"/>
        <v>0.51008283272024757</v>
      </c>
      <c r="QL23" s="2">
        <f t="shared" si="603"/>
        <v>0.1698058614607047</v>
      </c>
      <c r="QM23" s="2">
        <f t="shared" si="604"/>
        <v>0.37774879312697968</v>
      </c>
      <c r="QN23" s="2">
        <f t="shared" si="605"/>
        <v>0.68399975882063302</v>
      </c>
      <c r="QO23" s="2">
        <f t="shared" si="606"/>
        <v>0.47605015311723553</v>
      </c>
      <c r="QP23" s="2">
        <f t="shared" si="607"/>
        <v>0.2404381932659572</v>
      </c>
      <c r="QQ23" s="2">
        <f t="shared" si="608"/>
        <v>0.84418957501831171</v>
      </c>
      <c r="QR23" s="2">
        <f t="shared" si="609"/>
        <v>0.35796269727403152</v>
      </c>
      <c r="QS23" s="2">
        <f t="shared" si="610"/>
        <v>0.23024494487526107</v>
      </c>
      <c r="QT23" s="2">
        <f t="shared" si="611"/>
        <v>0.72038167938931319</v>
      </c>
      <c r="QU23" s="2">
        <f t="shared" si="612"/>
        <v>3.4000228347882046E-11</v>
      </c>
      <c r="QV23" s="2">
        <f t="shared" si="613"/>
        <v>0.51621662646944744</v>
      </c>
      <c r="QW23" s="2">
        <f t="shared" si="614"/>
        <v>0.82169971671388098</v>
      </c>
      <c r="QX23" s="2">
        <f t="shared" si="615"/>
        <v>9.2302137371993498E-2</v>
      </c>
      <c r="QY23" s="2">
        <f t="shared" si="616"/>
        <v>0.27127669917746122</v>
      </c>
      <c r="QZ23" s="2">
        <f t="shared" si="617"/>
        <v>6.1134798927445499E-3</v>
      </c>
      <c r="RB23" s="3">
        <f t="shared" si="618"/>
        <v>248.55301324325779</v>
      </c>
      <c r="RC23" s="3">
        <f t="shared" si="619"/>
        <v>510.2183293756562</v>
      </c>
      <c r="RD23" s="3">
        <f t="shared" si="620"/>
        <v>8267.1444537882417</v>
      </c>
      <c r="RE23" s="3">
        <f t="shared" si="621"/>
        <v>20327.258929390486</v>
      </c>
      <c r="RF23" s="3">
        <f t="shared" si="622"/>
        <v>1.5827379180838996</v>
      </c>
      <c r="RG23" s="32">
        <v>210694.74525635704</v>
      </c>
      <c r="RH23" s="3">
        <f t="shared" si="623"/>
        <v>1475.8937130050647</v>
      </c>
      <c r="RI23" s="3">
        <f t="shared" si="624"/>
        <v>1.4372079706309608</v>
      </c>
      <c r="RJ23" s="3">
        <f t="shared" si="625"/>
        <v>25.432717356225389</v>
      </c>
      <c r="RK23" s="3">
        <f t="shared" si="626"/>
        <v>1.9887886115359996</v>
      </c>
      <c r="RL23" s="3">
        <f t="shared" si="627"/>
        <v>2.6956402144642038</v>
      </c>
      <c r="RM23" s="3">
        <f t="shared" si="628"/>
        <v>2042.8085751903327</v>
      </c>
      <c r="RN23" s="3">
        <f t="shared" si="629"/>
        <v>2.3957441276844618</v>
      </c>
      <c r="RO23" s="3">
        <f t="shared" si="630"/>
        <v>53.542610179179086</v>
      </c>
      <c r="RP23" s="3">
        <f t="shared" si="631"/>
        <v>0.92147882610374598</v>
      </c>
      <c r="RQ23" s="3">
        <f t="shared" si="632"/>
        <v>940.60612753919861</v>
      </c>
      <c r="RR23" s="3">
        <f t="shared" si="633"/>
        <v>51.407998975899503</v>
      </c>
      <c r="RS23" s="3">
        <f t="shared" si="634"/>
        <v>68.58260619599082</v>
      </c>
      <c r="RT23" s="3">
        <f t="shared" si="635"/>
        <v>15.017435160796975</v>
      </c>
      <c r="RU23" s="3">
        <f t="shared" si="636"/>
        <v>77.113626584185482</v>
      </c>
      <c r="RV23" s="3">
        <f t="shared" si="637"/>
        <v>2986.2282441981865</v>
      </c>
      <c r="RW23" s="3">
        <f t="shared" si="638"/>
        <v>6.4394090963831232</v>
      </c>
      <c r="RX23" s="3">
        <f t="shared" si="639"/>
        <v>32.541035208339999</v>
      </c>
      <c r="RY23" s="3">
        <f t="shared" si="640"/>
        <v>1255.4049992450982</v>
      </c>
      <c r="RZ23" s="3">
        <f t="shared" si="641"/>
        <v>2234.6986975108871</v>
      </c>
      <c r="SA23" s="3">
        <f t="shared" si="642"/>
        <v>56.650327405787728</v>
      </c>
      <c r="SB23" s="3">
        <f t="shared" si="643"/>
        <v>13262.811132286999</v>
      </c>
      <c r="SC23" s="3">
        <f t="shared" si="644"/>
        <v>2574.9621304788716</v>
      </c>
      <c r="SD23" s="3">
        <f t="shared" si="645"/>
        <v>266.84214811106841</v>
      </c>
      <c r="SE23" s="3">
        <f t="shared" si="646"/>
        <v>1337.5399058656167</v>
      </c>
      <c r="SF23" s="3">
        <f t="shared" si="647"/>
        <v>38457.59862974639</v>
      </c>
      <c r="SG23" s="3">
        <f t="shared" si="648"/>
        <v>12127.114547220677</v>
      </c>
      <c r="SH23" s="3">
        <f t="shared" si="649"/>
        <v>261341.21676751703</v>
      </c>
      <c r="SI23" s="3">
        <f t="shared" si="650"/>
        <v>59.983811709472519</v>
      </c>
      <c r="SJ23" s="3">
        <f t="shared" si="651"/>
        <v>6971.4517603956283</v>
      </c>
      <c r="SK23" s="3">
        <f t="shared" si="652"/>
        <v>1463.6823068073215</v>
      </c>
      <c r="SL23" s="3">
        <f t="shared" si="653"/>
        <v>4435.0214475592056</v>
      </c>
      <c r="SM23" s="3">
        <f t="shared" si="654"/>
        <v>2960.9455129062453</v>
      </c>
      <c r="SN23" s="3">
        <f t="shared" si="655"/>
        <v>103.83996088580822</v>
      </c>
      <c r="SO23" s="3">
        <f t="shared" si="656"/>
        <v>0.55544598794015354</v>
      </c>
      <c r="SP23" s="3">
        <f t="shared" si="657"/>
        <v>493.57462164969871</v>
      </c>
      <c r="SQ23" s="3">
        <f t="shared" si="658"/>
        <v>27.35700895740661</v>
      </c>
      <c r="SR23" s="3">
        <f t="shared" si="659"/>
        <v>1409.3303527781436</v>
      </c>
      <c r="SS23" s="3">
        <f t="shared" si="660"/>
        <v>5.6819492268428151</v>
      </c>
      <c r="ST23" s="3">
        <f t="shared" si="661"/>
        <v>4064.6180284857714</v>
      </c>
      <c r="SU23" s="3" t="e">
        <f t="shared" si="662"/>
        <v>#VALUE!</v>
      </c>
      <c r="SV23" s="3">
        <f t="shared" si="663"/>
        <v>19.986090602877379</v>
      </c>
      <c r="SW23" s="3">
        <f t="shared" si="664"/>
        <v>417.87580836203142</v>
      </c>
      <c r="SX23" s="3">
        <f t="shared" si="665"/>
        <v>2.2237603786597848</v>
      </c>
      <c r="SY23" s="3">
        <f t="shared" si="666"/>
        <v>1721.9373123711243</v>
      </c>
      <c r="SZ23" s="3">
        <f t="shared" si="667"/>
        <v>12.795227244678106</v>
      </c>
      <c r="TA23" s="3">
        <f t="shared" si="668"/>
        <v>11.889506067844176</v>
      </c>
      <c r="TB23" s="3">
        <f t="shared" si="669"/>
        <v>39.803926075880817</v>
      </c>
      <c r="TC23" s="3">
        <f t="shared" si="670"/>
        <v>0.66129299083155202</v>
      </c>
      <c r="TD23" s="3">
        <f t="shared" si="671"/>
        <v>74.629082364023134</v>
      </c>
      <c r="TE23" s="3">
        <f t="shared" si="672"/>
        <v>21894.618535930145</v>
      </c>
      <c r="TF23" s="3">
        <f t="shared" si="673"/>
        <v>110.43190415964024</v>
      </c>
      <c r="TG23" s="3">
        <f t="shared" si="674"/>
        <v>180.28742376515291</v>
      </c>
      <c r="TH23" s="3">
        <f t="shared" si="675"/>
        <v>209.10740610442639</v>
      </c>
      <c r="TI23" s="3">
        <f t="shared" si="676"/>
        <v>145.0657086619789</v>
      </c>
      <c r="TJ23" s="3">
        <f t="shared" si="677"/>
        <v>21276.09698805516</v>
      </c>
      <c r="TK23" s="3">
        <f t="shared" si="678"/>
        <v>41171.170273939962</v>
      </c>
      <c r="TL23" s="3">
        <f t="shared" si="679"/>
        <v>1749610.8264138324</v>
      </c>
      <c r="TM23" s="3">
        <f t="shared" si="680"/>
        <v>14360371.172581408</v>
      </c>
      <c r="TN23" s="3">
        <f t="shared" si="681"/>
        <v>105416.28241278697</v>
      </c>
      <c r="TO23" s="3">
        <f t="shared" si="682"/>
        <v>948.02599637681135</v>
      </c>
      <c r="TP23" s="3">
        <f t="shared" si="683"/>
        <v>8.4395980052038162</v>
      </c>
      <c r="TQ23" s="3">
        <f t="shared" si="684"/>
        <v>10682.041635234953</v>
      </c>
      <c r="TR23" s="3">
        <f t="shared" si="685"/>
        <v>1579.2969710024536</v>
      </c>
      <c r="TS23" s="3">
        <f t="shared" si="686"/>
        <v>0.14273072335054682</v>
      </c>
      <c r="TT23" s="3">
        <f t="shared" si="687"/>
        <v>1.5451420666133011</v>
      </c>
      <c r="TU23" s="3"/>
      <c r="TV23" s="3">
        <f t="shared" si="688"/>
        <v>149.17465429712814</v>
      </c>
      <c r="TW23" s="3">
        <f t="shared" si="689"/>
        <v>21273.505011539597</v>
      </c>
      <c r="TX23" s="3">
        <f t="shared" si="690"/>
        <v>295600.11167432758</v>
      </c>
      <c r="TY23" s="3">
        <f t="shared" si="691"/>
        <v>19.569712924159393</v>
      </c>
      <c r="TZ23" s="3">
        <f t="shared" si="692"/>
        <v>1.7278583474491833</v>
      </c>
      <c r="UA23" s="3">
        <f t="shared" si="693"/>
        <v>128.02021180788509</v>
      </c>
      <c r="UB23" s="3">
        <f t="shared" si="694"/>
        <v>5651.1027978269285</v>
      </c>
      <c r="UC23" s="3">
        <f t="shared" si="695"/>
        <v>1568.2353035228928</v>
      </c>
      <c r="UD23" s="3">
        <f t="shared" si="696"/>
        <v>298.45309757437047</v>
      </c>
      <c r="UE23" s="3">
        <f t="shared" si="697"/>
        <v>16.829257101567087</v>
      </c>
      <c r="UF23" s="3">
        <f t="shared" si="698"/>
        <v>1393.6327217859127</v>
      </c>
      <c r="UG23" s="3">
        <f t="shared" si="699"/>
        <v>0.11131052264913899</v>
      </c>
      <c r="UH23" s="3">
        <f t="shared" si="700"/>
        <v>39.481694308058934</v>
      </c>
      <c r="UI23" s="3">
        <f t="shared" si="701"/>
        <v>117.60811770475723</v>
      </c>
      <c r="UJ23" s="3">
        <f t="shared" si="702"/>
        <v>5876.0285988110591</v>
      </c>
      <c r="UK23" s="3">
        <f t="shared" si="703"/>
        <v>0.23160788725180853</v>
      </c>
      <c r="UL23" s="3">
        <f t="shared" si="704"/>
        <v>68.727799959907244</v>
      </c>
      <c r="UM23" s="3">
        <f t="shared" si="705"/>
        <v>6454.6858259217888</v>
      </c>
      <c r="UN23" s="3">
        <f t="shared" si="706"/>
        <v>2.0800243073397815</v>
      </c>
      <c r="UO23" s="3">
        <f t="shared" si="707"/>
        <v>273.84313521142042</v>
      </c>
      <c r="UP23" s="3">
        <f t="shared" si="708"/>
        <v>212.64807544055611</v>
      </c>
      <c r="UQ23" s="3">
        <f t="shared" si="709"/>
        <v>9879.7594798474292</v>
      </c>
      <c r="UR23" s="3">
        <f t="shared" si="710"/>
        <v>44.743845005298141</v>
      </c>
      <c r="US23" s="3">
        <f t="shared" si="711"/>
        <v>4.6381945043464934E-2</v>
      </c>
      <c r="UT23" s="3">
        <f t="shared" si="712"/>
        <v>467.45462792445278</v>
      </c>
      <c r="UU23" s="3">
        <f t="shared" si="713"/>
        <v>79.163893754170957</v>
      </c>
      <c r="UV23" s="3">
        <f t="shared" si="714"/>
        <v>729.48627520634921</v>
      </c>
      <c r="UW23" s="3">
        <f t="shared" si="715"/>
        <v>32728.561497556602</v>
      </c>
      <c r="UX23" s="3">
        <f t="shared" si="716"/>
        <v>191.10872221940258</v>
      </c>
      <c r="UY23" s="3">
        <f t="shared" si="717"/>
        <v>8.6308812790941936</v>
      </c>
      <c r="UZ23" s="3">
        <f t="shared" si="718"/>
        <v>6924.2733286393832</v>
      </c>
      <c r="VA23" s="3">
        <f t="shared" si="719"/>
        <v>0.10855340532449477</v>
      </c>
      <c r="VB23" s="3">
        <f t="shared" si="720"/>
        <v>8.2815985976579451</v>
      </c>
      <c r="VC23" s="3">
        <f t="shared" si="721"/>
        <v>14.914957321585105</v>
      </c>
      <c r="VD23" s="3">
        <f t="shared" si="722"/>
        <v>29743.94967381833</v>
      </c>
      <c r="VE23" s="3">
        <f t="shared" si="723"/>
        <v>117.82381127673355</v>
      </c>
      <c r="VF23" s="3">
        <f t="shared" si="724"/>
        <v>2444.2750040911906</v>
      </c>
      <c r="VG23" s="3">
        <f t="shared" si="725"/>
        <v>899.63088020679197</v>
      </c>
      <c r="VH23" s="3">
        <f t="shared" si="726"/>
        <v>137.98234698521048</v>
      </c>
      <c r="VI23" s="3">
        <f t="shared" si="727"/>
        <v>310.79881216905954</v>
      </c>
      <c r="VJ23" s="3">
        <f t="shared" si="728"/>
        <v>38894.277655424761</v>
      </c>
      <c r="VK23" s="3">
        <f t="shared" si="729"/>
        <v>1279.6657273288986</v>
      </c>
      <c r="VL23" s="3">
        <f t="shared" si="730"/>
        <v>0.69658029193083892</v>
      </c>
      <c r="VM23" s="3">
        <f t="shared" si="731"/>
        <v>5.0468987981839204</v>
      </c>
      <c r="VN23" s="3">
        <f t="shared" si="732"/>
        <v>784.27981947261674</v>
      </c>
      <c r="VO23" s="3">
        <f t="shared" si="733"/>
        <v>2041.2514949876274</v>
      </c>
      <c r="VP23" s="3">
        <f t="shared" si="734"/>
        <v>2362.574123915238</v>
      </c>
      <c r="VQ23" s="3">
        <f t="shared" si="735"/>
        <v>5.3560006351078533</v>
      </c>
      <c r="VR23" s="3">
        <f t="shared" si="736"/>
        <v>5883.5864019631208</v>
      </c>
      <c r="VS23" s="3">
        <f t="shared" si="737"/>
        <v>3.4703657991235102</v>
      </c>
      <c r="VT23" s="3" t="e">
        <f t="shared" si="738"/>
        <v>#VALUE!</v>
      </c>
      <c r="VU23" s="3">
        <f t="shared" si="739"/>
        <v>1517.6537373345293</v>
      </c>
      <c r="VV23" s="3" t="e">
        <f t="shared" si="740"/>
        <v>#VALUE!</v>
      </c>
      <c r="VW23" s="3">
        <f t="shared" si="741"/>
        <v>3191.379969297248</v>
      </c>
      <c r="VX23" s="3">
        <f t="shared" si="742"/>
        <v>0.68534539751238344</v>
      </c>
      <c r="VY23" s="3">
        <f t="shared" si="743"/>
        <v>1.1422808166296925</v>
      </c>
      <c r="VZ23" s="3">
        <f t="shared" si="744"/>
        <v>0.71115680565144734</v>
      </c>
      <c r="WA23" s="3">
        <f t="shared" si="745"/>
        <v>11033.218087422925</v>
      </c>
      <c r="WB23" s="3">
        <f t="shared" si="746"/>
        <v>28.229527657570806</v>
      </c>
      <c r="WC23" s="3" t="e">
        <f t="shared" si="747"/>
        <v>#VALUE!</v>
      </c>
      <c r="WD23" s="3">
        <f t="shared" si="748"/>
        <v>11.722014749629084</v>
      </c>
      <c r="WE23" s="3">
        <f t="shared" si="749"/>
        <v>16822.793505007958</v>
      </c>
      <c r="WF23" s="3">
        <f t="shared" si="750"/>
        <v>2556.2660628312692</v>
      </c>
      <c r="WG23" s="3">
        <f t="shared" si="751"/>
        <v>1.4825516379912858</v>
      </c>
      <c r="WH23" s="3">
        <f t="shared" si="752"/>
        <v>410.99475239998259</v>
      </c>
      <c r="WI23" s="3">
        <f t="shared" si="753"/>
        <v>0.23238171650863124</v>
      </c>
      <c r="WJ23" s="3">
        <f t="shared" si="754"/>
        <v>78.63932366867661</v>
      </c>
      <c r="WK23" s="3">
        <f t="shared" si="755"/>
        <v>29.728504915821429</v>
      </c>
      <c r="WL23" s="3">
        <f t="shared" si="756"/>
        <v>2245.5408589546196</v>
      </c>
      <c r="WM23" s="3">
        <f t="shared" si="757"/>
        <v>20.444803902798771</v>
      </c>
      <c r="WN23" s="3">
        <f t="shared" si="758"/>
        <v>5.2631597505344102E-2</v>
      </c>
      <c r="WO23" s="3">
        <f t="shared" si="759"/>
        <v>12088.09820208764</v>
      </c>
      <c r="WP23" s="3">
        <f t="shared" si="760"/>
        <v>1844.6986062209724</v>
      </c>
      <c r="WQ23" s="3">
        <f t="shared" si="761"/>
        <v>386.02111379180593</v>
      </c>
      <c r="WR23" s="3">
        <f t="shared" si="762"/>
        <v>592.18460921843689</v>
      </c>
      <c r="WS23" s="3">
        <f t="shared" si="763"/>
        <v>73363.617208409501</v>
      </c>
      <c r="WT23" s="3">
        <f t="shared" si="764"/>
        <v>24.202447811804589</v>
      </c>
      <c r="WU23" s="3">
        <f t="shared" si="765"/>
        <v>0</v>
      </c>
      <c r="WV23" s="3">
        <f t="shared" si="766"/>
        <v>1111355.3120590057</v>
      </c>
      <c r="WW23" s="3">
        <f t="shared" si="767"/>
        <v>17.322629800730883</v>
      </c>
      <c r="WX23" s="3">
        <f t="shared" si="768"/>
        <v>19448.217030613167</v>
      </c>
      <c r="WY23" s="3">
        <f t="shared" si="769"/>
        <v>50.771039465465144</v>
      </c>
      <c r="WZ23" s="3">
        <f t="shared" si="770"/>
        <v>187.12746587384606</v>
      </c>
      <c r="XB23" s="6"/>
      <c r="XC23" s="6">
        <v>449.01988275277597</v>
      </c>
      <c r="XD23" s="6">
        <v>8124.7665581290639</v>
      </c>
      <c r="XE23" s="6">
        <v>21156.155280201128</v>
      </c>
      <c r="XF23" s="6">
        <v>1.1030032310511944</v>
      </c>
      <c r="XG23" s="6">
        <v>206305.76410690666</v>
      </c>
      <c r="XH23" s="6"/>
      <c r="XI23" s="6">
        <v>1.4811167015153197</v>
      </c>
      <c r="XJ23" s="6">
        <v>24.53533860962014</v>
      </c>
      <c r="XK23" s="6">
        <v>1.9682393861634311</v>
      </c>
      <c r="XL23" s="6">
        <v>3.168898057066694</v>
      </c>
      <c r="XM23" s="6">
        <v>2113.7888063767477</v>
      </c>
      <c r="XN23" s="6">
        <v>2.2772826462974933</v>
      </c>
      <c r="XO23" s="6">
        <v>51.637378739084554</v>
      </c>
      <c r="XP23" s="6">
        <v>0.97046978069863399</v>
      </c>
      <c r="XQ23" s="6">
        <v>804.73579754922412</v>
      </c>
      <c r="XR23" s="6">
        <v>47.601288571681998</v>
      </c>
      <c r="XS23" s="6">
        <v>73.798148285989157</v>
      </c>
      <c r="XT23" s="6">
        <v>13.634086364386551</v>
      </c>
      <c r="XU23" s="6">
        <v>65.189505667530241</v>
      </c>
      <c r="XV23" s="6">
        <v>3142.9597277828784</v>
      </c>
      <c r="XW23" s="6">
        <v>6.8229528273007345</v>
      </c>
      <c r="XX23" s="6">
        <v>31.395326024726838</v>
      </c>
      <c r="XY23" s="6">
        <v>1300.9813287117797</v>
      </c>
      <c r="XZ23" s="6">
        <v>2175.0950050095466</v>
      </c>
      <c r="YA23" s="6">
        <v>54.048250769564724</v>
      </c>
      <c r="YB23" s="6">
        <v>11990.858677406082</v>
      </c>
      <c r="YC23" s="6">
        <v>2837.4033835610662</v>
      </c>
      <c r="YD23" s="6">
        <v>237.42531665873491</v>
      </c>
      <c r="YE23" s="6">
        <v>1263.0065669185321</v>
      </c>
      <c r="YF23" s="6">
        <v>36375.369997635062</v>
      </c>
      <c r="YG23" s="6">
        <v>11915.613107346779</v>
      </c>
      <c r="YH23" s="6">
        <v>255189.92882910071</v>
      </c>
      <c r="YI23" s="6">
        <v>61.867462024029791</v>
      </c>
      <c r="YJ23" s="6">
        <v>7338.5983765705932</v>
      </c>
      <c r="YK23" s="6">
        <v>2276.2915260722052</v>
      </c>
      <c r="YL23" s="6">
        <v>4545.793903221952</v>
      </c>
      <c r="YM23" s="6">
        <v>2991.8051413678495</v>
      </c>
      <c r="YN23" s="6"/>
      <c r="YO23" s="6">
        <v>0.50406516473859309</v>
      </c>
      <c r="YP23" s="6">
        <v>522.74740029566522</v>
      </c>
      <c r="YQ23" s="6">
        <v>27.327300873144047</v>
      </c>
      <c r="YR23" s="6">
        <v>1403.1685410684697</v>
      </c>
      <c r="YS23" s="6">
        <v>5.7410093639477697</v>
      </c>
      <c r="YT23" s="6">
        <v>2942.9618385921431</v>
      </c>
      <c r="YU23" s="6"/>
      <c r="YV23" s="6">
        <v>18.294440378134652</v>
      </c>
      <c r="YW23" s="6">
        <v>458.27322426605559</v>
      </c>
      <c r="YX23" s="6">
        <v>2.3329623449404573</v>
      </c>
      <c r="YY23" s="6">
        <v>2039.5907442843597</v>
      </c>
      <c r="YZ23" s="6"/>
      <c r="ZA23" s="6"/>
      <c r="ZB23" s="6">
        <v>47.500870990724643</v>
      </c>
      <c r="ZC23" s="6">
        <v>0.67352860163481254</v>
      </c>
      <c r="ZD23" s="6">
        <v>75.141941101865768</v>
      </c>
      <c r="ZE23" s="6">
        <v>20774.113051791257</v>
      </c>
      <c r="ZF23" s="6"/>
      <c r="ZG23" s="6">
        <v>178.8149109023617</v>
      </c>
      <c r="ZH23" s="6">
        <v>218.62097906112223</v>
      </c>
      <c r="ZI23" s="6">
        <v>137.34791726450825</v>
      </c>
      <c r="ZJ23" s="6">
        <v>21222.321575451981</v>
      </c>
      <c r="ZK23" s="6">
        <v>40052.00915223964</v>
      </c>
      <c r="ZL23" s="6">
        <v>1841068.0601815609</v>
      </c>
      <c r="ZM23" s="6">
        <v>13802533.368088063</v>
      </c>
      <c r="ZN23" s="6"/>
      <c r="ZO23" s="6">
        <v>791.9907459626304</v>
      </c>
      <c r="ZP23" s="6">
        <v>8.0108365545097513</v>
      </c>
      <c r="ZQ23" s="6">
        <v>11469.151300416528</v>
      </c>
      <c r="ZR23" s="6">
        <v>1575.9569854411088</v>
      </c>
      <c r="ZS23" s="6">
        <v>0.17741456828116764</v>
      </c>
      <c r="ZT23" s="6"/>
      <c r="ZU23" s="6">
        <v>3.5276037056040006</v>
      </c>
      <c r="ZV23" s="6"/>
      <c r="ZW23" s="6"/>
      <c r="ZX23" s="6">
        <v>279524.37126971094</v>
      </c>
      <c r="ZY23" s="6">
        <v>17.232464034512056</v>
      </c>
      <c r="ZZ23" s="6">
        <v>1.8382720760329119</v>
      </c>
      <c r="AAA23" s="6">
        <v>95.638066853326592</v>
      </c>
      <c r="AAB23" s="6">
        <v>6530.3420063622762</v>
      </c>
      <c r="AAC23" s="6">
        <v>1497.2262013398822</v>
      </c>
      <c r="AAD23" s="6">
        <v>276.49319109039294</v>
      </c>
      <c r="AAE23" s="6">
        <v>14.616319632781673</v>
      </c>
      <c r="AAF23" s="6"/>
      <c r="AAG23" s="6"/>
      <c r="AAH23" s="6"/>
      <c r="AAI23" s="6">
        <v>108.47852147910022</v>
      </c>
      <c r="AAJ23" s="6">
        <v>5838.5896909182466</v>
      </c>
      <c r="AAK23" s="6"/>
      <c r="AAL23" s="6">
        <v>64.468359968116275</v>
      </c>
      <c r="AAM23" s="6">
        <v>7670.2529279170831</v>
      </c>
      <c r="AAN23" s="6">
        <v>1.8132571063250063</v>
      </c>
      <c r="AAO23" s="6">
        <v>275.79067692008601</v>
      </c>
      <c r="AAP23" s="6">
        <v>213.7951584342421</v>
      </c>
      <c r="AAQ23" s="6">
        <v>12739.354748409773</v>
      </c>
      <c r="AAR23" s="6">
        <v>48.76865720007347</v>
      </c>
      <c r="AAS23" s="6"/>
      <c r="AAT23" s="6">
        <v>409.74573614942966</v>
      </c>
      <c r="AAU23" s="6">
        <v>84.560652877966106</v>
      </c>
      <c r="AAV23" s="6">
        <v>732.73219740163324</v>
      </c>
      <c r="AAW23" s="6"/>
      <c r="AAX23" s="6">
        <v>183.07223499936353</v>
      </c>
      <c r="AAY23" s="6">
        <v>9.8524680545326824</v>
      </c>
      <c r="AAZ23" s="6">
        <v>6906.8984511097251</v>
      </c>
      <c r="ABA23" s="6"/>
      <c r="ABB23" s="6">
        <v>8.5694577344291609</v>
      </c>
      <c r="ABC23" s="6">
        <v>13.802477690512278</v>
      </c>
      <c r="ABD23" s="6">
        <v>30947.241917048053</v>
      </c>
      <c r="ABE23" s="6">
        <v>118.11943098465031</v>
      </c>
      <c r="ABF23" s="6">
        <v>2349.9161269597685</v>
      </c>
      <c r="ABG23" s="6">
        <v>849.1938774405744</v>
      </c>
      <c r="ABH23" s="6">
        <v>151.98464520279472</v>
      </c>
      <c r="ABI23" s="6">
        <v>267.55594035655776</v>
      </c>
      <c r="ABJ23" s="6">
        <v>37205.712313522839</v>
      </c>
      <c r="ABK23" s="6"/>
      <c r="ABL23" s="6"/>
      <c r="ABM23" s="6"/>
      <c r="ABN23" s="6">
        <v>809.97401266588997</v>
      </c>
      <c r="ABO23" s="6"/>
      <c r="ABP23" s="6">
        <v>2285.6045968128519</v>
      </c>
      <c r="ABQ23" s="6">
        <v>6.2685271457519294</v>
      </c>
      <c r="ABR23" s="6"/>
      <c r="ABS23" s="6">
        <v>3.3204665513879132</v>
      </c>
      <c r="ABT23" s="6"/>
      <c r="ABU23" s="6">
        <v>1465.1854632579496</v>
      </c>
      <c r="ABV23" s="6"/>
      <c r="ABW23" s="6">
        <v>3046.7471554366693</v>
      </c>
      <c r="ABX23" s="6">
        <v>0.67263668742660543</v>
      </c>
      <c r="ABY23" s="6">
        <v>1.1532872329249575</v>
      </c>
      <c r="ABZ23" s="6">
        <v>0.64867843099060407</v>
      </c>
      <c r="ACA23" s="6">
        <v>10874.380379295908</v>
      </c>
      <c r="ACB23" s="6">
        <v>26.712061034986881</v>
      </c>
      <c r="ACC23" s="6"/>
      <c r="ACD23" s="6">
        <v>12.386845915270326</v>
      </c>
      <c r="ACE23" s="6">
        <v>15746.377346571353</v>
      </c>
      <c r="ACF23" s="6">
        <v>2516.4404890808505</v>
      </c>
      <c r="ACG23" s="6"/>
      <c r="ACH23" s="6">
        <v>458.01604255902356</v>
      </c>
      <c r="ACI23" s="6"/>
      <c r="ACJ23" s="6">
        <v>72.35538043991248</v>
      </c>
      <c r="ACK23" s="6"/>
      <c r="ACL23" s="6">
        <v>2222.4290082193534</v>
      </c>
      <c r="ACM23" s="6">
        <v>22.290780111127113</v>
      </c>
      <c r="ACN23" s="6"/>
      <c r="ACO23" s="6"/>
      <c r="ACP23" s="6">
        <v>1878.0836101077964</v>
      </c>
      <c r="ACQ23" s="6">
        <v>339.54957786450728</v>
      </c>
      <c r="ACR23" s="6">
        <v>594.74943922579064</v>
      </c>
      <c r="ACS23" s="6">
        <v>65615.344386358876</v>
      </c>
      <c r="ACT23" s="6"/>
      <c r="ACU23" s="6"/>
      <c r="ACV23" s="6"/>
      <c r="ACW23" s="6"/>
      <c r="ACX23" s="6">
        <v>19374.3782424743</v>
      </c>
      <c r="ACY23" s="6"/>
      <c r="ACZ23" s="6"/>
      <c r="ADB23" s="6">
        <f t="shared" si="308"/>
        <v>248.55301324325779</v>
      </c>
      <c r="ADC23" s="6">
        <f t="shared" si="309"/>
        <v>61.198446622880226</v>
      </c>
      <c r="ADD23" s="6">
        <f t="shared" si="310"/>
        <v>142.37789565917774</v>
      </c>
      <c r="ADE23" s="6">
        <f t="shared" si="311"/>
        <v>-828.89635081064262</v>
      </c>
      <c r="ADF23" s="6">
        <f t="shared" si="312"/>
        <v>0.47973468703270528</v>
      </c>
      <c r="ADG23" s="6">
        <f t="shared" si="313"/>
        <v>4388.9811494503811</v>
      </c>
      <c r="ADH23" s="6">
        <f t="shared" si="314"/>
        <v>1475.8937130050647</v>
      </c>
      <c r="ADI23" s="6">
        <f t="shared" si="315"/>
        <v>-4.3908730884358871E-2</v>
      </c>
      <c r="ADJ23" s="6">
        <f t="shared" si="316"/>
        <v>0.89737874660524852</v>
      </c>
      <c r="ADK23" s="6">
        <f t="shared" si="317"/>
        <v>2.0549225372568536E-2</v>
      </c>
      <c r="ADL23" s="6">
        <f t="shared" si="318"/>
        <v>-0.47325784260249026</v>
      </c>
      <c r="ADM23" s="6">
        <f t="shared" si="319"/>
        <v>-70.98023118641504</v>
      </c>
      <c r="ADN23" s="6">
        <f t="shared" si="320"/>
        <v>0.11846148138696844</v>
      </c>
      <c r="ADO23" s="6">
        <f t="shared" si="321"/>
        <v>1.905231440094532</v>
      </c>
      <c r="ADP23" s="6">
        <f t="shared" si="322"/>
        <v>-4.8990954594888003E-2</v>
      </c>
      <c r="ADQ23" s="6">
        <f t="shared" si="323"/>
        <v>135.87032998997449</v>
      </c>
      <c r="ADR23" s="6">
        <f t="shared" si="324"/>
        <v>3.8067104042175046</v>
      </c>
      <c r="ADS23" s="6">
        <f t="shared" si="325"/>
        <v>-5.2155420899983369</v>
      </c>
      <c r="ADT23" s="6">
        <f t="shared" si="326"/>
        <v>1.3833487964104236</v>
      </c>
      <c r="ADU23" s="6">
        <f t="shared" si="327"/>
        <v>11.924120916655241</v>
      </c>
      <c r="ADV23" s="6">
        <f t="shared" si="328"/>
        <v>-156.73148358469189</v>
      </c>
      <c r="ADW23" s="6">
        <f t="shared" si="329"/>
        <v>-0.38354373091761129</v>
      </c>
      <c r="ADX23" s="6">
        <f t="shared" si="330"/>
        <v>1.1457091836131603</v>
      </c>
      <c r="ADY23" s="6">
        <f t="shared" si="331"/>
        <v>-45.5763294666815</v>
      </c>
      <c r="ADZ23" s="6">
        <f t="shared" si="332"/>
        <v>59.603692501340447</v>
      </c>
      <c r="AEA23" s="6">
        <f t="shared" si="333"/>
        <v>2.6020766362230034</v>
      </c>
      <c r="AEB23" s="6">
        <f t="shared" si="334"/>
        <v>1271.9524548809168</v>
      </c>
      <c r="AEC23" s="6">
        <f t="shared" si="335"/>
        <v>-262.44125308219463</v>
      </c>
      <c r="AED23" s="6">
        <f t="shared" si="336"/>
        <v>29.416831452333497</v>
      </c>
      <c r="AEE23" s="6">
        <f t="shared" si="337"/>
        <v>74.53333894708453</v>
      </c>
      <c r="AEF23" s="6">
        <f t="shared" si="338"/>
        <v>2082.2286321113279</v>
      </c>
      <c r="AEG23" s="6">
        <f t="shared" si="339"/>
        <v>211.50143987389856</v>
      </c>
      <c r="AEH23" s="6">
        <f t="shared" si="340"/>
        <v>6151.2879384163243</v>
      </c>
      <c r="AEI23" s="6">
        <f t="shared" si="341"/>
        <v>-1.8836503145572721</v>
      </c>
      <c r="AEJ23" s="6">
        <f t="shared" si="342"/>
        <v>-367.14661617496495</v>
      </c>
      <c r="AEK23" s="6">
        <f t="shared" si="343"/>
        <v>-812.60921926488368</v>
      </c>
      <c r="AEL23" s="6">
        <f t="shared" si="344"/>
        <v>-110.77245566274632</v>
      </c>
      <c r="AEM23" s="6">
        <f t="shared" si="345"/>
        <v>-30.859628461604188</v>
      </c>
      <c r="AEN23" s="6">
        <f t="shared" si="346"/>
        <v>103.83996088580822</v>
      </c>
      <c r="AEO23" s="6">
        <f t="shared" si="347"/>
        <v>5.1380823201560455E-2</v>
      </c>
      <c r="AEP23" s="6">
        <f t="shared" si="348"/>
        <v>-29.172778645966503</v>
      </c>
      <c r="AEQ23" s="6">
        <f t="shared" si="349"/>
        <v>2.9708084262562551E-2</v>
      </c>
      <c r="AER23" s="6">
        <f t="shared" si="350"/>
        <v>6.1618117096738843</v>
      </c>
      <c r="AES23" s="6">
        <f t="shared" si="351"/>
        <v>-5.9060137104954613E-2</v>
      </c>
      <c r="AET23" s="6">
        <f t="shared" si="352"/>
        <v>1121.6561898936284</v>
      </c>
      <c r="AEU23" s="6" t="e">
        <f t="shared" si="353"/>
        <v>#VALUE!</v>
      </c>
      <c r="AEV23" s="6">
        <f t="shared" si="354"/>
        <v>1.6916502247427267</v>
      </c>
      <c r="AEW23" s="6">
        <f t="shared" si="355"/>
        <v>-40.397415904024172</v>
      </c>
      <c r="AEX23" s="6">
        <f t="shared" si="356"/>
        <v>-0.10920196628067247</v>
      </c>
      <c r="AEY23" s="6">
        <f t="shared" si="357"/>
        <v>-317.65343191323541</v>
      </c>
      <c r="AEZ23" s="6">
        <f t="shared" si="358"/>
        <v>12.795227244678106</v>
      </c>
      <c r="AFA23" s="6">
        <f t="shared" si="359"/>
        <v>11.889506067844176</v>
      </c>
      <c r="AFB23" s="6">
        <f t="shared" si="360"/>
        <v>-7.6969449148438258</v>
      </c>
      <c r="AFC23" s="6">
        <f t="shared" si="361"/>
        <v>-1.2235610803260522E-2</v>
      </c>
      <c r="AFD23" s="6">
        <f t="shared" si="362"/>
        <v>-0.51285873784263458</v>
      </c>
      <c r="AFE23" s="6">
        <f t="shared" si="363"/>
        <v>1120.5054841388883</v>
      </c>
      <c r="AFF23" s="6">
        <f t="shared" si="364"/>
        <v>110.43190415964024</v>
      </c>
      <c r="AFG23" s="6">
        <f t="shared" si="365"/>
        <v>1.4725128627912056</v>
      </c>
      <c r="AFH23" s="6">
        <f t="shared" si="366"/>
        <v>-9.5135729566958389</v>
      </c>
      <c r="AFI23" s="6">
        <f t="shared" si="367"/>
        <v>7.7177913974706485</v>
      </c>
      <c r="AFJ23" s="6">
        <f t="shared" si="368"/>
        <v>53.775412603179575</v>
      </c>
      <c r="AFK23" s="6">
        <f t="shared" si="369"/>
        <v>1119.1611217003228</v>
      </c>
      <c r="AFL23" s="6">
        <f t="shared" si="370"/>
        <v>-91457.233767728554</v>
      </c>
      <c r="AFM23" s="6">
        <f t="shared" si="371"/>
        <v>557837.80449334532</v>
      </c>
      <c r="AFN23" s="6">
        <f t="shared" si="372"/>
        <v>105416.28241278697</v>
      </c>
      <c r="AFO23" s="6">
        <f t="shared" si="373"/>
        <v>156.03525041418095</v>
      </c>
      <c r="AFP23" s="6">
        <f t="shared" si="374"/>
        <v>0.42876145069406491</v>
      </c>
      <c r="AFQ23" s="6">
        <f t="shared" si="375"/>
        <v>-787.10966518157511</v>
      </c>
      <c r="AFR23" s="6">
        <f t="shared" si="376"/>
        <v>3.3399855613447471</v>
      </c>
      <c r="AFS23" s="6">
        <f t="shared" si="377"/>
        <v>-3.4683844930620822E-2</v>
      </c>
      <c r="AFT23" s="6">
        <f t="shared" si="378"/>
        <v>1.5451420666133011</v>
      </c>
      <c r="AFU23" s="6">
        <f t="shared" si="379"/>
        <v>-3.5276037056040006</v>
      </c>
      <c r="AFV23" s="6">
        <f t="shared" si="380"/>
        <v>149.17465429712814</v>
      </c>
      <c r="AFW23" s="6">
        <f t="shared" si="381"/>
        <v>21273.505011539597</v>
      </c>
      <c r="AFX23" s="6">
        <f t="shared" si="382"/>
        <v>16075.740404616634</v>
      </c>
      <c r="AFY23" s="6">
        <f t="shared" si="383"/>
        <v>2.3372488896473378</v>
      </c>
      <c r="AFZ23" s="6">
        <f t="shared" si="384"/>
        <v>-0.11041372858372855</v>
      </c>
      <c r="AGA23" s="6">
        <f t="shared" si="385"/>
        <v>32.382144954558498</v>
      </c>
      <c r="AGB23" s="6">
        <f t="shared" si="386"/>
        <v>-879.23920853534764</v>
      </c>
      <c r="AGC23" s="6">
        <f t="shared" si="387"/>
        <v>71.009102183010555</v>
      </c>
      <c r="AGD23" s="6">
        <f t="shared" si="388"/>
        <v>21.959906483977534</v>
      </c>
      <c r="AGE23" s="6">
        <f t="shared" si="389"/>
        <v>2.2129374687854142</v>
      </c>
      <c r="AGF23" s="6">
        <f t="shared" si="390"/>
        <v>1393.6327217859127</v>
      </c>
      <c r="AGG23" s="6">
        <f t="shared" si="391"/>
        <v>0.11131052264913899</v>
      </c>
      <c r="AGH23" s="6">
        <f t="shared" si="392"/>
        <v>39.481694308058934</v>
      </c>
      <c r="AGI23" s="6">
        <f t="shared" si="393"/>
        <v>9.1295962256570107</v>
      </c>
      <c r="AGJ23" s="6">
        <f t="shared" si="394"/>
        <v>37.438907892812495</v>
      </c>
      <c r="AGK23" s="6">
        <f t="shared" si="395"/>
        <v>0.23160788725180853</v>
      </c>
      <c r="AGL23" s="6">
        <f t="shared" si="396"/>
        <v>4.2594399917909698</v>
      </c>
      <c r="AGM23" s="6">
        <f t="shared" si="397"/>
        <v>-1215.5671019952943</v>
      </c>
      <c r="AGN23" s="6">
        <f t="shared" si="398"/>
        <v>0.26676720101477525</v>
      </c>
      <c r="AGO23" s="6">
        <f t="shared" si="399"/>
        <v>-1.9475417086655966</v>
      </c>
      <c r="AGP23" s="6">
        <f t="shared" si="400"/>
        <v>-1.1470829936859843</v>
      </c>
      <c r="AGQ23" s="6">
        <f t="shared" si="401"/>
        <v>-2859.5952685623433</v>
      </c>
      <c r="AGR23" s="6">
        <f t="shared" si="402"/>
        <v>-4.024812194775329</v>
      </c>
      <c r="AGS23" s="6">
        <f t="shared" si="403"/>
        <v>4.6381945043464934E-2</v>
      </c>
      <c r="AGT23" s="6">
        <f t="shared" si="404"/>
        <v>57.708891775023119</v>
      </c>
      <c r="AGU23" s="6">
        <f t="shared" si="405"/>
        <v>-5.3967591237951495</v>
      </c>
      <c r="AGV23" s="6">
        <f t="shared" si="406"/>
        <v>-3.245922195284038</v>
      </c>
      <c r="AGW23" s="6">
        <f t="shared" si="407"/>
        <v>32728.561497556602</v>
      </c>
      <c r="AGX23" s="6">
        <f t="shared" si="408"/>
        <v>8.0364872200390494</v>
      </c>
      <c r="AGY23" s="6">
        <f t="shared" si="409"/>
        <v>-1.2215867754384888</v>
      </c>
      <c r="AGZ23" s="6">
        <f t="shared" si="410"/>
        <v>17.374877529658079</v>
      </c>
      <c r="AHA23" s="6">
        <f t="shared" si="411"/>
        <v>0.10855340532449477</v>
      </c>
      <c r="AHB23" s="6">
        <f t="shared" si="412"/>
        <v>-0.28785913677121577</v>
      </c>
      <c r="AHC23" s="6">
        <f t="shared" si="413"/>
        <v>1.1124796310728264</v>
      </c>
      <c r="AHD23" s="6">
        <f t="shared" si="414"/>
        <v>-1203.2922432297237</v>
      </c>
      <c r="AHE23" s="6">
        <f t="shared" si="415"/>
        <v>-0.29561970791675662</v>
      </c>
      <c r="AHF23" s="6">
        <f t="shared" si="416"/>
        <v>94.358877131422105</v>
      </c>
      <c r="AHG23" s="6">
        <f t="shared" si="417"/>
        <v>50.437002766217574</v>
      </c>
      <c r="AHH23" s="6">
        <f t="shared" si="418"/>
        <v>-14.00229821758424</v>
      </c>
      <c r="AHI23" s="6">
        <f t="shared" si="419"/>
        <v>43.242871812501789</v>
      </c>
      <c r="AHJ23" s="6">
        <f t="shared" si="420"/>
        <v>1688.5653419019218</v>
      </c>
      <c r="AHK23" s="6">
        <f t="shared" si="421"/>
        <v>1279.6657273288986</v>
      </c>
      <c r="AHL23" s="6">
        <f t="shared" si="422"/>
        <v>0.69658029193083892</v>
      </c>
      <c r="AHM23" s="6">
        <f t="shared" si="423"/>
        <v>5.0468987981839204</v>
      </c>
      <c r="AHN23" s="6">
        <f t="shared" si="424"/>
        <v>-25.694193193273236</v>
      </c>
      <c r="AHO23" s="6">
        <f t="shared" si="425"/>
        <v>2041.2514949876274</v>
      </c>
      <c r="AHP23" s="6">
        <f t="shared" si="426"/>
        <v>76.96952710238611</v>
      </c>
      <c r="AHQ23" s="6">
        <f t="shared" si="427"/>
        <v>-0.91252651064407608</v>
      </c>
      <c r="AHR23" s="6">
        <f t="shared" si="428"/>
        <v>5883.5864019631208</v>
      </c>
      <c r="AHS23" s="6">
        <f t="shared" si="429"/>
        <v>0.14989924773559693</v>
      </c>
      <c r="AHT23" s="6" t="e">
        <f t="shared" si="430"/>
        <v>#VALUE!</v>
      </c>
      <c r="AHU23" s="6">
        <f t="shared" si="431"/>
        <v>52.468274076579746</v>
      </c>
      <c r="AHV23" s="6" t="e">
        <f t="shared" si="432"/>
        <v>#VALUE!</v>
      </c>
      <c r="AHW23" s="6">
        <f t="shared" si="433"/>
        <v>144.63281386057861</v>
      </c>
      <c r="AHX23" s="6">
        <f t="shared" si="434"/>
        <v>1.2708710085778008E-2</v>
      </c>
      <c r="AHY23" s="6">
        <f t="shared" si="435"/>
        <v>-1.1006416295264998E-2</v>
      </c>
      <c r="AHZ23" s="6">
        <f t="shared" si="436"/>
        <v>6.2478374660843272E-2</v>
      </c>
      <c r="AIA23" s="6">
        <f t="shared" si="437"/>
        <v>158.83770812701732</v>
      </c>
      <c r="AIB23" s="6">
        <f t="shared" si="438"/>
        <v>1.5174666225839246</v>
      </c>
      <c r="AIC23" s="6" t="e">
        <f t="shared" si="439"/>
        <v>#VALUE!</v>
      </c>
      <c r="AID23" s="6">
        <f t="shared" si="440"/>
        <v>-0.66483116564124245</v>
      </c>
      <c r="AIE23" s="6">
        <f t="shared" si="441"/>
        <v>1076.4161584366047</v>
      </c>
      <c r="AIF23" s="6">
        <f t="shared" si="442"/>
        <v>39.825573750418698</v>
      </c>
      <c r="AIG23" s="6">
        <f t="shared" si="443"/>
        <v>1.4825516379912858</v>
      </c>
      <c r="AIH23" s="6">
        <f t="shared" si="444"/>
        <v>-47.021290159040973</v>
      </c>
      <c r="AII23" s="6">
        <f t="shared" si="445"/>
        <v>0.23238171650863124</v>
      </c>
      <c r="AIJ23" s="6">
        <f t="shared" si="446"/>
        <v>6.2839432287641301</v>
      </c>
      <c r="AIK23" s="6">
        <f t="shared" si="447"/>
        <v>29.728504915821429</v>
      </c>
      <c r="AIL23" s="6">
        <f t="shared" si="448"/>
        <v>23.111850735266216</v>
      </c>
      <c r="AIM23" s="6">
        <f t="shared" si="449"/>
        <v>-1.8459762083283415</v>
      </c>
      <c r="AIN23" s="6">
        <f t="shared" si="450"/>
        <v>5.2631597505344102E-2</v>
      </c>
      <c r="AIO23" s="6">
        <f t="shared" si="451"/>
        <v>12088.09820208764</v>
      </c>
      <c r="AIP23" s="6">
        <f t="shared" si="452"/>
        <v>-33.385003886824052</v>
      </c>
      <c r="AIQ23" s="6">
        <f t="shared" si="453"/>
        <v>46.471535927298646</v>
      </c>
      <c r="AIR23" s="6">
        <f t="shared" si="454"/>
        <v>-2.5648300073537484</v>
      </c>
      <c r="AIS23" s="6">
        <f t="shared" si="455"/>
        <v>7748.2728220506251</v>
      </c>
      <c r="AIT23" s="6">
        <f t="shared" si="456"/>
        <v>24.202447811804589</v>
      </c>
      <c r="AIU23" s="6">
        <f t="shared" si="457"/>
        <v>0</v>
      </c>
      <c r="AIV23" s="6">
        <f t="shared" si="458"/>
        <v>1111355.3120590057</v>
      </c>
      <c r="AIW23" s="6">
        <f t="shared" si="459"/>
        <v>17.322629800730883</v>
      </c>
      <c r="AIX23" s="6">
        <f t="shared" si="460"/>
        <v>73.838788138866221</v>
      </c>
      <c r="AIY23" s="6">
        <f t="shared" si="461"/>
        <v>50.771039465465144</v>
      </c>
      <c r="AIZ23" s="6">
        <f t="shared" si="462"/>
        <v>187.12746587384606</v>
      </c>
    </row>
    <row r="24" spans="1:936" x14ac:dyDescent="0.25">
      <c r="A24">
        <v>2010</v>
      </c>
      <c r="B24" s="5">
        <v>148.05199999999999</v>
      </c>
      <c r="C24" s="3">
        <v>364.29</v>
      </c>
      <c r="D24" s="3">
        <v>4640.4920000000002</v>
      </c>
      <c r="E24" s="3">
        <v>3034.0259999999998</v>
      </c>
      <c r="F24" s="3">
        <v>0.7</v>
      </c>
      <c r="G24" s="3">
        <v>554.31799999999998</v>
      </c>
      <c r="H24" s="5">
        <v>906.59100000000001</v>
      </c>
      <c r="I24" s="3">
        <v>1.337</v>
      </c>
      <c r="J24" s="3">
        <v>13.571</v>
      </c>
      <c r="K24" s="3">
        <v>1.5489999999999999</v>
      </c>
      <c r="L24" s="3">
        <v>3.1320000000000001</v>
      </c>
      <c r="M24" s="3">
        <v>1012.81</v>
      </c>
      <c r="N24" s="3">
        <v>3.0550000000000002</v>
      </c>
      <c r="O24" s="3">
        <v>7.5549999999999997</v>
      </c>
      <c r="P24" s="3">
        <v>0.81499999999999995</v>
      </c>
      <c r="Q24" s="3">
        <v>664.1</v>
      </c>
      <c r="R24" s="3">
        <v>29.62</v>
      </c>
      <c r="S24" s="3">
        <v>43.43</v>
      </c>
      <c r="T24" s="3">
        <v>12.348000000000001</v>
      </c>
      <c r="U24" s="3">
        <v>38.417000000000002</v>
      </c>
      <c r="V24" s="3">
        <v>1638.4490000000001</v>
      </c>
      <c r="W24" s="3">
        <v>6.7619999999999996</v>
      </c>
      <c r="X24" s="3">
        <v>25.876999999999999</v>
      </c>
      <c r="Y24" s="3">
        <v>1083.2249999999999</v>
      </c>
      <c r="Z24" s="3">
        <v>1021.529</v>
      </c>
      <c r="AA24" s="3">
        <v>54.262999999999998</v>
      </c>
      <c r="AB24" s="3">
        <v>9834.6689999999999</v>
      </c>
      <c r="AC24" s="3">
        <v>2066.942</v>
      </c>
      <c r="AD24" s="3">
        <v>182.97399999999999</v>
      </c>
      <c r="AE24" s="3">
        <v>1288.501</v>
      </c>
      <c r="AF24" s="3">
        <v>25995.66</v>
      </c>
      <c r="AG24" s="3">
        <v>10251.183000000001</v>
      </c>
      <c r="AH24" s="3">
        <v>165123.43799999999</v>
      </c>
      <c r="AI24" s="3">
        <v>44.703000000000003</v>
      </c>
      <c r="AJ24" s="3">
        <v>3110.404</v>
      </c>
      <c r="AK24" s="3">
        <v>1496.15</v>
      </c>
      <c r="AL24" s="3">
        <v>3572.7370000000001</v>
      </c>
      <c r="AM24" s="3">
        <v>2464.357</v>
      </c>
      <c r="AN24" s="3">
        <v>73.054000000000002</v>
      </c>
      <c r="AO24" s="3">
        <v>0.53</v>
      </c>
      <c r="AP24" s="3">
        <v>318.29399999999998</v>
      </c>
      <c r="AQ24" s="3">
        <v>24.123000000000001</v>
      </c>
      <c r="AR24" s="3">
        <v>397.839</v>
      </c>
      <c r="AS24" s="3">
        <v>4.7210000000000001</v>
      </c>
      <c r="AT24" s="3">
        <v>2516.8530000000001</v>
      </c>
      <c r="AU24" s="3">
        <v>10.372999999999999</v>
      </c>
      <c r="AV24" s="3">
        <v>9.9879999999999995</v>
      </c>
      <c r="AW24" s="3">
        <v>71.334999999999994</v>
      </c>
      <c r="AX24" s="3">
        <v>1.62</v>
      </c>
      <c r="AY24" s="3">
        <v>1642.0909999999999</v>
      </c>
      <c r="AZ24" s="5">
        <v>6.2919999999999998</v>
      </c>
      <c r="BA24" s="5">
        <v>6.8579999999999997</v>
      </c>
      <c r="BB24" s="3">
        <v>12.326000000000001</v>
      </c>
      <c r="BC24" s="3">
        <v>0.57899999999999996</v>
      </c>
      <c r="BD24" s="3">
        <v>48.384999999999998</v>
      </c>
      <c r="BE24" s="3">
        <v>8049.1</v>
      </c>
      <c r="BF24" s="3">
        <v>86.281000000000006</v>
      </c>
      <c r="BG24" s="3">
        <v>140.761</v>
      </c>
      <c r="BH24" s="3">
        <v>60.414000000000001</v>
      </c>
      <c r="BI24" s="3">
        <v>79.200999999999993</v>
      </c>
      <c r="BJ24" s="3">
        <v>13416.290999999999</v>
      </c>
      <c r="BK24" s="3">
        <v>21365.300999999999</v>
      </c>
      <c r="BL24" s="3">
        <v>1159115.057</v>
      </c>
      <c r="BM24" s="3">
        <v>870891.8</v>
      </c>
      <c r="BN24" s="5">
        <v>80344.081999999995</v>
      </c>
      <c r="BO24" s="3">
        <v>388.76799999999997</v>
      </c>
      <c r="BP24" s="3">
        <v>6.1689999999999996</v>
      </c>
      <c r="BQ24" s="3">
        <v>4902.6930000000002</v>
      </c>
      <c r="BR24" s="3">
        <v>775.05</v>
      </c>
      <c r="BS24" s="3">
        <v>0.13700000000000001</v>
      </c>
      <c r="BT24" s="3">
        <v>1.2050000000000001</v>
      </c>
      <c r="BU24" s="3">
        <v>14.8</v>
      </c>
      <c r="BV24" s="3">
        <v>81.772000000000006</v>
      </c>
      <c r="BW24" s="3">
        <v>13888.555</v>
      </c>
      <c r="BX24" s="3">
        <v>16894.317999999999</v>
      </c>
      <c r="BY24" s="3">
        <v>9.3759999999999994</v>
      </c>
      <c r="BZ24" s="3">
        <v>0.496</v>
      </c>
      <c r="CA24" s="3">
        <v>50.552</v>
      </c>
      <c r="CB24" s="3">
        <v>2562.1289999999999</v>
      </c>
      <c r="CC24" s="3">
        <v>289.06599999999997</v>
      </c>
      <c r="CD24" s="3">
        <v>221.643</v>
      </c>
      <c r="CE24" s="3">
        <v>10.996</v>
      </c>
      <c r="CF24" s="3">
        <v>1071.6020000000001</v>
      </c>
      <c r="CG24" s="3">
        <v>9.5000000000000001E-2</v>
      </c>
      <c r="CH24" s="3">
        <v>26.9</v>
      </c>
      <c r="CI24" s="3">
        <v>75.049000000000007</v>
      </c>
      <c r="CJ24" s="3">
        <v>3699.0630000000001</v>
      </c>
      <c r="CK24" s="3">
        <v>0.19900000000000001</v>
      </c>
      <c r="CL24" s="3">
        <v>29.417000000000002</v>
      </c>
      <c r="CM24" s="3">
        <v>3080.6849999999999</v>
      </c>
      <c r="CN24" s="3">
        <v>1.458</v>
      </c>
      <c r="CO24" s="3">
        <v>243.78</v>
      </c>
      <c r="CP24" s="3">
        <v>103.158</v>
      </c>
      <c r="CQ24" s="3">
        <v>5283.1329999999998</v>
      </c>
      <c r="CR24" s="3">
        <v>27.645</v>
      </c>
      <c r="CS24" s="3">
        <v>0.04</v>
      </c>
      <c r="CT24" s="3">
        <v>223.86799999999999</v>
      </c>
      <c r="CU24" s="3">
        <v>42.253</v>
      </c>
      <c r="CV24" s="3">
        <v>553.91399999999999</v>
      </c>
      <c r="CW24" s="3">
        <v>9203.4750000000004</v>
      </c>
      <c r="CX24" s="3">
        <v>142.167</v>
      </c>
      <c r="CY24" s="3">
        <v>7.6429999999999998</v>
      </c>
      <c r="CZ24" s="3">
        <v>3023.5230000000001</v>
      </c>
      <c r="DA24" s="3">
        <v>8.7999999999999995E-2</v>
      </c>
      <c r="DB24" s="3">
        <v>7.3220000000000001</v>
      </c>
      <c r="DC24" s="3">
        <v>7.1280000000000001</v>
      </c>
      <c r="DD24" s="3">
        <v>19063.669000000002</v>
      </c>
      <c r="DE24" s="3">
        <v>88.159000000000006</v>
      </c>
      <c r="DF24" s="3">
        <v>1724.6320000000001</v>
      </c>
      <c r="DG24" s="3">
        <v>663.31799999999998</v>
      </c>
      <c r="DH24" s="3">
        <v>139.41999999999999</v>
      </c>
      <c r="DI24" s="3">
        <v>202.256</v>
      </c>
      <c r="DJ24" s="3">
        <v>17616.655999999999</v>
      </c>
      <c r="DK24" s="3">
        <v>851.06100000000004</v>
      </c>
      <c r="DL24" s="3">
        <v>0.50700000000000001</v>
      </c>
      <c r="DM24" s="3">
        <v>1.8240000000000001</v>
      </c>
      <c r="DN24" s="3">
        <v>653.88599999999997</v>
      </c>
      <c r="DO24" s="3">
        <v>1730.847</v>
      </c>
      <c r="DP24" s="3">
        <v>1393.105</v>
      </c>
      <c r="DQ24" s="3">
        <v>4.0469999999999997</v>
      </c>
      <c r="DR24" s="3">
        <v>2073.7640000000001</v>
      </c>
      <c r="DS24" s="3">
        <v>2.8450000000000002</v>
      </c>
      <c r="DT24" s="3"/>
      <c r="DU24" s="3">
        <v>864.15700000000004</v>
      </c>
      <c r="DV24" s="3"/>
      <c r="DW24" s="3">
        <v>1280.2059999999999</v>
      </c>
      <c r="DX24" s="3">
        <v>0.65600000000000003</v>
      </c>
      <c r="DY24" s="3">
        <v>1.0409999999999999</v>
      </c>
      <c r="DZ24" s="3">
        <v>0.60399999999999998</v>
      </c>
      <c r="EA24" s="3">
        <v>29.669</v>
      </c>
      <c r="EB24" s="3">
        <v>2.7</v>
      </c>
      <c r="EC24" s="5">
        <v>799.50400000000002</v>
      </c>
      <c r="ED24" s="3">
        <v>6.4569999999999999</v>
      </c>
      <c r="EE24" s="3">
        <v>8806.5779999999995</v>
      </c>
      <c r="EF24" s="3">
        <v>2337.4630000000002</v>
      </c>
      <c r="EG24" s="3">
        <v>1.07</v>
      </c>
      <c r="EH24" s="3">
        <v>354.358</v>
      </c>
      <c r="EI24" s="3">
        <v>0.20100000000000001</v>
      </c>
      <c r="EJ24" s="3">
        <v>43.674999999999997</v>
      </c>
      <c r="EK24" s="3">
        <v>15.872999999999999</v>
      </c>
      <c r="EL24" s="3">
        <v>418.77499999999998</v>
      </c>
      <c r="EM24" s="3">
        <v>8.8780000000000001</v>
      </c>
      <c r="EN24" s="5">
        <v>3.3000000000000002E-2</v>
      </c>
      <c r="EO24" s="3">
        <v>8290.0920000000006</v>
      </c>
      <c r="EP24" s="3">
        <v>530.5</v>
      </c>
      <c r="EQ24" s="3">
        <v>343.01299999999998</v>
      </c>
      <c r="ER24" s="3">
        <v>241.559</v>
      </c>
      <c r="ES24" s="3">
        <v>20843.451000000001</v>
      </c>
      <c r="ET24" s="3">
        <v>18.416</v>
      </c>
      <c r="EU24" s="5"/>
      <c r="EV24" s="3">
        <v>649907</v>
      </c>
      <c r="EW24" s="5">
        <v>12.587999999999999</v>
      </c>
      <c r="EX24" s="3">
        <v>2049.855</v>
      </c>
      <c r="EY24" s="3">
        <v>17.562999999999999</v>
      </c>
      <c r="EZ24" s="5">
        <v>2.1779999999999999</v>
      </c>
      <c r="FB24" s="3">
        <v>76.228999999999999</v>
      </c>
      <c r="FC24" s="3">
        <v>89.8</v>
      </c>
      <c r="FD24" s="3">
        <v>136.22999999999999</v>
      </c>
      <c r="FE24" s="3">
        <v>93.046999999999997</v>
      </c>
      <c r="FF24" s="3">
        <v>87.525000000000006</v>
      </c>
      <c r="FG24" s="3">
        <v>65.069000000000003</v>
      </c>
      <c r="FH24" s="3">
        <v>167.21299999999999</v>
      </c>
      <c r="FI24" s="3">
        <v>90.646000000000001</v>
      </c>
      <c r="FJ24" s="3">
        <v>163.80000000000001</v>
      </c>
      <c r="FK24" s="3">
        <v>93.676000000000002</v>
      </c>
      <c r="FL24" s="3">
        <v>84.055000000000007</v>
      </c>
      <c r="FM24" s="3">
        <v>134.89699999999999</v>
      </c>
      <c r="FN24" s="3">
        <v>142.94999999999999</v>
      </c>
      <c r="FO24" s="3">
        <v>162.114</v>
      </c>
      <c r="FP24" s="3">
        <v>94.084000000000003</v>
      </c>
      <c r="FQ24" s="3">
        <v>90.986000000000004</v>
      </c>
      <c r="FR24" s="3">
        <v>138.185</v>
      </c>
      <c r="FS24" s="3">
        <v>69.747</v>
      </c>
      <c r="FT24" s="3">
        <v>96.155000000000001</v>
      </c>
      <c r="FU24" s="3">
        <v>227.17400000000001</v>
      </c>
      <c r="FV24" s="3">
        <v>20522171165156.602</v>
      </c>
      <c r="FW24" s="3">
        <v>100</v>
      </c>
      <c r="FX24" s="3">
        <v>96.664000000000001</v>
      </c>
      <c r="FY24" s="3">
        <v>93.48</v>
      </c>
      <c r="FZ24" s="3">
        <v>70.424000000000007</v>
      </c>
      <c r="GA24" s="3">
        <v>91.497</v>
      </c>
      <c r="GB24" s="3">
        <v>136.36500000000001</v>
      </c>
      <c r="GC24" s="3">
        <v>215.72499999999999</v>
      </c>
      <c r="GD24" s="3">
        <v>137.863</v>
      </c>
      <c r="GE24" s="3">
        <v>89.451999999999998</v>
      </c>
      <c r="GF24" s="3">
        <v>77.849000000000004</v>
      </c>
      <c r="GG24" s="3">
        <v>86.885000000000005</v>
      </c>
      <c r="GH24" s="3">
        <v>72.757999999999996</v>
      </c>
      <c r="GI24" s="3">
        <v>150.48699999999999</v>
      </c>
      <c r="GJ24" s="3">
        <v>2289.4140000000002</v>
      </c>
      <c r="GK24" s="3">
        <v>81.936999999999998</v>
      </c>
      <c r="GL24" s="3">
        <v>76.515000000000001</v>
      </c>
      <c r="GM24" s="3">
        <v>91.295000000000002</v>
      </c>
      <c r="GN24" s="3">
        <v>91.075999999999993</v>
      </c>
      <c r="GO24" s="3">
        <v>99.912999999999997</v>
      </c>
      <c r="GP24" s="3">
        <v>71.647000000000006</v>
      </c>
      <c r="GQ24" s="3">
        <v>84.971999999999994</v>
      </c>
      <c r="GR24" s="3">
        <v>33.841999999999999</v>
      </c>
      <c r="GS24" s="3">
        <v>101.093</v>
      </c>
      <c r="GT24" s="3">
        <v>111.36199999999999</v>
      </c>
      <c r="GU24" s="3">
        <v>212.54</v>
      </c>
      <c r="GV24" s="3">
        <v>201.36500000000001</v>
      </c>
      <c r="GW24" s="3">
        <v>44.588000000000001</v>
      </c>
      <c r="GX24" s="3">
        <v>93.212000000000003</v>
      </c>
      <c r="GY24" s="3">
        <v>112.664</v>
      </c>
      <c r="GZ24" s="3">
        <v>297.91300000000001</v>
      </c>
      <c r="HA24" s="3">
        <v>100</v>
      </c>
      <c r="HB24" s="3">
        <v>86.701999999999998</v>
      </c>
      <c r="HC24" s="3">
        <v>103.56699999999999</v>
      </c>
      <c r="HD24" s="3">
        <v>98.131</v>
      </c>
      <c r="HE24" s="3">
        <v>706.62699999999995</v>
      </c>
      <c r="HF24" s="3">
        <v>93.498999999999995</v>
      </c>
      <c r="HG24" s="3">
        <v>102.646</v>
      </c>
      <c r="HH24" s="3">
        <v>57.222999999999999</v>
      </c>
      <c r="HI24" s="3">
        <v>220.21700000000001</v>
      </c>
      <c r="HJ24" s="3">
        <v>100</v>
      </c>
      <c r="HK24" s="3">
        <v>90.48</v>
      </c>
      <c r="HL24" s="3">
        <v>68.293000000000006</v>
      </c>
      <c r="HM24" s="3">
        <v>33.174999999999997</v>
      </c>
      <c r="HN24" s="3">
        <v>102.87</v>
      </c>
      <c r="HO24" s="3">
        <v>61.542999999999999</v>
      </c>
      <c r="HP24" s="3">
        <v>79.849999999999994</v>
      </c>
      <c r="HQ24" s="3">
        <v>227.27</v>
      </c>
      <c r="HR24" s="3">
        <v>212.99600000000001</v>
      </c>
      <c r="HS24" s="3">
        <v>124.87</v>
      </c>
      <c r="HT24" s="3">
        <v>89.216999999999999</v>
      </c>
      <c r="HU24" s="3" t="s">
        <v>11</v>
      </c>
      <c r="HV24" s="3">
        <v>100</v>
      </c>
      <c r="HW24" s="3">
        <v>79.260000000000005</v>
      </c>
      <c r="HX24" s="3">
        <v>84.408000000000001</v>
      </c>
      <c r="HY24" s="3">
        <v>73.84</v>
      </c>
      <c r="HZ24" s="3">
        <v>258.42599999999999</v>
      </c>
      <c r="IA24" s="3">
        <v>129.80799999999999</v>
      </c>
      <c r="IB24" s="3">
        <v>67.566999999999993</v>
      </c>
      <c r="IC24" s="3">
        <v>20.548999999999999</v>
      </c>
      <c r="ID24" s="3">
        <v>100.017</v>
      </c>
      <c r="IE24" s="3">
        <v>70.513999999999996</v>
      </c>
      <c r="IF24" s="3">
        <v>130.91499999999999</v>
      </c>
      <c r="IG24" s="3">
        <v>134.39500000000001</v>
      </c>
      <c r="IH24" s="3">
        <v>132.88499999999999</v>
      </c>
      <c r="II24" s="3">
        <v>79.747</v>
      </c>
      <c r="IJ24" s="3">
        <v>73.411000000000001</v>
      </c>
      <c r="IK24" s="3">
        <v>113.297</v>
      </c>
      <c r="IL24" s="3">
        <v>33525.167000000001</v>
      </c>
      <c r="IM24" s="3">
        <v>48.466999999999999</v>
      </c>
      <c r="IN24" s="3">
        <v>263.71899999999999</v>
      </c>
      <c r="IO24" s="3">
        <v>92.978999999999999</v>
      </c>
      <c r="IP24" s="3">
        <v>67.435000000000002</v>
      </c>
      <c r="IQ24" s="3">
        <v>89.694999999999993</v>
      </c>
      <c r="IR24" s="3">
        <v>87.096999999999994</v>
      </c>
      <c r="IS24" s="3">
        <v>102.283</v>
      </c>
      <c r="IT24" s="3">
        <v>65.611999999999995</v>
      </c>
      <c r="IU24" s="3">
        <v>139.05699999999999</v>
      </c>
      <c r="IV24" s="3">
        <v>95.391999999999996</v>
      </c>
      <c r="IW24" s="3">
        <v>108.928</v>
      </c>
      <c r="IX24" s="3">
        <v>99.998000000000005</v>
      </c>
      <c r="IY24" s="3">
        <v>93.382999999999996</v>
      </c>
      <c r="IZ24" s="3">
        <v>64.114000000000004</v>
      </c>
      <c r="JA24" s="3">
        <v>85.096999999999994</v>
      </c>
      <c r="JB24" s="3">
        <v>85.902000000000001</v>
      </c>
      <c r="JC24" s="3">
        <v>92.325000000000003</v>
      </c>
      <c r="JD24" s="3">
        <v>72.775999999999996</v>
      </c>
      <c r="JE24" s="3">
        <v>70.497</v>
      </c>
      <c r="JF24" s="3">
        <v>78.858000000000004</v>
      </c>
      <c r="JG24" s="3">
        <v>155.97499999999999</v>
      </c>
      <c r="JH24" s="3">
        <v>85.8</v>
      </c>
      <c r="JI24" s="3">
        <v>100</v>
      </c>
      <c r="JJ24" s="3">
        <v>65.994</v>
      </c>
      <c r="JK24" s="3">
        <v>84.441999999999993</v>
      </c>
      <c r="JL24" s="3">
        <v>91.14</v>
      </c>
      <c r="JM24" s="3">
        <v>63.656999999999996</v>
      </c>
      <c r="JN24" s="3">
        <v>84.352999999999994</v>
      </c>
      <c r="JO24" s="3">
        <v>95.727000000000004</v>
      </c>
      <c r="JP24" s="3">
        <v>136.744</v>
      </c>
      <c r="JQ24" s="3">
        <v>86.054000000000002</v>
      </c>
      <c r="JR24" s="3">
        <v>31.449000000000002</v>
      </c>
      <c r="JS24" s="3">
        <v>78.974999999999994</v>
      </c>
      <c r="JT24" s="3" t="s">
        <v>11</v>
      </c>
      <c r="JU24" s="3">
        <v>56.917000000000002</v>
      </c>
      <c r="JV24" s="3" t="s">
        <v>11</v>
      </c>
      <c r="JW24" s="3">
        <v>65.382999999999996</v>
      </c>
      <c r="JX24" s="3">
        <v>101.59699999999999</v>
      </c>
      <c r="JY24" s="3">
        <v>105.648</v>
      </c>
      <c r="JZ24" s="3">
        <v>100.7</v>
      </c>
      <c r="KA24" s="3">
        <v>143.65299999999999</v>
      </c>
      <c r="KB24" s="3">
        <v>47.698</v>
      </c>
      <c r="KC24" s="3">
        <v>174.059</v>
      </c>
      <c r="KD24" s="3">
        <v>856.77599999999995</v>
      </c>
      <c r="KE24" s="3">
        <v>189.85499999999999</v>
      </c>
      <c r="KF24" s="3">
        <v>88.286000000000001</v>
      </c>
      <c r="KG24" s="3">
        <v>70.728999999999999</v>
      </c>
      <c r="KH24" s="3">
        <v>92.278999999999996</v>
      </c>
      <c r="KI24" s="3">
        <v>75.274000000000001</v>
      </c>
      <c r="KJ24" s="3">
        <v>87.075000000000003</v>
      </c>
      <c r="KK24" s="3">
        <v>80.459999999999994</v>
      </c>
      <c r="KL24" s="3">
        <v>178.4</v>
      </c>
      <c r="KM24" s="3">
        <v>280.41300000000001</v>
      </c>
      <c r="KN24" s="3">
        <v>133.60900000000001</v>
      </c>
      <c r="KO24" s="3">
        <v>59.97</v>
      </c>
      <c r="KP24" s="3">
        <v>31196306.171</v>
      </c>
      <c r="KQ24" s="3">
        <v>227.88</v>
      </c>
      <c r="KR24" s="3">
        <v>37.268000000000001</v>
      </c>
      <c r="KS24" s="3">
        <v>31.943999999999999</v>
      </c>
      <c r="KT24" s="3">
        <v>135.768</v>
      </c>
      <c r="KU24" s="3">
        <v>189.18299999999999</v>
      </c>
      <c r="KV24" s="3">
        <v>167.126</v>
      </c>
      <c r="KW24" s="3">
        <v>90.281999999999996</v>
      </c>
      <c r="KX24" s="3">
        <v>282.21199999999999</v>
      </c>
      <c r="KY24" s="3">
        <v>105.956</v>
      </c>
      <c r="KZ24" s="3">
        <v>56.148000000000003</v>
      </c>
      <c r="LB24" s="2">
        <f t="shared" si="463"/>
        <v>0.52845060658578846</v>
      </c>
      <c r="LC24" s="2">
        <f t="shared" si="464"/>
        <v>0.75917691020069999</v>
      </c>
      <c r="LD24" s="2">
        <f t="shared" si="465"/>
        <v>0.55059108820854796</v>
      </c>
      <c r="LE24" s="2">
        <f t="shared" si="466"/>
        <v>0.14137035669627868</v>
      </c>
      <c r="LF24" s="2">
        <f t="shared" si="467"/>
        <v>0.78437962091679025</v>
      </c>
      <c r="LG24" s="30" t="e">
        <f t="shared" si="468"/>
        <v>#DIV/0!</v>
      </c>
      <c r="LH24" s="2">
        <f t="shared" si="469"/>
        <v>0.6573509871291876</v>
      </c>
      <c r="LI24" s="2">
        <f t="shared" si="470"/>
        <v>0.87289710626414396</v>
      </c>
      <c r="LJ24" s="2">
        <f t="shared" si="471"/>
        <v>0.51069402007856846</v>
      </c>
      <c r="LK24" s="2">
        <f t="shared" si="472"/>
        <v>0.79762948834753888</v>
      </c>
      <c r="LL24" s="2">
        <f t="shared" si="473"/>
        <v>0.83630158793329867</v>
      </c>
      <c r="LM24" s="2">
        <f t="shared" si="474"/>
        <v>0.4692444960814256</v>
      </c>
      <c r="LN24" s="2">
        <f t="shared" si="475"/>
        <v>1.3198471027070939</v>
      </c>
      <c r="LO24" s="2">
        <f t="shared" si="476"/>
        <v>0.1478422009714245</v>
      </c>
      <c r="LP24" s="2">
        <f t="shared" si="477"/>
        <v>0.85752305953552788</v>
      </c>
      <c r="LQ24" s="2">
        <f t="shared" si="478"/>
        <v>0.84697230626018161</v>
      </c>
      <c r="LR24" s="2">
        <f t="shared" si="479"/>
        <v>0.48797756895815009</v>
      </c>
      <c r="LS24" s="2">
        <f t="shared" si="480"/>
        <v>0.65167059087341628</v>
      </c>
      <c r="LT24" s="2">
        <f t="shared" si="481"/>
        <v>0.82589649989263469</v>
      </c>
      <c r="LU24" s="2">
        <f t="shared" si="482"/>
        <v>0.54769097243150044</v>
      </c>
      <c r="LV24" s="2">
        <f t="shared" si="483"/>
        <v>0.48903971030125776</v>
      </c>
      <c r="LW24" s="2">
        <f t="shared" si="484"/>
        <v>0.9391435011269722</v>
      </c>
      <c r="LX24" s="2">
        <f t="shared" si="485"/>
        <v>0.78255237848515269</v>
      </c>
      <c r="LY24" s="2">
        <f t="shared" si="486"/>
        <v>0.75722351378279651</v>
      </c>
      <c r="LZ24" s="2">
        <f t="shared" si="487"/>
        <v>0.39541164382407951</v>
      </c>
      <c r="MA24" s="2">
        <f t="shared" si="488"/>
        <v>0.81817206320251079</v>
      </c>
      <c r="MB24" s="2">
        <f t="shared" si="489"/>
        <v>0.68872951337154964</v>
      </c>
      <c r="MC24" s="2">
        <f t="shared" si="490"/>
        <v>0.75961646806952365</v>
      </c>
      <c r="MD24" s="2">
        <f t="shared" si="491"/>
        <v>0.59160036732837296</v>
      </c>
      <c r="ME24" s="2">
        <f t="shared" si="492"/>
        <v>0.77476463098815984</v>
      </c>
      <c r="MF24" s="2">
        <f t="shared" si="493"/>
        <v>0.63314004082728093</v>
      </c>
      <c r="MG24" s="2">
        <f t="shared" si="494"/>
        <v>0.75879445259554223</v>
      </c>
      <c r="MH24" s="2">
        <f t="shared" si="495"/>
        <v>0.60676668529159117</v>
      </c>
      <c r="MI24" s="2">
        <f t="shared" si="496"/>
        <v>0.75566926445185412</v>
      </c>
      <c r="MJ24" s="2">
        <f t="shared" si="497"/>
        <v>0.33348215202608761</v>
      </c>
      <c r="MK24" s="2">
        <f t="shared" si="498"/>
        <v>0.76631781749483285</v>
      </c>
      <c r="ML24" s="2">
        <f t="shared" si="499"/>
        <v>0.69956571428571446</v>
      </c>
      <c r="MM24" s="2">
        <f t="shared" si="500"/>
        <v>0.78335221032399793</v>
      </c>
      <c r="MN24" s="2">
        <f t="shared" si="501"/>
        <v>0.77536565016771331</v>
      </c>
      <c r="MO24" s="2">
        <f t="shared" si="502"/>
        <v>0.88105148057353477</v>
      </c>
      <c r="MP24" s="2">
        <f t="shared" si="503"/>
        <v>0.60377024590025796</v>
      </c>
      <c r="MQ24" s="2">
        <f t="shared" si="504"/>
        <v>0.78015369501547061</v>
      </c>
      <c r="MR24" s="2">
        <f t="shared" si="505"/>
        <v>0.2824026169097768</v>
      </c>
      <c r="MS24" s="2">
        <f t="shared" si="506"/>
        <v>0.8136061101140416</v>
      </c>
      <c r="MT24" s="2">
        <f t="shared" si="507"/>
        <v>0.73264955690497968</v>
      </c>
      <c r="MU24" s="2" t="e">
        <f t="shared" si="508"/>
        <v>#VALUE!</v>
      </c>
      <c r="MV24" s="2">
        <f t="shared" si="509"/>
        <v>0.53091243695307688</v>
      </c>
      <c r="MW24" s="2">
        <f t="shared" si="510"/>
        <v>0.14950225151973387</v>
      </c>
      <c r="MX24" s="2">
        <f t="shared" si="511"/>
        <v>0.74277836657608909</v>
      </c>
      <c r="MY24" s="2">
        <f t="shared" si="512"/>
        <v>0.76395321240888292</v>
      </c>
      <c r="MZ24" s="2">
        <f t="shared" si="513"/>
        <v>0.45532952252858133</v>
      </c>
      <c r="NA24" s="2">
        <f t="shared" si="514"/>
        <v>0.58026181413053568</v>
      </c>
      <c r="NB24" s="2">
        <f t="shared" si="515"/>
        <v>0.23189855541498725</v>
      </c>
      <c r="NC24" s="2">
        <f t="shared" si="516"/>
        <v>0.89782667117456849</v>
      </c>
      <c r="ND24" s="2">
        <f t="shared" si="517"/>
        <v>0.60829650200531871</v>
      </c>
      <c r="NE24" s="2">
        <f t="shared" si="518"/>
        <v>0.27635563961410248</v>
      </c>
      <c r="NF24" s="2">
        <f t="shared" si="519"/>
        <v>0.78957413209252059</v>
      </c>
      <c r="NG24" s="2">
        <f t="shared" si="520"/>
        <v>0.77700314144052107</v>
      </c>
      <c r="NH24" s="2">
        <f t="shared" si="521"/>
        <v>0.26823951848796213</v>
      </c>
      <c r="NI24" s="2">
        <f t="shared" si="522"/>
        <v>0.56400819567166072</v>
      </c>
      <c r="NJ24" s="2">
        <f t="shared" si="523"/>
        <v>0.66092105958864278</v>
      </c>
      <c r="NK24" s="2">
        <f t="shared" si="524"/>
        <v>0.48783906918062669</v>
      </c>
      <c r="NL24" s="2">
        <f t="shared" si="525"/>
        <v>0.61508047302104796</v>
      </c>
      <c r="NM24" s="2">
        <f t="shared" si="526"/>
        <v>6.1868609163827325E-2</v>
      </c>
      <c r="NN24" s="2">
        <f t="shared" si="527"/>
        <v>0.74819986908138747</v>
      </c>
      <c r="NO24" s="2">
        <f t="shared" si="528"/>
        <v>0.5006548708562133</v>
      </c>
      <c r="NP24" s="2">
        <f t="shared" si="529"/>
        <v>0.74810047125176826</v>
      </c>
      <c r="NQ24" s="2">
        <f t="shared" si="530"/>
        <v>0.40031211909844772</v>
      </c>
      <c r="NR24" s="2">
        <f t="shared" si="531"/>
        <v>0.43768339895282776</v>
      </c>
      <c r="NS24" s="2">
        <f t="shared" si="532"/>
        <v>0.90222032759405502</v>
      </c>
      <c r="NT24" s="2">
        <f t="shared" si="533"/>
        <v>0.73214505526970164</v>
      </c>
      <c r="NU24" s="2" t="e">
        <f t="shared" si="534"/>
        <v>#VALUE!</v>
      </c>
      <c r="NV24" s="2">
        <f t="shared" si="535"/>
        <v>0.47393140316870502</v>
      </c>
      <c r="NW24" s="2">
        <f t="shared" si="536"/>
        <v>0.54872856420871896</v>
      </c>
      <c r="NX24" s="2">
        <f t="shared" si="537"/>
        <v>6.0220110754549243E-2</v>
      </c>
      <c r="NY24" s="2">
        <f t="shared" si="538"/>
        <v>0.53244496362154869</v>
      </c>
      <c r="NZ24" s="2">
        <f t="shared" si="539"/>
        <v>0.26017777697235478</v>
      </c>
      <c r="OA24" s="2">
        <f t="shared" si="540"/>
        <v>0.36772283678701434</v>
      </c>
      <c r="OB24" s="2">
        <f t="shared" si="541"/>
        <v>0.45491085855865576</v>
      </c>
      <c r="OC24" s="2">
        <f t="shared" si="542"/>
        <v>0.17005271476923847</v>
      </c>
      <c r="OD24" s="2">
        <f t="shared" si="543"/>
        <v>0.78609323052981583</v>
      </c>
      <c r="OE24" s="2">
        <f t="shared" si="544"/>
        <v>0.70037743345252279</v>
      </c>
      <c r="OF24" s="2">
        <f t="shared" si="545"/>
        <v>0.79713939512028797</v>
      </c>
      <c r="OG24" s="2">
        <f t="shared" si="546"/>
        <v>0.86857190866730039</v>
      </c>
      <c r="OH24" s="2">
        <f t="shared" si="547"/>
        <v>0.65363994097392997</v>
      </c>
      <c r="OI24" s="2">
        <f t="shared" si="548"/>
        <v>0.65080466148723648</v>
      </c>
      <c r="OJ24" s="2">
        <f t="shared" si="549"/>
        <v>0.59922455309770639</v>
      </c>
      <c r="OK24" s="2">
        <f t="shared" si="550"/>
        <v>0.7963464093174295</v>
      </c>
      <c r="OL24" s="2">
        <f t="shared" si="551"/>
        <v>0.42761621696290558</v>
      </c>
      <c r="OM24" s="2">
        <f t="shared" si="552"/>
        <v>0.39207390569258266</v>
      </c>
      <c r="ON24" s="2">
        <f t="shared" si="553"/>
        <v>0.74174631122411649</v>
      </c>
      <c r="OO24" s="2">
        <f t="shared" si="554"/>
        <v>0.83916064981949512</v>
      </c>
      <c r="OP24" s="2">
        <f t="shared" si="555"/>
        <v>0.45838912944471266</v>
      </c>
      <c r="OQ24" s="2">
        <f t="shared" si="556"/>
        <v>0.46210239976919326</v>
      </c>
      <c r="OR24" s="2">
        <f t="shared" si="557"/>
        <v>0.56347568431335748</v>
      </c>
      <c r="OS24" s="2">
        <f t="shared" si="558"/>
        <v>0.86656274092838437</v>
      </c>
      <c r="OT24" s="2">
        <f t="shared" si="559"/>
        <v>0.44866587343918807</v>
      </c>
      <c r="OU24" s="2">
        <f t="shared" si="560"/>
        <v>0.51128972361227032</v>
      </c>
      <c r="OV24" s="2">
        <f t="shared" si="561"/>
        <v>0.84393053356099546</v>
      </c>
      <c r="OW24" s="2">
        <f t="shared" si="562"/>
        <v>0.2374907884237194</v>
      </c>
      <c r="OX24" s="2">
        <f t="shared" si="563"/>
        <v>0.73912722112172169</v>
      </c>
      <c r="OY24" s="2">
        <f t="shared" si="564"/>
        <v>0.85132005980381442</v>
      </c>
      <c r="OZ24" s="2">
        <f t="shared" si="565"/>
        <v>0.404553227200737</v>
      </c>
      <c r="PA24" s="2">
        <f t="shared" si="566"/>
        <v>0.72639351259069584</v>
      </c>
      <c r="PB24" s="2">
        <f t="shared" si="567"/>
        <v>0.79603013538683942</v>
      </c>
      <c r="PC24" s="2">
        <f t="shared" si="568"/>
        <v>0.55613114635600824</v>
      </c>
      <c r="PD24" s="2">
        <f t="shared" si="569"/>
        <v>0.59400736224360684</v>
      </c>
      <c r="PE24" s="2">
        <f t="shared" si="570"/>
        <v>0.67463826366559532</v>
      </c>
      <c r="PF24" s="2">
        <f t="shared" si="571"/>
        <v>0.68403840982625352</v>
      </c>
      <c r="PG24" s="2">
        <f t="shared" si="572"/>
        <v>0.70428417906134566</v>
      </c>
      <c r="PH24" s="2">
        <f t="shared" si="573"/>
        <v>0.82738669238187057</v>
      </c>
      <c r="PI24" s="2">
        <f t="shared" si="574"/>
        <v>0.658197854274995</v>
      </c>
      <c r="PJ24" s="2">
        <f t="shared" si="575"/>
        <v>0.44087996953643277</v>
      </c>
      <c r="PK24" s="2">
        <f t="shared" si="576"/>
        <v>0.57530420090204271</v>
      </c>
      <c r="PL24" s="2">
        <f t="shared" si="577"/>
        <v>0.79228749760940254</v>
      </c>
      <c r="PM24" s="2">
        <f t="shared" si="578"/>
        <v>0.3550484965781886</v>
      </c>
      <c r="PN24" s="2">
        <f t="shared" si="579"/>
        <v>0.78860374888982376</v>
      </c>
      <c r="PO24" s="2">
        <f t="shared" si="580"/>
        <v>0.7952398753894081</v>
      </c>
      <c r="PP24" s="2">
        <f t="shared" si="581"/>
        <v>0.58657195312365917</v>
      </c>
      <c r="PQ24" s="2">
        <f t="shared" si="582"/>
        <v>0.6749333333333335</v>
      </c>
      <c r="PR24" s="2">
        <f t="shared" si="583"/>
        <v>0.26451070272088828</v>
      </c>
      <c r="PS24" s="2">
        <f t="shared" si="584"/>
        <v>0.69201044477936324</v>
      </c>
      <c r="PT24" s="2" t="e">
        <f t="shared" si="585"/>
        <v>#VALUE!</v>
      </c>
      <c r="PU24" s="2">
        <f t="shared" si="586"/>
        <v>0.54600832677807432</v>
      </c>
      <c r="PV24" s="2" t="e">
        <f t="shared" si="587"/>
        <v>#VALUE!</v>
      </c>
      <c r="PW24" s="2">
        <f t="shared" si="588"/>
        <v>0.40001835423676962</v>
      </c>
      <c r="PX24" s="2">
        <f t="shared" si="589"/>
        <v>0.93443150672332276</v>
      </c>
      <c r="PY24" s="2">
        <f t="shared" si="590"/>
        <v>0.83880905121079774</v>
      </c>
      <c r="PZ24" s="2">
        <f t="shared" si="591"/>
        <v>0.84728649558266733</v>
      </c>
      <c r="QA24" s="2">
        <f t="shared" si="592"/>
        <v>2.5775495617979143E-3</v>
      </c>
      <c r="QB24" s="2">
        <f t="shared" si="593"/>
        <v>0.10365434931893845</v>
      </c>
      <c r="QC24" s="2" t="e">
        <f t="shared" si="594"/>
        <v>#VALUE!</v>
      </c>
      <c r="QD24" s="2">
        <f t="shared" si="595"/>
        <v>0.44439649493711986</v>
      </c>
      <c r="QE24" s="2">
        <f t="shared" si="596"/>
        <v>0.4774244653162838</v>
      </c>
      <c r="QF24" s="2">
        <f t="shared" si="597"/>
        <v>0.82919453001728127</v>
      </c>
      <c r="QG24" s="2">
        <f t="shared" si="598"/>
        <v>0.62856254165740955</v>
      </c>
      <c r="QH24" s="2">
        <f t="shared" si="599"/>
        <v>0.77369833151672684</v>
      </c>
      <c r="QI24" s="2">
        <f t="shared" si="600"/>
        <v>0.68255306801592253</v>
      </c>
      <c r="QJ24" s="2">
        <f t="shared" si="601"/>
        <v>0.6428001948886034</v>
      </c>
      <c r="QK24" s="2">
        <f t="shared" si="602"/>
        <v>0.53232593219890423</v>
      </c>
      <c r="QL24" s="2">
        <f t="shared" si="603"/>
        <v>0.18435255980349508</v>
      </c>
      <c r="QM24" s="2">
        <f t="shared" si="604"/>
        <v>0.39454722739302783</v>
      </c>
      <c r="QN24" s="2">
        <f t="shared" si="605"/>
        <v>0.67132779290731692</v>
      </c>
      <c r="QO24" s="2">
        <f t="shared" si="606"/>
        <v>0.4950102766015399</v>
      </c>
      <c r="QP24" s="2">
        <f t="shared" si="607"/>
        <v>0.26295496799117607</v>
      </c>
      <c r="QQ24" s="2">
        <f t="shared" si="608"/>
        <v>0.85160769541235037</v>
      </c>
      <c r="QR24" s="2">
        <f t="shared" si="609"/>
        <v>0.38192252510760394</v>
      </c>
      <c r="QS24" s="2">
        <f t="shared" si="610"/>
        <v>0.25857630850426588</v>
      </c>
      <c r="QT24" s="2">
        <f t="shared" si="611"/>
        <v>0.74028353326063268</v>
      </c>
      <c r="QU24" s="2">
        <f t="shared" si="612"/>
        <v>4.3584052360619921E-11</v>
      </c>
      <c r="QV24" s="2">
        <f t="shared" si="613"/>
        <v>0.56374829232092571</v>
      </c>
      <c r="QW24" s="2">
        <f t="shared" si="614"/>
        <v>0.85252124645892335</v>
      </c>
      <c r="QX24" s="2">
        <f t="shared" si="615"/>
        <v>0.10261683622692992</v>
      </c>
      <c r="QY24" s="2">
        <f t="shared" si="616"/>
        <v>0.2943361214279564</v>
      </c>
      <c r="QZ24" s="2">
        <f t="shared" si="617"/>
        <v>6.2996140325170405E-3</v>
      </c>
      <c r="RB24" s="3">
        <f t="shared" si="618"/>
        <v>280.16241850214487</v>
      </c>
      <c r="RC24" s="3">
        <f t="shared" si="619"/>
        <v>479.84862962138089</v>
      </c>
      <c r="RD24" s="3">
        <f t="shared" si="620"/>
        <v>8428.2003457388255</v>
      </c>
      <c r="RE24" s="3">
        <f t="shared" si="621"/>
        <v>21461.543076660182</v>
      </c>
      <c r="RF24" s="3">
        <f t="shared" si="622"/>
        <v>0.89242502142245028</v>
      </c>
      <c r="RG24" s="32">
        <v>224569.32927035738</v>
      </c>
      <c r="RH24" s="3">
        <f t="shared" si="623"/>
        <v>1379.1581936452312</v>
      </c>
      <c r="RI24" s="3">
        <f t="shared" si="624"/>
        <v>1.5316811001036996</v>
      </c>
      <c r="RJ24" s="3">
        <f t="shared" si="625"/>
        <v>26.573641880341871</v>
      </c>
      <c r="RK24" s="3">
        <f t="shared" si="626"/>
        <v>1.9420044301635422</v>
      </c>
      <c r="RL24" s="3">
        <f t="shared" si="627"/>
        <v>3.7450604485158534</v>
      </c>
      <c r="RM24" s="3">
        <f t="shared" si="628"/>
        <v>2158.3843997271993</v>
      </c>
      <c r="RN24" s="3">
        <f t="shared" si="629"/>
        <v>2.3146620496677173</v>
      </c>
      <c r="RO24" s="3">
        <f t="shared" si="630"/>
        <v>51.101782511072457</v>
      </c>
      <c r="RP24" s="3">
        <f t="shared" si="631"/>
        <v>0.95041175970409442</v>
      </c>
      <c r="RQ24" s="3">
        <f t="shared" si="632"/>
        <v>784.08702987272761</v>
      </c>
      <c r="RR24" s="3">
        <f t="shared" si="633"/>
        <v>60.699511379672188</v>
      </c>
      <c r="RS24" s="3">
        <f t="shared" si="634"/>
        <v>66.64409996128866</v>
      </c>
      <c r="RT24" s="3">
        <f t="shared" si="635"/>
        <v>14.951025947688629</v>
      </c>
      <c r="RU24" s="3">
        <f t="shared" si="636"/>
        <v>70.143569884757966</v>
      </c>
      <c r="RV24" s="3">
        <f t="shared" si="637"/>
        <v>3350.3393803965005</v>
      </c>
      <c r="RW24" s="3">
        <f t="shared" si="638"/>
        <v>7.2001776</v>
      </c>
      <c r="RX24" s="3">
        <f t="shared" si="639"/>
        <v>33.06743511545146</v>
      </c>
      <c r="RY24" s="3">
        <f t="shared" si="640"/>
        <v>1430.5221381578945</v>
      </c>
      <c r="RZ24" s="3">
        <f t="shared" si="641"/>
        <v>2583.4570528087006</v>
      </c>
      <c r="SA24" s="3">
        <f t="shared" si="642"/>
        <v>66.32223518803896</v>
      </c>
      <c r="SB24" s="3">
        <f t="shared" si="643"/>
        <v>14279.435989110112</v>
      </c>
      <c r="SC24" s="3">
        <f t="shared" si="644"/>
        <v>2721.0336885571887</v>
      </c>
      <c r="SD24" s="3">
        <f t="shared" si="645"/>
        <v>309.28648815128048</v>
      </c>
      <c r="SE24" s="3">
        <f t="shared" si="646"/>
        <v>1663.0870182556014</v>
      </c>
      <c r="SF24" s="3">
        <f t="shared" si="647"/>
        <v>41058.309889915101</v>
      </c>
      <c r="SG24" s="3">
        <f t="shared" si="648"/>
        <v>13509.828603694545</v>
      </c>
      <c r="SH24" s="3">
        <f t="shared" si="649"/>
        <v>272136.6251686138</v>
      </c>
      <c r="SI24" s="3">
        <f t="shared" si="650"/>
        <v>59.156832364257369</v>
      </c>
      <c r="SJ24" s="3">
        <f t="shared" si="651"/>
        <v>9327.0478827804836</v>
      </c>
      <c r="SK24" s="3">
        <f t="shared" si="652"/>
        <v>1952.388377045779</v>
      </c>
      <c r="SL24" s="3">
        <f t="shared" si="653"/>
        <v>5107.0784731751937</v>
      </c>
      <c r="SM24" s="3">
        <f t="shared" si="654"/>
        <v>3145.9118484911546</v>
      </c>
      <c r="SN24" s="3">
        <f t="shared" si="655"/>
        <v>94.218772761210488</v>
      </c>
      <c r="SO24" s="3">
        <f t="shared" si="656"/>
        <v>0.60155395193818628</v>
      </c>
      <c r="SP24" s="3">
        <f t="shared" si="657"/>
        <v>527.17735291079862</v>
      </c>
      <c r="SQ24" s="3">
        <f t="shared" si="658"/>
        <v>30.920830285270441</v>
      </c>
      <c r="SR24" s="3">
        <f t="shared" si="659"/>
        <v>1408.7652740381768</v>
      </c>
      <c r="SS24" s="3">
        <f t="shared" si="660"/>
        <v>5.8025621259632212</v>
      </c>
      <c r="ST24" s="3">
        <f t="shared" si="661"/>
        <v>3435.2754004687413</v>
      </c>
      <c r="SU24" s="3" t="e">
        <f t="shared" si="662"/>
        <v>#VALUE!</v>
      </c>
      <c r="SV24" s="3">
        <f t="shared" si="663"/>
        <v>18.812895130732752</v>
      </c>
      <c r="SW24" s="3">
        <f t="shared" si="664"/>
        <v>477.15000459764968</v>
      </c>
      <c r="SX24" s="3">
        <f t="shared" si="665"/>
        <v>2.1810005149551563</v>
      </c>
      <c r="SY24" s="3">
        <f t="shared" si="666"/>
        <v>2149.465403545054</v>
      </c>
      <c r="SZ24" s="3">
        <f t="shared" si="667"/>
        <v>13.818563674629832</v>
      </c>
      <c r="TA24" s="3">
        <f t="shared" si="668"/>
        <v>11.81880288</v>
      </c>
      <c r="TB24" s="3">
        <f t="shared" si="669"/>
        <v>53.152551890383144</v>
      </c>
      <c r="TC24" s="3">
        <f t="shared" si="670"/>
        <v>0.64489062153002397</v>
      </c>
      <c r="TD24" s="3">
        <f t="shared" si="671"/>
        <v>79.54180213184415</v>
      </c>
      <c r="TE24" s="3">
        <f t="shared" si="672"/>
        <v>29125.875669624849</v>
      </c>
      <c r="TF24" s="3">
        <f t="shared" si="673"/>
        <v>109.27536312687836</v>
      </c>
      <c r="TG24" s="3">
        <f t="shared" si="674"/>
        <v>181.15885572745157</v>
      </c>
      <c r="TH24" s="3">
        <f t="shared" si="675"/>
        <v>225.22408458137468</v>
      </c>
      <c r="TI24" s="3">
        <f t="shared" si="676"/>
        <v>140.42526439829808</v>
      </c>
      <c r="TJ24" s="3">
        <f t="shared" si="677"/>
        <v>20299.384934639998</v>
      </c>
      <c r="TK24" s="3">
        <f t="shared" si="678"/>
        <v>43795.797322844817</v>
      </c>
      <c r="TL24" s="3">
        <f t="shared" si="679"/>
        <v>1884493.3432967807</v>
      </c>
      <c r="TM24" s="3">
        <f t="shared" si="680"/>
        <v>14076472.895873401</v>
      </c>
      <c r="TN24" s="3">
        <f t="shared" si="681"/>
        <v>107383.18104578597</v>
      </c>
      <c r="TO24" s="3">
        <f t="shared" si="682"/>
        <v>776.51896072664613</v>
      </c>
      <c r="TP24" s="3">
        <f t="shared" si="683"/>
        <v>8.246218572323107</v>
      </c>
      <c r="TQ24" s="3">
        <f t="shared" si="684"/>
        <v>12247.176056127078</v>
      </c>
      <c r="TR24" s="3">
        <f t="shared" si="685"/>
        <v>1770.8005417942127</v>
      </c>
      <c r="TS24" s="3">
        <f t="shared" si="686"/>
        <v>0.15184760951389448</v>
      </c>
      <c r="TT24" s="3">
        <f t="shared" si="687"/>
        <v>1.6458487171727356</v>
      </c>
      <c r="TU24" s="3"/>
      <c r="TV24" s="3">
        <f t="shared" si="688"/>
        <v>172.53973772000015</v>
      </c>
      <c r="TW24" s="3">
        <f t="shared" si="689"/>
        <v>25310.428335415094</v>
      </c>
      <c r="TX24" s="3">
        <f t="shared" si="690"/>
        <v>280542.79190650181</v>
      </c>
      <c r="TY24" s="3">
        <f t="shared" si="691"/>
        <v>17.609331744312026</v>
      </c>
      <c r="TZ24" s="3">
        <f t="shared" si="692"/>
        <v>1.9063887998885567</v>
      </c>
      <c r="UA24" s="3">
        <f t="shared" si="693"/>
        <v>137.47310458523359</v>
      </c>
      <c r="UB24" s="3">
        <f t="shared" si="694"/>
        <v>5632.1561725694473</v>
      </c>
      <c r="UC24" s="3">
        <f t="shared" si="695"/>
        <v>1699.8611306632918</v>
      </c>
      <c r="UD24" s="3">
        <f t="shared" si="696"/>
        <v>281.95510582201007</v>
      </c>
      <c r="UE24" s="3">
        <f t="shared" si="697"/>
        <v>15.700106078225602</v>
      </c>
      <c r="UF24" s="3">
        <f t="shared" si="698"/>
        <v>1344.3094226177291</v>
      </c>
      <c r="UG24" s="3">
        <f t="shared" si="699"/>
        <v>0.10937493954388179</v>
      </c>
      <c r="UH24" s="3">
        <f t="shared" si="700"/>
        <v>41.154155849042418</v>
      </c>
      <c r="UI24" s="3">
        <f t="shared" si="701"/>
        <v>115.31724408441697</v>
      </c>
      <c r="UJ24" s="3">
        <f t="shared" si="702"/>
        <v>6173.0831636948133</v>
      </c>
      <c r="UK24" s="3">
        <f t="shared" si="703"/>
        <v>0.24989125043028498</v>
      </c>
      <c r="UL24" s="3">
        <f t="shared" si="704"/>
        <v>68.79299435585213</v>
      </c>
      <c r="UM24" s="3">
        <f t="shared" si="705"/>
        <v>7857.4089100831507</v>
      </c>
      <c r="UN24" s="3">
        <f t="shared" si="706"/>
        <v>1.9656316154694964</v>
      </c>
      <c r="UO24" s="3">
        <f t="shared" si="707"/>
        <v>290.5045655470588</v>
      </c>
      <c r="UP24" s="3">
        <f t="shared" si="708"/>
        <v>225.04460375176092</v>
      </c>
      <c r="UQ24" s="3">
        <f t="shared" si="709"/>
        <v>11432.81879219578</v>
      </c>
      <c r="UR24" s="3">
        <f t="shared" si="710"/>
        <v>49.061566931122783</v>
      </c>
      <c r="US24" s="3">
        <f t="shared" si="711"/>
        <v>4.6159381324364757E-2</v>
      </c>
      <c r="UT24" s="3">
        <f t="shared" si="712"/>
        <v>498.96373504846684</v>
      </c>
      <c r="UU24" s="3">
        <f t="shared" si="713"/>
        <v>82.64003371998534</v>
      </c>
      <c r="UV24" s="3">
        <f t="shared" si="714"/>
        <v>656.35023022894995</v>
      </c>
      <c r="UW24" s="3">
        <f t="shared" si="715"/>
        <v>38752.976741058323</v>
      </c>
      <c r="UX24" s="3">
        <f t="shared" si="716"/>
        <v>192.34442452849063</v>
      </c>
      <c r="UY24" s="3">
        <f t="shared" si="717"/>
        <v>8.9778220446976409</v>
      </c>
      <c r="UZ24" s="3">
        <f t="shared" si="718"/>
        <v>7473.7334835293386</v>
      </c>
      <c r="VA24" s="3">
        <f t="shared" si="719"/>
        <v>0.12114645639681772</v>
      </c>
      <c r="VB24" s="3">
        <f t="shared" si="720"/>
        <v>9.1981442341272608</v>
      </c>
      <c r="VC24" s="3">
        <f t="shared" si="721"/>
        <v>12.817120649878149</v>
      </c>
      <c r="VD24" s="3">
        <f t="shared" si="722"/>
        <v>32093.321079380577</v>
      </c>
      <c r="VE24" s="3">
        <f t="shared" si="723"/>
        <v>130.6759559130175</v>
      </c>
      <c r="VF24" s="3">
        <f t="shared" si="724"/>
        <v>2521.2502327728325</v>
      </c>
      <c r="VG24" s="3">
        <f t="shared" si="725"/>
        <v>941.83288468023727</v>
      </c>
      <c r="VH24" s="3">
        <f t="shared" si="726"/>
        <v>168.50645687645689</v>
      </c>
      <c r="VI24" s="3">
        <f t="shared" si="727"/>
        <v>307.28754080000004</v>
      </c>
      <c r="VJ24" s="3">
        <f t="shared" si="728"/>
        <v>39957.941429099606</v>
      </c>
      <c r="VK24" s="3">
        <f t="shared" si="729"/>
        <v>1479.3234582080004</v>
      </c>
      <c r="VL24" s="3">
        <f t="shared" si="730"/>
        <v>0.63991922317314021</v>
      </c>
      <c r="VM24" s="3">
        <f t="shared" si="731"/>
        <v>5.1373263584523299</v>
      </c>
      <c r="VN24" s="3">
        <f t="shared" si="732"/>
        <v>829.16927661138311</v>
      </c>
      <c r="VO24" s="3">
        <f t="shared" si="733"/>
        <v>2176.5093194709957</v>
      </c>
      <c r="VP24" s="3">
        <f t="shared" si="734"/>
        <v>2374.9942229275157</v>
      </c>
      <c r="VQ24" s="3">
        <f t="shared" si="735"/>
        <v>5.9961477676807569</v>
      </c>
      <c r="VR24" s="3">
        <f t="shared" si="736"/>
        <v>7840.0003427771926</v>
      </c>
      <c r="VS24" s="3">
        <f t="shared" si="737"/>
        <v>4.1112096232985103</v>
      </c>
      <c r="VT24" s="3" t="e">
        <f t="shared" si="738"/>
        <v>#VALUE!</v>
      </c>
      <c r="VU24" s="3">
        <f t="shared" si="739"/>
        <v>1582.6809915139584</v>
      </c>
      <c r="VV24" s="3" t="e">
        <f t="shared" si="740"/>
        <v>#VALUE!</v>
      </c>
      <c r="VW24" s="3">
        <f t="shared" si="741"/>
        <v>3200.3681492130981</v>
      </c>
      <c r="VX24" s="3">
        <f t="shared" si="742"/>
        <v>0.70203112296622938</v>
      </c>
      <c r="VY24" s="3">
        <f t="shared" si="743"/>
        <v>1.2410452635165836</v>
      </c>
      <c r="VZ24" s="3">
        <f t="shared" si="744"/>
        <v>0.71286395233366429</v>
      </c>
      <c r="WA24" s="3">
        <f t="shared" si="745"/>
        <v>11510.544914335236</v>
      </c>
      <c r="WB24" s="3">
        <f t="shared" si="746"/>
        <v>26.048111031909102</v>
      </c>
      <c r="WC24" s="3" t="e">
        <f t="shared" si="747"/>
        <v>#VALUE!</v>
      </c>
      <c r="WD24" s="3">
        <f t="shared" si="748"/>
        <v>14.52981756958645</v>
      </c>
      <c r="WE24" s="3">
        <f t="shared" si="749"/>
        <v>18446.013222564587</v>
      </c>
      <c r="WF24" s="3">
        <f t="shared" si="750"/>
        <v>2818.9561259542861</v>
      </c>
      <c r="WG24" s="3">
        <f t="shared" si="751"/>
        <v>1.7022967948083529</v>
      </c>
      <c r="WH24" s="3">
        <f t="shared" si="752"/>
        <v>458.00538215628688</v>
      </c>
      <c r="WI24" s="3">
        <f t="shared" si="753"/>
        <v>0.29448259691261269</v>
      </c>
      <c r="WJ24" s="3">
        <f t="shared" si="754"/>
        <v>67.944907838070634</v>
      </c>
      <c r="WK24" s="3">
        <f t="shared" si="755"/>
        <v>29.818197912005974</v>
      </c>
      <c r="WL24" s="3">
        <f t="shared" si="756"/>
        <v>2271.5985091087441</v>
      </c>
      <c r="WM24" s="3">
        <f t="shared" si="757"/>
        <v>22.501742208813418</v>
      </c>
      <c r="WN24" s="3">
        <f t="shared" si="758"/>
        <v>4.9156314320143099E-2</v>
      </c>
      <c r="WO24" s="3">
        <f t="shared" si="759"/>
        <v>16747.312918259144</v>
      </c>
      <c r="WP24" s="3">
        <f t="shared" si="760"/>
        <v>2017.4557037378427</v>
      </c>
      <c r="WQ24" s="3">
        <f t="shared" si="761"/>
        <v>402.78287977883093</v>
      </c>
      <c r="WR24" s="3">
        <f t="shared" si="762"/>
        <v>632.48167918858019</v>
      </c>
      <c r="WS24" s="3">
        <f t="shared" si="763"/>
        <v>80608.510194027054</v>
      </c>
      <c r="WT24" s="3">
        <f t="shared" si="764"/>
        <v>24.87695480525602</v>
      </c>
      <c r="WU24" s="3">
        <f t="shared" si="765"/>
        <v>0</v>
      </c>
      <c r="WV24" s="3">
        <f t="shared" si="766"/>
        <v>1152831.8734667255</v>
      </c>
      <c r="WW24" s="3">
        <f t="shared" si="767"/>
        <v>14.76561440818768</v>
      </c>
      <c r="WX24" s="3">
        <f t="shared" si="768"/>
        <v>19975.815620225221</v>
      </c>
      <c r="WY24" s="3">
        <f t="shared" si="769"/>
        <v>59.66987644871454</v>
      </c>
      <c r="WZ24" s="3">
        <f t="shared" si="770"/>
        <v>345.73546708698433</v>
      </c>
      <c r="XB24" s="6"/>
      <c r="XC24" s="6">
        <v>462.79693978810388</v>
      </c>
      <c r="XD24" s="6">
        <v>8688.879535325621</v>
      </c>
      <c r="XE24" s="6">
        <v>21734.735718985015</v>
      </c>
      <c r="XF24" s="6">
        <v>1.0883115153164666</v>
      </c>
      <c r="XG24" s="6">
        <v>220650.56279971739</v>
      </c>
      <c r="XH24" s="6"/>
      <c r="XI24" s="6">
        <v>1.4986671227731565</v>
      </c>
      <c r="XJ24" s="6">
        <v>27.047611063027439</v>
      </c>
      <c r="XK24" s="6">
        <v>2.0456373659362601</v>
      </c>
      <c r="XL24" s="6">
        <v>3.4271175111100818</v>
      </c>
      <c r="XM24" s="6">
        <v>2273.9484126465181</v>
      </c>
      <c r="XN24" s="6">
        <v>2.2592536085298276</v>
      </c>
      <c r="XO24" s="6">
        <v>54.351025740673421</v>
      </c>
      <c r="XP24" s="6">
        <v>1.004928772200695</v>
      </c>
      <c r="XQ24" s="6">
        <v>845.8788240058575</v>
      </c>
      <c r="XR24" s="6">
        <v>50.009056528426434</v>
      </c>
      <c r="XS24" s="6">
        <v>79.214722912886586</v>
      </c>
      <c r="XT24" s="6">
        <v>13.922120467115406</v>
      </c>
      <c r="XU24" s="6">
        <v>66.666609477400272</v>
      </c>
      <c r="XV24" s="6">
        <v>3311.293852712196</v>
      </c>
      <c r="XW24" s="6">
        <v>7.0027458120777197</v>
      </c>
      <c r="XX24" s="6">
        <v>32.393758163846421</v>
      </c>
      <c r="XY24" s="6">
        <v>1403.739859212732</v>
      </c>
      <c r="XZ24" s="6">
        <v>2223.9138353821568</v>
      </c>
      <c r="YA24" s="6">
        <v>55.460329933640416</v>
      </c>
      <c r="YB24" s="6">
        <v>13213.799327672488</v>
      </c>
      <c r="YC24" s="6">
        <v>3051.8917281999115</v>
      </c>
      <c r="YD24" s="6">
        <v>237.5745011235766</v>
      </c>
      <c r="YE24" s="6">
        <v>1342.9866958950315</v>
      </c>
      <c r="YF24" s="6">
        <v>38863.610196137321</v>
      </c>
      <c r="YG24" s="6">
        <v>13818.867947733352</v>
      </c>
      <c r="YH24" s="6">
        <v>269865.5109086773</v>
      </c>
      <c r="YI24" s="6">
        <v>65.418697858124204</v>
      </c>
      <c r="YJ24" s="6">
        <v>8176.4838596303762</v>
      </c>
      <c r="YK24" s="6">
        <v>2488.1982326770367</v>
      </c>
      <c r="YL24" s="6">
        <v>4846.4651953645625</v>
      </c>
      <c r="YM24" s="6">
        <v>3208.222522018094</v>
      </c>
      <c r="YN24" s="6"/>
      <c r="YO24" s="6">
        <v>0.52495237096699987</v>
      </c>
      <c r="YP24" s="6">
        <v>555.01302711651454</v>
      </c>
      <c r="YQ24" s="6">
        <v>30.901702840442645</v>
      </c>
      <c r="YR24" s="6">
        <v>1470.1709236948748</v>
      </c>
      <c r="YS24" s="6">
        <v>5.9752491576069096</v>
      </c>
      <c r="YT24" s="6">
        <v>3179.8062789877222</v>
      </c>
      <c r="YU24" s="6"/>
      <c r="YV24" s="6">
        <v>18.957337479814584</v>
      </c>
      <c r="YW24" s="6">
        <v>490.52668896254966</v>
      </c>
      <c r="YX24" s="6">
        <v>2.4217128454427628</v>
      </c>
      <c r="YY24" s="6">
        <v>2153.7983609477924</v>
      </c>
      <c r="YZ24" s="6"/>
      <c r="ZA24" s="6"/>
      <c r="ZB24" s="6">
        <v>54.317818917824098</v>
      </c>
      <c r="ZC24" s="6">
        <v>0.67377036463176976</v>
      </c>
      <c r="ZD24" s="6">
        <v>76.825720446668086</v>
      </c>
      <c r="ZE24" s="6">
        <v>21854.949528254445</v>
      </c>
      <c r="ZF24" s="6"/>
      <c r="ZG24" s="6">
        <v>186.4608797596012</v>
      </c>
      <c r="ZH24" s="6">
        <v>233.89483240295667</v>
      </c>
      <c r="ZI24" s="6">
        <v>142.92068084455607</v>
      </c>
      <c r="ZJ24" s="6">
        <v>21305.354817454223</v>
      </c>
      <c r="ZK24" s="6">
        <v>42111.683566489453</v>
      </c>
      <c r="ZL24" s="6">
        <v>1965060.0497941501</v>
      </c>
      <c r="ZM24" s="6">
        <v>13718173.791615376</v>
      </c>
      <c r="ZN24" s="6"/>
      <c r="ZO24" s="6">
        <v>777.60001713001463</v>
      </c>
      <c r="ZP24" s="6">
        <v>8.4431731322678658</v>
      </c>
      <c r="ZQ24" s="6">
        <v>12426.928023204286</v>
      </c>
      <c r="ZR24" s="6">
        <v>1703.8624076910787</v>
      </c>
      <c r="ZS24" s="6">
        <v>0.18447174495391036</v>
      </c>
      <c r="ZT24" s="6"/>
      <c r="ZU24" s="6">
        <v>5.3143112772029966</v>
      </c>
      <c r="ZV24" s="6"/>
      <c r="ZW24" s="6"/>
      <c r="ZX24" s="6">
        <v>286856.98081920034</v>
      </c>
      <c r="ZY24" s="6">
        <v>18.24865045553641</v>
      </c>
      <c r="ZZ24" s="6">
        <v>2.0191066019340402</v>
      </c>
      <c r="AAA24" s="6">
        <v>96.993054940813607</v>
      </c>
      <c r="AAB24" s="6">
        <v>6490.2470886216897</v>
      </c>
      <c r="AAC24" s="6">
        <v>1598.1764680739209</v>
      </c>
      <c r="AAD24" s="6">
        <v>288.84529849157781</v>
      </c>
      <c r="AAE24" s="6">
        <v>15.570609728890007</v>
      </c>
      <c r="AAF24" s="6"/>
      <c r="AAG24" s="6"/>
      <c r="AAH24" s="6"/>
      <c r="AAI24" s="6">
        <v>111.80878262066885</v>
      </c>
      <c r="AAJ24" s="6">
        <v>6102.5699684550418</v>
      </c>
      <c r="AAK24" s="6"/>
      <c r="AAL24" s="6">
        <v>67.626360056615823</v>
      </c>
      <c r="AAM24" s="6">
        <v>8536.5083208771721</v>
      </c>
      <c r="AAN24" s="6">
        <v>1.8871002294280697</v>
      </c>
      <c r="AAO24" s="6">
        <v>290.9693028856488</v>
      </c>
      <c r="AAP24" s="6">
        <v>232.48999774548051</v>
      </c>
      <c r="AAQ24" s="6">
        <v>14458.198317959881</v>
      </c>
      <c r="AAR24" s="6">
        <v>53.123306259987778</v>
      </c>
      <c r="AAS24" s="6"/>
      <c r="AAT24" s="6">
        <v>451.55861860981776</v>
      </c>
      <c r="AAU24" s="6">
        <v>89.886657310702887</v>
      </c>
      <c r="AAV24" s="6">
        <v>811.99885088828921</v>
      </c>
      <c r="AAW24" s="6"/>
      <c r="AAX24" s="6">
        <v>188.55576406012295</v>
      </c>
      <c r="AAY24" s="6">
        <v>10.673185435952673</v>
      </c>
      <c r="AAZ24" s="6">
        <v>7301.5323845413332</v>
      </c>
      <c r="ABA24" s="6"/>
      <c r="ABB24" s="6">
        <v>9.2281993709425336</v>
      </c>
      <c r="ABC24" s="6">
        <v>14.650241365803868</v>
      </c>
      <c r="ABD24" s="6">
        <v>33399.663994406161</v>
      </c>
      <c r="ABE24" s="6">
        <v>126.25720605733224</v>
      </c>
      <c r="ABF24" s="6">
        <v>2459.7455430594864</v>
      </c>
      <c r="ABG24" s="6">
        <v>876.25563453318364</v>
      </c>
      <c r="ABH24" s="6">
        <v>169.15684458508758</v>
      </c>
      <c r="ABI24" s="6">
        <v>279.28936559960141</v>
      </c>
      <c r="ABJ24" s="6">
        <v>39138.831463921117</v>
      </c>
      <c r="ABK24" s="6"/>
      <c r="ABL24" s="6"/>
      <c r="ABM24" s="6"/>
      <c r="ABN24" s="6">
        <v>870.83952573284967</v>
      </c>
      <c r="ABO24" s="6"/>
      <c r="ABP24" s="6">
        <v>2333.9113920187424</v>
      </c>
      <c r="ABQ24" s="6">
        <v>6.4889239566715009</v>
      </c>
      <c r="ABR24" s="6"/>
      <c r="ABS24" s="6">
        <v>3.5684367850099741</v>
      </c>
      <c r="ABT24" s="6"/>
      <c r="ABU24" s="6">
        <v>1538.2316469631712</v>
      </c>
      <c r="ABV24" s="6"/>
      <c r="ABW24" s="6">
        <v>3193.2227911326577</v>
      </c>
      <c r="ABX24" s="6">
        <v>0.68182655980740625</v>
      </c>
      <c r="ABY24" s="6">
        <v>1.1861400527247379</v>
      </c>
      <c r="ABZ24" s="6">
        <v>0.65585284623277562</v>
      </c>
      <c r="ACA24" s="6">
        <v>10836.707905854702</v>
      </c>
      <c r="ACB24" s="6">
        <v>28.162078926343828</v>
      </c>
      <c r="ACC24" s="6"/>
      <c r="ACD24" s="6">
        <v>14.201832088339877</v>
      </c>
      <c r="ACE24" s="6">
        <v>16895.42273086877</v>
      </c>
      <c r="ACF24" s="6">
        <v>2642.9338816330333</v>
      </c>
      <c r="ACG24" s="6"/>
      <c r="ACH24" s="6">
        <v>507.75939034788195</v>
      </c>
      <c r="ACI24" s="6"/>
      <c r="ACJ24" s="6">
        <v>72.950211267032273</v>
      </c>
      <c r="ACK24" s="6"/>
      <c r="ACL24" s="6">
        <v>2318.4140850675808</v>
      </c>
      <c r="ACM24" s="6">
        <v>25.105728628445256</v>
      </c>
      <c r="ACN24" s="6"/>
      <c r="ACO24" s="6"/>
      <c r="ACP24" s="6">
        <v>1957.2587335027813</v>
      </c>
      <c r="ACQ24" s="6">
        <v>369.88490039875001</v>
      </c>
      <c r="ACR24" s="6">
        <v>626.12764964374708</v>
      </c>
      <c r="ACS24" s="6">
        <v>73784.908292624124</v>
      </c>
      <c r="ACT24" s="6"/>
      <c r="ACU24" s="6"/>
      <c r="ACV24" s="6"/>
      <c r="ACW24" s="6"/>
      <c r="ACX24" s="6">
        <v>18824.17605653905</v>
      </c>
      <c r="ACY24" s="6"/>
      <c r="ACZ24" s="6"/>
      <c r="ADB24" s="6">
        <f t="shared" si="308"/>
        <v>280.16241850214487</v>
      </c>
      <c r="ADC24" s="6">
        <f t="shared" si="309"/>
        <v>17.05168983327701</v>
      </c>
      <c r="ADD24" s="6">
        <f t="shared" si="310"/>
        <v>-260.67918958679547</v>
      </c>
      <c r="ADE24" s="6">
        <f t="shared" si="311"/>
        <v>-273.19264232483329</v>
      </c>
      <c r="ADF24" s="6">
        <f t="shared" si="312"/>
        <v>-0.19588649389401636</v>
      </c>
      <c r="ADG24" s="6">
        <f t="shared" si="313"/>
        <v>3918.7664706399955</v>
      </c>
      <c r="ADH24" s="6">
        <f t="shared" si="314"/>
        <v>1379.1581936452312</v>
      </c>
      <c r="ADI24" s="6">
        <f t="shared" si="315"/>
        <v>3.3013977330543121E-2</v>
      </c>
      <c r="ADJ24" s="6">
        <f t="shared" si="316"/>
        <v>-0.47396918268556831</v>
      </c>
      <c r="ADK24" s="6">
        <f t="shared" si="317"/>
        <v>-0.10363293577271793</v>
      </c>
      <c r="ADL24" s="6">
        <f t="shared" si="318"/>
        <v>0.31794293740577162</v>
      </c>
      <c r="ADM24" s="6">
        <f t="shared" si="319"/>
        <v>-115.56401291931888</v>
      </c>
      <c r="ADN24" s="6">
        <f t="shared" si="320"/>
        <v>5.5408441137889675E-2</v>
      </c>
      <c r="ADO24" s="6">
        <f t="shared" si="321"/>
        <v>-3.2492432296009639</v>
      </c>
      <c r="ADP24" s="6">
        <f t="shared" si="322"/>
        <v>-5.451701249660057E-2</v>
      </c>
      <c r="ADQ24" s="6">
        <f t="shared" si="323"/>
        <v>-61.791794133129883</v>
      </c>
      <c r="ADR24" s="6">
        <f t="shared" si="324"/>
        <v>10.690454851245754</v>
      </c>
      <c r="ADS24" s="6">
        <f t="shared" si="325"/>
        <v>-12.570622951597926</v>
      </c>
      <c r="ADT24" s="6">
        <f t="shared" si="326"/>
        <v>1.0289054805732238</v>
      </c>
      <c r="ADU24" s="6">
        <f t="shared" si="327"/>
        <v>3.4769604073576943</v>
      </c>
      <c r="ADV24" s="6">
        <f t="shared" si="328"/>
        <v>39.045527684304489</v>
      </c>
      <c r="ADW24" s="6">
        <f t="shared" si="329"/>
        <v>0.19743178792228022</v>
      </c>
      <c r="ADX24" s="6">
        <f t="shared" si="330"/>
        <v>0.67367695160503871</v>
      </c>
      <c r="ADY24" s="6">
        <f t="shared" si="331"/>
        <v>26.782278945162489</v>
      </c>
      <c r="ADZ24" s="6">
        <f t="shared" si="332"/>
        <v>359.54321742654383</v>
      </c>
      <c r="AEA24" s="6">
        <f t="shared" si="333"/>
        <v>10.861905254398543</v>
      </c>
      <c r="AEB24" s="6">
        <f t="shared" si="334"/>
        <v>1065.6366614376238</v>
      </c>
      <c r="AEC24" s="6">
        <f t="shared" si="335"/>
        <v>-330.85803964272282</v>
      </c>
      <c r="AED24" s="6">
        <f t="shared" si="336"/>
        <v>71.711987027703884</v>
      </c>
      <c r="AEE24" s="6">
        <f t="shared" si="337"/>
        <v>320.10032236056986</v>
      </c>
      <c r="AEF24" s="6">
        <f t="shared" si="338"/>
        <v>2194.6996937777803</v>
      </c>
      <c r="AEG24" s="6">
        <f t="shared" si="339"/>
        <v>-309.03934403880703</v>
      </c>
      <c r="AEH24" s="6">
        <f t="shared" si="340"/>
        <v>2271.1142599364975</v>
      </c>
      <c r="AEI24" s="6">
        <f t="shared" si="341"/>
        <v>-6.2618654938668357</v>
      </c>
      <c r="AEJ24" s="6">
        <f t="shared" si="342"/>
        <v>1150.5640231501075</v>
      </c>
      <c r="AEK24" s="6">
        <f t="shared" si="343"/>
        <v>-535.80985563125773</v>
      </c>
      <c r="AEL24" s="6">
        <f t="shared" si="344"/>
        <v>260.61327781063119</v>
      </c>
      <c r="AEM24" s="6">
        <f t="shared" si="345"/>
        <v>-62.310673526939354</v>
      </c>
      <c r="AEN24" s="6">
        <f t="shared" si="346"/>
        <v>94.218772761210488</v>
      </c>
      <c r="AEO24" s="6">
        <f t="shared" si="347"/>
        <v>7.6601580971186412E-2</v>
      </c>
      <c r="AEP24" s="6">
        <f t="shared" si="348"/>
        <v>-27.835674205715918</v>
      </c>
      <c r="AEQ24" s="6">
        <f t="shared" si="349"/>
        <v>1.9127444827795159E-2</v>
      </c>
      <c r="AER24" s="6">
        <f t="shared" si="350"/>
        <v>-61.40564965669796</v>
      </c>
      <c r="AES24" s="6">
        <f t="shared" si="351"/>
        <v>-0.17268703164368837</v>
      </c>
      <c r="AET24" s="6">
        <f t="shared" si="352"/>
        <v>255.4691214810191</v>
      </c>
      <c r="AEU24" s="6" t="e">
        <f t="shared" si="353"/>
        <v>#VALUE!</v>
      </c>
      <c r="AEV24" s="6">
        <f t="shared" si="354"/>
        <v>-0.14444234908183162</v>
      </c>
      <c r="AEW24" s="6">
        <f t="shared" si="355"/>
        <v>-13.376684364899972</v>
      </c>
      <c r="AEX24" s="6">
        <f t="shared" si="356"/>
        <v>-0.24071233048760643</v>
      </c>
      <c r="AEY24" s="6">
        <f t="shared" si="357"/>
        <v>-4.3329574027384297</v>
      </c>
      <c r="AEZ24" s="6">
        <f t="shared" si="358"/>
        <v>13.818563674629832</v>
      </c>
      <c r="AFA24" s="6">
        <f t="shared" si="359"/>
        <v>11.81880288</v>
      </c>
      <c r="AFB24" s="6">
        <f t="shared" si="360"/>
        <v>-1.1652670274409545</v>
      </c>
      <c r="AFC24" s="6">
        <f t="shared" si="361"/>
        <v>-2.8879743101745792E-2</v>
      </c>
      <c r="AFD24" s="6">
        <f t="shared" si="362"/>
        <v>2.7160816851760643</v>
      </c>
      <c r="AFE24" s="6">
        <f t="shared" si="363"/>
        <v>7270.9261413704044</v>
      </c>
      <c r="AFF24" s="6">
        <f t="shared" si="364"/>
        <v>109.27536312687836</v>
      </c>
      <c r="AFG24" s="6">
        <f t="shared" si="365"/>
        <v>-5.3020240321496317</v>
      </c>
      <c r="AFH24" s="6">
        <f t="shared" si="366"/>
        <v>-8.6707478215819833</v>
      </c>
      <c r="AFI24" s="6">
        <f t="shared" si="367"/>
        <v>-2.4954164462579911</v>
      </c>
      <c r="AFJ24" s="6">
        <f t="shared" si="368"/>
        <v>-1005.9698828142245</v>
      </c>
      <c r="AFK24" s="6">
        <f t="shared" si="369"/>
        <v>1684.1137563553639</v>
      </c>
      <c r="AFL24" s="6">
        <f t="shared" si="370"/>
        <v>-80566.706497369334</v>
      </c>
      <c r="AFM24" s="6">
        <f t="shared" si="371"/>
        <v>358299.10425802507</v>
      </c>
      <c r="AFN24" s="6">
        <f t="shared" si="372"/>
        <v>107383.18104578597</v>
      </c>
      <c r="AFO24" s="6">
        <f t="shared" si="373"/>
        <v>-1.0810564033685068</v>
      </c>
      <c r="AFP24" s="6">
        <f t="shared" si="374"/>
        <v>-0.19695455994475886</v>
      </c>
      <c r="AFQ24" s="6">
        <f t="shared" si="375"/>
        <v>-179.75196707720715</v>
      </c>
      <c r="AFR24" s="6">
        <f t="shared" si="376"/>
        <v>66.938134103133962</v>
      </c>
      <c r="AFS24" s="6">
        <f t="shared" si="377"/>
        <v>-3.2624135440015883E-2</v>
      </c>
      <c r="AFT24" s="6">
        <f t="shared" si="378"/>
        <v>1.6458487171727356</v>
      </c>
      <c r="AFU24" s="6">
        <f t="shared" si="379"/>
        <v>-5.3143112772029966</v>
      </c>
      <c r="AFV24" s="6">
        <f t="shared" si="380"/>
        <v>172.53973772000015</v>
      </c>
      <c r="AFW24" s="6">
        <f t="shared" si="381"/>
        <v>25310.428335415094</v>
      </c>
      <c r="AFX24" s="6">
        <f t="shared" si="382"/>
        <v>-6314.1889126985334</v>
      </c>
      <c r="AFY24" s="6">
        <f t="shared" si="383"/>
        <v>-0.63931871122438366</v>
      </c>
      <c r="AFZ24" s="6">
        <f t="shared" si="384"/>
        <v>-0.11271780204548354</v>
      </c>
      <c r="AGA24" s="6">
        <f t="shared" si="385"/>
        <v>40.480049644419978</v>
      </c>
      <c r="AGB24" s="6">
        <f t="shared" si="386"/>
        <v>-858.09091605224239</v>
      </c>
      <c r="AGC24" s="6">
        <f t="shared" si="387"/>
        <v>101.68466258937087</v>
      </c>
      <c r="AGD24" s="6">
        <f t="shared" si="388"/>
        <v>-6.8901926695677389</v>
      </c>
      <c r="AGE24" s="6">
        <f t="shared" si="389"/>
        <v>0.12949634933559473</v>
      </c>
      <c r="AGF24" s="6">
        <f t="shared" si="390"/>
        <v>1344.3094226177291</v>
      </c>
      <c r="AGG24" s="6">
        <f t="shared" si="391"/>
        <v>0.10937493954388179</v>
      </c>
      <c r="AGH24" s="6">
        <f t="shared" si="392"/>
        <v>41.154155849042418</v>
      </c>
      <c r="AGI24" s="6">
        <f t="shared" si="393"/>
        <v>3.5084614637481195</v>
      </c>
      <c r="AGJ24" s="6">
        <f t="shared" si="394"/>
        <v>70.513195239771449</v>
      </c>
      <c r="AGK24" s="6">
        <f t="shared" si="395"/>
        <v>0.24989125043028498</v>
      </c>
      <c r="AGL24" s="6">
        <f t="shared" si="396"/>
        <v>1.166634299236307</v>
      </c>
      <c r="AGM24" s="6">
        <f t="shared" si="397"/>
        <v>-679.09941079402142</v>
      </c>
      <c r="AGN24" s="6">
        <f t="shared" si="398"/>
        <v>7.8531386041426732E-2</v>
      </c>
      <c r="AGO24" s="6">
        <f t="shared" si="399"/>
        <v>-0.46473733858999822</v>
      </c>
      <c r="AGP24" s="6">
        <f t="shared" si="400"/>
        <v>-7.4453939937195912</v>
      </c>
      <c r="AGQ24" s="6">
        <f t="shared" si="401"/>
        <v>-3025.3795257641013</v>
      </c>
      <c r="AGR24" s="6">
        <f t="shared" si="402"/>
        <v>-4.061739328864995</v>
      </c>
      <c r="AGS24" s="6">
        <f t="shared" si="403"/>
        <v>4.6159381324364757E-2</v>
      </c>
      <c r="AGT24" s="6">
        <f t="shared" si="404"/>
        <v>47.405116438649088</v>
      </c>
      <c r="AGU24" s="6">
        <f t="shared" si="405"/>
        <v>-7.2466235907175474</v>
      </c>
      <c r="AGV24" s="6">
        <f t="shared" si="406"/>
        <v>-155.64862065933926</v>
      </c>
      <c r="AGW24" s="6">
        <f t="shared" si="407"/>
        <v>38752.976741058323</v>
      </c>
      <c r="AGX24" s="6">
        <f t="shared" si="408"/>
        <v>3.7886604683676808</v>
      </c>
      <c r="AGY24" s="6">
        <f t="shared" si="409"/>
        <v>-1.6953633912550323</v>
      </c>
      <c r="AGZ24" s="6">
        <f t="shared" si="410"/>
        <v>172.20109898800547</v>
      </c>
      <c r="AHA24" s="6">
        <f t="shared" si="411"/>
        <v>0.12114645639681772</v>
      </c>
      <c r="AHB24" s="6">
        <f t="shared" si="412"/>
        <v>-3.0055136815272832E-2</v>
      </c>
      <c r="AHC24" s="6">
        <f t="shared" si="413"/>
        <v>-1.8331207159257197</v>
      </c>
      <c r="AHD24" s="6">
        <f t="shared" si="414"/>
        <v>-1306.3429150255834</v>
      </c>
      <c r="AHE24" s="6">
        <f t="shared" si="415"/>
        <v>4.4187498556852631</v>
      </c>
      <c r="AHF24" s="6">
        <f t="shared" si="416"/>
        <v>61.504689713346124</v>
      </c>
      <c r="AHG24" s="6">
        <f t="shared" si="417"/>
        <v>65.577250147053633</v>
      </c>
      <c r="AHH24" s="6">
        <f t="shared" si="418"/>
        <v>-0.65038770863068862</v>
      </c>
      <c r="AHI24" s="6">
        <f t="shared" si="419"/>
        <v>27.998175200398634</v>
      </c>
      <c r="AHJ24" s="6">
        <f t="shared" si="420"/>
        <v>819.1099651784898</v>
      </c>
      <c r="AHK24" s="6">
        <f t="shared" si="421"/>
        <v>1479.3234582080004</v>
      </c>
      <c r="AHL24" s="6">
        <f t="shared" si="422"/>
        <v>0.63991922317314021</v>
      </c>
      <c r="AHM24" s="6">
        <f t="shared" si="423"/>
        <v>5.1373263584523299</v>
      </c>
      <c r="AHN24" s="6">
        <f t="shared" si="424"/>
        <v>-41.670249121466554</v>
      </c>
      <c r="AHO24" s="6">
        <f t="shared" si="425"/>
        <v>2176.5093194709957</v>
      </c>
      <c r="AHP24" s="6">
        <f t="shared" si="426"/>
        <v>41.082830908773303</v>
      </c>
      <c r="AHQ24" s="6">
        <f t="shared" si="427"/>
        <v>-0.49277618899074405</v>
      </c>
      <c r="AHR24" s="6">
        <f t="shared" si="428"/>
        <v>7840.0003427771926</v>
      </c>
      <c r="AHS24" s="6">
        <f t="shared" si="429"/>
        <v>0.54277283828853617</v>
      </c>
      <c r="AHT24" s="6" t="e">
        <f t="shared" si="430"/>
        <v>#VALUE!</v>
      </c>
      <c r="AHU24" s="6">
        <f t="shared" si="431"/>
        <v>44.449344550787146</v>
      </c>
      <c r="AHV24" s="6" t="e">
        <f t="shared" si="432"/>
        <v>#VALUE!</v>
      </c>
      <c r="AHW24" s="6">
        <f t="shared" si="433"/>
        <v>7.1453580804404737</v>
      </c>
      <c r="AHX24" s="6">
        <f t="shared" si="434"/>
        <v>2.020456315882313E-2</v>
      </c>
      <c r="AHY24" s="6">
        <f t="shared" si="435"/>
        <v>5.4905210791845738E-2</v>
      </c>
      <c r="AHZ24" s="6">
        <f t="shared" si="436"/>
        <v>5.7011106100888664E-2</v>
      </c>
      <c r="AIA24" s="6">
        <f t="shared" si="437"/>
        <v>673.83700848053377</v>
      </c>
      <c r="AIB24" s="6">
        <f t="shared" si="438"/>
        <v>-2.113967894434726</v>
      </c>
      <c r="AIC24" s="6" t="e">
        <f t="shared" si="439"/>
        <v>#VALUE!</v>
      </c>
      <c r="AID24" s="6">
        <f t="shared" si="440"/>
        <v>0.32798548124657323</v>
      </c>
      <c r="AIE24" s="6">
        <f t="shared" si="441"/>
        <v>1550.590491695817</v>
      </c>
      <c r="AIF24" s="6">
        <f t="shared" si="442"/>
        <v>176.02224432125286</v>
      </c>
      <c r="AIG24" s="6">
        <f t="shared" si="443"/>
        <v>1.7022967948083529</v>
      </c>
      <c r="AIH24" s="6">
        <f t="shared" si="444"/>
        <v>-49.754008191595062</v>
      </c>
      <c r="AII24" s="6">
        <f t="shared" si="445"/>
        <v>0.29448259691261269</v>
      </c>
      <c r="AIJ24" s="6">
        <f t="shared" si="446"/>
        <v>-5.0053034289616392</v>
      </c>
      <c r="AIK24" s="6">
        <f t="shared" si="447"/>
        <v>29.818197912005974</v>
      </c>
      <c r="AIL24" s="6">
        <f t="shared" si="448"/>
        <v>-46.815575958836689</v>
      </c>
      <c r="AIM24" s="6">
        <f t="shared" si="449"/>
        <v>-2.6039864196318376</v>
      </c>
      <c r="AIN24" s="6">
        <f t="shared" si="450"/>
        <v>4.9156314320143099E-2</v>
      </c>
      <c r="AIO24" s="6">
        <f t="shared" si="451"/>
        <v>16747.312918259144</v>
      </c>
      <c r="AIP24" s="6">
        <f t="shared" si="452"/>
        <v>60.196970235061372</v>
      </c>
      <c r="AIQ24" s="6">
        <f t="shared" si="453"/>
        <v>32.897979380080926</v>
      </c>
      <c r="AIR24" s="6">
        <f t="shared" si="454"/>
        <v>6.3540295448331108</v>
      </c>
      <c r="AIS24" s="6">
        <f t="shared" si="455"/>
        <v>6823.6019014029298</v>
      </c>
      <c r="AIT24" s="6">
        <f t="shared" si="456"/>
        <v>24.87695480525602</v>
      </c>
      <c r="AIU24" s="6">
        <f t="shared" si="457"/>
        <v>0</v>
      </c>
      <c r="AIV24" s="6">
        <f t="shared" si="458"/>
        <v>1152831.8734667255</v>
      </c>
      <c r="AIW24" s="6">
        <f t="shared" si="459"/>
        <v>14.76561440818768</v>
      </c>
      <c r="AIX24" s="6">
        <f t="shared" si="460"/>
        <v>1151.6395636861707</v>
      </c>
      <c r="AIY24" s="6">
        <f t="shared" si="461"/>
        <v>59.66987644871454</v>
      </c>
      <c r="AIZ24" s="6">
        <f t="shared" si="462"/>
        <v>345.73546708698433</v>
      </c>
    </row>
    <row r="25" spans="1:936" x14ac:dyDescent="0.25">
      <c r="A25">
        <v>2011</v>
      </c>
      <c r="B25" s="5">
        <v>183.43899999999999</v>
      </c>
      <c r="C25" s="3">
        <v>376.18299999999999</v>
      </c>
      <c r="D25" s="3">
        <v>6006.8689999999997</v>
      </c>
      <c r="E25" s="3">
        <v>3927.547</v>
      </c>
      <c r="F25" s="3">
        <v>0.73299999999999998</v>
      </c>
      <c r="G25" s="3">
        <v>760.52099999999996</v>
      </c>
      <c r="H25" s="5">
        <v>943.14</v>
      </c>
      <c r="I25" s="3">
        <v>1.284</v>
      </c>
      <c r="J25" s="3">
        <v>17.57</v>
      </c>
      <c r="K25" s="3">
        <v>1.7210000000000001</v>
      </c>
      <c r="L25" s="3">
        <v>3.3929999999999998</v>
      </c>
      <c r="M25" s="3">
        <v>1265.4000000000001</v>
      </c>
      <c r="N25" s="3">
        <v>2.9350000000000001</v>
      </c>
      <c r="O25" s="3">
        <v>12.38</v>
      </c>
      <c r="P25" s="3">
        <v>0.86</v>
      </c>
      <c r="Q25" s="3">
        <v>742.16399999999999</v>
      </c>
      <c r="R25" s="3">
        <v>30.748999999999999</v>
      </c>
      <c r="S25" s="3">
        <v>58.773000000000003</v>
      </c>
      <c r="T25" s="3">
        <v>12.167</v>
      </c>
      <c r="U25" s="3">
        <v>38.667999999999999</v>
      </c>
      <c r="V25" s="3">
        <v>1840.9829999999999</v>
      </c>
      <c r="W25" s="3">
        <v>6.923</v>
      </c>
      <c r="X25" s="3">
        <v>25.922999999999998</v>
      </c>
      <c r="Y25" s="3">
        <v>1163.3869999999999</v>
      </c>
      <c r="Z25" s="3">
        <v>1189.4649999999999</v>
      </c>
      <c r="AA25" s="3">
        <v>49.234999999999999</v>
      </c>
      <c r="AB25" s="3">
        <v>10723.321</v>
      </c>
      <c r="AC25" s="3">
        <v>2576.0929999999998</v>
      </c>
      <c r="AD25" s="3">
        <v>162.66</v>
      </c>
      <c r="AE25" s="3">
        <v>1284.4760000000001</v>
      </c>
      <c r="AF25" s="3">
        <v>27808.726999999999</v>
      </c>
      <c r="AG25" s="3">
        <v>13128.593999999999</v>
      </c>
      <c r="AH25" s="3">
        <v>187151.49100000001</v>
      </c>
      <c r="AI25" s="3">
        <v>47.792999999999999</v>
      </c>
      <c r="AJ25" s="3">
        <v>3322.6610000000001</v>
      </c>
      <c r="AK25" s="3">
        <v>2056.335</v>
      </c>
      <c r="AL25" s="3">
        <v>3714.8870000000002</v>
      </c>
      <c r="AM25" s="3">
        <v>2209.5949999999998</v>
      </c>
      <c r="AN25" s="3">
        <v>78.180000000000007</v>
      </c>
      <c r="AO25" s="3">
        <v>0.46899999999999997</v>
      </c>
      <c r="AP25" s="3">
        <v>352.86500000000001</v>
      </c>
      <c r="AQ25" s="3">
        <v>31.29</v>
      </c>
      <c r="AR25" s="3">
        <v>440.411</v>
      </c>
      <c r="AS25" s="3">
        <v>5.1269999999999998</v>
      </c>
      <c r="AT25" s="3">
        <v>2767.018</v>
      </c>
      <c r="AU25" s="3">
        <v>10.239000000000001</v>
      </c>
      <c r="AV25" s="3">
        <v>8.8539999999999992</v>
      </c>
      <c r="AW25" s="3">
        <v>93.888999999999996</v>
      </c>
      <c r="AX25" s="3">
        <v>1.8540000000000001</v>
      </c>
      <c r="AY25" s="3">
        <v>1894.2650000000001</v>
      </c>
      <c r="AZ25" s="5">
        <v>6.8710000000000004</v>
      </c>
      <c r="BA25" s="5">
        <v>7.0810000000000004</v>
      </c>
      <c r="BB25" s="3">
        <v>15.896000000000001</v>
      </c>
      <c r="BC25" s="3">
        <v>0.59499999999999997</v>
      </c>
      <c r="BD25" s="3">
        <v>53.511000000000003</v>
      </c>
      <c r="BE25" s="3">
        <v>7246.9</v>
      </c>
      <c r="BF25" s="3">
        <v>94.405000000000001</v>
      </c>
      <c r="BG25" s="3">
        <v>159.67400000000001</v>
      </c>
      <c r="BH25" s="3">
        <v>74.057000000000002</v>
      </c>
      <c r="BI25" s="3">
        <v>86.811999999999998</v>
      </c>
      <c r="BJ25" s="3">
        <v>14001.013999999999</v>
      </c>
      <c r="BK25" s="3">
        <v>24147.723999999998</v>
      </c>
      <c r="BL25" s="3">
        <v>1387288.621</v>
      </c>
      <c r="BM25" s="3">
        <v>1165071.3999999999</v>
      </c>
      <c r="BN25" s="5">
        <v>94252.995999999999</v>
      </c>
      <c r="BO25" s="3">
        <v>403.19200000000001</v>
      </c>
      <c r="BP25" s="3">
        <v>7.4720000000000004</v>
      </c>
      <c r="BQ25" s="3">
        <v>5997.1059999999998</v>
      </c>
      <c r="BR25" s="3">
        <v>837.428</v>
      </c>
      <c r="BS25" s="3">
        <v>0.154</v>
      </c>
      <c r="BT25" s="3">
        <v>1.3520000000000001</v>
      </c>
      <c r="BU25" s="3">
        <v>16.603999999999999</v>
      </c>
      <c r="BV25" s="3">
        <v>106.867</v>
      </c>
      <c r="BW25" s="3">
        <v>14528.620999999999</v>
      </c>
      <c r="BX25" s="3">
        <v>17347.142</v>
      </c>
      <c r="BY25" s="3">
        <v>11.512</v>
      </c>
      <c r="BZ25" s="3">
        <v>0.70399999999999996</v>
      </c>
      <c r="CA25" s="3">
        <v>23.366</v>
      </c>
      <c r="CB25" s="3">
        <v>2816.857</v>
      </c>
      <c r="CC25" s="3">
        <v>299.80500000000001</v>
      </c>
      <c r="CD25" s="3">
        <v>250.477</v>
      </c>
      <c r="CE25" s="3">
        <v>12.664</v>
      </c>
      <c r="CF25" s="3">
        <v>1259.1859999999999</v>
      </c>
      <c r="CG25" s="3">
        <v>9.6000000000000002E-2</v>
      </c>
      <c r="CH25" s="3">
        <v>32.396999999999998</v>
      </c>
      <c r="CI25" s="3">
        <v>79.569999999999993</v>
      </c>
      <c r="CJ25" s="3">
        <v>4064.7739999999999</v>
      </c>
      <c r="CK25" s="3">
        <v>0.20399999999999999</v>
      </c>
      <c r="CL25" s="3">
        <v>32.162999999999997</v>
      </c>
      <c r="CM25" s="3">
        <v>4997.04</v>
      </c>
      <c r="CN25" s="3">
        <v>1.478</v>
      </c>
      <c r="CO25" s="3">
        <v>277.17099999999999</v>
      </c>
      <c r="CP25" s="3">
        <v>122.80800000000001</v>
      </c>
      <c r="CQ25" s="3">
        <v>5999.6030000000001</v>
      </c>
      <c r="CR25" s="3">
        <v>34.665999999999997</v>
      </c>
      <c r="CS25" s="3">
        <v>0.03</v>
      </c>
      <c r="CT25" s="3">
        <v>254.86099999999999</v>
      </c>
      <c r="CU25" s="3">
        <v>51.584000000000003</v>
      </c>
      <c r="CV25" s="3">
        <v>632.49699999999996</v>
      </c>
      <c r="CW25" s="3">
        <v>11020.638000000001</v>
      </c>
      <c r="CX25" s="3">
        <v>147.87</v>
      </c>
      <c r="CY25" s="3">
        <v>10.279</v>
      </c>
      <c r="CZ25" s="3">
        <v>3536.36</v>
      </c>
      <c r="DA25" s="3">
        <v>8.5000000000000006E-2</v>
      </c>
      <c r="DB25" s="3">
        <v>8.4160000000000004</v>
      </c>
      <c r="DC25" s="3">
        <v>8.3949999999999996</v>
      </c>
      <c r="DD25" s="3">
        <v>22426.377</v>
      </c>
      <c r="DE25" s="3">
        <v>92.968999999999994</v>
      </c>
      <c r="DF25" s="3">
        <v>1746.6969999999999</v>
      </c>
      <c r="DG25" s="3">
        <v>690.053</v>
      </c>
      <c r="DH25" s="3">
        <v>174.03399999999999</v>
      </c>
      <c r="DI25" s="3">
        <v>205.404</v>
      </c>
      <c r="DJ25" s="3">
        <v>19994.645</v>
      </c>
      <c r="DK25" s="3">
        <v>1020.354</v>
      </c>
      <c r="DL25" s="3">
        <v>0.59799999999999998</v>
      </c>
      <c r="DM25" s="3">
        <v>2.145</v>
      </c>
      <c r="DN25" s="3">
        <v>826.7</v>
      </c>
      <c r="DO25" s="3">
        <v>1951.95</v>
      </c>
      <c r="DP25" s="3">
        <v>1504.002</v>
      </c>
      <c r="DQ25" s="3">
        <v>4.5819999999999999</v>
      </c>
      <c r="DR25" s="3">
        <v>2751.942</v>
      </c>
      <c r="DS25" s="3">
        <v>3.1019999999999999</v>
      </c>
      <c r="DT25" s="3"/>
      <c r="DU25" s="3">
        <v>933.61300000000006</v>
      </c>
      <c r="DV25" s="3">
        <v>10.86</v>
      </c>
      <c r="DW25" s="3">
        <v>1433.181</v>
      </c>
      <c r="DX25" s="3">
        <v>0.68300000000000005</v>
      </c>
      <c r="DY25" s="3">
        <v>1.143</v>
      </c>
      <c r="DZ25" s="3">
        <v>0.56599999999999995</v>
      </c>
      <c r="EA25" s="3">
        <v>38.119999999999997</v>
      </c>
      <c r="EB25" s="3">
        <v>3.2570000000000001</v>
      </c>
      <c r="EC25" s="5" t="s">
        <v>11</v>
      </c>
      <c r="ED25" s="3">
        <v>7.2220000000000004</v>
      </c>
      <c r="EE25" s="3">
        <v>10185.152</v>
      </c>
      <c r="EF25" s="3">
        <v>2401.0320000000002</v>
      </c>
      <c r="EG25" s="3">
        <v>1.389</v>
      </c>
      <c r="EH25" s="3">
        <v>465.221</v>
      </c>
      <c r="EI25" s="3">
        <v>0.248</v>
      </c>
      <c r="EJ25" s="3">
        <v>48.601999999999997</v>
      </c>
      <c r="EK25" s="3">
        <v>18.893000000000001</v>
      </c>
      <c r="EL25" s="3">
        <v>465.35399999999998</v>
      </c>
      <c r="EM25" s="3">
        <v>12.18</v>
      </c>
      <c r="EN25" s="5">
        <v>0.03</v>
      </c>
      <c r="EO25" s="3">
        <v>9140.2039999999997</v>
      </c>
      <c r="EP25" s="3">
        <v>594.1</v>
      </c>
      <c r="EQ25" s="3">
        <v>401.43</v>
      </c>
      <c r="ER25" s="3">
        <v>266.08499999999998</v>
      </c>
      <c r="ES25" s="3">
        <v>24416.391</v>
      </c>
      <c r="ET25" s="3">
        <v>17.315000000000001</v>
      </c>
      <c r="EU25" s="5"/>
      <c r="EV25" s="3">
        <v>751298</v>
      </c>
      <c r="EW25" s="5">
        <v>13.346</v>
      </c>
      <c r="EX25" s="3">
        <v>2087.875</v>
      </c>
      <c r="EY25" s="3">
        <v>22.266999999999999</v>
      </c>
      <c r="EZ25" s="5">
        <v>3.2770000000000001</v>
      </c>
      <c r="FB25" s="3">
        <v>85.227000000000004</v>
      </c>
      <c r="FC25" s="3">
        <v>92.891999999999996</v>
      </c>
      <c r="FD25" s="3">
        <v>142.36000000000001</v>
      </c>
      <c r="FE25" s="3">
        <v>105.59399999999999</v>
      </c>
      <c r="FF25" s="3">
        <v>90.551000000000002</v>
      </c>
      <c r="FG25" s="3">
        <v>71.430000000000007</v>
      </c>
      <c r="FH25" s="3">
        <v>179.744</v>
      </c>
      <c r="FI25" s="3">
        <v>94.611999999999995</v>
      </c>
      <c r="FJ25" s="3">
        <v>176.7</v>
      </c>
      <c r="FK25" s="3">
        <v>96.546000000000006</v>
      </c>
      <c r="FL25" s="3">
        <v>83.772999999999996</v>
      </c>
      <c r="FM25" s="3">
        <v>146.751</v>
      </c>
      <c r="FN25" s="3">
        <v>156.43299999999999</v>
      </c>
      <c r="FO25" s="3">
        <v>248.40299999999999</v>
      </c>
      <c r="FP25" s="3">
        <v>95.641999999999996</v>
      </c>
      <c r="FQ25" s="3">
        <v>93.576999999999998</v>
      </c>
      <c r="FR25" s="3">
        <v>150.00299999999999</v>
      </c>
      <c r="FS25" s="3">
        <v>76.64</v>
      </c>
      <c r="FT25" s="3">
        <v>99.991</v>
      </c>
      <c r="FU25" s="3">
        <v>246.422</v>
      </c>
      <c r="FV25" s="3">
        <v>21884097039589.602</v>
      </c>
      <c r="FW25" s="3">
        <v>100.13800000000001</v>
      </c>
      <c r="FX25" s="3">
        <v>99.938000000000002</v>
      </c>
      <c r="FY25" s="3">
        <v>96.067999999999998</v>
      </c>
      <c r="FZ25" s="3">
        <v>77.173000000000002</v>
      </c>
      <c r="GA25" s="3">
        <v>95.59</v>
      </c>
      <c r="GB25" s="3">
        <v>143.83799999999999</v>
      </c>
      <c r="GC25" s="3">
        <v>222.1</v>
      </c>
      <c r="GD25" s="3">
        <v>139.51</v>
      </c>
      <c r="GE25" s="3">
        <v>91.266999999999996</v>
      </c>
      <c r="GF25" s="3">
        <v>80.445999999999998</v>
      </c>
      <c r="GG25" s="3">
        <v>91.692999999999998</v>
      </c>
      <c r="GH25" s="3">
        <v>75.242999999999995</v>
      </c>
      <c r="GI25" s="3">
        <v>153.846</v>
      </c>
      <c r="GJ25" s="3">
        <v>2631.6750000000002</v>
      </c>
      <c r="GK25" s="3">
        <v>83.379000000000005</v>
      </c>
      <c r="GL25" s="3">
        <v>80.248000000000005</v>
      </c>
      <c r="GM25" s="3">
        <v>95.763999999999996</v>
      </c>
      <c r="GN25" s="3">
        <v>95.850999999999999</v>
      </c>
      <c r="GO25" s="3">
        <v>100.97499999999999</v>
      </c>
      <c r="GP25" s="3">
        <v>77.707999999999998</v>
      </c>
      <c r="GQ25" s="3">
        <v>88.774000000000001</v>
      </c>
      <c r="GR25" s="3">
        <v>37.582999999999998</v>
      </c>
      <c r="GS25" s="3">
        <v>106.27800000000001</v>
      </c>
      <c r="GT25" s="3">
        <v>116.706</v>
      </c>
      <c r="GU25" s="3">
        <v>225.05099999999999</v>
      </c>
      <c r="GV25" s="3">
        <v>213.66300000000001</v>
      </c>
      <c r="GW25" s="3">
        <v>59.405000000000001</v>
      </c>
      <c r="GX25" s="3">
        <v>100</v>
      </c>
      <c r="GY25" s="3">
        <v>114.086</v>
      </c>
      <c r="GZ25" s="3">
        <v>312.20100000000002</v>
      </c>
      <c r="HA25" s="3">
        <v>108.54300000000001</v>
      </c>
      <c r="HB25" s="3">
        <v>93.356999999999999</v>
      </c>
      <c r="HC25" s="3">
        <v>106.708</v>
      </c>
      <c r="HD25" s="3">
        <v>104.23</v>
      </c>
      <c r="HE25" s="3">
        <v>857.5</v>
      </c>
      <c r="HF25" s="3">
        <v>98.224999999999994</v>
      </c>
      <c r="HG25" s="3">
        <v>107.17</v>
      </c>
      <c r="HH25" s="3">
        <v>60.222000000000001</v>
      </c>
      <c r="HI25" s="3">
        <v>235.108</v>
      </c>
      <c r="HJ25" s="3">
        <v>103.929</v>
      </c>
      <c r="HK25" s="3">
        <v>99.075000000000003</v>
      </c>
      <c r="HL25" s="3">
        <v>71.942999999999998</v>
      </c>
      <c r="HM25" s="3">
        <v>40.317</v>
      </c>
      <c r="HN25" s="3">
        <v>108.634</v>
      </c>
      <c r="HO25" s="3">
        <v>66.171999999999997</v>
      </c>
      <c r="HP25" s="3">
        <v>83.186999999999998</v>
      </c>
      <c r="HQ25" s="3">
        <v>246.256</v>
      </c>
      <c r="HR25" s="3">
        <v>242.86199999999999</v>
      </c>
      <c r="HS25" s="3">
        <v>126.74</v>
      </c>
      <c r="HT25" s="3">
        <v>95.751000000000005</v>
      </c>
      <c r="HU25" s="3" t="s">
        <v>11</v>
      </c>
      <c r="HV25" s="3">
        <v>116.636</v>
      </c>
      <c r="HW25" s="3">
        <v>85.259</v>
      </c>
      <c r="HX25" s="3">
        <v>88.617000000000004</v>
      </c>
      <c r="HY25" s="3">
        <v>77.558999999999997</v>
      </c>
      <c r="HZ25" s="3">
        <v>280.358</v>
      </c>
      <c r="IA25" s="3">
        <v>150.44999999999999</v>
      </c>
      <c r="IB25" s="3">
        <v>73.974000000000004</v>
      </c>
      <c r="IC25" s="3">
        <v>22.116</v>
      </c>
      <c r="ID25" s="3">
        <v>103.19199999999999</v>
      </c>
      <c r="IE25" s="3">
        <v>78.462999999999994</v>
      </c>
      <c r="IF25" s="3">
        <v>134.785</v>
      </c>
      <c r="IG25" s="3">
        <v>141.58699999999999</v>
      </c>
      <c r="IH25" s="3">
        <v>140.441</v>
      </c>
      <c r="II25" s="3">
        <v>84.956000000000003</v>
      </c>
      <c r="IJ25" s="3">
        <v>75.91</v>
      </c>
      <c r="IK25" s="3">
        <v>117.66</v>
      </c>
      <c r="IL25" s="3">
        <v>36089.711000000003</v>
      </c>
      <c r="IM25" s="3">
        <v>52.692</v>
      </c>
      <c r="IN25" s="3">
        <v>272.82100000000003</v>
      </c>
      <c r="IO25" s="3">
        <v>93.697000000000003</v>
      </c>
      <c r="IP25" s="3">
        <v>74.963999999999999</v>
      </c>
      <c r="IQ25" s="3">
        <v>95.82</v>
      </c>
      <c r="IR25" s="3">
        <v>91.456000000000003</v>
      </c>
      <c r="IS25" s="3">
        <v>98.835999999999999</v>
      </c>
      <c r="IT25" s="3">
        <v>71.888000000000005</v>
      </c>
      <c r="IU25" s="3">
        <v>150.29599999999999</v>
      </c>
      <c r="IV25" s="3">
        <v>98.186999999999998</v>
      </c>
      <c r="IW25" s="3">
        <v>120.71899999999999</v>
      </c>
      <c r="IX25" s="3">
        <v>103.90300000000001</v>
      </c>
      <c r="IY25" s="3">
        <v>97.174999999999997</v>
      </c>
      <c r="IZ25" s="3">
        <v>72.873000000000005</v>
      </c>
      <c r="JA25" s="3">
        <v>87.337999999999994</v>
      </c>
      <c r="JB25" s="3">
        <v>90.948999999999998</v>
      </c>
      <c r="JC25" s="3">
        <v>96.424999999999997</v>
      </c>
      <c r="JD25" s="3">
        <v>78.783000000000001</v>
      </c>
      <c r="JE25" s="3">
        <v>72.872</v>
      </c>
      <c r="JF25" s="3">
        <v>82.6</v>
      </c>
      <c r="JG25" s="3">
        <v>162.56700000000001</v>
      </c>
      <c r="JH25" s="3">
        <v>87.5</v>
      </c>
      <c r="JI25" s="3">
        <v>105.795</v>
      </c>
      <c r="JJ25" s="3">
        <v>71.563999999999993</v>
      </c>
      <c r="JK25" s="3">
        <v>89.227999999999994</v>
      </c>
      <c r="JL25" s="3">
        <v>93.76</v>
      </c>
      <c r="JM25" s="3">
        <v>72.772999999999996</v>
      </c>
      <c r="JN25" s="3">
        <v>87.512</v>
      </c>
      <c r="JO25" s="3">
        <v>98.986000000000004</v>
      </c>
      <c r="JP25" s="3">
        <v>151.97300000000001</v>
      </c>
      <c r="JQ25" s="3">
        <v>88.256</v>
      </c>
      <c r="JR25" s="3">
        <v>33.585000000000001</v>
      </c>
      <c r="JS25" s="3">
        <v>84.832999999999998</v>
      </c>
      <c r="JT25" s="3" t="s">
        <v>11</v>
      </c>
      <c r="JU25" s="3">
        <v>59.758000000000003</v>
      </c>
      <c r="JV25" s="3">
        <v>105.911</v>
      </c>
      <c r="JW25" s="3">
        <v>69.783000000000001</v>
      </c>
      <c r="JX25" s="3">
        <v>107.52500000000001</v>
      </c>
      <c r="JY25" s="3">
        <v>108.574</v>
      </c>
      <c r="JZ25" s="3">
        <v>103.908</v>
      </c>
      <c r="KA25" s="3">
        <v>169.649</v>
      </c>
      <c r="KB25" s="3">
        <v>56.133000000000003</v>
      </c>
      <c r="KC25" s="3" t="s">
        <v>11</v>
      </c>
      <c r="KD25" s="3">
        <v>963.20500000000004</v>
      </c>
      <c r="KE25" s="3">
        <v>213.95</v>
      </c>
      <c r="KF25" s="3">
        <v>91.65</v>
      </c>
      <c r="KG25" s="3">
        <v>80.046999999999997</v>
      </c>
      <c r="KH25" s="3">
        <v>95.561999999999998</v>
      </c>
      <c r="KI25" s="3">
        <v>79.805000000000007</v>
      </c>
      <c r="KJ25" s="3">
        <v>91.507999999999996</v>
      </c>
      <c r="KK25" s="3">
        <v>83.066999999999993</v>
      </c>
      <c r="KL25" s="3">
        <v>189.946</v>
      </c>
      <c r="KM25" s="3">
        <v>295.20999999999998</v>
      </c>
      <c r="KN25" s="3">
        <v>134.27699999999999</v>
      </c>
      <c r="KO25" s="3">
        <v>71.16</v>
      </c>
      <c r="KP25" s="3">
        <v>33678925.086000003</v>
      </c>
      <c r="KQ25" s="3">
        <v>229.875</v>
      </c>
      <c r="KR25" s="3">
        <v>40.283999999999999</v>
      </c>
      <c r="KS25" s="3">
        <v>35.92</v>
      </c>
      <c r="KT25" s="3">
        <v>136.95500000000001</v>
      </c>
      <c r="KU25" s="3">
        <v>238.542</v>
      </c>
      <c r="KV25" s="3">
        <v>198.34100000000001</v>
      </c>
      <c r="KW25" s="3">
        <v>92.878</v>
      </c>
      <c r="KX25" s="3">
        <v>337.36700000000002</v>
      </c>
      <c r="KY25" s="3">
        <v>115.13</v>
      </c>
      <c r="KZ25" s="3">
        <v>58.097000000000001</v>
      </c>
      <c r="LB25" s="2">
        <f t="shared" si="463"/>
        <v>0.5908284228769497</v>
      </c>
      <c r="LC25" s="2">
        <f t="shared" si="464"/>
        <v>0.78531694367887994</v>
      </c>
      <c r="LD25" s="2">
        <f t="shared" si="465"/>
        <v>0.575366272607861</v>
      </c>
      <c r="LE25" s="2">
        <f t="shared" si="466"/>
        <v>0.16043355986745247</v>
      </c>
      <c r="LF25" s="2">
        <f t="shared" si="467"/>
        <v>0.81149796119550144</v>
      </c>
      <c r="LG25" s="30" t="e">
        <f t="shared" si="468"/>
        <v>#DIV/0!</v>
      </c>
      <c r="LH25" s="2">
        <f t="shared" si="469"/>
        <v>0.70661309725050503</v>
      </c>
      <c r="LI25" s="2">
        <f t="shared" si="470"/>
        <v>0.91108864172564896</v>
      </c>
      <c r="LJ25" s="2">
        <f t="shared" si="471"/>
        <v>0.55091351250233844</v>
      </c>
      <c r="LK25" s="2">
        <f t="shared" si="472"/>
        <v>0.82206687499467834</v>
      </c>
      <c r="LL25" s="2">
        <f t="shared" si="473"/>
        <v>0.8334958411270742</v>
      </c>
      <c r="LM25" s="2">
        <f t="shared" si="474"/>
        <v>0.51047909919750101</v>
      </c>
      <c r="LN25" s="2">
        <f t="shared" si="475"/>
        <v>1.4443346751855812</v>
      </c>
      <c r="LO25" s="2">
        <f t="shared" si="476"/>
        <v>0.22653469933444836</v>
      </c>
      <c r="LP25" s="2">
        <f t="shared" si="477"/>
        <v>0.87172335848919003</v>
      </c>
      <c r="LQ25" s="2">
        <f t="shared" si="478"/>
        <v>0.87109145915755193</v>
      </c>
      <c r="LR25" s="2">
        <f t="shared" si="479"/>
        <v>0.52971088957867629</v>
      </c>
      <c r="LS25" s="2">
        <f t="shared" si="480"/>
        <v>0.71607429831445968</v>
      </c>
      <c r="LT25" s="2">
        <f t="shared" si="481"/>
        <v>0.85884474983895209</v>
      </c>
      <c r="LU25" s="2">
        <f t="shared" si="482"/>
        <v>0.5940957363453353</v>
      </c>
      <c r="LV25" s="2">
        <f t="shared" si="483"/>
        <v>0.52149416308427154</v>
      </c>
      <c r="LW25" s="2">
        <f t="shared" si="484"/>
        <v>0.94043951915852753</v>
      </c>
      <c r="LX25" s="2">
        <f t="shared" si="485"/>
        <v>0.80905734917910699</v>
      </c>
      <c r="LY25" s="2">
        <f t="shared" si="486"/>
        <v>0.7781872969842285</v>
      </c>
      <c r="LZ25" s="2">
        <f t="shared" si="487"/>
        <v>0.43330544684817229</v>
      </c>
      <c r="MA25" s="2">
        <f t="shared" si="488"/>
        <v>0.85477193264837104</v>
      </c>
      <c r="MB25" s="2">
        <f t="shared" si="489"/>
        <v>0.72647289072956367</v>
      </c>
      <c r="MC25" s="2">
        <f t="shared" si="490"/>
        <v>0.78206428350094426</v>
      </c>
      <c r="MD25" s="2">
        <f t="shared" si="491"/>
        <v>0.59866800552709076</v>
      </c>
      <c r="ME25" s="2">
        <f t="shared" si="492"/>
        <v>0.79048476922144151</v>
      </c>
      <c r="MF25" s="2">
        <f t="shared" si="493"/>
        <v>0.65426124580137746</v>
      </c>
      <c r="MG25" s="2">
        <f t="shared" si="494"/>
        <v>0.80078425207852966</v>
      </c>
      <c r="MH25" s="2">
        <f t="shared" si="495"/>
        <v>0.6274903887049561</v>
      </c>
      <c r="MI25" s="2">
        <f t="shared" si="496"/>
        <v>0.77253645603181642</v>
      </c>
      <c r="MJ25" s="2">
        <f t="shared" si="497"/>
        <v>0.38333680253254948</v>
      </c>
      <c r="MK25" s="2">
        <f t="shared" si="498"/>
        <v>0.77980415813248793</v>
      </c>
      <c r="ML25" s="2">
        <f t="shared" si="499"/>
        <v>0.73369600000000013</v>
      </c>
      <c r="MM25" s="2">
        <f t="shared" si="500"/>
        <v>0.82169824272377812</v>
      </c>
      <c r="MN25" s="2">
        <f t="shared" si="501"/>
        <v>0.81601709489026197</v>
      </c>
      <c r="MO25" s="2">
        <f t="shared" si="502"/>
        <v>0.89041639477257883</v>
      </c>
      <c r="MP25" s="2">
        <f t="shared" si="503"/>
        <v>0.65484637554143565</v>
      </c>
      <c r="MQ25" s="2">
        <f t="shared" si="504"/>
        <v>0.81506100975972551</v>
      </c>
      <c r="MR25" s="2">
        <f t="shared" si="505"/>
        <v>0.3136202810507695</v>
      </c>
      <c r="MS25" s="2">
        <f t="shared" si="506"/>
        <v>0.85533548485750854</v>
      </c>
      <c r="MT25" s="2">
        <f t="shared" si="507"/>
        <v>0.76780768294528268</v>
      </c>
      <c r="MU25" s="2" t="e">
        <f t="shared" si="508"/>
        <v>#VALUE!</v>
      </c>
      <c r="MV25" s="2">
        <f t="shared" si="509"/>
        <v>0.56333694543096002</v>
      </c>
      <c r="MW25" s="2">
        <f t="shared" si="510"/>
        <v>0.19918321637054345</v>
      </c>
      <c r="MX25" s="2">
        <f t="shared" si="511"/>
        <v>0.79686989505223471</v>
      </c>
      <c r="MY25" s="2">
        <f t="shared" si="512"/>
        <v>0.77359552466519754</v>
      </c>
      <c r="MZ25" s="2">
        <f t="shared" si="513"/>
        <v>0.47716726783640062</v>
      </c>
      <c r="NA25" s="2">
        <f t="shared" si="514"/>
        <v>0.62983358091170738</v>
      </c>
      <c r="NB25" s="2">
        <f t="shared" si="515"/>
        <v>0.24969843184559717</v>
      </c>
      <c r="NC25" s="2">
        <f t="shared" si="516"/>
        <v>0.92505613204684756</v>
      </c>
      <c r="ND25" s="2">
        <f t="shared" si="517"/>
        <v>0.64610311118825203</v>
      </c>
      <c r="NE25" s="2">
        <f t="shared" si="518"/>
        <v>0.33536075039461116</v>
      </c>
      <c r="NF25" s="2">
        <f t="shared" si="519"/>
        <v>0.82948394233936007</v>
      </c>
      <c r="NG25" s="2">
        <f t="shared" si="520"/>
        <v>0.81124862798531505</v>
      </c>
      <c r="NH25" s="2">
        <f t="shared" si="521"/>
        <v>0.28229768244206099</v>
      </c>
      <c r="NI25" s="2">
        <f t="shared" si="522"/>
        <v>0.602146241516199</v>
      </c>
      <c r="NJ25" s="2">
        <f t="shared" si="523"/>
        <v>0.68688864801988059</v>
      </c>
      <c r="NK25" s="2">
        <f t="shared" si="524"/>
        <v>0.53418054574569618</v>
      </c>
      <c r="NL25" s="2">
        <f t="shared" si="525"/>
        <v>0.64795417496014596</v>
      </c>
      <c r="NM25" s="2">
        <f t="shared" si="526"/>
        <v>7.5187843727446163E-2</v>
      </c>
      <c r="NN25" s="2">
        <f t="shared" si="527"/>
        <v>0.79012291803040191</v>
      </c>
      <c r="NO25" s="2">
        <f t="shared" si="528"/>
        <v>0.5383119788488917</v>
      </c>
      <c r="NP25" s="2">
        <f t="shared" si="529"/>
        <v>0.77936423170971636</v>
      </c>
      <c r="NQ25" s="2">
        <f t="shared" si="530"/>
        <v>0.43375395433056424</v>
      </c>
      <c r="NR25" s="2">
        <f t="shared" si="531"/>
        <v>0.49905475049522835</v>
      </c>
      <c r="NS25" s="2">
        <f t="shared" si="532"/>
        <v>0.91573159541339422</v>
      </c>
      <c r="NT25" s="2">
        <f t="shared" si="533"/>
        <v>0.78576528225707221</v>
      </c>
      <c r="NU25" s="2" t="e">
        <f t="shared" si="534"/>
        <v>#VALUE!</v>
      </c>
      <c r="NV25" s="2">
        <f t="shared" si="535"/>
        <v>0.55277463139985084</v>
      </c>
      <c r="NW25" s="2">
        <f t="shared" si="536"/>
        <v>0.59026051798979529</v>
      </c>
      <c r="NX25" s="2">
        <f t="shared" si="537"/>
        <v>6.322298306719612E-2</v>
      </c>
      <c r="NY25" s="2">
        <f t="shared" si="538"/>
        <v>0.55926190321673475</v>
      </c>
      <c r="NZ25" s="2">
        <f t="shared" si="539"/>
        <v>0.28225844611771045</v>
      </c>
      <c r="OA25" s="2">
        <f t="shared" si="540"/>
        <v>0.42619792920780153</v>
      </c>
      <c r="OB25" s="2">
        <f t="shared" si="541"/>
        <v>0.49804750619411847</v>
      </c>
      <c r="OC25" s="2">
        <f t="shared" si="542"/>
        <v>0.18302038249240732</v>
      </c>
      <c r="OD25" s="2">
        <f t="shared" si="543"/>
        <v>0.81104744838210252</v>
      </c>
      <c r="OE25" s="2">
        <f t="shared" si="544"/>
        <v>0.77933055224473569</v>
      </c>
      <c r="OF25" s="2">
        <f t="shared" si="545"/>
        <v>0.82070376481906593</v>
      </c>
      <c r="OG25" s="2">
        <f t="shared" si="546"/>
        <v>0.91505257511423066</v>
      </c>
      <c r="OH25" s="2">
        <f t="shared" si="547"/>
        <v>0.69080668962124936</v>
      </c>
      <c r="OI25" s="2">
        <f t="shared" si="548"/>
        <v>0.69331461774498926</v>
      </c>
      <c r="OJ25" s="2">
        <f t="shared" si="549"/>
        <v>0.61962288792751619</v>
      </c>
      <c r="OK25" s="2">
        <f t="shared" si="550"/>
        <v>0.82701323530445425</v>
      </c>
      <c r="OL25" s="2">
        <f t="shared" si="551"/>
        <v>0.46032718313094645</v>
      </c>
      <c r="OM25" s="2">
        <f t="shared" si="552"/>
        <v>0.42625205271119659</v>
      </c>
      <c r="ON25" s="2">
        <f t="shared" si="553"/>
        <v>0.76734695025566868</v>
      </c>
      <c r="OO25" s="2">
        <f t="shared" si="554"/>
        <v>0.84564079422382721</v>
      </c>
      <c r="OP25" s="2">
        <f t="shared" si="555"/>
        <v>0.50956747534208402</v>
      </c>
      <c r="OQ25" s="2">
        <f t="shared" si="556"/>
        <v>0.49365797364272362</v>
      </c>
      <c r="OR25" s="2">
        <f t="shared" si="557"/>
        <v>0.59167631703230228</v>
      </c>
      <c r="OS25" s="2">
        <f t="shared" si="558"/>
        <v>0.8373590436572822</v>
      </c>
      <c r="OT25" s="2">
        <f t="shared" si="559"/>
        <v>0.49158221529287865</v>
      </c>
      <c r="OU25" s="2">
        <f t="shared" si="560"/>
        <v>0.55261367856368093</v>
      </c>
      <c r="OV25" s="2">
        <f t="shared" si="561"/>
        <v>0.86865782559075677</v>
      </c>
      <c r="OW25" s="2">
        <f t="shared" si="562"/>
        <v>0.26319817207442514</v>
      </c>
      <c r="OX25" s="2">
        <f t="shared" si="563"/>
        <v>0.76799071637643013</v>
      </c>
      <c r="OY25" s="2">
        <f t="shared" si="564"/>
        <v>0.8858895817379574</v>
      </c>
      <c r="OZ25" s="2">
        <f t="shared" si="565"/>
        <v>0.45982168209438357</v>
      </c>
      <c r="PA25" s="2">
        <f t="shared" si="566"/>
        <v>0.74552283397353836</v>
      </c>
      <c r="PB25" s="2">
        <f t="shared" si="567"/>
        <v>0.8427992920222771</v>
      </c>
      <c r="PC25" s="2">
        <f t="shared" si="568"/>
        <v>0.58082800744520002</v>
      </c>
      <c r="PD25" s="2">
        <f t="shared" si="569"/>
        <v>0.64303729278385846</v>
      </c>
      <c r="PE25" s="2">
        <f t="shared" si="570"/>
        <v>0.69736640636962222</v>
      </c>
      <c r="PF25" s="2">
        <f t="shared" si="571"/>
        <v>0.71649766227457623</v>
      </c>
      <c r="PG25" s="2">
        <f t="shared" si="572"/>
        <v>0.73404947034759271</v>
      </c>
      <c r="PH25" s="2">
        <f t="shared" si="573"/>
        <v>0.84378013500482141</v>
      </c>
      <c r="PI25" s="2">
        <f t="shared" si="574"/>
        <v>0.69634041993023088</v>
      </c>
      <c r="PJ25" s="2">
        <f t="shared" si="575"/>
        <v>0.47809094978187822</v>
      </c>
      <c r="PK25" s="2">
        <f t="shared" si="576"/>
        <v>0.60791126735614343</v>
      </c>
      <c r="PL25" s="2">
        <f t="shared" si="577"/>
        <v>0.81506337256811046</v>
      </c>
      <c r="PM25" s="2">
        <f t="shared" si="578"/>
        <v>0.40589321271006357</v>
      </c>
      <c r="PN25" s="2">
        <f t="shared" si="579"/>
        <v>0.81813677371102711</v>
      </c>
      <c r="PO25" s="2">
        <f t="shared" si="580"/>
        <v>0.82231360332294912</v>
      </c>
      <c r="PP25" s="2">
        <f t="shared" si="581"/>
        <v>0.6518977025102517</v>
      </c>
      <c r="PQ25" s="2">
        <f t="shared" si="582"/>
        <v>0.69220392156862753</v>
      </c>
      <c r="PR25" s="2">
        <f t="shared" si="583"/>
        <v>0.28247613440430641</v>
      </c>
      <c r="PS25" s="2">
        <f t="shared" si="584"/>
        <v>0.74334057691633704</v>
      </c>
      <c r="PT25" s="2" t="e">
        <f t="shared" si="585"/>
        <v>#VALUE!</v>
      </c>
      <c r="PU25" s="2">
        <f t="shared" si="586"/>
        <v>0.57326221676483591</v>
      </c>
      <c r="PV25" s="2">
        <f t="shared" si="587"/>
        <v>7.5806648561805899E-3</v>
      </c>
      <c r="PW25" s="2">
        <f t="shared" si="588"/>
        <v>0.42693790149892935</v>
      </c>
      <c r="PX25" s="2">
        <f t="shared" si="589"/>
        <v>0.98895388407556617</v>
      </c>
      <c r="PY25" s="2">
        <f t="shared" si="590"/>
        <v>0.86204049225883272</v>
      </c>
      <c r="PZ25" s="2">
        <f t="shared" si="591"/>
        <v>0.87427850231384097</v>
      </c>
      <c r="QA25" s="2">
        <f t="shared" si="592"/>
        <v>3.0439928550705826E-3</v>
      </c>
      <c r="QB25" s="2">
        <f t="shared" si="593"/>
        <v>0.12198477064698671</v>
      </c>
      <c r="QC25" s="2" t="e">
        <f t="shared" si="594"/>
        <v>#VALUE!</v>
      </c>
      <c r="QD25" s="2">
        <f t="shared" si="595"/>
        <v>0.49959957550854434</v>
      </c>
      <c r="QE25" s="2">
        <f t="shared" si="596"/>
        <v>0.53801566645291898</v>
      </c>
      <c r="QF25" s="2">
        <f t="shared" si="597"/>
        <v>0.86078969118641502</v>
      </c>
      <c r="QG25" s="2">
        <f t="shared" si="598"/>
        <v>0.71137080648744733</v>
      </c>
      <c r="QH25" s="2">
        <f t="shared" si="599"/>
        <v>0.80122411335625066</v>
      </c>
      <c r="QI25" s="2">
        <f t="shared" si="600"/>
        <v>0.72363827607156128</v>
      </c>
      <c r="QJ25" s="2">
        <f t="shared" si="601"/>
        <v>0.67552523955057509</v>
      </c>
      <c r="QK25" s="2">
        <f t="shared" si="602"/>
        <v>0.5495739275412177</v>
      </c>
      <c r="QL25" s="2">
        <f t="shared" si="603"/>
        <v>0.19628380787239169</v>
      </c>
      <c r="QM25" s="2">
        <f t="shared" si="604"/>
        <v>0.41536693020186555</v>
      </c>
      <c r="QN25" s="2">
        <f t="shared" si="605"/>
        <v>0.6746842057661967</v>
      </c>
      <c r="QO25" s="2">
        <f t="shared" si="606"/>
        <v>0.58737587598742003</v>
      </c>
      <c r="QP25" s="2">
        <f t="shared" si="607"/>
        <v>0.2838810665411054</v>
      </c>
      <c r="QQ25" s="2">
        <f t="shared" si="608"/>
        <v>0.85906318668998616</v>
      </c>
      <c r="QR25" s="2">
        <f t="shared" si="609"/>
        <v>0.41283049805287958</v>
      </c>
      <c r="QS25" s="2">
        <f t="shared" si="610"/>
        <v>0.29076073758681542</v>
      </c>
      <c r="QT25" s="2">
        <f t="shared" si="611"/>
        <v>0.74675572519083988</v>
      </c>
      <c r="QU25" s="2">
        <f t="shared" si="612"/>
        <v>5.4955397779964357E-11</v>
      </c>
      <c r="QV25" s="2">
        <f t="shared" si="613"/>
        <v>0.66904251910070678</v>
      </c>
      <c r="QW25" s="2">
        <f t="shared" si="614"/>
        <v>0.87703493862134085</v>
      </c>
      <c r="QX25" s="2">
        <f t="shared" si="615"/>
        <v>0.12267208406223218</v>
      </c>
      <c r="QY25" s="2">
        <f t="shared" si="616"/>
        <v>0.3198206581977483</v>
      </c>
      <c r="QZ25" s="2">
        <f t="shared" si="617"/>
        <v>6.5182851828585612E-3</v>
      </c>
      <c r="RB25" s="3">
        <f t="shared" si="618"/>
        <v>310.47761566170345</v>
      </c>
      <c r="RC25" s="3">
        <f t="shared" si="619"/>
        <v>479.02060821168669</v>
      </c>
      <c r="RD25" s="3">
        <f t="shared" si="620"/>
        <v>10440.078409138801</v>
      </c>
      <c r="RE25" s="3">
        <f t="shared" si="621"/>
        <v>24480.831836212285</v>
      </c>
      <c r="RF25" s="3">
        <f t="shared" si="622"/>
        <v>0.90326782697043628</v>
      </c>
      <c r="RG25" s="32">
        <v>251167.84926902375</v>
      </c>
      <c r="RH25" s="3">
        <f t="shared" si="623"/>
        <v>1334.7332559640379</v>
      </c>
      <c r="RI25" s="3">
        <f t="shared" si="624"/>
        <v>1.4093030482391238</v>
      </c>
      <c r="RJ25" s="3">
        <f t="shared" si="625"/>
        <v>31.89248330503678</v>
      </c>
      <c r="RK25" s="3">
        <f t="shared" si="626"/>
        <v>2.0935036459304373</v>
      </c>
      <c r="RL25" s="3">
        <f t="shared" si="627"/>
        <v>4.0708061547276575</v>
      </c>
      <c r="RM25" s="3">
        <f t="shared" si="628"/>
        <v>2478.8478156877977</v>
      </c>
      <c r="RN25" s="3">
        <f t="shared" si="629"/>
        <v>2.0320775028286882</v>
      </c>
      <c r="RO25" s="3">
        <f t="shared" si="630"/>
        <v>54.649464458963863</v>
      </c>
      <c r="RP25" s="3">
        <f t="shared" si="631"/>
        <v>0.98655151502478022</v>
      </c>
      <c r="RQ25" s="3">
        <f t="shared" si="632"/>
        <v>851.99320025219856</v>
      </c>
      <c r="RR25" s="3">
        <f t="shared" si="633"/>
        <v>58.048646167076669</v>
      </c>
      <c r="RS25" s="3">
        <f t="shared" si="634"/>
        <v>82.07667854906056</v>
      </c>
      <c r="RT25" s="3">
        <f t="shared" si="635"/>
        <v>14.166704753427808</v>
      </c>
      <c r="RU25" s="3">
        <f t="shared" si="636"/>
        <v>65.087152851612302</v>
      </c>
      <c r="RV25" s="3">
        <f t="shared" si="637"/>
        <v>3530.2082560462022</v>
      </c>
      <c r="RW25" s="3">
        <f t="shared" si="638"/>
        <v>7.36145159679642</v>
      </c>
      <c r="RX25" s="3">
        <f t="shared" si="639"/>
        <v>32.040991934999695</v>
      </c>
      <c r="RY25" s="3">
        <f t="shared" si="640"/>
        <v>1494.9961333326394</v>
      </c>
      <c r="RZ25" s="3">
        <f t="shared" si="641"/>
        <v>2745.0958870978179</v>
      </c>
      <c r="SA25" s="3">
        <f t="shared" si="642"/>
        <v>57.600159901663368</v>
      </c>
      <c r="SB25" s="3">
        <f t="shared" si="643"/>
        <v>14760.799937394851</v>
      </c>
      <c r="SC25" s="3">
        <f t="shared" si="644"/>
        <v>3293.9657958397092</v>
      </c>
      <c r="SD25" s="3">
        <f t="shared" si="645"/>
        <v>271.70317855350856</v>
      </c>
      <c r="SE25" s="3">
        <f t="shared" si="646"/>
        <v>1624.9218833970665</v>
      </c>
      <c r="SF25" s="3">
        <f t="shared" si="647"/>
        <v>42504.010712018018</v>
      </c>
      <c r="SG25" s="3">
        <f t="shared" si="648"/>
        <v>16394.670556923655</v>
      </c>
      <c r="SH25" s="3">
        <f t="shared" si="649"/>
        <v>298253.95634545409</v>
      </c>
      <c r="SI25" s="3">
        <f t="shared" si="650"/>
        <v>61.865041613041591</v>
      </c>
      <c r="SJ25" s="3">
        <f t="shared" si="651"/>
        <v>8667.732860629445</v>
      </c>
      <c r="SK25" s="3">
        <f t="shared" si="652"/>
        <v>2636.9890164789695</v>
      </c>
      <c r="SL25" s="3">
        <f t="shared" si="653"/>
        <v>5063.2509922365662</v>
      </c>
      <c r="SM25" s="3">
        <f t="shared" si="654"/>
        <v>2689.0589332108098</v>
      </c>
      <c r="SN25" s="3">
        <f t="shared" si="655"/>
        <v>95.806816412974356</v>
      </c>
      <c r="SO25" s="3">
        <f t="shared" si="656"/>
        <v>0.52671986135181981</v>
      </c>
      <c r="SP25" s="3">
        <f t="shared" si="657"/>
        <v>538.85157371184437</v>
      </c>
      <c r="SQ25" s="3">
        <f t="shared" si="658"/>
        <v>38.389764232770844</v>
      </c>
      <c r="SR25" s="3">
        <f t="shared" si="659"/>
        <v>1404.2809939600347</v>
      </c>
      <c r="SS25" s="3">
        <f t="shared" si="660"/>
        <v>5.9941392480099358</v>
      </c>
      <c r="ST25" s="3">
        <f t="shared" si="661"/>
        <v>3603.7904562061926</v>
      </c>
      <c r="SU25" s="3" t="e">
        <f t="shared" si="662"/>
        <v>#VALUE!</v>
      </c>
      <c r="SV25" s="3">
        <f t="shared" si="663"/>
        <v>15.717058985411608</v>
      </c>
      <c r="SW25" s="3">
        <f t="shared" si="664"/>
        <v>471.37003664674694</v>
      </c>
      <c r="SX25" s="3">
        <f t="shared" si="665"/>
        <v>2.3266031400000005</v>
      </c>
      <c r="SY25" s="3">
        <f t="shared" si="666"/>
        <v>2448.6504117507843</v>
      </c>
      <c r="SZ25" s="3">
        <f t="shared" si="667"/>
        <v>14.3995627176082</v>
      </c>
      <c r="TA25" s="3">
        <f t="shared" si="668"/>
        <v>11.242652368185881</v>
      </c>
      <c r="TB25" s="3">
        <f t="shared" si="669"/>
        <v>63.660792270531388</v>
      </c>
      <c r="TC25" s="3">
        <f t="shared" si="670"/>
        <v>0.64320421149304641</v>
      </c>
      <c r="TD25" s="3">
        <f t="shared" si="671"/>
        <v>82.821145840928722</v>
      </c>
      <c r="TE25" s="3">
        <f t="shared" si="672"/>
        <v>21609.267010145766</v>
      </c>
      <c r="TF25" s="3">
        <f t="shared" si="673"/>
        <v>113.8117270043268</v>
      </c>
      <c r="TG25" s="3">
        <f t="shared" si="674"/>
        <v>196.82498619016508</v>
      </c>
      <c r="TH25" s="3">
        <f t="shared" si="675"/>
        <v>262.33654969944547</v>
      </c>
      <c r="TI25" s="3">
        <f t="shared" si="676"/>
        <v>144.17095717712718</v>
      </c>
      <c r="TJ25" s="3">
        <f t="shared" si="677"/>
        <v>20383.236846847365</v>
      </c>
      <c r="TK25" s="3">
        <f t="shared" si="678"/>
        <v>45205.173030572791</v>
      </c>
      <c r="TL25" s="3">
        <f t="shared" si="679"/>
        <v>2141028.9100850825</v>
      </c>
      <c r="TM25" s="3">
        <f t="shared" si="680"/>
        <v>15495475.627993153</v>
      </c>
      <c r="TN25" s="3">
        <f t="shared" si="681"/>
        <v>119289.02940184477</v>
      </c>
      <c r="TO25" s="3">
        <f t="shared" si="682"/>
        <v>748.99317838360628</v>
      </c>
      <c r="TP25" s="3">
        <f t="shared" si="683"/>
        <v>9.5873016697320512</v>
      </c>
      <c r="TQ25" s="3">
        <f t="shared" si="684"/>
        <v>13826.054933045292</v>
      </c>
      <c r="TR25" s="3">
        <f t="shared" si="685"/>
        <v>1678.0283108596659</v>
      </c>
      <c r="TS25" s="3">
        <f t="shared" si="686"/>
        <v>0.1681715480511283</v>
      </c>
      <c r="TT25" s="3">
        <f t="shared" si="687"/>
        <v>1.72061559670395</v>
      </c>
      <c r="TU25" s="3"/>
      <c r="TV25" s="3">
        <f t="shared" si="688"/>
        <v>193.3283365941906</v>
      </c>
      <c r="TW25" s="3">
        <f t="shared" si="689"/>
        <v>24613.912937085821</v>
      </c>
      <c r="TX25" s="3">
        <f t="shared" si="690"/>
        <v>274380.31485421536</v>
      </c>
      <c r="TY25" s="3">
        <f t="shared" si="691"/>
        <v>20.584273546590342</v>
      </c>
      <c r="TZ25" s="3">
        <f t="shared" si="692"/>
        <v>2.4941680565562607</v>
      </c>
      <c r="UA25" s="3">
        <f t="shared" si="693"/>
        <v>54.824292655367238</v>
      </c>
      <c r="UB25" s="3">
        <f t="shared" si="694"/>
        <v>5655.7998282639828</v>
      </c>
      <c r="UC25" s="3">
        <f t="shared" si="695"/>
        <v>1638.0962377916435</v>
      </c>
      <c r="UD25" s="3">
        <f t="shared" si="696"/>
        <v>308.83149993216512</v>
      </c>
      <c r="UE25" s="3">
        <f t="shared" si="697"/>
        <v>16.249844130354436</v>
      </c>
      <c r="UF25" s="3">
        <f t="shared" si="698"/>
        <v>1534.2758909819338</v>
      </c>
      <c r="UG25" s="3">
        <f t="shared" si="699"/>
        <v>0.10491200463319371</v>
      </c>
      <c r="UH25" s="3">
        <f t="shared" si="700"/>
        <v>46.897345504517908</v>
      </c>
      <c r="UI25" s="3">
        <f t="shared" si="701"/>
        <v>114.76752106973019</v>
      </c>
      <c r="UJ25" s="3">
        <f t="shared" si="702"/>
        <v>6560.0772327756549</v>
      </c>
      <c r="UK25" s="3">
        <f t="shared" si="703"/>
        <v>0.2466707802141764</v>
      </c>
      <c r="UL25" s="3">
        <f t="shared" si="704"/>
        <v>69.869869038020255</v>
      </c>
      <c r="UM25" s="3">
        <f t="shared" si="705"/>
        <v>11723.204541106812</v>
      </c>
      <c r="UN25" s="3">
        <f t="shared" si="706"/>
        <v>1.9261169924602584</v>
      </c>
      <c r="UO25" s="3">
        <f t="shared" si="707"/>
        <v>327.7644620425412</v>
      </c>
      <c r="UP25" s="3">
        <f t="shared" si="708"/>
        <v>241.00439282855771</v>
      </c>
      <c r="UQ25" s="3">
        <f t="shared" si="709"/>
        <v>12153.35985708621</v>
      </c>
      <c r="UR25" s="3">
        <f t="shared" si="710"/>
        <v>58.589466913051083</v>
      </c>
      <c r="US25" s="3">
        <f t="shared" si="711"/>
        <v>3.5826925411793276E-2</v>
      </c>
      <c r="UT25" s="3">
        <f t="shared" si="712"/>
        <v>518.45040782884496</v>
      </c>
      <c r="UU25" s="3">
        <f t="shared" si="713"/>
        <v>93.345499760472677</v>
      </c>
      <c r="UV25" s="3">
        <f t="shared" si="714"/>
        <v>728.13135548494188</v>
      </c>
      <c r="UW25" s="3">
        <f t="shared" si="715"/>
        <v>41872.015725411919</v>
      </c>
      <c r="UX25" s="3">
        <f t="shared" si="716"/>
        <v>192.54138995024209</v>
      </c>
      <c r="UY25" s="3">
        <f t="shared" si="717"/>
        <v>11.60302616928222</v>
      </c>
      <c r="UZ25" s="3">
        <f t="shared" si="718"/>
        <v>7690.7204199086082</v>
      </c>
      <c r="VA25" s="3">
        <f t="shared" si="719"/>
        <v>0.114013945819689</v>
      </c>
      <c r="VB25" s="3">
        <f t="shared" si="720"/>
        <v>9.9857701349107764</v>
      </c>
      <c r="VC25" s="3">
        <f t="shared" si="721"/>
        <v>14.453504122374904</v>
      </c>
      <c r="VD25" s="3">
        <f t="shared" si="722"/>
        <v>34875.702003084429</v>
      </c>
      <c r="VE25" s="3">
        <f t="shared" si="723"/>
        <v>133.31442287847176</v>
      </c>
      <c r="VF25" s="3">
        <f t="shared" si="724"/>
        <v>2437.8265163559331</v>
      </c>
      <c r="VG25" s="3">
        <f t="shared" si="725"/>
        <v>940.06334433187567</v>
      </c>
      <c r="VH25" s="3">
        <f t="shared" si="726"/>
        <v>206.25515200000004</v>
      </c>
      <c r="VI25" s="3">
        <f t="shared" si="727"/>
        <v>294.97641400822351</v>
      </c>
      <c r="VJ25" s="3">
        <f t="shared" si="728"/>
        <v>41821.843749860265</v>
      </c>
      <c r="VK25" s="3">
        <f t="shared" si="729"/>
        <v>1678.4587731653737</v>
      </c>
      <c r="VL25" s="3">
        <f t="shared" si="730"/>
        <v>0.73368528156996571</v>
      </c>
      <c r="VM25" s="3">
        <f t="shared" si="731"/>
        <v>5.2846412130872711</v>
      </c>
      <c r="VN25" s="3">
        <f t="shared" si="732"/>
        <v>1010.4667417039948</v>
      </c>
      <c r="VO25" s="3">
        <f t="shared" si="733"/>
        <v>2373.7294289091387</v>
      </c>
      <c r="VP25" s="3">
        <f t="shared" si="734"/>
        <v>2307.1135152165198</v>
      </c>
      <c r="VQ25" s="3">
        <f t="shared" si="735"/>
        <v>6.6194366388687449</v>
      </c>
      <c r="VR25" s="3">
        <f t="shared" si="736"/>
        <v>9742.2106324251872</v>
      </c>
      <c r="VS25" s="3">
        <f t="shared" si="737"/>
        <v>4.1730535051218247</v>
      </c>
      <c r="VT25" s="3" t="e">
        <f t="shared" si="738"/>
        <v>#VALUE!</v>
      </c>
      <c r="VU25" s="3">
        <f t="shared" si="739"/>
        <v>1628.5967794437558</v>
      </c>
      <c r="VV25" s="3">
        <f t="shared" si="740"/>
        <v>1432.5920227360712</v>
      </c>
      <c r="VW25" s="3">
        <f t="shared" si="741"/>
        <v>3356.8839753235029</v>
      </c>
      <c r="VX25" s="3">
        <f t="shared" si="742"/>
        <v>0.69062876540339457</v>
      </c>
      <c r="VY25" s="3">
        <f t="shared" si="743"/>
        <v>1.3259237939101445</v>
      </c>
      <c r="VZ25" s="3">
        <f t="shared" si="744"/>
        <v>0.64739096123493856</v>
      </c>
      <c r="WA25" s="3">
        <f t="shared" si="745"/>
        <v>12523.025452080468</v>
      </c>
      <c r="WB25" s="3">
        <f t="shared" si="746"/>
        <v>26.70005429960986</v>
      </c>
      <c r="WC25" s="3" t="e">
        <f t="shared" si="747"/>
        <v>#VALUE!</v>
      </c>
      <c r="WD25" s="3">
        <f t="shared" si="748"/>
        <v>14.455576733924762</v>
      </c>
      <c r="WE25" s="3">
        <f t="shared" si="749"/>
        <v>18930.958027950452</v>
      </c>
      <c r="WF25" s="3">
        <f t="shared" si="750"/>
        <v>2789.3363786579384</v>
      </c>
      <c r="WG25" s="3">
        <f t="shared" si="751"/>
        <v>1.9525681786950164</v>
      </c>
      <c r="WH25" s="3">
        <f t="shared" si="752"/>
        <v>580.6377919047319</v>
      </c>
      <c r="WI25" s="3">
        <f t="shared" si="753"/>
        <v>0.34271266211390267</v>
      </c>
      <c r="WJ25" s="3">
        <f t="shared" si="754"/>
        <v>71.946978668531713</v>
      </c>
      <c r="WK25" s="3">
        <f t="shared" si="755"/>
        <v>34.377540587718357</v>
      </c>
      <c r="WL25" s="3">
        <f t="shared" si="756"/>
        <v>2370.822153106672</v>
      </c>
      <c r="WM25" s="3">
        <f t="shared" si="757"/>
        <v>29.323470681887461</v>
      </c>
      <c r="WN25" s="3">
        <f t="shared" si="758"/>
        <v>4.4465247212851049E-2</v>
      </c>
      <c r="WO25" s="3">
        <f t="shared" si="759"/>
        <v>15561.081708768983</v>
      </c>
      <c r="WP25" s="3">
        <f t="shared" si="760"/>
        <v>2092.7778214965087</v>
      </c>
      <c r="WQ25" s="3">
        <f t="shared" si="761"/>
        <v>467.28809500815657</v>
      </c>
      <c r="WR25" s="3">
        <f t="shared" si="762"/>
        <v>644.53813672922263</v>
      </c>
      <c r="WS25" s="3">
        <f t="shared" si="763"/>
        <v>83974.167910857446</v>
      </c>
      <c r="WT25" s="3">
        <f t="shared" si="764"/>
        <v>23.186966521850238</v>
      </c>
      <c r="WU25" s="3">
        <f t="shared" si="765"/>
        <v>0</v>
      </c>
      <c r="WV25" s="3">
        <f t="shared" si="766"/>
        <v>1122945.0723249351</v>
      </c>
      <c r="WW25" s="3">
        <f t="shared" si="767"/>
        <v>15.217181679192059</v>
      </c>
      <c r="WX25" s="3">
        <f t="shared" si="768"/>
        <v>17019.968446454455</v>
      </c>
      <c r="WY25" s="3">
        <f t="shared" si="769"/>
        <v>69.623394953530777</v>
      </c>
      <c r="WZ25" s="3">
        <f t="shared" si="770"/>
        <v>502.73958688056177</v>
      </c>
      <c r="XB25" s="6"/>
      <c r="XC25" s="6">
        <v>475.01257745326609</v>
      </c>
      <c r="XD25" s="6">
        <v>9178.4562139505415</v>
      </c>
      <c r="XE25" s="6">
        <v>21931.07245336979</v>
      </c>
      <c r="XF25" s="6">
        <v>1.0706341907526939</v>
      </c>
      <c r="XG25" s="6">
        <v>234379.71286113726</v>
      </c>
      <c r="XH25" s="6"/>
      <c r="XI25" s="6">
        <v>1.5152172705363649</v>
      </c>
      <c r="XJ25" s="6">
        <v>29.278807700977975</v>
      </c>
      <c r="XK25" s="6">
        <v>2.1291390274148361</v>
      </c>
      <c r="XL25" s="6">
        <v>3.6706949283836647</v>
      </c>
      <c r="XM25" s="6">
        <v>2450.041191683461</v>
      </c>
      <c r="XN25" s="6">
        <v>2.2443891756869845</v>
      </c>
      <c r="XO25" s="6">
        <v>56.70511566746287</v>
      </c>
      <c r="XP25" s="6">
        <v>1.0443063931649166</v>
      </c>
      <c r="XQ25" s="6">
        <v>893.11772491203612</v>
      </c>
      <c r="XR25" s="6">
        <v>52.069711465741321</v>
      </c>
      <c r="XS25" s="6">
        <v>84.679306201649311</v>
      </c>
      <c r="XT25" s="6">
        <v>14.159562348282607</v>
      </c>
      <c r="XU25" s="6">
        <v>67.944832511792569</v>
      </c>
      <c r="XV25" s="6">
        <v>3475.6518199243619</v>
      </c>
      <c r="XW25" s="6">
        <v>7.1402457397131096</v>
      </c>
      <c r="XX25" s="6">
        <v>33.500394441750565</v>
      </c>
      <c r="XY25" s="6">
        <v>1515.2971375229076</v>
      </c>
      <c r="XZ25" s="6">
        <v>2245.8981240292924</v>
      </c>
      <c r="YA25" s="6">
        <v>56.598361939408861</v>
      </c>
      <c r="YB25" s="6">
        <v>14500.747761843306</v>
      </c>
      <c r="YC25" s="6">
        <v>3277.4453846790129</v>
      </c>
      <c r="YD25" s="6">
        <v>236.09887776012687</v>
      </c>
      <c r="YE25" s="6">
        <v>1398.921592311553</v>
      </c>
      <c r="YF25" s="6">
        <v>41429.064875488264</v>
      </c>
      <c r="YG25" s="6">
        <v>15847.494090456787</v>
      </c>
      <c r="YH25" s="6">
        <v>284683.64143812971</v>
      </c>
      <c r="YI25" s="6">
        <v>69.473960597687309</v>
      </c>
      <c r="YJ25" s="6">
        <v>9022.0608702590016</v>
      </c>
      <c r="YK25" s="6">
        <v>2682.4536876501029</v>
      </c>
      <c r="YL25" s="6">
        <v>5171.0380954836855</v>
      </c>
      <c r="YM25" s="6">
        <v>3472.3126234045476</v>
      </c>
      <c r="YN25" s="6"/>
      <c r="YO25" s="6">
        <v>0.54840575129791502</v>
      </c>
      <c r="YP25" s="6">
        <v>589.99050175353375</v>
      </c>
      <c r="YQ25" s="6">
        <v>34.382688390118027</v>
      </c>
      <c r="YR25" s="6">
        <v>1534.6979026190418</v>
      </c>
      <c r="YS25" s="6">
        <v>6.221932100061518</v>
      </c>
      <c r="YT25" s="6">
        <v>3335.9205600023788</v>
      </c>
      <c r="YU25" s="6"/>
      <c r="YV25" s="6">
        <v>19.631392136714755</v>
      </c>
      <c r="YW25" s="6">
        <v>526.51112848031551</v>
      </c>
      <c r="YX25" s="6">
        <v>2.5283727550140589</v>
      </c>
      <c r="YY25" s="6">
        <v>2251.79957607492</v>
      </c>
      <c r="YZ25" s="6"/>
      <c r="ZA25" s="6"/>
      <c r="ZB25" s="6">
        <v>61.60439561747183</v>
      </c>
      <c r="ZC25" s="6">
        <v>0.67563940801896327</v>
      </c>
      <c r="ZD25" s="6">
        <v>78.429050043406392</v>
      </c>
      <c r="ZE25" s="6">
        <v>22841.185333945668</v>
      </c>
      <c r="ZF25" s="6"/>
      <c r="ZG25" s="6">
        <v>195.84018561828569</v>
      </c>
      <c r="ZH25" s="6">
        <v>247.13091262900883</v>
      </c>
      <c r="ZI25" s="6">
        <v>148.47294428488658</v>
      </c>
      <c r="ZJ25" s="6">
        <v>21456.548007110196</v>
      </c>
      <c r="ZK25" s="6">
        <v>44190.79820000421</v>
      </c>
      <c r="ZL25" s="6">
        <v>2087273.8708886832</v>
      </c>
      <c r="ZM25" s="6">
        <v>13530722.876530612</v>
      </c>
      <c r="ZN25" s="6"/>
      <c r="ZO25" s="6">
        <v>761.0290409101417</v>
      </c>
      <c r="ZP25" s="6">
        <v>8.8337844159883758</v>
      </c>
      <c r="ZQ25" s="6">
        <v>13337.979264705167</v>
      </c>
      <c r="ZR25" s="6">
        <v>1839.8020528602256</v>
      </c>
      <c r="ZS25" s="6">
        <v>0.19437113954467658</v>
      </c>
      <c r="ZT25" s="6"/>
      <c r="ZU25" s="6">
        <v>7.448278043280034</v>
      </c>
      <c r="ZV25" s="6"/>
      <c r="ZW25" s="6"/>
      <c r="ZX25" s="6">
        <v>292880.16436029517</v>
      </c>
      <c r="ZY25" s="6">
        <v>19.183950426591281</v>
      </c>
      <c r="ZZ25" s="6">
        <v>2.179648614478233</v>
      </c>
      <c r="AAA25" s="6">
        <v>96.297618234813271</v>
      </c>
      <c r="AAB25" s="6">
        <v>6495.1895208796004</v>
      </c>
      <c r="AAC25" s="6">
        <v>1695.2016796898399</v>
      </c>
      <c r="AAD25" s="6">
        <v>300.11880768599866</v>
      </c>
      <c r="AAE25" s="6">
        <v>16.569702400990007</v>
      </c>
      <c r="AAF25" s="6"/>
      <c r="AAG25" s="6"/>
      <c r="AAH25" s="6"/>
      <c r="AAI25" s="6">
        <v>115.29393674138343</v>
      </c>
      <c r="AAJ25" s="6">
        <v>6346.9476794636385</v>
      </c>
      <c r="AAK25" s="6"/>
      <c r="AAL25" s="6">
        <v>70.626850939135537</v>
      </c>
      <c r="AAM25" s="6">
        <v>9397.9371752416519</v>
      </c>
      <c r="AAN25" s="6">
        <v>1.9506679201534922</v>
      </c>
      <c r="AAO25" s="6">
        <v>305.29278865843105</v>
      </c>
      <c r="AAP25" s="6">
        <v>251.45126526454794</v>
      </c>
      <c r="AAQ25" s="6">
        <v>16312.908880755836</v>
      </c>
      <c r="AAR25" s="6">
        <v>57.62950193169555</v>
      </c>
      <c r="AAS25" s="6"/>
      <c r="AAT25" s="6">
        <v>497.2006318402444</v>
      </c>
      <c r="AAU25" s="6">
        <v>95.720284380684788</v>
      </c>
      <c r="AAV25" s="6">
        <v>901.30845630651993</v>
      </c>
      <c r="AAW25" s="6"/>
      <c r="AAX25" s="6">
        <v>194.23915810801594</v>
      </c>
      <c r="AAY25" s="6">
        <v>11.469320276972185</v>
      </c>
      <c r="AAZ25" s="6">
        <v>7692.8576852377455</v>
      </c>
      <c r="ABA25" s="6"/>
      <c r="ABB25" s="6">
        <v>9.9121675201644255</v>
      </c>
      <c r="ABC25" s="6">
        <v>15.523816146859609</v>
      </c>
      <c r="ABD25" s="6">
        <v>36120.672854817465</v>
      </c>
      <c r="ABE25" s="6">
        <v>134.47191502567534</v>
      </c>
      <c r="ABF25" s="6">
        <v>2590.0792627763367</v>
      </c>
      <c r="ABG25" s="6">
        <v>902.62060827180267</v>
      </c>
      <c r="ABH25" s="6">
        <v>185.08927436922943</v>
      </c>
      <c r="ABI25" s="6">
        <v>290.12785158615844</v>
      </c>
      <c r="ABJ25" s="6">
        <v>40849.210244001508</v>
      </c>
      <c r="ABK25" s="6"/>
      <c r="ABL25" s="6"/>
      <c r="ABM25" s="6"/>
      <c r="ABN25" s="6">
        <v>927.60606126762866</v>
      </c>
      <c r="ABO25" s="6"/>
      <c r="ABP25" s="6">
        <v>2370.6891395666767</v>
      </c>
      <c r="ABQ25" s="6">
        <v>6.7538062165137651</v>
      </c>
      <c r="ABR25" s="6"/>
      <c r="ABS25" s="6">
        <v>3.7922970894957984</v>
      </c>
      <c r="ABT25" s="6"/>
      <c r="ABU25" s="6">
        <v>1606.9490498976129</v>
      </c>
      <c r="ABV25" s="6"/>
      <c r="ABW25" s="6">
        <v>3347.8970442262821</v>
      </c>
      <c r="ABX25" s="6">
        <v>0.69379398156935024</v>
      </c>
      <c r="ABY25" s="6">
        <v>1.2163289271351909</v>
      </c>
      <c r="ABZ25" s="6">
        <v>0.66154396671009208</v>
      </c>
      <c r="ACA25" s="6">
        <v>10638.844244093232</v>
      </c>
      <c r="ACB25" s="6">
        <v>29.469945354143096</v>
      </c>
      <c r="ACC25" s="6"/>
      <c r="ACD25" s="6">
        <v>16.111698131995702</v>
      </c>
      <c r="ACE25" s="6">
        <v>17988.755491091571</v>
      </c>
      <c r="ACF25" s="6">
        <v>2772.1354256228224</v>
      </c>
      <c r="ACG25" s="6"/>
      <c r="ACH25" s="6">
        <v>561.03398380957037</v>
      </c>
      <c r="ACI25" s="6"/>
      <c r="ACJ25" s="6">
        <v>72.819079984735623</v>
      </c>
      <c r="ACK25" s="6"/>
      <c r="ACL25" s="6">
        <v>2424.0217923890409</v>
      </c>
      <c r="ACM25" s="6">
        <v>27.808353772547143</v>
      </c>
      <c r="ACN25" s="6"/>
      <c r="ACO25" s="6"/>
      <c r="ACP25" s="6">
        <v>2021.2190265927563</v>
      </c>
      <c r="ACQ25" s="6">
        <v>396.74222690784768</v>
      </c>
      <c r="ACR25" s="6">
        <v>658.30606021491997</v>
      </c>
      <c r="ACS25" s="6">
        <v>82709.372678334708</v>
      </c>
      <c r="ACT25" s="6"/>
      <c r="ACU25" s="6"/>
      <c r="ACV25" s="6"/>
      <c r="ACW25" s="6"/>
      <c r="ACX25" s="6">
        <v>17928.66848104179</v>
      </c>
      <c r="ACY25" s="6"/>
      <c r="ACZ25" s="6"/>
      <c r="ADB25" s="6">
        <f t="shared" si="308"/>
        <v>310.47761566170345</v>
      </c>
      <c r="ADC25" s="6">
        <f t="shared" si="309"/>
        <v>4.0080307584206025</v>
      </c>
      <c r="ADD25" s="6">
        <f t="shared" si="310"/>
        <v>1261.6221951882599</v>
      </c>
      <c r="ADE25" s="6">
        <f t="shared" si="311"/>
        <v>2549.7593828424942</v>
      </c>
      <c r="ADF25" s="6">
        <f t="shared" si="312"/>
        <v>-0.16736636378225767</v>
      </c>
      <c r="ADG25" s="6">
        <f t="shared" si="313"/>
        <v>16788.136407886486</v>
      </c>
      <c r="ADH25" s="6">
        <f t="shared" si="314"/>
        <v>1334.7332559640379</v>
      </c>
      <c r="ADI25" s="6">
        <f t="shared" si="315"/>
        <v>-0.10591422229724112</v>
      </c>
      <c r="ADJ25" s="6">
        <f t="shared" si="316"/>
        <v>2.6136756040588054</v>
      </c>
      <c r="ADK25" s="6">
        <f t="shared" si="317"/>
        <v>-3.563538148439882E-2</v>
      </c>
      <c r="ADL25" s="6">
        <f t="shared" si="318"/>
        <v>0.40011122634399277</v>
      </c>
      <c r="ADM25" s="6">
        <f t="shared" si="319"/>
        <v>28.806624004336754</v>
      </c>
      <c r="ADN25" s="6">
        <f t="shared" si="320"/>
        <v>-0.21231167285829633</v>
      </c>
      <c r="ADO25" s="6">
        <f t="shared" si="321"/>
        <v>-2.0556512084990075</v>
      </c>
      <c r="ADP25" s="6">
        <f t="shared" si="322"/>
        <v>-5.7754878140136356E-2</v>
      </c>
      <c r="ADQ25" s="6">
        <f t="shared" si="323"/>
        <v>-41.124524659837562</v>
      </c>
      <c r="ADR25" s="6">
        <f t="shared" si="324"/>
        <v>5.9789347013353478</v>
      </c>
      <c r="ADS25" s="6">
        <f t="shared" si="325"/>
        <v>-2.6026276525887511</v>
      </c>
      <c r="ADT25" s="6">
        <f t="shared" si="326"/>
        <v>7.1424051452009252E-3</v>
      </c>
      <c r="ADU25" s="6">
        <f t="shared" si="327"/>
        <v>-2.857679660180267</v>
      </c>
      <c r="ADV25" s="6">
        <f t="shared" si="328"/>
        <v>54.556436121840306</v>
      </c>
      <c r="ADW25" s="6">
        <f t="shared" si="329"/>
        <v>0.22120585708331042</v>
      </c>
      <c r="ADX25" s="6">
        <f t="shared" si="330"/>
        <v>-1.4594025067508696</v>
      </c>
      <c r="ADY25" s="6">
        <f t="shared" si="331"/>
        <v>-20.301004190268259</v>
      </c>
      <c r="ADZ25" s="6">
        <f t="shared" si="332"/>
        <v>499.19776306852555</v>
      </c>
      <c r="AEA25" s="6">
        <f t="shared" si="333"/>
        <v>1.001797962254507</v>
      </c>
      <c r="AEB25" s="6">
        <f t="shared" si="334"/>
        <v>260.05217555154559</v>
      </c>
      <c r="AEC25" s="6">
        <f t="shared" si="335"/>
        <v>16.520411160696312</v>
      </c>
      <c r="AED25" s="6">
        <f t="shared" si="336"/>
        <v>35.604300793381697</v>
      </c>
      <c r="AEE25" s="6">
        <f t="shared" si="337"/>
        <v>226.00029108551348</v>
      </c>
      <c r="AEF25" s="6">
        <f t="shared" si="338"/>
        <v>1074.9458365297542</v>
      </c>
      <c r="AEG25" s="6">
        <f t="shared" si="339"/>
        <v>547.17646646686808</v>
      </c>
      <c r="AEH25" s="6">
        <f t="shared" si="340"/>
        <v>13570.314907324384</v>
      </c>
      <c r="AEI25" s="6">
        <f t="shared" si="341"/>
        <v>-7.6089189846457188</v>
      </c>
      <c r="AEJ25" s="6">
        <f t="shared" si="342"/>
        <v>-354.32800962955662</v>
      </c>
      <c r="AEK25" s="6">
        <f t="shared" si="343"/>
        <v>-45.464671171133432</v>
      </c>
      <c r="AEL25" s="6">
        <f t="shared" si="344"/>
        <v>-107.78710324711938</v>
      </c>
      <c r="AEM25" s="6">
        <f t="shared" si="345"/>
        <v>-783.25369019373784</v>
      </c>
      <c r="AEN25" s="6">
        <f t="shared" si="346"/>
        <v>95.806816412974356</v>
      </c>
      <c r="AEO25" s="6">
        <f t="shared" si="347"/>
        <v>-2.1685889946095216E-2</v>
      </c>
      <c r="AEP25" s="6">
        <f t="shared" si="348"/>
        <v>-51.138928041689383</v>
      </c>
      <c r="AEQ25" s="6">
        <f t="shared" si="349"/>
        <v>4.0070758426528172</v>
      </c>
      <c r="AER25" s="6">
        <f t="shared" si="350"/>
        <v>-130.41690865900705</v>
      </c>
      <c r="AES25" s="6">
        <f t="shared" si="351"/>
        <v>-0.22779285205158217</v>
      </c>
      <c r="AET25" s="6">
        <f t="shared" si="352"/>
        <v>267.86989620381382</v>
      </c>
      <c r="AEU25" s="6" t="e">
        <f t="shared" si="353"/>
        <v>#VALUE!</v>
      </c>
      <c r="AEV25" s="6">
        <f t="shared" si="354"/>
        <v>-3.914333151303147</v>
      </c>
      <c r="AEW25" s="6">
        <f t="shared" si="355"/>
        <v>-55.141091833568566</v>
      </c>
      <c r="AEX25" s="6">
        <f t="shared" si="356"/>
        <v>-0.20176961501405843</v>
      </c>
      <c r="AEY25" s="6">
        <f t="shared" si="357"/>
        <v>196.85083567586435</v>
      </c>
      <c r="AEZ25" s="6">
        <f t="shared" si="358"/>
        <v>14.3995627176082</v>
      </c>
      <c r="AFA25" s="6">
        <f t="shared" si="359"/>
        <v>11.242652368185881</v>
      </c>
      <c r="AFB25" s="6">
        <f t="shared" si="360"/>
        <v>2.0563966530595579</v>
      </c>
      <c r="AFC25" s="6">
        <f t="shared" si="361"/>
        <v>-3.2435196525916865E-2</v>
      </c>
      <c r="AFD25" s="6">
        <f t="shared" si="362"/>
        <v>4.3920957975223303</v>
      </c>
      <c r="AFE25" s="6">
        <f t="shared" si="363"/>
        <v>-1231.9183237999023</v>
      </c>
      <c r="AFF25" s="6">
        <f t="shared" si="364"/>
        <v>113.8117270043268</v>
      </c>
      <c r="AFG25" s="6">
        <f t="shared" si="365"/>
        <v>0.98480057187938996</v>
      </c>
      <c r="AFH25" s="6">
        <f t="shared" si="366"/>
        <v>15.205637070436637</v>
      </c>
      <c r="AFI25" s="6">
        <f t="shared" si="367"/>
        <v>-4.3019871077594019</v>
      </c>
      <c r="AFJ25" s="6">
        <f t="shared" si="368"/>
        <v>-1073.3111602628305</v>
      </c>
      <c r="AFK25" s="6">
        <f t="shared" si="369"/>
        <v>1014.3748305685804</v>
      </c>
      <c r="AFL25" s="6">
        <f t="shared" si="370"/>
        <v>53755.039196399273</v>
      </c>
      <c r="AFM25" s="6">
        <f t="shared" si="371"/>
        <v>1964752.7514625415</v>
      </c>
      <c r="AFN25" s="6">
        <f t="shared" si="372"/>
        <v>119289.02940184477</v>
      </c>
      <c r="AFO25" s="6">
        <f t="shared" si="373"/>
        <v>-12.035862526535425</v>
      </c>
      <c r="AFP25" s="6">
        <f t="shared" si="374"/>
        <v>0.7535172537436754</v>
      </c>
      <c r="AFQ25" s="6">
        <f t="shared" si="375"/>
        <v>488.07566834012505</v>
      </c>
      <c r="AFR25" s="6">
        <f t="shared" si="376"/>
        <v>-161.77374200055965</v>
      </c>
      <c r="AFS25" s="6">
        <f t="shared" si="377"/>
        <v>-2.619959149354828E-2</v>
      </c>
      <c r="AFT25" s="6">
        <f t="shared" si="378"/>
        <v>1.72061559670395</v>
      </c>
      <c r="AFU25" s="6">
        <f t="shared" si="379"/>
        <v>-7.448278043280034</v>
      </c>
      <c r="AFV25" s="6">
        <f t="shared" si="380"/>
        <v>193.3283365941906</v>
      </c>
      <c r="AFW25" s="6">
        <f t="shared" si="381"/>
        <v>24613.912937085821</v>
      </c>
      <c r="AFX25" s="6">
        <f t="shared" si="382"/>
        <v>-18499.849506079801</v>
      </c>
      <c r="AFY25" s="6">
        <f t="shared" si="383"/>
        <v>1.4003231199990616</v>
      </c>
      <c r="AFZ25" s="6">
        <f t="shared" si="384"/>
        <v>0.31451944207802773</v>
      </c>
      <c r="AGA25" s="6">
        <f t="shared" si="385"/>
        <v>-41.473325579446033</v>
      </c>
      <c r="AGB25" s="6">
        <f t="shared" si="386"/>
        <v>-839.38969261561761</v>
      </c>
      <c r="AGC25" s="6">
        <f t="shared" si="387"/>
        <v>-57.105441898196432</v>
      </c>
      <c r="AGD25" s="6">
        <f t="shared" si="388"/>
        <v>8.7126922461664549</v>
      </c>
      <c r="AGE25" s="6">
        <f t="shared" si="389"/>
        <v>-0.31985827063557082</v>
      </c>
      <c r="AGF25" s="6">
        <f t="shared" si="390"/>
        <v>1534.2758909819338</v>
      </c>
      <c r="AGG25" s="6">
        <f t="shared" si="391"/>
        <v>0.10491200463319371</v>
      </c>
      <c r="AGH25" s="6">
        <f t="shared" si="392"/>
        <v>46.897345504517908</v>
      </c>
      <c r="AGI25" s="6">
        <f t="shared" si="393"/>
        <v>-0.52641567165323977</v>
      </c>
      <c r="AGJ25" s="6">
        <f t="shared" si="394"/>
        <v>213.12955331201647</v>
      </c>
      <c r="AGK25" s="6">
        <f t="shared" si="395"/>
        <v>0.2466707802141764</v>
      </c>
      <c r="AGL25" s="6">
        <f t="shared" si="396"/>
        <v>-0.75698190111528163</v>
      </c>
      <c r="AGM25" s="6">
        <f t="shared" si="397"/>
        <v>2325.2673658651602</v>
      </c>
      <c r="AGN25" s="6">
        <f t="shared" si="398"/>
        <v>-2.4550927693233859E-2</v>
      </c>
      <c r="AGO25" s="6">
        <f t="shared" si="399"/>
        <v>22.471673384110147</v>
      </c>
      <c r="AGP25" s="6">
        <f t="shared" si="400"/>
        <v>-10.44687243599023</v>
      </c>
      <c r="AGQ25" s="6">
        <f t="shared" si="401"/>
        <v>-4159.549023669626</v>
      </c>
      <c r="AGR25" s="6">
        <f t="shared" si="402"/>
        <v>0.9599649813555331</v>
      </c>
      <c r="AGS25" s="6">
        <f t="shared" si="403"/>
        <v>3.5826925411793276E-2</v>
      </c>
      <c r="AGT25" s="6">
        <f t="shared" si="404"/>
        <v>21.249775988600561</v>
      </c>
      <c r="AGU25" s="6">
        <f t="shared" si="405"/>
        <v>-2.374784620212111</v>
      </c>
      <c r="AGV25" s="6">
        <f t="shared" si="406"/>
        <v>-173.17710082157805</v>
      </c>
      <c r="AGW25" s="6">
        <f t="shared" si="407"/>
        <v>41872.015725411919</v>
      </c>
      <c r="AGX25" s="6">
        <f t="shared" si="408"/>
        <v>-1.6977681577738508</v>
      </c>
      <c r="AGY25" s="6">
        <f t="shared" si="409"/>
        <v>0.13370589231003471</v>
      </c>
      <c r="AGZ25" s="6">
        <f t="shared" si="410"/>
        <v>-2.1372653291373354</v>
      </c>
      <c r="AHA25" s="6">
        <f t="shared" si="411"/>
        <v>0.114013945819689</v>
      </c>
      <c r="AHB25" s="6">
        <f t="shared" si="412"/>
        <v>7.3602614746350881E-2</v>
      </c>
      <c r="AHC25" s="6">
        <f t="shared" si="413"/>
        <v>-1.0703120244847053</v>
      </c>
      <c r="AHD25" s="6">
        <f t="shared" si="414"/>
        <v>-1244.9708517330364</v>
      </c>
      <c r="AHE25" s="6">
        <f t="shared" si="415"/>
        <v>-1.157492147203584</v>
      </c>
      <c r="AHF25" s="6">
        <f t="shared" si="416"/>
        <v>-152.25274642040358</v>
      </c>
      <c r="AHG25" s="6">
        <f t="shared" si="417"/>
        <v>37.442736060073003</v>
      </c>
      <c r="AHH25" s="6">
        <f t="shared" si="418"/>
        <v>21.165877630770609</v>
      </c>
      <c r="AHI25" s="6">
        <f t="shared" si="419"/>
        <v>4.848562422065072</v>
      </c>
      <c r="AHJ25" s="6">
        <f t="shared" si="420"/>
        <v>972.63350585875742</v>
      </c>
      <c r="AHK25" s="6">
        <f t="shared" si="421"/>
        <v>1678.4587731653737</v>
      </c>
      <c r="AHL25" s="6">
        <f t="shared" si="422"/>
        <v>0.73368528156996571</v>
      </c>
      <c r="AHM25" s="6">
        <f t="shared" si="423"/>
        <v>5.2846412130872711</v>
      </c>
      <c r="AHN25" s="6">
        <f t="shared" si="424"/>
        <v>82.860680436366124</v>
      </c>
      <c r="AHO25" s="6">
        <f t="shared" si="425"/>
        <v>2373.7294289091387</v>
      </c>
      <c r="AHP25" s="6">
        <f t="shared" si="426"/>
        <v>-63.575624350156886</v>
      </c>
      <c r="AHQ25" s="6">
        <f t="shared" si="427"/>
        <v>-0.13436957764502022</v>
      </c>
      <c r="AHR25" s="6">
        <f t="shared" si="428"/>
        <v>9742.2106324251872</v>
      </c>
      <c r="AHS25" s="6">
        <f t="shared" si="429"/>
        <v>0.38075641562602636</v>
      </c>
      <c r="AHT25" s="6" t="e">
        <f t="shared" si="430"/>
        <v>#VALUE!</v>
      </c>
      <c r="AHU25" s="6">
        <f t="shared" si="431"/>
        <v>21.647729546142955</v>
      </c>
      <c r="AHV25" s="6">
        <f t="shared" si="432"/>
        <v>1432.5920227360712</v>
      </c>
      <c r="AHW25" s="6">
        <f t="shared" si="433"/>
        <v>8.9869310972208041</v>
      </c>
      <c r="AHX25" s="6">
        <f t="shared" si="434"/>
        <v>-3.1652161659556644E-3</v>
      </c>
      <c r="AHY25" s="6">
        <f t="shared" si="435"/>
        <v>0.10959486677495356</v>
      </c>
      <c r="AHZ25" s="6">
        <f t="shared" si="436"/>
        <v>-1.4153005475153524E-2</v>
      </c>
      <c r="AIA25" s="6">
        <f t="shared" si="437"/>
        <v>1884.1812079872361</v>
      </c>
      <c r="AIB25" s="6">
        <f t="shared" si="438"/>
        <v>-2.769891054533236</v>
      </c>
      <c r="AIC25" s="6" t="e">
        <f t="shared" si="439"/>
        <v>#VALUE!</v>
      </c>
      <c r="AID25" s="6">
        <f t="shared" si="440"/>
        <v>-1.6561213980709404</v>
      </c>
      <c r="AIE25" s="6">
        <f t="shared" si="441"/>
        <v>942.20253685888019</v>
      </c>
      <c r="AIF25" s="6">
        <f t="shared" si="442"/>
        <v>17.200953035116072</v>
      </c>
      <c r="AIG25" s="6">
        <f t="shared" si="443"/>
        <v>1.9525681786950164</v>
      </c>
      <c r="AIH25" s="6">
        <f t="shared" si="444"/>
        <v>19.603808095161526</v>
      </c>
      <c r="AII25" s="6">
        <f t="shared" si="445"/>
        <v>0.34271266211390267</v>
      </c>
      <c r="AIJ25" s="6">
        <f t="shared" si="446"/>
        <v>-0.87210131620390996</v>
      </c>
      <c r="AIK25" s="6">
        <f t="shared" si="447"/>
        <v>34.377540587718357</v>
      </c>
      <c r="AIL25" s="6">
        <f t="shared" si="448"/>
        <v>-53.199639282368935</v>
      </c>
      <c r="AIM25" s="6">
        <f t="shared" si="449"/>
        <v>1.5151169093403176</v>
      </c>
      <c r="AIN25" s="6">
        <f t="shared" si="450"/>
        <v>4.4465247212851049E-2</v>
      </c>
      <c r="AIO25" s="6">
        <f t="shared" si="451"/>
        <v>15561.081708768983</v>
      </c>
      <c r="AIP25" s="6">
        <f t="shared" si="452"/>
        <v>71.558794903752414</v>
      </c>
      <c r="AIQ25" s="6">
        <f t="shared" si="453"/>
        <v>70.545868100308894</v>
      </c>
      <c r="AIR25" s="6">
        <f t="shared" si="454"/>
        <v>-13.767923485697338</v>
      </c>
      <c r="AIS25" s="6">
        <f t="shared" si="455"/>
        <v>1264.7952325227379</v>
      </c>
      <c r="AIT25" s="6">
        <f t="shared" si="456"/>
        <v>23.186966521850238</v>
      </c>
      <c r="AIU25" s="6">
        <f t="shared" si="457"/>
        <v>0</v>
      </c>
      <c r="AIV25" s="6">
        <f t="shared" si="458"/>
        <v>1122945.0723249351</v>
      </c>
      <c r="AIW25" s="6">
        <f t="shared" si="459"/>
        <v>15.217181679192059</v>
      </c>
      <c r="AIX25" s="6">
        <f t="shared" si="460"/>
        <v>-908.70003458733481</v>
      </c>
      <c r="AIY25" s="6">
        <f t="shared" si="461"/>
        <v>69.623394953530777</v>
      </c>
      <c r="AIZ25" s="6">
        <f t="shared" si="462"/>
        <v>502.73958688056177</v>
      </c>
    </row>
    <row r="26" spans="1:936" x14ac:dyDescent="0.25">
      <c r="A26">
        <v>2012</v>
      </c>
      <c r="B26" s="5">
        <v>258.68900000000002</v>
      </c>
      <c r="C26" s="3">
        <v>376.24099999999999</v>
      </c>
      <c r="D26" s="3">
        <v>7050.2269999999999</v>
      </c>
      <c r="E26" s="3">
        <v>4548.7659999999996</v>
      </c>
      <c r="F26" s="3">
        <v>0.68300000000000005</v>
      </c>
      <c r="G26" s="3">
        <v>971.31700000000001</v>
      </c>
      <c r="H26" s="5">
        <v>956.31799999999998</v>
      </c>
      <c r="I26" s="3">
        <v>1.44</v>
      </c>
      <c r="J26" s="3">
        <v>20.056000000000001</v>
      </c>
      <c r="K26" s="3">
        <v>1.764</v>
      </c>
      <c r="L26" s="3">
        <v>3.7389999999999999</v>
      </c>
      <c r="M26" s="3">
        <v>1478.26</v>
      </c>
      <c r="N26" s="3">
        <v>3.198</v>
      </c>
      <c r="O26" s="3">
        <v>21.297999999999998</v>
      </c>
      <c r="P26" s="3">
        <v>0.84599999999999997</v>
      </c>
      <c r="Q26" s="3">
        <v>809.78099999999995</v>
      </c>
      <c r="R26" s="3">
        <v>34.725000000000001</v>
      </c>
      <c r="S26" s="3">
        <v>67.447000000000003</v>
      </c>
      <c r="T26" s="3">
        <v>12.291</v>
      </c>
      <c r="U26" s="3">
        <v>40.735999999999997</v>
      </c>
      <c r="V26" s="3">
        <v>2018.4960000000001</v>
      </c>
      <c r="W26" s="3">
        <v>7.3769999999999998</v>
      </c>
      <c r="X26" s="3">
        <v>26.873999999999999</v>
      </c>
      <c r="Y26" s="3">
        <v>1453.721</v>
      </c>
      <c r="Z26" s="3">
        <v>1263.663</v>
      </c>
      <c r="AA26" s="3">
        <v>52.151000000000003</v>
      </c>
      <c r="AB26" s="3">
        <v>12288.371999999999</v>
      </c>
      <c r="AC26" s="3">
        <v>2640.7339999999999</v>
      </c>
      <c r="AD26" s="3">
        <v>185.79499999999999</v>
      </c>
      <c r="AE26" s="3">
        <v>1512.1110000000001</v>
      </c>
      <c r="AF26" s="3">
        <v>30010.136999999999</v>
      </c>
      <c r="AG26" s="3">
        <v>15178.679</v>
      </c>
      <c r="AH26" s="3">
        <v>193904.198</v>
      </c>
      <c r="AI26" s="3">
        <v>57.802999999999997</v>
      </c>
      <c r="AJ26" s="3">
        <v>3702.3919999999998</v>
      </c>
      <c r="AK26" s="3">
        <v>2769.2930000000001</v>
      </c>
      <c r="AL26" s="3">
        <v>4119.5020000000004</v>
      </c>
      <c r="AM26" s="3">
        <v>3051.7510000000002</v>
      </c>
      <c r="AN26" s="3">
        <v>89.472999999999999</v>
      </c>
      <c r="AO26" s="3">
        <v>0.48099999999999998</v>
      </c>
      <c r="AP26" s="3">
        <v>472.072</v>
      </c>
      <c r="AQ26" s="3">
        <v>37.927999999999997</v>
      </c>
      <c r="AR26" s="3">
        <v>516.41700000000003</v>
      </c>
      <c r="AS26" s="3">
        <v>5.8559999999999999</v>
      </c>
      <c r="AT26" s="3">
        <v>4023.498</v>
      </c>
      <c r="AU26" s="3">
        <v>11.552</v>
      </c>
      <c r="AV26" s="3">
        <v>10.821</v>
      </c>
      <c r="AW26" s="3">
        <v>124.417</v>
      </c>
      <c r="AX26" s="3">
        <v>1.964</v>
      </c>
      <c r="AY26" s="3">
        <v>2099.5369999999998</v>
      </c>
      <c r="AZ26" s="5">
        <v>8.6780000000000008</v>
      </c>
      <c r="BA26" s="5">
        <v>7.7370000000000001</v>
      </c>
      <c r="BB26" s="3">
        <v>22.437999999999999</v>
      </c>
      <c r="BC26" s="3">
        <v>0.56599999999999995</v>
      </c>
      <c r="BD26" s="3">
        <v>55.32</v>
      </c>
      <c r="BE26" s="3">
        <v>10342.15</v>
      </c>
      <c r="BF26" s="3">
        <v>69.512</v>
      </c>
      <c r="BG26" s="3">
        <v>182.84700000000001</v>
      </c>
      <c r="BH26" s="3">
        <v>93.68</v>
      </c>
      <c r="BI26" s="3">
        <v>95.236999999999995</v>
      </c>
      <c r="BJ26" s="3">
        <v>14241.938</v>
      </c>
      <c r="BK26" s="3">
        <v>27210.645</v>
      </c>
      <c r="BL26" s="3">
        <v>1622837.246</v>
      </c>
      <c r="BM26" s="3">
        <v>1039275.7</v>
      </c>
      <c r="BN26" s="5">
        <v>109041.145</v>
      </c>
      <c r="BO26" s="3">
        <v>399.279</v>
      </c>
      <c r="BP26" s="3">
        <v>8.2729999999999997</v>
      </c>
      <c r="BQ26" s="3">
        <v>6796.0540000000001</v>
      </c>
      <c r="BR26" s="3">
        <v>1053.4480000000001</v>
      </c>
      <c r="BS26" s="3">
        <v>0.16800000000000001</v>
      </c>
      <c r="BT26" s="3">
        <v>1.4390000000000001</v>
      </c>
      <c r="BU26" s="3">
        <v>18.911000000000001</v>
      </c>
      <c r="BV26" s="3">
        <v>126.001</v>
      </c>
      <c r="BW26" s="3">
        <v>20173.192999999999</v>
      </c>
      <c r="BX26" s="3">
        <v>20058.556</v>
      </c>
      <c r="BY26" s="3">
        <v>12.194000000000001</v>
      </c>
      <c r="BZ26" s="3">
        <v>0.82199999999999995</v>
      </c>
      <c r="CA26" s="3">
        <v>45.976999999999997</v>
      </c>
      <c r="CB26" s="3">
        <v>2926.7820000000002</v>
      </c>
      <c r="CC26" s="3">
        <v>396.82400000000001</v>
      </c>
      <c r="CD26" s="3">
        <v>280.79199999999997</v>
      </c>
      <c r="CE26" s="3">
        <v>13.2</v>
      </c>
      <c r="CF26" s="3">
        <v>986.59100000000001</v>
      </c>
      <c r="CG26" s="3">
        <v>9.6000000000000002E-2</v>
      </c>
      <c r="CH26" s="3">
        <v>42.996000000000002</v>
      </c>
      <c r="CI26" s="3">
        <v>80.114999999999995</v>
      </c>
      <c r="CJ26" s="3">
        <v>4462.8069999999998</v>
      </c>
      <c r="CK26" s="3">
        <v>0.21299999999999999</v>
      </c>
      <c r="CL26" s="3">
        <v>35.512999999999998</v>
      </c>
      <c r="CM26" s="3">
        <v>6017.8010000000004</v>
      </c>
      <c r="CN26" s="3">
        <v>1.454</v>
      </c>
      <c r="CO26" s="3">
        <v>298.59100000000001</v>
      </c>
      <c r="CP26" s="3">
        <v>133.12100000000001</v>
      </c>
      <c r="CQ26" s="3">
        <v>8842.6710000000003</v>
      </c>
      <c r="CR26" s="3">
        <v>37.445999999999998</v>
      </c>
      <c r="CS26" s="3">
        <v>4.4999999999999998E-2</v>
      </c>
      <c r="CT26" s="3">
        <v>294.851</v>
      </c>
      <c r="CU26" s="3">
        <v>59.728999999999999</v>
      </c>
      <c r="CV26" s="3">
        <v>799.19</v>
      </c>
      <c r="CW26" s="3">
        <v>10774.536</v>
      </c>
      <c r="CX26" s="3">
        <v>155.21100000000001</v>
      </c>
      <c r="CY26" s="3">
        <v>12.983000000000001</v>
      </c>
      <c r="CZ26" s="3">
        <v>4341.2190000000001</v>
      </c>
      <c r="DA26" s="3">
        <v>9.2999999999999999E-2</v>
      </c>
      <c r="DB26" s="3">
        <v>9.5329999999999995</v>
      </c>
      <c r="DC26" s="3">
        <v>9.9469999999999992</v>
      </c>
      <c r="DD26" s="3">
        <v>27510.067999999999</v>
      </c>
      <c r="DE26" s="3">
        <v>103.357</v>
      </c>
      <c r="DF26" s="3">
        <v>1958.39</v>
      </c>
      <c r="DG26" s="3">
        <v>700.43799999999999</v>
      </c>
      <c r="DH26" s="3">
        <v>210.71199999999999</v>
      </c>
      <c r="DI26" s="3">
        <v>207.92099999999999</v>
      </c>
      <c r="DJ26" s="3">
        <v>23174.718000000001</v>
      </c>
      <c r="DK26" s="3">
        <v>1155.348</v>
      </c>
      <c r="DL26" s="3">
        <v>0.59799999999999998</v>
      </c>
      <c r="DM26" s="3">
        <v>2.2250000000000001</v>
      </c>
      <c r="DN26" s="3">
        <v>917.19799999999998</v>
      </c>
      <c r="DO26" s="3">
        <v>2071.3119999999999</v>
      </c>
      <c r="DP26" s="3">
        <v>1719.5060000000001</v>
      </c>
      <c r="DQ26" s="3">
        <v>5.6050000000000004</v>
      </c>
      <c r="DR26" s="3">
        <v>3357.8589999999999</v>
      </c>
      <c r="DS26" s="3">
        <v>3.2679999999999998</v>
      </c>
      <c r="DT26" s="3"/>
      <c r="DU26" s="3">
        <v>1020.652</v>
      </c>
      <c r="DV26" s="3">
        <v>10.509</v>
      </c>
      <c r="DW26" s="3">
        <v>1556.4970000000001</v>
      </c>
      <c r="DX26" s="3">
        <v>0.62</v>
      </c>
      <c r="DY26" s="3">
        <v>1.208</v>
      </c>
      <c r="DZ26" s="3">
        <v>0.51900000000000002</v>
      </c>
      <c r="EA26" s="3">
        <v>37.215000000000003</v>
      </c>
      <c r="EB26" s="3">
        <v>4.6900000000000004</v>
      </c>
      <c r="EC26" s="5" t="s">
        <v>11</v>
      </c>
      <c r="ED26" s="3">
        <v>8.8759999999999994</v>
      </c>
      <c r="EE26" s="3">
        <v>12200.069</v>
      </c>
      <c r="EF26" s="3">
        <v>2620.0970000000002</v>
      </c>
      <c r="EG26" s="3">
        <v>1.5009999999999999</v>
      </c>
      <c r="EH26" s="3">
        <v>527.83900000000006</v>
      </c>
      <c r="EI26" s="3">
        <v>0.23200000000000001</v>
      </c>
      <c r="EJ26" s="3">
        <v>51.475000000000001</v>
      </c>
      <c r="EK26" s="3">
        <v>20.949000000000002</v>
      </c>
      <c r="EL26" s="3">
        <v>540.09100000000001</v>
      </c>
      <c r="EM26" s="3">
        <v>14.695</v>
      </c>
      <c r="EN26" s="5">
        <v>2.9000000000000001E-2</v>
      </c>
      <c r="EO26" s="3">
        <v>10164.582</v>
      </c>
      <c r="EP26" s="3">
        <v>687.9</v>
      </c>
      <c r="EQ26" s="3">
        <v>400.89299999999997</v>
      </c>
      <c r="ER26" s="3">
        <v>314.40499999999997</v>
      </c>
      <c r="ES26" s="3">
        <v>30531.143</v>
      </c>
      <c r="ET26" s="3">
        <v>16.942</v>
      </c>
      <c r="EU26" s="5"/>
      <c r="EV26" s="3">
        <v>955967.924</v>
      </c>
      <c r="EW26" s="5">
        <v>14.526</v>
      </c>
      <c r="EX26" s="3">
        <v>2747.6970000000001</v>
      </c>
      <c r="EY26" s="3">
        <v>28.684999999999999</v>
      </c>
      <c r="EZ26" s="5">
        <v>3.492</v>
      </c>
      <c r="FB26" s="3">
        <v>90.716999999999999</v>
      </c>
      <c r="FC26" s="3">
        <v>94.783000000000001</v>
      </c>
      <c r="FD26" s="3">
        <v>155.053</v>
      </c>
      <c r="FE26" s="3">
        <v>116.45399999999999</v>
      </c>
      <c r="FF26" s="3">
        <v>93.608000000000004</v>
      </c>
      <c r="FG26" s="3">
        <v>78.602999999999994</v>
      </c>
      <c r="FH26" s="3">
        <v>184.22399999999999</v>
      </c>
      <c r="FI26" s="3">
        <v>95.153000000000006</v>
      </c>
      <c r="FJ26" s="3">
        <v>178.6</v>
      </c>
      <c r="FK26" s="3">
        <v>98.391999999999996</v>
      </c>
      <c r="FL26" s="3">
        <v>86.081999999999994</v>
      </c>
      <c r="FM26" s="3">
        <v>159.79499999999999</v>
      </c>
      <c r="FN26" s="3">
        <v>163.52500000000001</v>
      </c>
      <c r="FO26" s="3">
        <v>395.50299999999999</v>
      </c>
      <c r="FP26" s="3">
        <v>96.834000000000003</v>
      </c>
      <c r="FQ26" s="3">
        <v>100.127</v>
      </c>
      <c r="FR26" s="3">
        <v>165.17500000000001</v>
      </c>
      <c r="FS26" s="3">
        <v>80.102000000000004</v>
      </c>
      <c r="FT26" s="3">
        <v>102.044</v>
      </c>
      <c r="FU26" s="3">
        <v>264.99599999999998</v>
      </c>
      <c r="FV26" s="3">
        <v>23066633284567.301</v>
      </c>
      <c r="FW26" s="3">
        <v>100.25</v>
      </c>
      <c r="FX26" s="3">
        <v>102.327</v>
      </c>
      <c r="FY26" s="3">
        <v>99.734999999999999</v>
      </c>
      <c r="FZ26" s="3">
        <v>91.2</v>
      </c>
      <c r="GA26" s="3">
        <v>98.021000000000001</v>
      </c>
      <c r="GB26" s="3">
        <v>148.05600000000001</v>
      </c>
      <c r="GC26" s="3">
        <v>227.39599999999999</v>
      </c>
      <c r="GD26" s="3">
        <v>147.72499999999999</v>
      </c>
      <c r="GE26" s="3">
        <v>98.126999999999995</v>
      </c>
      <c r="GF26" s="3">
        <v>82.858999999999995</v>
      </c>
      <c r="GG26" s="3">
        <v>94.085999999999999</v>
      </c>
      <c r="GH26" s="3">
        <v>77.632000000000005</v>
      </c>
      <c r="GI26" s="3">
        <v>162.93700000000001</v>
      </c>
      <c r="GJ26" s="3">
        <v>2654.2179999999998</v>
      </c>
      <c r="GK26" s="3">
        <v>87.555999999999997</v>
      </c>
      <c r="GL26" s="3">
        <v>83.855000000000004</v>
      </c>
      <c r="GM26" s="3">
        <v>97.007999999999996</v>
      </c>
      <c r="GN26" s="3">
        <v>99.896000000000001</v>
      </c>
      <c r="GO26" s="3">
        <v>102.345</v>
      </c>
      <c r="GP26" s="3">
        <v>80.578999999999994</v>
      </c>
      <c r="GQ26" s="3">
        <v>93.302999999999997</v>
      </c>
      <c r="GR26" s="3">
        <v>40.85</v>
      </c>
      <c r="GS26" s="3">
        <v>108.117</v>
      </c>
      <c r="GT26" s="3">
        <v>120.724</v>
      </c>
      <c r="GU26" s="3">
        <v>238.63300000000001</v>
      </c>
      <c r="GV26" s="3">
        <v>232.76400000000001</v>
      </c>
      <c r="GW26" s="3">
        <v>73.741</v>
      </c>
      <c r="GX26" s="3">
        <v>103.416</v>
      </c>
      <c r="GY26" s="3">
        <v>117.14700000000001</v>
      </c>
      <c r="GZ26" s="3">
        <v>326.70299999999997</v>
      </c>
      <c r="HA26" s="3">
        <v>107.51900000000001</v>
      </c>
      <c r="HB26" s="3">
        <v>99.959000000000003</v>
      </c>
      <c r="HC26" s="3">
        <v>109.28100000000001</v>
      </c>
      <c r="HD26" s="3">
        <v>108.173</v>
      </c>
      <c r="HE26" s="3">
        <v>988.07100000000003</v>
      </c>
      <c r="HF26" s="3">
        <v>100.249</v>
      </c>
      <c r="HG26" s="3">
        <v>109.733</v>
      </c>
      <c r="HH26" s="3">
        <v>63.654000000000003</v>
      </c>
      <c r="HI26" s="3">
        <v>247.37700000000001</v>
      </c>
      <c r="HJ26" s="3">
        <v>109.812</v>
      </c>
      <c r="HK26" s="3">
        <v>108.983</v>
      </c>
      <c r="HL26" s="3">
        <v>74.807000000000002</v>
      </c>
      <c r="HM26" s="3">
        <v>52.642000000000003</v>
      </c>
      <c r="HN26" s="3">
        <v>115.249</v>
      </c>
      <c r="HO26" s="3">
        <v>70.733000000000004</v>
      </c>
      <c r="HP26" s="3">
        <v>87.021000000000001</v>
      </c>
      <c r="HQ26" s="3">
        <v>258.86</v>
      </c>
      <c r="HR26" s="3">
        <v>265.63799999999998</v>
      </c>
      <c r="HS26" s="3">
        <v>122.88</v>
      </c>
      <c r="HT26" s="3">
        <v>98.137</v>
      </c>
      <c r="HU26" s="3" t="s">
        <v>11</v>
      </c>
      <c r="HV26" s="3">
        <v>119.86499999999999</v>
      </c>
      <c r="HW26" s="3">
        <v>88.887</v>
      </c>
      <c r="HX26" s="3">
        <v>94.441999999999993</v>
      </c>
      <c r="HY26" s="3">
        <v>82.253</v>
      </c>
      <c r="HZ26" s="3">
        <v>299.51100000000002</v>
      </c>
      <c r="IA26" s="3">
        <v>159.58500000000001</v>
      </c>
      <c r="IB26" s="3">
        <v>78.200999999999993</v>
      </c>
      <c r="IC26" s="3">
        <v>26.824999999999999</v>
      </c>
      <c r="ID26" s="3">
        <v>104.908</v>
      </c>
      <c r="IE26" s="3">
        <v>87.009</v>
      </c>
      <c r="IF26" s="3">
        <v>141.93</v>
      </c>
      <c r="IG26" s="3">
        <v>147.732</v>
      </c>
      <c r="IH26" s="3">
        <v>147.32599999999999</v>
      </c>
      <c r="II26" s="3">
        <v>88.234999999999999</v>
      </c>
      <c r="IJ26" s="3">
        <v>79.031000000000006</v>
      </c>
      <c r="IK26" s="3">
        <v>125.075</v>
      </c>
      <c r="IL26" s="3">
        <v>37734.790999999997</v>
      </c>
      <c r="IM26" s="3">
        <v>60.008000000000003</v>
      </c>
      <c r="IN26" s="3">
        <v>284.11799999999999</v>
      </c>
      <c r="IO26" s="3">
        <v>94.486999999999995</v>
      </c>
      <c r="IP26" s="3">
        <v>76.915000000000006</v>
      </c>
      <c r="IQ26" s="3">
        <v>96.165000000000006</v>
      </c>
      <c r="IR26" s="3">
        <v>97.603999999999999</v>
      </c>
      <c r="IS26" s="3">
        <v>99.094999999999999</v>
      </c>
      <c r="IT26" s="3">
        <v>77.858999999999995</v>
      </c>
      <c r="IU26" s="3">
        <v>161.108</v>
      </c>
      <c r="IV26" s="3">
        <v>98.644000000000005</v>
      </c>
      <c r="IW26" s="3">
        <v>135.47800000000001</v>
      </c>
      <c r="IX26" s="3">
        <v>107.35</v>
      </c>
      <c r="IY26" s="3">
        <v>100.033</v>
      </c>
      <c r="IZ26" s="3">
        <v>80.891999999999996</v>
      </c>
      <c r="JA26" s="3">
        <v>92.087999999999994</v>
      </c>
      <c r="JB26" s="3">
        <v>96.131</v>
      </c>
      <c r="JC26" s="3">
        <v>100.8</v>
      </c>
      <c r="JD26" s="3">
        <v>81.677999999999997</v>
      </c>
      <c r="JE26" s="3">
        <v>75.536000000000001</v>
      </c>
      <c r="JF26" s="3">
        <v>85.207999999999998</v>
      </c>
      <c r="JG26" s="3">
        <v>168.625</v>
      </c>
      <c r="JH26" s="3">
        <v>89.1</v>
      </c>
      <c r="JI26" s="3">
        <v>109.328</v>
      </c>
      <c r="JJ26" s="3">
        <v>75.195999999999998</v>
      </c>
      <c r="JK26" s="3">
        <v>94.837000000000003</v>
      </c>
      <c r="JL26" s="3">
        <v>99.564999999999998</v>
      </c>
      <c r="JM26" s="3">
        <v>80.515000000000001</v>
      </c>
      <c r="JN26" s="3">
        <v>90.02</v>
      </c>
      <c r="JO26" s="3">
        <v>100.389</v>
      </c>
      <c r="JP26" s="3">
        <v>163.114</v>
      </c>
      <c r="JQ26" s="3">
        <v>94.531000000000006</v>
      </c>
      <c r="JR26" s="3">
        <v>35.798000000000002</v>
      </c>
      <c r="JS26" s="3">
        <v>89.85</v>
      </c>
      <c r="JT26" s="3">
        <v>96.028000000000006</v>
      </c>
      <c r="JU26" s="3">
        <v>63.133000000000003</v>
      </c>
      <c r="JV26" s="3">
        <v>150.77199999999999</v>
      </c>
      <c r="JW26" s="3">
        <v>75.05</v>
      </c>
      <c r="JX26" s="3">
        <v>108.40300000000001</v>
      </c>
      <c r="JY26" s="3">
        <v>113.11</v>
      </c>
      <c r="JZ26" s="3">
        <v>106.608</v>
      </c>
      <c r="KA26" s="3">
        <v>229.97499999999999</v>
      </c>
      <c r="KB26" s="3">
        <v>58.945</v>
      </c>
      <c r="KC26" s="3" t="s">
        <v>11</v>
      </c>
      <c r="KD26" s="3">
        <v>1019.032</v>
      </c>
      <c r="KE26" s="3">
        <v>248.184</v>
      </c>
      <c r="KF26" s="3">
        <v>94.411000000000001</v>
      </c>
      <c r="KG26" s="3">
        <v>88.8</v>
      </c>
      <c r="KH26" s="3">
        <v>98.084000000000003</v>
      </c>
      <c r="KI26" s="3">
        <v>82.426000000000002</v>
      </c>
      <c r="KJ26" s="3">
        <v>100</v>
      </c>
      <c r="KK26" s="3">
        <v>86.897999999999996</v>
      </c>
      <c r="KL26" s="3">
        <v>206.83500000000001</v>
      </c>
      <c r="KM26" s="3">
        <v>310.89699999999999</v>
      </c>
      <c r="KN26" s="3">
        <v>136.17699999999999</v>
      </c>
      <c r="KO26" s="3">
        <v>81.13</v>
      </c>
      <c r="KP26" s="3">
        <v>33869340.553999998</v>
      </c>
      <c r="KQ26" s="3">
        <v>231.398</v>
      </c>
      <c r="KR26" s="3">
        <v>43.546999999999997</v>
      </c>
      <c r="KS26" s="3">
        <v>40.194000000000003</v>
      </c>
      <c r="KT26" s="3">
        <v>138.80000000000001</v>
      </c>
      <c r="KU26" s="3">
        <v>288.8</v>
      </c>
      <c r="KV26" s="3">
        <v>216.39599999999999</v>
      </c>
      <c r="KW26" s="3">
        <v>95.460999999999999</v>
      </c>
      <c r="KX26" s="3">
        <v>370.71600000000001</v>
      </c>
      <c r="KY26" s="3">
        <v>122.7</v>
      </c>
      <c r="KZ26" s="3">
        <v>60.258000000000003</v>
      </c>
      <c r="LB26" s="2">
        <f t="shared" si="463"/>
        <v>0.62888734835355287</v>
      </c>
      <c r="LC26" s="2">
        <f t="shared" si="464"/>
        <v>0.80130362003956512</v>
      </c>
      <c r="LD26" s="2">
        <f t="shared" si="465"/>
        <v>0.62666666666666671</v>
      </c>
      <c r="LE26" s="2">
        <f t="shared" si="466"/>
        <v>0.17693363051692626</v>
      </c>
      <c r="LF26" s="2">
        <f t="shared" si="467"/>
        <v>0.83889411659273228</v>
      </c>
      <c r="LG26" s="30" t="e">
        <f t="shared" si="468"/>
        <v>#DIV/0!</v>
      </c>
      <c r="LH26" s="2">
        <f t="shared" si="469"/>
        <v>0.72422496009812309</v>
      </c>
      <c r="LI26" s="2">
        <f t="shared" si="470"/>
        <v>0.91629832924069543</v>
      </c>
      <c r="LJ26" s="2">
        <f t="shared" si="471"/>
        <v>0.55683731371204104</v>
      </c>
      <c r="LK26" s="2">
        <f t="shared" si="472"/>
        <v>0.8377851383224203</v>
      </c>
      <c r="LL26" s="2">
        <f t="shared" si="473"/>
        <v>0.85646913678513115</v>
      </c>
      <c r="LM26" s="2">
        <f t="shared" si="474"/>
        <v>0.55585316390528627</v>
      </c>
      <c r="LN26" s="2">
        <f t="shared" si="475"/>
        <v>1.5098146027994233</v>
      </c>
      <c r="LO26" s="2">
        <f t="shared" si="476"/>
        <v>0.36068466641253255</v>
      </c>
      <c r="LP26" s="2">
        <f t="shared" si="477"/>
        <v>0.88258777206606132</v>
      </c>
      <c r="LQ26" s="2">
        <f t="shared" si="478"/>
        <v>0.93206423085873891</v>
      </c>
      <c r="LR26" s="2">
        <f t="shared" si="479"/>
        <v>0.58328830880820959</v>
      </c>
      <c r="LS26" s="2">
        <f t="shared" si="480"/>
        <v>0.74842097395074192</v>
      </c>
      <c r="LT26" s="2">
        <f t="shared" si="481"/>
        <v>0.87647841958342276</v>
      </c>
      <c r="LU26" s="2">
        <f t="shared" si="482"/>
        <v>0.63887556203816409</v>
      </c>
      <c r="LV26" s="2">
        <f t="shared" si="483"/>
        <v>0.5496737927155898</v>
      </c>
      <c r="LW26" s="2">
        <f t="shared" si="484"/>
        <v>0.94149135987978982</v>
      </c>
      <c r="LX26" s="2">
        <f t="shared" si="485"/>
        <v>0.82839772028107905</v>
      </c>
      <c r="LY26" s="2">
        <f t="shared" si="486"/>
        <v>0.80789139010619604</v>
      </c>
      <c r="LZ26" s="2">
        <f t="shared" si="487"/>
        <v>0.51206324430245442</v>
      </c>
      <c r="MA26" s="2">
        <f t="shared" si="488"/>
        <v>0.87651009111963574</v>
      </c>
      <c r="MB26" s="2">
        <f t="shared" si="489"/>
        <v>0.74777645900148981</v>
      </c>
      <c r="MC26" s="2">
        <f t="shared" si="490"/>
        <v>0.80071269613228591</v>
      </c>
      <c r="MD26" s="2">
        <f t="shared" si="491"/>
        <v>0.63392037213453856</v>
      </c>
      <c r="ME26" s="2">
        <f t="shared" si="492"/>
        <v>0.84990082888001572</v>
      </c>
      <c r="MF26" s="2">
        <f t="shared" si="493"/>
        <v>0.67388599266410187</v>
      </c>
      <c r="MG26" s="2">
        <f t="shared" si="494"/>
        <v>0.82168308530706313</v>
      </c>
      <c r="MH26" s="2">
        <f t="shared" si="495"/>
        <v>0.6474134983446056</v>
      </c>
      <c r="MI26" s="2">
        <f t="shared" si="496"/>
        <v>0.81818683967380412</v>
      </c>
      <c r="MJ26" s="2">
        <f t="shared" si="497"/>
        <v>0.38662047606347222</v>
      </c>
      <c r="MK26" s="2">
        <f t="shared" si="498"/>
        <v>0.81886965386306043</v>
      </c>
      <c r="ML26" s="2">
        <f t="shared" si="499"/>
        <v>0.76667428571428575</v>
      </c>
      <c r="MM26" s="2">
        <f t="shared" si="500"/>
        <v>0.83237232289950569</v>
      </c>
      <c r="MN26" s="2">
        <f t="shared" si="501"/>
        <v>0.85045376377041049</v>
      </c>
      <c r="MO26" s="2">
        <f t="shared" si="502"/>
        <v>0.90249731045307835</v>
      </c>
      <c r="MP26" s="2">
        <f t="shared" si="503"/>
        <v>0.67904033168725664</v>
      </c>
      <c r="MQ26" s="2">
        <f t="shared" si="504"/>
        <v>0.85664313192614572</v>
      </c>
      <c r="MR26" s="2">
        <f t="shared" si="505"/>
        <v>0.34088253947060998</v>
      </c>
      <c r="MS26" s="2">
        <f t="shared" si="506"/>
        <v>0.87013593233161379</v>
      </c>
      <c r="MT26" s="2">
        <f t="shared" si="507"/>
        <v>0.79424206738202241</v>
      </c>
      <c r="MU26" s="2" t="e">
        <f t="shared" si="508"/>
        <v>#VALUE!</v>
      </c>
      <c r="MV26" s="2">
        <f t="shared" si="509"/>
        <v>0.61369802336526214</v>
      </c>
      <c r="MW26" s="2">
        <f t="shared" si="510"/>
        <v>0.24725140237993848</v>
      </c>
      <c r="MX26" s="2">
        <f t="shared" si="511"/>
        <v>0.82409097066721904</v>
      </c>
      <c r="MY26" s="2">
        <f t="shared" si="512"/>
        <v>0.79435158501440939</v>
      </c>
      <c r="MZ26" s="2">
        <f t="shared" si="513"/>
        <v>0.49933209023659614</v>
      </c>
      <c r="NA26" s="2">
        <f t="shared" si="514"/>
        <v>0.6238916999350107</v>
      </c>
      <c r="NB26" s="2">
        <f t="shared" si="515"/>
        <v>0.2673565511836718</v>
      </c>
      <c r="NC26" s="2">
        <f t="shared" si="516"/>
        <v>0.94736157707211788</v>
      </c>
      <c r="ND26" s="2">
        <f t="shared" si="517"/>
        <v>0.67054506232914501</v>
      </c>
      <c r="NE26" s="2">
        <f t="shared" si="518"/>
        <v>0.3864259265342902</v>
      </c>
      <c r="NF26" s="2">
        <f t="shared" si="519"/>
        <v>0.84657608282594554</v>
      </c>
      <c r="NG26" s="2">
        <f t="shared" si="520"/>
        <v>0.83064986185231482</v>
      </c>
      <c r="NH26" s="2">
        <f t="shared" si="521"/>
        <v>0.29838558463961595</v>
      </c>
      <c r="NI26" s="2">
        <f t="shared" si="522"/>
        <v>0.63356895889358411</v>
      </c>
      <c r="NJ26" s="2">
        <f t="shared" si="523"/>
        <v>0.72577063395548036</v>
      </c>
      <c r="NK26" s="2">
        <f t="shared" si="524"/>
        <v>0.58760129615950751</v>
      </c>
      <c r="NL26" s="2">
        <f t="shared" si="525"/>
        <v>0.6737487728652356</v>
      </c>
      <c r="NM26" s="2">
        <f t="shared" si="526"/>
        <v>9.8172941178664611E-2</v>
      </c>
      <c r="NN26" s="2">
        <f t="shared" si="527"/>
        <v>0.83823550803694791</v>
      </c>
      <c r="NO26" s="2">
        <f t="shared" si="528"/>
        <v>0.57541590400650822</v>
      </c>
      <c r="NP26" s="2">
        <f t="shared" si="529"/>
        <v>0.81528429691672055</v>
      </c>
      <c r="NQ26" s="2">
        <f t="shared" si="530"/>
        <v>0.45595457011406776</v>
      </c>
      <c r="NR26" s="2">
        <f t="shared" si="531"/>
        <v>0.54585693032278193</v>
      </c>
      <c r="NS26" s="2">
        <f t="shared" si="532"/>
        <v>0.88784202654566735</v>
      </c>
      <c r="NT26" s="2">
        <f t="shared" si="533"/>
        <v>0.80534561001830041</v>
      </c>
      <c r="NU26" s="2" t="e">
        <f t="shared" si="534"/>
        <v>#VALUE!</v>
      </c>
      <c r="NV26" s="2">
        <f t="shared" si="535"/>
        <v>0.56807787640816831</v>
      </c>
      <c r="NW26" s="2">
        <f t="shared" si="536"/>
        <v>0.61537769223846084</v>
      </c>
      <c r="NX26" s="2">
        <f t="shared" si="537"/>
        <v>6.7378775707055472E-2</v>
      </c>
      <c r="NY26" s="2">
        <f t="shared" si="538"/>
        <v>0.59310936609917719</v>
      </c>
      <c r="NZ26" s="2">
        <f t="shared" si="539"/>
        <v>0.30154127742087466</v>
      </c>
      <c r="OA26" s="2">
        <f t="shared" si="540"/>
        <v>0.45207574963527425</v>
      </c>
      <c r="OB26" s="2">
        <f t="shared" si="541"/>
        <v>0.52650678659915984</v>
      </c>
      <c r="OC26" s="2">
        <f t="shared" si="542"/>
        <v>0.22198958945373604</v>
      </c>
      <c r="OD26" s="2">
        <f t="shared" si="543"/>
        <v>0.82453451541659828</v>
      </c>
      <c r="OE26" s="2">
        <f t="shared" si="544"/>
        <v>0.86421334922526816</v>
      </c>
      <c r="OF26" s="2">
        <f t="shared" si="545"/>
        <v>0.86420955848774006</v>
      </c>
      <c r="OG26" s="2">
        <f t="shared" si="546"/>
        <v>0.95476665955755502</v>
      </c>
      <c r="OH26" s="2">
        <f t="shared" si="547"/>
        <v>0.72467289719626149</v>
      </c>
      <c r="OI26" s="2">
        <f t="shared" si="548"/>
        <v>0.72007410067245547</v>
      </c>
      <c r="OJ26" s="2">
        <f t="shared" si="549"/>
        <v>0.64509835931760684</v>
      </c>
      <c r="OK26" s="2">
        <f t="shared" si="550"/>
        <v>0.87913207891980805</v>
      </c>
      <c r="OL26" s="2">
        <f t="shared" si="551"/>
        <v>0.48131031160279969</v>
      </c>
      <c r="OM26" s="2">
        <f t="shared" si="552"/>
        <v>0.48543485119360602</v>
      </c>
      <c r="ON26" s="2">
        <f t="shared" si="553"/>
        <v>0.79912133161574816</v>
      </c>
      <c r="OO26" s="2">
        <f t="shared" si="554"/>
        <v>0.85277075812274405</v>
      </c>
      <c r="OP26" s="2">
        <f t="shared" si="555"/>
        <v>0.52282938965285197</v>
      </c>
      <c r="OQ26" s="2">
        <f t="shared" si="556"/>
        <v>0.49543538964049805</v>
      </c>
      <c r="OR26" s="2">
        <f t="shared" si="557"/>
        <v>0.63145091899515426</v>
      </c>
      <c r="OS26" s="2">
        <f t="shared" si="558"/>
        <v>0.8395533452509043</v>
      </c>
      <c r="OT26" s="2">
        <f t="shared" si="559"/>
        <v>0.53241291593156348</v>
      </c>
      <c r="OU26" s="2">
        <f t="shared" si="560"/>
        <v>0.59236762472745452</v>
      </c>
      <c r="OV26" s="2">
        <f t="shared" si="561"/>
        <v>0.87270089265966588</v>
      </c>
      <c r="OW26" s="2">
        <f t="shared" si="562"/>
        <v>0.29537655179631189</v>
      </c>
      <c r="OX26" s="2">
        <f t="shared" si="563"/>
        <v>0.79346894125299339</v>
      </c>
      <c r="OY26" s="2">
        <f t="shared" si="564"/>
        <v>0.91194435328009371</v>
      </c>
      <c r="OZ26" s="2">
        <f t="shared" si="565"/>
        <v>0.51042080754159802</v>
      </c>
      <c r="PA26" s="2">
        <f t="shared" si="566"/>
        <v>0.7860691421254804</v>
      </c>
      <c r="PB26" s="2">
        <f t="shared" si="567"/>
        <v>0.89081945641396298</v>
      </c>
      <c r="PC26" s="2">
        <f t="shared" si="568"/>
        <v>0.60718136531476441</v>
      </c>
      <c r="PD26" s="2">
        <f t="shared" si="569"/>
        <v>0.66666666666666652</v>
      </c>
      <c r="PE26" s="2">
        <f t="shared" si="570"/>
        <v>0.72286020517531813</v>
      </c>
      <c r="PF26" s="2">
        <f t="shared" si="571"/>
        <v>0.73912025190184127</v>
      </c>
      <c r="PG26" s="2">
        <f t="shared" si="572"/>
        <v>0.76140355630209589</v>
      </c>
      <c r="PH26" s="2">
        <f t="shared" si="573"/>
        <v>0.85920925747348098</v>
      </c>
      <c r="PI26" s="2">
        <f t="shared" si="574"/>
        <v>0.71959455012176643</v>
      </c>
      <c r="PJ26" s="2">
        <f t="shared" si="575"/>
        <v>0.50235491392038056</v>
      </c>
      <c r="PK26" s="2">
        <f t="shared" si="576"/>
        <v>0.64612544114240578</v>
      </c>
      <c r="PL26" s="2">
        <f t="shared" si="577"/>
        <v>0.86552671384112523</v>
      </c>
      <c r="PM26" s="2">
        <f t="shared" si="578"/>
        <v>0.44907440975843743</v>
      </c>
      <c r="PN26" s="2">
        <f t="shared" si="579"/>
        <v>0.84158369560136503</v>
      </c>
      <c r="PO26" s="2">
        <f t="shared" si="580"/>
        <v>0.83396884735202492</v>
      </c>
      <c r="PP26" s="2">
        <f t="shared" si="581"/>
        <v>0.69968771984008471</v>
      </c>
      <c r="PQ26" s="2">
        <f t="shared" si="582"/>
        <v>0.74141960784313743</v>
      </c>
      <c r="PR26" s="2">
        <f t="shared" si="583"/>
        <v>0.30108919634972048</v>
      </c>
      <c r="PS26" s="2">
        <f t="shared" si="584"/>
        <v>0.78730153166730965</v>
      </c>
      <c r="PT26" s="2">
        <f t="shared" si="585"/>
        <v>0.7206820467406152</v>
      </c>
      <c r="PU26" s="2">
        <f t="shared" si="586"/>
        <v>0.60563880201838061</v>
      </c>
      <c r="PV26" s="2">
        <f t="shared" si="587"/>
        <v>1.0791626948060729E-2</v>
      </c>
      <c r="PW26" s="2">
        <f t="shared" si="588"/>
        <v>0.45916182318751914</v>
      </c>
      <c r="PX26" s="2">
        <f t="shared" si="589"/>
        <v>0.99702922943914063</v>
      </c>
      <c r="PY26" s="2">
        <f t="shared" si="590"/>
        <v>0.89805478364430325</v>
      </c>
      <c r="PZ26" s="2">
        <f t="shared" si="591"/>
        <v>0.89699621371476657</v>
      </c>
      <c r="QA26" s="2">
        <f t="shared" si="592"/>
        <v>4.1264154627781904E-3</v>
      </c>
      <c r="QB26" s="2">
        <f t="shared" si="593"/>
        <v>0.12809563546909361</v>
      </c>
      <c r="QC26" s="2" t="e">
        <f t="shared" si="594"/>
        <v>#VALUE!</v>
      </c>
      <c r="QD26" s="2">
        <f t="shared" si="595"/>
        <v>0.52855617924494058</v>
      </c>
      <c r="QE26" s="2">
        <f t="shared" si="596"/>
        <v>0.62410320244426853</v>
      </c>
      <c r="QF26" s="2">
        <f t="shared" si="597"/>
        <v>0.88672139153955942</v>
      </c>
      <c r="QG26" s="2">
        <f t="shared" si="598"/>
        <v>0.78915796489668966</v>
      </c>
      <c r="QH26" s="2">
        <f t="shared" si="599"/>
        <v>0.82236941393476992</v>
      </c>
      <c r="QI26" s="2">
        <f t="shared" si="600"/>
        <v>0.74740440503069361</v>
      </c>
      <c r="QJ26" s="2">
        <f t="shared" si="601"/>
        <v>0.73821440699236696</v>
      </c>
      <c r="QK26" s="2">
        <f t="shared" si="602"/>
        <v>0.57491994601317897</v>
      </c>
      <c r="QL26" s="2">
        <f t="shared" si="603"/>
        <v>0.21373633243809365</v>
      </c>
      <c r="QM26" s="2">
        <f t="shared" si="604"/>
        <v>0.43743888248693946</v>
      </c>
      <c r="QN26" s="2">
        <f t="shared" si="605"/>
        <v>0.684230889047442</v>
      </c>
      <c r="QO26" s="2">
        <f t="shared" si="606"/>
        <v>0.66967123129369577</v>
      </c>
      <c r="QP26" s="2">
        <f t="shared" si="607"/>
        <v>0.28548608647578949</v>
      </c>
      <c r="QQ26" s="2">
        <f t="shared" si="608"/>
        <v>0.8647547722618355</v>
      </c>
      <c r="QR26" s="2">
        <f t="shared" si="609"/>
        <v>0.44626972740315624</v>
      </c>
      <c r="QS26" s="2">
        <f t="shared" si="610"/>
        <v>0.32535737991549163</v>
      </c>
      <c r="QT26" s="2">
        <f t="shared" si="611"/>
        <v>0.75681570338058901</v>
      </c>
      <c r="QU26" s="2">
        <f t="shared" si="612"/>
        <v>6.6533855165353299E-11</v>
      </c>
      <c r="QV26" s="2">
        <f t="shared" si="613"/>
        <v>0.72994552292928094</v>
      </c>
      <c r="QW26" s="2">
        <f t="shared" si="614"/>
        <v>0.9014258734655336</v>
      </c>
      <c r="QX26" s="2">
        <f t="shared" si="615"/>
        <v>0.13479831849355289</v>
      </c>
      <c r="QY26" s="2">
        <f t="shared" si="616"/>
        <v>0.34084942900081405</v>
      </c>
      <c r="QZ26" s="2">
        <f t="shared" si="617"/>
        <v>6.760742009891926E-3</v>
      </c>
      <c r="RB26" s="3">
        <f t="shared" si="618"/>
        <v>411.34394049626866</v>
      </c>
      <c r="RC26" s="3">
        <f t="shared" si="619"/>
        <v>469.53612911598071</v>
      </c>
      <c r="RD26" s="3">
        <f t="shared" si="620"/>
        <v>11250.362234042552</v>
      </c>
      <c r="RE26" s="3">
        <f t="shared" si="621"/>
        <v>25708.882967643873</v>
      </c>
      <c r="RF26" s="3">
        <f t="shared" si="622"/>
        <v>0.81416711178531731</v>
      </c>
      <c r="RG26" s="32">
        <v>253872.9635643636</v>
      </c>
      <c r="RH26" s="3">
        <f t="shared" si="623"/>
        <v>1320.470920900643</v>
      </c>
      <c r="RI26" s="3">
        <f t="shared" si="624"/>
        <v>1.5715405715006354</v>
      </c>
      <c r="RJ26" s="3">
        <f t="shared" si="625"/>
        <v>36.017701231802903</v>
      </c>
      <c r="RK26" s="3">
        <f t="shared" si="626"/>
        <v>2.1055517928286851</v>
      </c>
      <c r="RL26" s="3">
        <f t="shared" si="627"/>
        <v>4.3655980576659479</v>
      </c>
      <c r="RM26" s="3">
        <f t="shared" si="628"/>
        <v>2659.44334941644</v>
      </c>
      <c r="RN26" s="3">
        <f t="shared" si="629"/>
        <v>2.1181408591958424</v>
      </c>
      <c r="RO26" s="3">
        <f t="shared" si="630"/>
        <v>59.048809065923649</v>
      </c>
      <c r="RP26" s="3">
        <f t="shared" si="631"/>
        <v>0.95854489125720321</v>
      </c>
      <c r="RQ26" s="3">
        <f t="shared" si="632"/>
        <v>868.80385834989534</v>
      </c>
      <c r="RR26" s="3">
        <f t="shared" si="633"/>
        <v>59.53316649008628</v>
      </c>
      <c r="RS26" s="3">
        <f t="shared" si="634"/>
        <v>90.119067139397259</v>
      </c>
      <c r="RT26" s="3">
        <f t="shared" si="635"/>
        <v>14.023163292305281</v>
      </c>
      <c r="RU26" s="3">
        <f t="shared" si="636"/>
        <v>63.762025690953848</v>
      </c>
      <c r="RV26" s="3">
        <f t="shared" si="637"/>
        <v>3672.1707069712943</v>
      </c>
      <c r="RW26" s="3">
        <f t="shared" si="638"/>
        <v>7.8354409975062325</v>
      </c>
      <c r="RX26" s="3">
        <f t="shared" si="639"/>
        <v>32.440939106980558</v>
      </c>
      <c r="RY26" s="3">
        <f t="shared" si="640"/>
        <v>1799.401525753246</v>
      </c>
      <c r="RZ26" s="3">
        <f t="shared" si="641"/>
        <v>2467.7869658881568</v>
      </c>
      <c r="SA26" s="3">
        <f t="shared" si="642"/>
        <v>59.498459319941659</v>
      </c>
      <c r="SB26" s="3">
        <f t="shared" si="643"/>
        <v>16433.215905738372</v>
      </c>
      <c r="SC26" s="3">
        <f t="shared" si="644"/>
        <v>3297.9794285211678</v>
      </c>
      <c r="SD26" s="3">
        <f t="shared" si="645"/>
        <v>293.0888612624808</v>
      </c>
      <c r="SE26" s="3">
        <f t="shared" si="646"/>
        <v>1779.1616958329516</v>
      </c>
      <c r="SF26" s="3">
        <f t="shared" si="647"/>
        <v>44532.958581554216</v>
      </c>
      <c r="SG26" s="3">
        <f t="shared" si="648"/>
        <v>18472.668199477084</v>
      </c>
      <c r="SH26" s="3">
        <f t="shared" si="649"/>
        <v>299505.9548430802</v>
      </c>
      <c r="SI26" s="3">
        <f t="shared" si="650"/>
        <v>70.647677519532067</v>
      </c>
      <c r="SJ26" s="3">
        <f t="shared" si="651"/>
        <v>9576.2956936408391</v>
      </c>
      <c r="SK26" s="3">
        <f t="shared" si="652"/>
        <v>3381.848364920736</v>
      </c>
      <c r="SL26" s="3">
        <f t="shared" si="653"/>
        <v>5373.2100798998272</v>
      </c>
      <c r="SM26" s="3">
        <f t="shared" si="654"/>
        <v>3666.3292568035631</v>
      </c>
      <c r="SN26" s="3">
        <f t="shared" si="655"/>
        <v>105.20618969728523</v>
      </c>
      <c r="SO26" s="3">
        <f t="shared" si="656"/>
        <v>0.53296557721432414</v>
      </c>
      <c r="SP26" s="3">
        <f t="shared" si="657"/>
        <v>695.20465570433987</v>
      </c>
      <c r="SQ26" s="3">
        <f t="shared" si="658"/>
        <v>44.275146308264461</v>
      </c>
      <c r="SR26" s="3">
        <f t="shared" si="659"/>
        <v>1514.9411900122393</v>
      </c>
      <c r="SS26" s="3">
        <f t="shared" si="660"/>
        <v>6.7299829629013006</v>
      </c>
      <c r="ST26" s="3">
        <f t="shared" si="661"/>
        <v>5065.8334092806726</v>
      </c>
      <c r="SU26" s="3" t="e">
        <f t="shared" si="662"/>
        <v>#VALUE!</v>
      </c>
      <c r="SV26" s="3">
        <f t="shared" si="663"/>
        <v>17.632450469144715</v>
      </c>
      <c r="SW26" s="3">
        <f t="shared" si="664"/>
        <v>503.20038148384214</v>
      </c>
      <c r="SX26" s="3">
        <f t="shared" si="665"/>
        <v>2.383232033727857</v>
      </c>
      <c r="SY26" s="3">
        <f t="shared" si="666"/>
        <v>2643.0827855173407</v>
      </c>
      <c r="SZ26" s="3">
        <f t="shared" si="667"/>
        <v>17.37921549541938</v>
      </c>
      <c r="TA26" s="3">
        <f t="shared" si="668"/>
        <v>12.401190784884532</v>
      </c>
      <c r="TB26" s="3">
        <f t="shared" si="669"/>
        <v>83.925379425564458</v>
      </c>
      <c r="TC26" s="3">
        <f t="shared" si="670"/>
        <v>0.59744876053476803</v>
      </c>
      <c r="TD26" s="3">
        <f t="shared" si="671"/>
        <v>82.500048256034319</v>
      </c>
      <c r="TE26" s="3">
        <f t="shared" si="672"/>
        <v>26763.602775711453</v>
      </c>
      <c r="TF26" s="3">
        <f t="shared" si="673"/>
        <v>82.109572205209034</v>
      </c>
      <c r="TG26" s="3">
        <f t="shared" si="674"/>
        <v>220.1252397637902</v>
      </c>
      <c r="TH26" s="3">
        <f t="shared" si="675"/>
        <v>313.95618562855441</v>
      </c>
      <c r="TI26" s="3">
        <f t="shared" si="676"/>
        <v>150.31828605731337</v>
      </c>
      <c r="TJ26" s="3">
        <f t="shared" si="677"/>
        <v>19623.194069427751</v>
      </c>
      <c r="TK26" s="3">
        <f t="shared" si="678"/>
        <v>46308.007109319798</v>
      </c>
      <c r="TL26" s="3">
        <f t="shared" si="679"/>
        <v>2408668.2029840266</v>
      </c>
      <c r="TM26" s="3">
        <f t="shared" si="680"/>
        <v>10586172.600336233</v>
      </c>
      <c r="TN26" s="3">
        <f t="shared" si="681"/>
        <v>130084.13978472703</v>
      </c>
      <c r="TO26" s="3">
        <f t="shared" si="682"/>
        <v>693.89635778208174</v>
      </c>
      <c r="TP26" s="3">
        <f t="shared" si="683"/>
        <v>10.147380528837866</v>
      </c>
      <c r="TQ26" s="3">
        <f t="shared" si="684"/>
        <v>14905.112143737933</v>
      </c>
      <c r="TR26" s="3">
        <f t="shared" si="685"/>
        <v>1929.8976370549403</v>
      </c>
      <c r="TS26" s="3">
        <f t="shared" si="686"/>
        <v>0.18922285156250002</v>
      </c>
      <c r="TT26" s="3">
        <f t="shared" si="687"/>
        <v>1.7868105097975273</v>
      </c>
      <c r="TU26" s="3"/>
      <c r="TV26" s="3">
        <f t="shared" si="688"/>
        <v>221.80233596963265</v>
      </c>
      <c r="TW26" s="3">
        <f t="shared" si="689"/>
        <v>32781.807424021506</v>
      </c>
      <c r="TX26" s="3">
        <f t="shared" si="690"/>
        <v>297698.43380961876</v>
      </c>
      <c r="TY26" s="3">
        <f t="shared" si="691"/>
        <v>20.55944602628476</v>
      </c>
      <c r="TZ26" s="3">
        <f t="shared" si="692"/>
        <v>2.725994951771388</v>
      </c>
      <c r="UA26" s="3">
        <f t="shared" si="693"/>
        <v>101.70198254848513</v>
      </c>
      <c r="UB26" s="3">
        <f t="shared" si="694"/>
        <v>5558.8685169754854</v>
      </c>
      <c r="UC26" s="3">
        <f t="shared" si="695"/>
        <v>1787.5793228704561</v>
      </c>
      <c r="UD26" s="3">
        <f t="shared" si="696"/>
        <v>340.54608357799196</v>
      </c>
      <c r="UE26" s="3">
        <f t="shared" si="697"/>
        <v>15.274006137296141</v>
      </c>
      <c r="UF26" s="3">
        <f t="shared" si="698"/>
        <v>1141.6108399985906</v>
      </c>
      <c r="UG26" s="3">
        <f t="shared" si="699"/>
        <v>0.1005481276906831</v>
      </c>
      <c r="UH26" s="3">
        <f t="shared" si="700"/>
        <v>59.331596595305669</v>
      </c>
      <c r="UI26" s="3">
        <f t="shared" si="701"/>
        <v>111.25938278460927</v>
      </c>
      <c r="UJ26" s="3">
        <f t="shared" si="702"/>
        <v>6918.0256553757372</v>
      </c>
      <c r="UK26" s="3">
        <f t="shared" si="703"/>
        <v>0.24228441335198878</v>
      </c>
      <c r="UL26" s="3">
        <f t="shared" si="704"/>
        <v>73.78399993496717</v>
      </c>
      <c r="UM26" s="3">
        <f t="shared" si="705"/>
        <v>12396.722207322358</v>
      </c>
      <c r="UN26" s="3">
        <f t="shared" si="706"/>
        <v>1.8194984196707009</v>
      </c>
      <c r="UO26" s="3">
        <f t="shared" si="707"/>
        <v>350.14216558891684</v>
      </c>
      <c r="UP26" s="3">
        <f t="shared" si="708"/>
        <v>254.61652048365076</v>
      </c>
      <c r="UQ26" s="3">
        <f t="shared" si="709"/>
        <v>17848.282914178766</v>
      </c>
      <c r="UR26" s="3">
        <f t="shared" si="710"/>
        <v>59.301521105692395</v>
      </c>
      <c r="US26" s="3">
        <f t="shared" si="711"/>
        <v>5.359992936071447E-2</v>
      </c>
      <c r="UT26" s="3">
        <f t="shared" si="712"/>
        <v>553.8013657765963</v>
      </c>
      <c r="UU26" s="3">
        <f t="shared" si="713"/>
        <v>100.83096628969388</v>
      </c>
      <c r="UV26" s="3">
        <f t="shared" si="714"/>
        <v>915.76622267953439</v>
      </c>
      <c r="UW26" s="3">
        <f t="shared" si="715"/>
        <v>36477.289529163405</v>
      </c>
      <c r="UX26" s="3">
        <f t="shared" si="716"/>
        <v>195.61068106194696</v>
      </c>
      <c r="UY26" s="3">
        <f t="shared" si="717"/>
        <v>14.23661427728849</v>
      </c>
      <c r="UZ26" s="3">
        <f t="shared" si="718"/>
        <v>8505.1763875166889</v>
      </c>
      <c r="VA26" s="3">
        <f t="shared" si="719"/>
        <v>0.11831020328381545</v>
      </c>
      <c r="VB26" s="3">
        <f t="shared" si="720"/>
        <v>10.701382790150941</v>
      </c>
      <c r="VC26" s="3">
        <f t="shared" si="721"/>
        <v>16.382255069444447</v>
      </c>
      <c r="VD26" s="3">
        <f t="shared" si="722"/>
        <v>41265.102000000006</v>
      </c>
      <c r="VE26" s="3">
        <f t="shared" si="723"/>
        <v>142.9833863588222</v>
      </c>
      <c r="VF26" s="3">
        <f t="shared" si="724"/>
        <v>2649.6229740165254</v>
      </c>
      <c r="VG26" s="3">
        <f t="shared" si="725"/>
        <v>919.93003473980741</v>
      </c>
      <c r="VH26" s="3">
        <f t="shared" si="726"/>
        <v>245.23944332211005</v>
      </c>
      <c r="VI26" s="3">
        <f t="shared" si="727"/>
        <v>288.94187701229333</v>
      </c>
      <c r="VJ26" s="3">
        <f t="shared" si="728"/>
        <v>46132.1614615937</v>
      </c>
      <c r="VK26" s="3">
        <f t="shared" si="729"/>
        <v>1788.1171773042161</v>
      </c>
      <c r="VL26" s="3">
        <f t="shared" si="730"/>
        <v>0.69090877316326016</v>
      </c>
      <c r="VM26" s="3">
        <f t="shared" si="731"/>
        <v>4.9546354716512448</v>
      </c>
      <c r="VN26" s="3">
        <f t="shared" si="732"/>
        <v>1089.8476346367472</v>
      </c>
      <c r="VO26" s="3">
        <f t="shared" si="733"/>
        <v>2483.6803036189222</v>
      </c>
      <c r="VP26" s="3">
        <f t="shared" si="734"/>
        <v>2457.5334842134962</v>
      </c>
      <c r="VQ26" s="3">
        <f t="shared" si="735"/>
        <v>7.5598216458093104</v>
      </c>
      <c r="VR26" s="3">
        <f t="shared" si="736"/>
        <v>11152.372920414544</v>
      </c>
      <c r="VS26" s="3">
        <f t="shared" si="737"/>
        <v>4.1508873900945993</v>
      </c>
      <c r="VT26" s="3">
        <f t="shared" si="738"/>
        <v>0</v>
      </c>
      <c r="VU26" s="3">
        <f t="shared" si="739"/>
        <v>1685.2486937734616</v>
      </c>
      <c r="VV26" s="3">
        <f t="shared" si="740"/>
        <v>973.81053390550005</v>
      </c>
      <c r="VW26" s="3">
        <f t="shared" si="741"/>
        <v>3389.8658847435045</v>
      </c>
      <c r="VX26" s="3">
        <f t="shared" si="742"/>
        <v>0.62184736584780864</v>
      </c>
      <c r="VY26" s="3">
        <f t="shared" si="743"/>
        <v>1.3451295199363451</v>
      </c>
      <c r="VZ26" s="3">
        <f t="shared" si="744"/>
        <v>0.57859776001800989</v>
      </c>
      <c r="WA26" s="3">
        <f t="shared" si="745"/>
        <v>9018.7234745733222</v>
      </c>
      <c r="WB26" s="3">
        <f t="shared" si="746"/>
        <v>36.613269318856567</v>
      </c>
      <c r="WC26" s="3" t="e">
        <f t="shared" si="747"/>
        <v>#VALUE!</v>
      </c>
      <c r="WD26" s="3">
        <f t="shared" si="748"/>
        <v>16.792916909380665</v>
      </c>
      <c r="WE26" s="3">
        <f t="shared" si="749"/>
        <v>19548.159586778354</v>
      </c>
      <c r="WF26" s="3">
        <f t="shared" si="750"/>
        <v>2954.8142460518384</v>
      </c>
      <c r="WG26" s="3">
        <f t="shared" si="751"/>
        <v>1.9020273085585584</v>
      </c>
      <c r="WH26" s="3">
        <f t="shared" si="752"/>
        <v>641.85144906406754</v>
      </c>
      <c r="WI26" s="3">
        <f t="shared" si="753"/>
        <v>0.31040758983815792</v>
      </c>
      <c r="WJ26" s="3">
        <f t="shared" si="754"/>
        <v>69.729064499999993</v>
      </c>
      <c r="WK26" s="3">
        <f t="shared" si="755"/>
        <v>36.438116550438458</v>
      </c>
      <c r="WL26" s="3">
        <f t="shared" si="756"/>
        <v>2526.9030952256626</v>
      </c>
      <c r="WM26" s="3">
        <f t="shared" si="757"/>
        <v>33.593264312617997</v>
      </c>
      <c r="WN26" s="3">
        <f t="shared" si="758"/>
        <v>4.2383354017198206E-2</v>
      </c>
      <c r="WO26" s="3">
        <f t="shared" si="759"/>
        <v>15178.465977049191</v>
      </c>
      <c r="WP26" s="3">
        <f t="shared" si="760"/>
        <v>2409.5745207475707</v>
      </c>
      <c r="WQ26" s="3">
        <f t="shared" si="761"/>
        <v>463.59154393728545</v>
      </c>
      <c r="WR26" s="3">
        <f t="shared" si="762"/>
        <v>704.51787493972051</v>
      </c>
      <c r="WS26" s="3">
        <f t="shared" si="763"/>
        <v>93838.790464596692</v>
      </c>
      <c r="WT26" s="3">
        <f t="shared" si="764"/>
        <v>22.385899135446682</v>
      </c>
      <c r="WU26" s="3">
        <f t="shared" si="765"/>
        <v>0</v>
      </c>
      <c r="WV26" s="3">
        <f t="shared" si="766"/>
        <v>1309642.834938816</v>
      </c>
      <c r="WW26" s="3">
        <f t="shared" si="767"/>
        <v>16.114469783471783</v>
      </c>
      <c r="WX26" s="3">
        <f t="shared" si="768"/>
        <v>20383.763170839677</v>
      </c>
      <c r="WY26" s="3">
        <f t="shared" si="769"/>
        <v>84.157394906275428</v>
      </c>
      <c r="WZ26" s="3">
        <f t="shared" si="770"/>
        <v>516.51135258388911</v>
      </c>
      <c r="XB26" s="6"/>
      <c r="XC26" s="6">
        <v>486.18969353429725</v>
      </c>
      <c r="XD26" s="6">
        <v>9573.7891971278004</v>
      </c>
      <c r="XE26" s="6">
        <v>21723.135122670472</v>
      </c>
      <c r="XF26" s="6">
        <v>1.0550542167387027</v>
      </c>
      <c r="XG26" s="6">
        <v>247003.06616397543</v>
      </c>
      <c r="XH26" s="6"/>
      <c r="XI26" s="6">
        <v>1.5310151547637771</v>
      </c>
      <c r="XJ26" s="6">
        <v>31.150691181272681</v>
      </c>
      <c r="XK26" s="6">
        <v>2.2199229991800462</v>
      </c>
      <c r="XL26" s="6">
        <v>3.8910937761661351</v>
      </c>
      <c r="XM26" s="6">
        <v>2641.4841796408768</v>
      </c>
      <c r="XN26" s="6">
        <v>2.2422126412720256</v>
      </c>
      <c r="XO26" s="6">
        <v>58.748350472407139</v>
      </c>
      <c r="XP26" s="6">
        <v>1.0882789927361816</v>
      </c>
      <c r="XQ26" s="6">
        <v>948.06826162857169</v>
      </c>
      <c r="XR26" s="6">
        <v>53.79765760493148</v>
      </c>
      <c r="XS26" s="6">
        <v>89.948746688658474</v>
      </c>
      <c r="XT26" s="6">
        <v>14.371426108953843</v>
      </c>
      <c r="XU26" s="6">
        <v>69.139808497758423</v>
      </c>
      <c r="XV26" s="6">
        <v>3632.0787586240376</v>
      </c>
      <c r="XW26" s="6">
        <v>7.2253289361605386</v>
      </c>
      <c r="XX26" s="6">
        <v>34.77468290595597</v>
      </c>
      <c r="XY26" s="6">
        <v>1635.5452870465133</v>
      </c>
      <c r="XZ26" s="6">
        <v>2243.3382183040335</v>
      </c>
      <c r="YA26" s="6">
        <v>57.521467031639979</v>
      </c>
      <c r="YB26" s="6">
        <v>15854.363148255172</v>
      </c>
      <c r="YC26" s="6">
        <v>3506.0649460598124</v>
      </c>
      <c r="YD26" s="6">
        <v>233.5256853968545</v>
      </c>
      <c r="YE26" s="6">
        <v>1428.4957460823684</v>
      </c>
      <c r="YF26" s="6">
        <v>44076.4408283722</v>
      </c>
      <c r="YG26" s="6">
        <v>17976.764886305813</v>
      </c>
      <c r="YH26" s="6">
        <v>299483.89804942475</v>
      </c>
      <c r="YI26" s="6">
        <v>74.024588365509899</v>
      </c>
      <c r="YJ26" s="6">
        <v>9871.7319115929022</v>
      </c>
      <c r="YK26" s="6">
        <v>2837.0738112629947</v>
      </c>
      <c r="YL26" s="6">
        <v>5518.1230549352049</v>
      </c>
      <c r="YM26" s="6">
        <v>3790.7845474258784</v>
      </c>
      <c r="YN26" s="6"/>
      <c r="YO26" s="6">
        <v>0.57594643583900118</v>
      </c>
      <c r="YP26" s="6">
        <v>627.87964126336897</v>
      </c>
      <c r="YQ26" s="6">
        <v>37.548712734451307</v>
      </c>
      <c r="YR26" s="6">
        <v>1596.4589323199918</v>
      </c>
      <c r="YS26" s="6">
        <v>6.4789341865080843</v>
      </c>
      <c r="YT26" s="6">
        <v>3399.2435016505538</v>
      </c>
      <c r="YU26" s="6"/>
      <c r="YV26" s="6">
        <v>20.345946347140117</v>
      </c>
      <c r="YW26" s="6">
        <v>565.81719717190674</v>
      </c>
      <c r="YX26" s="6">
        <v>2.6510536381361143</v>
      </c>
      <c r="YY26" s="6">
        <v>2323.095670842968</v>
      </c>
      <c r="YZ26" s="6"/>
      <c r="ZA26" s="6"/>
      <c r="ZB26" s="6">
        <v>69.211442602614397</v>
      </c>
      <c r="ZC26" s="6">
        <v>0.68050113621906538</v>
      </c>
      <c r="ZD26" s="6">
        <v>79.948587690616776</v>
      </c>
      <c r="ZE26" s="6">
        <v>23715.93645000031</v>
      </c>
      <c r="ZF26" s="6"/>
      <c r="ZG26" s="6">
        <v>207.29574489426017</v>
      </c>
      <c r="ZH26" s="6">
        <v>257.33943452184195</v>
      </c>
      <c r="ZI26" s="6">
        <v>154.00311168331024</v>
      </c>
      <c r="ZJ26" s="6">
        <v>21716.642708513406</v>
      </c>
      <c r="ZK26" s="6">
        <v>46328.707146819528</v>
      </c>
      <c r="ZL26" s="6">
        <v>2205031.4792877836</v>
      </c>
      <c r="ZM26" s="6">
        <v>13279302.154470591</v>
      </c>
      <c r="ZN26" s="6"/>
      <c r="ZO26" s="6">
        <v>744.74454167049919</v>
      </c>
      <c r="ZP26" s="6">
        <v>9.1709209863649832</v>
      </c>
      <c r="ZQ26" s="6">
        <v>14200.831183019709</v>
      </c>
      <c r="ZR26" s="6">
        <v>1982.6304194665975</v>
      </c>
      <c r="ZS26" s="6">
        <v>0.2071162694604628</v>
      </c>
      <c r="ZT26" s="6"/>
      <c r="ZU26" s="6">
        <v>9.8593756974028803</v>
      </c>
      <c r="ZV26" s="6"/>
      <c r="ZW26" s="6"/>
      <c r="ZX26" s="6">
        <v>297140.70336407243</v>
      </c>
      <c r="ZY26" s="6">
        <v>20.005008089874551</v>
      </c>
      <c r="ZZ26" s="6">
        <v>2.3060593441967168</v>
      </c>
      <c r="AAA26" s="6">
        <v>94.112961304695418</v>
      </c>
      <c r="AAB26" s="6">
        <v>6561.8504792481936</v>
      </c>
      <c r="AAC26" s="6">
        <v>1789.9850164339853</v>
      </c>
      <c r="AAD26" s="6">
        <v>310.24397711985489</v>
      </c>
      <c r="AAE26" s="6">
        <v>17.667528606652617</v>
      </c>
      <c r="AAF26" s="6"/>
      <c r="AAG26" s="6"/>
      <c r="AAH26" s="6"/>
      <c r="AAI26" s="6">
        <v>119.03920295480786</v>
      </c>
      <c r="AAJ26" s="6">
        <v>6569.0122681534403</v>
      </c>
      <c r="AAK26" s="6"/>
      <c r="AAL26" s="6">
        <v>73.505186472096526</v>
      </c>
      <c r="AAM26" s="6">
        <v>10222.869649613238</v>
      </c>
      <c r="AAN26" s="6">
        <v>2.0091042536941517</v>
      </c>
      <c r="AAO26" s="6">
        <v>318.44177610134506</v>
      </c>
      <c r="AAP26" s="6">
        <v>270.13792309496705</v>
      </c>
      <c r="AAQ26" s="6">
        <v>18237.232707998231</v>
      </c>
      <c r="AAR26" s="6">
        <v>62.094948317521073</v>
      </c>
      <c r="AAS26" s="6"/>
      <c r="AAT26" s="6">
        <v>547.74998435850671</v>
      </c>
      <c r="AAU26" s="6">
        <v>101.98626891802505</v>
      </c>
      <c r="AAV26" s="6">
        <v>999.93864520675322</v>
      </c>
      <c r="AAW26" s="6"/>
      <c r="AAX26" s="6">
        <v>200.31347677027796</v>
      </c>
      <c r="AAY26" s="6">
        <v>12.193620076061455</v>
      </c>
      <c r="AAZ26" s="6">
        <v>8082.5230630311253</v>
      </c>
      <c r="ABA26" s="6"/>
      <c r="ABB26" s="6">
        <v>10.610037173304693</v>
      </c>
      <c r="ABC26" s="6">
        <v>16.389841213567916</v>
      </c>
      <c r="ABD26" s="6">
        <v>39065.335211618069</v>
      </c>
      <c r="ABE26" s="6">
        <v>142.69059881368963</v>
      </c>
      <c r="ABF26" s="6">
        <v>2745.9732792158175</v>
      </c>
      <c r="ABG26" s="6">
        <v>929.21862222057814</v>
      </c>
      <c r="ABH26" s="6">
        <v>198.8578070029692</v>
      </c>
      <c r="ABI26" s="6">
        <v>300.94013536395028</v>
      </c>
      <c r="ABJ26" s="6">
        <v>42321.914964247961</v>
      </c>
      <c r="ABK26" s="6"/>
      <c r="ABL26" s="6"/>
      <c r="ABM26" s="6"/>
      <c r="ABN26" s="6">
        <v>977.57130209641502</v>
      </c>
      <c r="ABO26" s="6"/>
      <c r="ABP26" s="6">
        <v>2401.1746640237156</v>
      </c>
      <c r="ABQ26" s="6">
        <v>7.0542298271181894</v>
      </c>
      <c r="ABR26" s="6"/>
      <c r="ABS26" s="6">
        <v>3.9882976981459421</v>
      </c>
      <c r="ABT26" s="6"/>
      <c r="ABU26" s="6">
        <v>1671.4560791846068</v>
      </c>
      <c r="ABV26" s="6"/>
      <c r="ABW26" s="6">
        <v>3510.5858701226985</v>
      </c>
      <c r="ABX26" s="6">
        <v>0.71029237298660197</v>
      </c>
      <c r="ABY26" s="6">
        <v>1.2436416306061391</v>
      </c>
      <c r="ABZ26" s="6">
        <v>0.66748795830087393</v>
      </c>
      <c r="ACA26" s="6">
        <v>10313.107085297368</v>
      </c>
      <c r="ACB26" s="6">
        <v>30.570027717002333</v>
      </c>
      <c r="ACC26" s="6"/>
      <c r="ACD26" s="6">
        <v>18.089044534320262</v>
      </c>
      <c r="ACE26" s="6">
        <v>19036.423639109526</v>
      </c>
      <c r="ACF26" s="6">
        <v>2904.0536882860029</v>
      </c>
      <c r="ACG26" s="6"/>
      <c r="ACH26" s="6">
        <v>616.07337430266648</v>
      </c>
      <c r="ACI26" s="6"/>
      <c r="ACJ26" s="6">
        <v>72.050930380415181</v>
      </c>
      <c r="ACK26" s="6"/>
      <c r="ACL26" s="6">
        <v>2539.2092095228822</v>
      </c>
      <c r="ACM26" s="6">
        <v>30.217182859562708</v>
      </c>
      <c r="ACN26" s="6"/>
      <c r="ACO26" s="6"/>
      <c r="ACP26" s="6">
        <v>2071.0874991355845</v>
      </c>
      <c r="ACQ26" s="6">
        <v>418.77795854582547</v>
      </c>
      <c r="ACR26" s="6">
        <v>690.35890917176323</v>
      </c>
      <c r="ACS26" s="6">
        <v>92540.803446075748</v>
      </c>
      <c r="ACT26" s="6"/>
      <c r="ACU26" s="6"/>
      <c r="ACV26" s="6"/>
      <c r="ACW26" s="6"/>
      <c r="ACX26" s="6">
        <v>16720.593816638673</v>
      </c>
      <c r="ACY26" s="6"/>
      <c r="ACZ26" s="6"/>
      <c r="ADB26" s="6">
        <f t="shared" si="308"/>
        <v>411.34394049626866</v>
      </c>
      <c r="ADC26" s="6">
        <f t="shared" si="309"/>
        <v>-16.653564418316535</v>
      </c>
      <c r="ADD26" s="6">
        <f t="shared" si="310"/>
        <v>1676.5730369147514</v>
      </c>
      <c r="ADE26" s="6">
        <f t="shared" si="311"/>
        <v>3985.7478449734008</v>
      </c>
      <c r="ADF26" s="6">
        <f t="shared" si="312"/>
        <v>-0.24088710495338539</v>
      </c>
      <c r="ADG26" s="6">
        <f t="shared" si="313"/>
        <v>6869.897400388174</v>
      </c>
      <c r="ADH26" s="6">
        <f t="shared" si="314"/>
        <v>1320.470920900643</v>
      </c>
      <c r="ADI26" s="6">
        <f t="shared" si="315"/>
        <v>4.0525416736858277E-2</v>
      </c>
      <c r="ADJ26" s="6">
        <f t="shared" si="316"/>
        <v>4.8670100505302223</v>
      </c>
      <c r="ADK26" s="6">
        <f t="shared" si="317"/>
        <v>-0.11437120635136111</v>
      </c>
      <c r="ADL26" s="6">
        <f t="shared" si="318"/>
        <v>0.47450428149981283</v>
      </c>
      <c r="ADM26" s="6">
        <f t="shared" si="319"/>
        <v>17.959169775563169</v>
      </c>
      <c r="ADN26" s="6">
        <f t="shared" si="320"/>
        <v>-0.12407178207618319</v>
      </c>
      <c r="ADO26" s="6">
        <f t="shared" si="321"/>
        <v>0.30045859351650961</v>
      </c>
      <c r="ADP26" s="6">
        <f t="shared" si="322"/>
        <v>-0.12973410147897835</v>
      </c>
      <c r="ADQ26" s="6">
        <f t="shared" si="323"/>
        <v>-79.264403278676355</v>
      </c>
      <c r="ADR26" s="6">
        <f t="shared" si="324"/>
        <v>5.7355088851548004</v>
      </c>
      <c r="ADS26" s="6">
        <f t="shared" si="325"/>
        <v>0.17032045073878521</v>
      </c>
      <c r="ADT26" s="6">
        <f t="shared" si="326"/>
        <v>-0.34826281664856218</v>
      </c>
      <c r="ADU26" s="6">
        <f t="shared" si="327"/>
        <v>-5.377782806804575</v>
      </c>
      <c r="ADV26" s="6">
        <f t="shared" si="328"/>
        <v>40.091948347256675</v>
      </c>
      <c r="ADW26" s="6">
        <f t="shared" si="329"/>
        <v>0.61011206134569385</v>
      </c>
      <c r="ADX26" s="6">
        <f t="shared" si="330"/>
        <v>-2.3337437989754122</v>
      </c>
      <c r="ADY26" s="6">
        <f t="shared" si="331"/>
        <v>163.85623870673271</v>
      </c>
      <c r="ADZ26" s="6">
        <f t="shared" si="332"/>
        <v>224.44874758412334</v>
      </c>
      <c r="AEA26" s="6">
        <f t="shared" si="333"/>
        <v>1.9769922883016804</v>
      </c>
      <c r="AEB26" s="6">
        <f t="shared" si="334"/>
        <v>578.85275748320055</v>
      </c>
      <c r="AEC26" s="6">
        <f t="shared" si="335"/>
        <v>-208.08551753864458</v>
      </c>
      <c r="AED26" s="6">
        <f t="shared" si="336"/>
        <v>59.563175865626306</v>
      </c>
      <c r="AEE26" s="6">
        <f t="shared" si="337"/>
        <v>350.6659497505832</v>
      </c>
      <c r="AEF26" s="6">
        <f t="shared" si="338"/>
        <v>456.51775318201544</v>
      </c>
      <c r="AEG26" s="6">
        <f t="shared" si="339"/>
        <v>495.90331317127129</v>
      </c>
      <c r="AEH26" s="6">
        <f t="shared" si="340"/>
        <v>22.056793655443471</v>
      </c>
      <c r="AEI26" s="6">
        <f t="shared" si="341"/>
        <v>-3.3769108459778323</v>
      </c>
      <c r="AEJ26" s="6">
        <f t="shared" si="342"/>
        <v>-295.43621795206309</v>
      </c>
      <c r="AEK26" s="6">
        <f t="shared" si="343"/>
        <v>544.77455365774131</v>
      </c>
      <c r="AEL26" s="6">
        <f t="shared" si="344"/>
        <v>-144.91297503537771</v>
      </c>
      <c r="AEM26" s="6">
        <f t="shared" si="345"/>
        <v>-124.45529062231526</v>
      </c>
      <c r="AEN26" s="6">
        <f t="shared" si="346"/>
        <v>105.20618969728523</v>
      </c>
      <c r="AEO26" s="6">
        <f t="shared" si="347"/>
        <v>-4.2980858624677043E-2</v>
      </c>
      <c r="AEP26" s="6">
        <f t="shared" si="348"/>
        <v>67.325014440970904</v>
      </c>
      <c r="AEQ26" s="6">
        <f t="shared" si="349"/>
        <v>6.7264335738131535</v>
      </c>
      <c r="AER26" s="6">
        <f t="shared" si="350"/>
        <v>-81.517742307752542</v>
      </c>
      <c r="AES26" s="6">
        <f t="shared" si="351"/>
        <v>0.25104877639321632</v>
      </c>
      <c r="AET26" s="6">
        <f t="shared" si="352"/>
        <v>1666.5899076301189</v>
      </c>
      <c r="AEU26" s="6" t="e">
        <f t="shared" si="353"/>
        <v>#VALUE!</v>
      </c>
      <c r="AEV26" s="6">
        <f t="shared" si="354"/>
        <v>-2.7134958779954026</v>
      </c>
      <c r="AEW26" s="6">
        <f t="shared" si="355"/>
        <v>-62.616815688064605</v>
      </c>
      <c r="AEX26" s="6">
        <f t="shared" si="356"/>
        <v>-0.26782160440825731</v>
      </c>
      <c r="AEY26" s="6">
        <f t="shared" si="357"/>
        <v>319.98711467437261</v>
      </c>
      <c r="AEZ26" s="6">
        <f t="shared" si="358"/>
        <v>17.37921549541938</v>
      </c>
      <c r="AFA26" s="6">
        <f t="shared" si="359"/>
        <v>12.401190784884532</v>
      </c>
      <c r="AFB26" s="6">
        <f t="shared" si="360"/>
        <v>14.71393682295006</v>
      </c>
      <c r="AFC26" s="6">
        <f t="shared" si="361"/>
        <v>-8.3052375684297353E-2</v>
      </c>
      <c r="AFD26" s="6">
        <f t="shared" si="362"/>
        <v>2.5514605654175426</v>
      </c>
      <c r="AFE26" s="6">
        <f t="shared" si="363"/>
        <v>3047.6663257111431</v>
      </c>
      <c r="AFF26" s="6">
        <f t="shared" si="364"/>
        <v>82.109572205209034</v>
      </c>
      <c r="AFG26" s="6">
        <f t="shared" si="365"/>
        <v>12.829494869530038</v>
      </c>
      <c r="AFH26" s="6">
        <f t="shared" si="366"/>
        <v>56.616751106712456</v>
      </c>
      <c r="AFI26" s="6">
        <f t="shared" si="367"/>
        <v>-3.684825625996865</v>
      </c>
      <c r="AFJ26" s="6">
        <f t="shared" si="368"/>
        <v>-2093.4486390856546</v>
      </c>
      <c r="AFK26" s="6">
        <f t="shared" si="369"/>
        <v>-20.70003749972966</v>
      </c>
      <c r="AFL26" s="6">
        <f t="shared" si="370"/>
        <v>203636.72369624302</v>
      </c>
      <c r="AFM26" s="6">
        <f t="shared" si="371"/>
        <v>-2693129.5541343577</v>
      </c>
      <c r="AFN26" s="6">
        <f t="shared" si="372"/>
        <v>130084.13978472703</v>
      </c>
      <c r="AFO26" s="6">
        <f t="shared" si="373"/>
        <v>-50.848183888417452</v>
      </c>
      <c r="AFP26" s="6">
        <f t="shared" si="374"/>
        <v>0.9764595424728828</v>
      </c>
      <c r="AFQ26" s="6">
        <f t="shared" si="375"/>
        <v>704.28096071822438</v>
      </c>
      <c r="AFR26" s="6">
        <f t="shared" si="376"/>
        <v>-52.732782411657126</v>
      </c>
      <c r="AFS26" s="6">
        <f t="shared" si="377"/>
        <v>-1.7893417897962782E-2</v>
      </c>
      <c r="AFT26" s="6">
        <f t="shared" si="378"/>
        <v>1.7868105097975273</v>
      </c>
      <c r="AFU26" s="6">
        <f t="shared" si="379"/>
        <v>-9.8593756974028803</v>
      </c>
      <c r="AFV26" s="6">
        <f t="shared" si="380"/>
        <v>221.80233596963265</v>
      </c>
      <c r="AFW26" s="6">
        <f t="shared" si="381"/>
        <v>32781.807424021506</v>
      </c>
      <c r="AFX26" s="6">
        <f t="shared" si="382"/>
        <v>557.73044554633088</v>
      </c>
      <c r="AFY26" s="6">
        <f t="shared" si="383"/>
        <v>0.55443793641020989</v>
      </c>
      <c r="AFZ26" s="6">
        <f t="shared" si="384"/>
        <v>0.41993560757467119</v>
      </c>
      <c r="AGA26" s="6">
        <f t="shared" si="385"/>
        <v>7.5890212437897162</v>
      </c>
      <c r="AGB26" s="6">
        <f t="shared" si="386"/>
        <v>-1002.9819622727082</v>
      </c>
      <c r="AGC26" s="6">
        <f t="shared" si="387"/>
        <v>-2.405693563529212</v>
      </c>
      <c r="AGD26" s="6">
        <f t="shared" si="388"/>
        <v>30.302106458137075</v>
      </c>
      <c r="AGE26" s="6">
        <f t="shared" si="389"/>
        <v>-2.3935224693564763</v>
      </c>
      <c r="AGF26" s="6">
        <f t="shared" si="390"/>
        <v>1141.6108399985906</v>
      </c>
      <c r="AGG26" s="6">
        <f t="shared" si="391"/>
        <v>0.1005481276906831</v>
      </c>
      <c r="AGH26" s="6">
        <f t="shared" si="392"/>
        <v>59.331596595305669</v>
      </c>
      <c r="AGI26" s="6">
        <f t="shared" si="393"/>
        <v>-7.7798201701985903</v>
      </c>
      <c r="AGJ26" s="6">
        <f t="shared" si="394"/>
        <v>349.01338722229684</v>
      </c>
      <c r="AGK26" s="6">
        <f t="shared" si="395"/>
        <v>0.24228441335198878</v>
      </c>
      <c r="AGL26" s="6">
        <f t="shared" si="396"/>
        <v>0.27881346287064446</v>
      </c>
      <c r="AGM26" s="6">
        <f t="shared" si="397"/>
        <v>2173.8525577091204</v>
      </c>
      <c r="AGN26" s="6">
        <f t="shared" si="398"/>
        <v>-0.18960583402345077</v>
      </c>
      <c r="AGO26" s="6">
        <f t="shared" si="399"/>
        <v>31.700389487571783</v>
      </c>
      <c r="AGP26" s="6">
        <f t="shared" si="400"/>
        <v>-15.52140261131629</v>
      </c>
      <c r="AGQ26" s="6">
        <f t="shared" si="401"/>
        <v>-388.94979381946541</v>
      </c>
      <c r="AGR26" s="6">
        <f t="shared" si="402"/>
        <v>-2.7934272118286785</v>
      </c>
      <c r="AGS26" s="6">
        <f t="shared" si="403"/>
        <v>5.359992936071447E-2</v>
      </c>
      <c r="AGT26" s="6">
        <f t="shared" si="404"/>
        <v>6.0513814180895906</v>
      </c>
      <c r="AGU26" s="6">
        <f t="shared" si="405"/>
        <v>-1.1553026283311709</v>
      </c>
      <c r="AGV26" s="6">
        <f t="shared" si="406"/>
        <v>-84.172422527218828</v>
      </c>
      <c r="AGW26" s="6">
        <f t="shared" si="407"/>
        <v>36477.289529163405</v>
      </c>
      <c r="AGX26" s="6">
        <f t="shared" si="408"/>
        <v>-4.7027957083309957</v>
      </c>
      <c r="AGY26" s="6">
        <f t="shared" si="409"/>
        <v>2.0429942012270352</v>
      </c>
      <c r="AGZ26" s="6">
        <f t="shared" si="410"/>
        <v>422.65332448556364</v>
      </c>
      <c r="AHA26" s="6">
        <f t="shared" si="411"/>
        <v>0.11831020328381545</v>
      </c>
      <c r="AHB26" s="6">
        <f t="shared" si="412"/>
        <v>9.1345616846247424E-2</v>
      </c>
      <c r="AHC26" s="6">
        <f t="shared" si="413"/>
        <v>-7.5861441234685856E-3</v>
      </c>
      <c r="AHD26" s="6">
        <f t="shared" si="414"/>
        <v>2199.7667883819377</v>
      </c>
      <c r="AHE26" s="6">
        <f t="shared" si="415"/>
        <v>0.29278754513256899</v>
      </c>
      <c r="AHF26" s="6">
        <f t="shared" si="416"/>
        <v>-96.350305199292052</v>
      </c>
      <c r="AHG26" s="6">
        <f t="shared" si="417"/>
        <v>-9.2885874807707296</v>
      </c>
      <c r="AHH26" s="6">
        <f t="shared" si="418"/>
        <v>46.381636319140853</v>
      </c>
      <c r="AHI26" s="6">
        <f t="shared" si="419"/>
        <v>-11.998258351656943</v>
      </c>
      <c r="AHJ26" s="6">
        <f t="shared" si="420"/>
        <v>3810.246497345739</v>
      </c>
      <c r="AHK26" s="6">
        <f t="shared" si="421"/>
        <v>1788.1171773042161</v>
      </c>
      <c r="AHL26" s="6">
        <f t="shared" si="422"/>
        <v>0.69090877316326016</v>
      </c>
      <c r="AHM26" s="6">
        <f t="shared" si="423"/>
        <v>4.9546354716512448</v>
      </c>
      <c r="AHN26" s="6">
        <f t="shared" si="424"/>
        <v>112.27633254033219</v>
      </c>
      <c r="AHO26" s="6">
        <f t="shared" si="425"/>
        <v>2483.6803036189222</v>
      </c>
      <c r="AHP26" s="6">
        <f t="shared" si="426"/>
        <v>56.358820189780545</v>
      </c>
      <c r="AHQ26" s="6">
        <f t="shared" si="427"/>
        <v>0.50559181869112102</v>
      </c>
      <c r="AHR26" s="6">
        <f t="shared" si="428"/>
        <v>11152.372920414544</v>
      </c>
      <c r="AHS26" s="6">
        <f t="shared" si="429"/>
        <v>0.16258969194865713</v>
      </c>
      <c r="AHT26" s="6">
        <f t="shared" si="430"/>
        <v>0</v>
      </c>
      <c r="AHU26" s="6">
        <f t="shared" si="431"/>
        <v>13.792614588854804</v>
      </c>
      <c r="AHV26" s="6">
        <f t="shared" si="432"/>
        <v>973.81053390550005</v>
      </c>
      <c r="AHW26" s="6">
        <f t="shared" si="433"/>
        <v>-120.71998537919399</v>
      </c>
      <c r="AHX26" s="6">
        <f t="shared" si="434"/>
        <v>-8.844500713879333E-2</v>
      </c>
      <c r="AHY26" s="6">
        <f t="shared" si="435"/>
        <v>0.10148788933020603</v>
      </c>
      <c r="AHZ26" s="6">
        <f t="shared" si="436"/>
        <v>-8.8890198282864041E-2</v>
      </c>
      <c r="AIA26" s="6">
        <f t="shared" si="437"/>
        <v>-1294.3836107240459</v>
      </c>
      <c r="AIB26" s="6">
        <f t="shared" si="438"/>
        <v>6.0432416018542341</v>
      </c>
      <c r="AIC26" s="6" t="e">
        <f t="shared" si="439"/>
        <v>#VALUE!</v>
      </c>
      <c r="AID26" s="6">
        <f t="shared" si="440"/>
        <v>-1.2961276249395972</v>
      </c>
      <c r="AIE26" s="6">
        <f t="shared" si="441"/>
        <v>511.73594766882889</v>
      </c>
      <c r="AIF26" s="6">
        <f t="shared" si="442"/>
        <v>50.760557765835529</v>
      </c>
      <c r="AIG26" s="6">
        <f t="shared" si="443"/>
        <v>1.9020273085585584</v>
      </c>
      <c r="AIH26" s="6">
        <f t="shared" si="444"/>
        <v>25.778074761401058</v>
      </c>
      <c r="AII26" s="6">
        <f t="shared" si="445"/>
        <v>0.31040758983815792</v>
      </c>
      <c r="AIJ26" s="6">
        <f t="shared" si="446"/>
        <v>-2.3218658804151886</v>
      </c>
      <c r="AIK26" s="6">
        <f t="shared" si="447"/>
        <v>36.438116550438458</v>
      </c>
      <c r="AIL26" s="6">
        <f t="shared" si="448"/>
        <v>-12.306114297219665</v>
      </c>
      <c r="AIM26" s="6">
        <f t="shared" si="449"/>
        <v>3.3760814530552885</v>
      </c>
      <c r="AIN26" s="6">
        <f t="shared" si="450"/>
        <v>4.2383354017198206E-2</v>
      </c>
      <c r="AIO26" s="6">
        <f t="shared" si="451"/>
        <v>15178.465977049191</v>
      </c>
      <c r="AIP26" s="6">
        <f t="shared" si="452"/>
        <v>338.48702161198617</v>
      </c>
      <c r="AIQ26" s="6">
        <f t="shared" si="453"/>
        <v>44.813585391459981</v>
      </c>
      <c r="AIR26" s="6">
        <f t="shared" si="454"/>
        <v>14.158965767957284</v>
      </c>
      <c r="AIS26" s="6">
        <f t="shared" si="455"/>
        <v>1297.9870185209438</v>
      </c>
      <c r="AIT26" s="6">
        <f t="shared" si="456"/>
        <v>22.385899135446682</v>
      </c>
      <c r="AIU26" s="6">
        <f t="shared" si="457"/>
        <v>0</v>
      </c>
      <c r="AIV26" s="6">
        <f t="shared" si="458"/>
        <v>1309642.834938816</v>
      </c>
      <c r="AIW26" s="6">
        <f t="shared" si="459"/>
        <v>16.114469783471783</v>
      </c>
      <c r="AIX26" s="6">
        <f t="shared" si="460"/>
        <v>3663.1693542010034</v>
      </c>
      <c r="AIY26" s="6">
        <f t="shared" si="461"/>
        <v>84.157394906275428</v>
      </c>
      <c r="AIZ26" s="6">
        <f t="shared" si="462"/>
        <v>516.51135258388911</v>
      </c>
    </row>
    <row r="27" spans="1:936" x14ac:dyDescent="0.25">
      <c r="A27">
        <v>2013</v>
      </c>
      <c r="B27" s="5">
        <v>278.95</v>
      </c>
      <c r="C27" s="3">
        <v>394.11700000000002</v>
      </c>
      <c r="D27" s="3">
        <v>6101.26</v>
      </c>
      <c r="E27" s="3">
        <v>4888.6940000000004</v>
      </c>
      <c r="F27" s="3">
        <v>0.74099999999999999</v>
      </c>
      <c r="G27" s="3">
        <v>1259.0619999999999</v>
      </c>
      <c r="H27" s="5">
        <v>1084.0909999999999</v>
      </c>
      <c r="I27" s="3">
        <v>1.4379999999999999</v>
      </c>
      <c r="J27" s="3">
        <v>21.981000000000002</v>
      </c>
      <c r="K27" s="3">
        <v>1.923</v>
      </c>
      <c r="L27" s="3">
        <v>4.0629999999999997</v>
      </c>
      <c r="M27" s="3">
        <v>1736.02</v>
      </c>
      <c r="N27" s="3">
        <v>3.2930000000000001</v>
      </c>
      <c r="O27" s="3">
        <v>27.373000000000001</v>
      </c>
      <c r="P27" s="3">
        <v>0.96899999999999997</v>
      </c>
      <c r="Q27" s="3">
        <v>920.83199999999999</v>
      </c>
      <c r="R27" s="3">
        <v>35.640999999999998</v>
      </c>
      <c r="S27" s="3">
        <v>81.418000000000006</v>
      </c>
      <c r="T27" s="3">
        <v>11.907</v>
      </c>
      <c r="U27" s="3">
        <v>41.73</v>
      </c>
      <c r="V27" s="3">
        <v>2268.4960000000001</v>
      </c>
      <c r="W27" s="3">
        <v>7.6029999999999998</v>
      </c>
      <c r="X27" s="3">
        <v>29.175000000000001</v>
      </c>
      <c r="Y27" s="3">
        <v>1677.336</v>
      </c>
      <c r="Z27" s="3">
        <v>1325.578</v>
      </c>
      <c r="AA27" s="3">
        <v>52.024999999999999</v>
      </c>
      <c r="AB27" s="3">
        <v>13103.289000000001</v>
      </c>
      <c r="AC27" s="3">
        <v>3199.7579999999998</v>
      </c>
      <c r="AD27" s="3">
        <v>111.943</v>
      </c>
      <c r="AE27" s="3">
        <v>1463.5640000000001</v>
      </c>
      <c r="AF27" s="3">
        <v>31736.550999999999</v>
      </c>
      <c r="AG27" s="3">
        <v>17034.244999999999</v>
      </c>
      <c r="AH27" s="3">
        <v>214216.20199999999</v>
      </c>
      <c r="AI27" s="3">
        <v>61.305</v>
      </c>
      <c r="AJ27" s="3">
        <v>3831.3890000000001</v>
      </c>
      <c r="AK27" s="3">
        <v>3760.0549999999998</v>
      </c>
      <c r="AL27" s="3">
        <v>4715.5969999999998</v>
      </c>
      <c r="AM27" s="3">
        <v>3385.5839999999998</v>
      </c>
      <c r="AN27" s="3">
        <v>97.424999999999997</v>
      </c>
      <c r="AO27" s="3">
        <v>0.46</v>
      </c>
      <c r="AP27" s="3">
        <v>484.06099999999998</v>
      </c>
      <c r="AQ27" s="3">
        <v>45.165999999999997</v>
      </c>
      <c r="AR27" s="3">
        <v>644.07899999999995</v>
      </c>
      <c r="AS27" s="3">
        <v>6.266</v>
      </c>
      <c r="AT27" s="3">
        <v>3173.41</v>
      </c>
      <c r="AU27" s="3">
        <v>9.8520000000000003</v>
      </c>
      <c r="AV27" s="3">
        <v>12.657999999999999</v>
      </c>
      <c r="AW27" s="3">
        <v>153.929</v>
      </c>
      <c r="AX27" s="3">
        <v>2.0950000000000002</v>
      </c>
      <c r="AY27" s="3">
        <v>3013.3989999999999</v>
      </c>
      <c r="AZ27" s="5">
        <v>8.4969999999999999</v>
      </c>
      <c r="BA27" s="5">
        <v>7.75</v>
      </c>
      <c r="BB27" s="3">
        <v>26.843</v>
      </c>
      <c r="BC27" s="3">
        <v>0.629</v>
      </c>
      <c r="BD27" s="3">
        <v>58.268999999999998</v>
      </c>
      <c r="BE27" s="3">
        <v>10785.383</v>
      </c>
      <c r="BF27" s="3">
        <v>68.046999999999997</v>
      </c>
      <c r="BG27" s="3">
        <v>184.09700000000001</v>
      </c>
      <c r="BH27" s="3">
        <v>101.91500000000001</v>
      </c>
      <c r="BI27" s="3">
        <v>111.364</v>
      </c>
      <c r="BJ27" s="3">
        <v>15194.727999999999</v>
      </c>
      <c r="BK27" s="3">
        <v>29881.105</v>
      </c>
      <c r="BL27" s="3">
        <v>1821515.8389999999</v>
      </c>
      <c r="BM27" s="3">
        <v>1415137.5</v>
      </c>
      <c r="BN27" s="5">
        <v>132003.204</v>
      </c>
      <c r="BO27" s="3">
        <v>395.24200000000002</v>
      </c>
      <c r="BP27" s="3">
        <v>8.2200000000000006</v>
      </c>
      <c r="BQ27" s="3">
        <v>7130.9170000000004</v>
      </c>
      <c r="BR27" s="3">
        <v>1233.845</v>
      </c>
      <c r="BS27" s="3">
        <v>0.16300000000000001</v>
      </c>
      <c r="BT27" s="3">
        <v>1.486</v>
      </c>
      <c r="BU27" s="3">
        <v>18.841000000000001</v>
      </c>
      <c r="BV27" s="3">
        <v>135.535</v>
      </c>
      <c r="BW27" s="3">
        <v>22753.161</v>
      </c>
      <c r="BX27" s="3">
        <v>20434.523000000001</v>
      </c>
      <c r="BY27" s="3">
        <v>13.862</v>
      </c>
      <c r="BZ27" s="3">
        <v>0.83499999999999996</v>
      </c>
      <c r="CA27" s="3">
        <v>70.391000000000005</v>
      </c>
      <c r="CB27" s="3">
        <v>3482.625</v>
      </c>
      <c r="CC27" s="3">
        <v>586.48</v>
      </c>
      <c r="CD27" s="3">
        <v>286.99200000000002</v>
      </c>
      <c r="CE27" s="3">
        <v>13.666</v>
      </c>
      <c r="CF27" s="3">
        <v>1292.3599999999999</v>
      </c>
      <c r="CG27" s="3">
        <v>0.10299999999999999</v>
      </c>
      <c r="CH27" s="3">
        <v>43.673999999999999</v>
      </c>
      <c r="CI27" s="3">
        <v>91.048000000000002</v>
      </c>
      <c r="CJ27" s="3">
        <v>4521.3810000000003</v>
      </c>
      <c r="CK27" s="3">
        <v>0.187</v>
      </c>
      <c r="CL27" s="3">
        <v>38.779000000000003</v>
      </c>
      <c r="CM27" s="3">
        <v>6164.6850000000004</v>
      </c>
      <c r="CN27" s="3">
        <v>1.5409999999999999</v>
      </c>
      <c r="CO27" s="3">
        <v>295.71100000000001</v>
      </c>
      <c r="CP27" s="3">
        <v>164.185</v>
      </c>
      <c r="CQ27" s="3">
        <v>12326.398999999999</v>
      </c>
      <c r="CR27" s="3">
        <v>44.982999999999997</v>
      </c>
      <c r="CS27" s="3">
        <v>6.0999999999999999E-2</v>
      </c>
      <c r="CT27" s="3">
        <v>302.05399999999997</v>
      </c>
      <c r="CU27" s="3">
        <v>65.718000000000004</v>
      </c>
      <c r="CV27" s="3">
        <v>1030.742</v>
      </c>
      <c r="CW27" s="3">
        <v>11458.800999999999</v>
      </c>
      <c r="CX27" s="3">
        <v>158.964</v>
      </c>
      <c r="CY27" s="3">
        <v>13.587999999999999</v>
      </c>
      <c r="CZ27" s="3">
        <v>4884.7929999999997</v>
      </c>
      <c r="DA27" s="3">
        <v>9.0999999999999998E-2</v>
      </c>
      <c r="DB27" s="3">
        <v>10.962</v>
      </c>
      <c r="DC27" s="3">
        <v>13.176</v>
      </c>
      <c r="DD27" s="3">
        <v>29384.422999999999</v>
      </c>
      <c r="DE27" s="3">
        <v>117.727</v>
      </c>
      <c r="DF27" s="3">
        <v>2087.8049999999998</v>
      </c>
      <c r="DG27" s="3">
        <v>707.71900000000005</v>
      </c>
      <c r="DH27" s="3">
        <v>204.66399999999999</v>
      </c>
      <c r="DI27" s="3">
        <v>215.81</v>
      </c>
      <c r="DJ27" s="3">
        <v>25290.909</v>
      </c>
      <c r="DK27" s="3">
        <v>1322.623</v>
      </c>
      <c r="DL27" s="3">
        <v>0.56000000000000005</v>
      </c>
      <c r="DM27" s="3">
        <v>1.7629999999999999</v>
      </c>
      <c r="DN27" s="3">
        <v>994.73400000000004</v>
      </c>
      <c r="DO27" s="3">
        <v>2064.1</v>
      </c>
      <c r="DP27" s="3">
        <v>1743.7139999999999</v>
      </c>
      <c r="DQ27" s="3">
        <v>6.0519999999999996</v>
      </c>
      <c r="DR27" s="3">
        <v>3337.085</v>
      </c>
      <c r="DS27" s="3">
        <v>3.41</v>
      </c>
      <c r="DT27" s="3">
        <v>0.11700000000000001</v>
      </c>
      <c r="DU27" s="3">
        <v>1118.424</v>
      </c>
      <c r="DV27" s="3">
        <v>11.170999999999999</v>
      </c>
      <c r="DW27" s="3">
        <v>1650.6959999999999</v>
      </c>
      <c r="DX27" s="3">
        <v>0.70299999999999996</v>
      </c>
      <c r="DY27" s="3">
        <v>1.1399999999999999</v>
      </c>
      <c r="DZ27" s="3">
        <v>0.60899999999999999</v>
      </c>
      <c r="EA27" s="3">
        <v>48.127000000000002</v>
      </c>
      <c r="EB27" s="3">
        <v>4.8860000000000001</v>
      </c>
      <c r="EC27" s="5" t="s">
        <v>11</v>
      </c>
      <c r="ED27" s="3">
        <v>11.282</v>
      </c>
      <c r="EE27" s="3">
        <v>13713.700999999999</v>
      </c>
      <c r="EF27" s="3">
        <v>2784.828</v>
      </c>
      <c r="EG27" s="3">
        <v>1.3420000000000001</v>
      </c>
      <c r="EH27" s="3">
        <v>609.26</v>
      </c>
      <c r="EI27" s="3">
        <v>0.26800000000000002</v>
      </c>
      <c r="EJ27" s="3">
        <v>57.668999999999997</v>
      </c>
      <c r="EK27" s="3">
        <v>24.36</v>
      </c>
      <c r="EL27" s="3">
        <v>618.79200000000003</v>
      </c>
      <c r="EM27" s="3">
        <v>18.852</v>
      </c>
      <c r="EN27" s="5">
        <v>3.2000000000000001E-2</v>
      </c>
      <c r="EO27" s="3">
        <v>11125.922</v>
      </c>
      <c r="EP27" s="3">
        <v>704.9</v>
      </c>
      <c r="EQ27" s="3">
        <v>434.48899999999998</v>
      </c>
      <c r="ER27" s="3">
        <v>370.57400000000001</v>
      </c>
      <c r="ES27" s="3">
        <v>38675.851000000002</v>
      </c>
      <c r="ET27" s="3">
        <v>16.422999999999998</v>
      </c>
      <c r="EU27" s="5"/>
      <c r="EV27" s="3">
        <v>1094123</v>
      </c>
      <c r="EW27" s="5">
        <v>14.009</v>
      </c>
      <c r="EX27" s="3">
        <v>2674.6930000000002</v>
      </c>
      <c r="EY27" s="3">
        <v>36.356000000000002</v>
      </c>
      <c r="EZ27" s="5">
        <v>3.9940000000000002</v>
      </c>
      <c r="FB27" s="3">
        <v>97.417000000000002</v>
      </c>
      <c r="FC27" s="3">
        <v>96.608000000000004</v>
      </c>
      <c r="FD27" s="3">
        <v>160.1</v>
      </c>
      <c r="FE27" s="3">
        <v>126.681</v>
      </c>
      <c r="FF27" s="3">
        <v>94.6</v>
      </c>
      <c r="FG27" s="3">
        <v>86.95</v>
      </c>
      <c r="FH27" s="3">
        <v>194.75</v>
      </c>
      <c r="FI27" s="3">
        <v>92.896000000000001</v>
      </c>
      <c r="FJ27" s="3">
        <v>182.9</v>
      </c>
      <c r="FK27" s="3">
        <v>98.831000000000003</v>
      </c>
      <c r="FL27" s="3">
        <v>88.924000000000007</v>
      </c>
      <c r="FM27" s="3">
        <v>170.624</v>
      </c>
      <c r="FN27" s="3">
        <v>166.49199999999999</v>
      </c>
      <c r="FO27" s="3">
        <v>467.89</v>
      </c>
      <c r="FP27" s="3">
        <v>97.328000000000003</v>
      </c>
      <c r="FQ27" s="3">
        <v>101.095</v>
      </c>
      <c r="FR27" s="3">
        <v>178.57</v>
      </c>
      <c r="FS27" s="3">
        <v>84.697000000000003</v>
      </c>
      <c r="FT27" s="3">
        <v>101.949</v>
      </c>
      <c r="FU27" s="3">
        <v>280.58300000000003</v>
      </c>
      <c r="FV27" s="3">
        <v>24497737755913.398</v>
      </c>
      <c r="FW27" s="3">
        <v>100.64</v>
      </c>
      <c r="FX27" s="3">
        <v>102.721</v>
      </c>
      <c r="FY27" s="3">
        <v>100.259</v>
      </c>
      <c r="FZ27" s="3">
        <v>98.438999999999993</v>
      </c>
      <c r="GA27" s="3">
        <v>99.497</v>
      </c>
      <c r="GB27" s="3">
        <v>152.41499999999999</v>
      </c>
      <c r="GC27" s="3">
        <v>232.05799999999999</v>
      </c>
      <c r="GD27" s="3">
        <v>153.59100000000001</v>
      </c>
      <c r="GE27" s="3">
        <v>98.346000000000004</v>
      </c>
      <c r="GF27" s="3">
        <v>84.340999999999994</v>
      </c>
      <c r="GG27" s="3">
        <v>96.501999999999995</v>
      </c>
      <c r="GH27" s="3">
        <v>79.200999999999993</v>
      </c>
      <c r="GI27" s="3">
        <v>163.614</v>
      </c>
      <c r="GJ27" s="3">
        <v>2677.4679999999998</v>
      </c>
      <c r="GK27" s="3">
        <v>91.611000000000004</v>
      </c>
      <c r="GL27" s="3">
        <v>88.242000000000004</v>
      </c>
      <c r="GM27" s="3">
        <v>99.515000000000001</v>
      </c>
      <c r="GN27" s="3">
        <v>100.958</v>
      </c>
      <c r="GO27" s="3">
        <v>102.298</v>
      </c>
      <c r="GP27" s="3">
        <v>84.471999999999994</v>
      </c>
      <c r="GQ27" s="3">
        <v>95.841999999999999</v>
      </c>
      <c r="GR27" s="3">
        <v>43.674999999999997</v>
      </c>
      <c r="GS27" s="3">
        <v>108.93600000000001</v>
      </c>
      <c r="GT27" s="3">
        <v>124.56100000000001</v>
      </c>
      <c r="GU27" s="3">
        <v>253.60400000000001</v>
      </c>
      <c r="GV27" s="3">
        <v>245.84700000000001</v>
      </c>
      <c r="GW27" s="3">
        <v>79.692999999999998</v>
      </c>
      <c r="GX27" s="3">
        <v>106.42400000000001</v>
      </c>
      <c r="GY27" s="3">
        <v>117.71</v>
      </c>
      <c r="GZ27" s="3">
        <v>343.827</v>
      </c>
      <c r="HA27" s="3">
        <v>106.96899999999999</v>
      </c>
      <c r="HB27" s="3">
        <v>111.621</v>
      </c>
      <c r="HC27" s="3">
        <v>109.233</v>
      </c>
      <c r="HD27" s="3">
        <v>112.871</v>
      </c>
      <c r="HE27" s="3">
        <v>1105.528</v>
      </c>
      <c r="HF27" s="3">
        <v>101.03100000000001</v>
      </c>
      <c r="HG27" s="3">
        <v>111.828</v>
      </c>
      <c r="HH27" s="3">
        <v>67.027000000000001</v>
      </c>
      <c r="HI27" s="3">
        <v>260.20600000000002</v>
      </c>
      <c r="HJ27" s="3">
        <v>111.693</v>
      </c>
      <c r="HK27" s="3">
        <v>119.227</v>
      </c>
      <c r="HL27" s="3">
        <v>79.602999999999994</v>
      </c>
      <c r="HM27" s="3">
        <v>70.908000000000001</v>
      </c>
      <c r="HN27" s="3">
        <v>117.41500000000001</v>
      </c>
      <c r="HO27" s="3">
        <v>77.352999999999994</v>
      </c>
      <c r="HP27" s="3">
        <v>91.284000000000006</v>
      </c>
      <c r="HQ27" s="3">
        <v>273.95</v>
      </c>
      <c r="HR27" s="3">
        <v>280.82600000000002</v>
      </c>
      <c r="HS27" s="3">
        <v>121.051</v>
      </c>
      <c r="HT27" s="3">
        <v>99.866</v>
      </c>
      <c r="HU27" s="3">
        <v>101.1</v>
      </c>
      <c r="HV27" s="3">
        <v>127.79300000000001</v>
      </c>
      <c r="HW27" s="3">
        <v>94.551000000000002</v>
      </c>
      <c r="HX27" s="3">
        <v>99.691999999999993</v>
      </c>
      <c r="HY27" s="3">
        <v>86.254000000000005</v>
      </c>
      <c r="HZ27" s="3">
        <v>322.20800000000003</v>
      </c>
      <c r="IA27" s="3">
        <v>163.72499999999999</v>
      </c>
      <c r="IB27" s="3">
        <v>82.757000000000005</v>
      </c>
      <c r="IC27" s="3">
        <v>34.411000000000001</v>
      </c>
      <c r="ID27" s="3">
        <v>107.117</v>
      </c>
      <c r="IE27" s="3">
        <v>90.486999999999995</v>
      </c>
      <c r="IF27" s="3">
        <v>141.107</v>
      </c>
      <c r="IG27" s="3">
        <v>150.46600000000001</v>
      </c>
      <c r="IH27" s="3">
        <v>153.41300000000001</v>
      </c>
      <c r="II27" s="3">
        <v>91.353999999999999</v>
      </c>
      <c r="IJ27" s="3">
        <v>82.037000000000006</v>
      </c>
      <c r="IK27" s="3">
        <v>127.749</v>
      </c>
      <c r="IL27" s="3">
        <v>39458.957000000002</v>
      </c>
      <c r="IM27" s="3">
        <v>66.358000000000004</v>
      </c>
      <c r="IN27" s="3">
        <v>290.38900000000001</v>
      </c>
      <c r="IO27" s="3">
        <v>96.013000000000005</v>
      </c>
      <c r="IP27" s="3">
        <v>80.192999999999998</v>
      </c>
      <c r="IQ27" s="3">
        <v>102.30200000000001</v>
      </c>
      <c r="IR27" s="3">
        <v>103.071</v>
      </c>
      <c r="IS27" s="3">
        <v>98</v>
      </c>
      <c r="IT27" s="3">
        <v>85.546000000000006</v>
      </c>
      <c r="IU27" s="3">
        <v>172.60400000000001</v>
      </c>
      <c r="IV27" s="3">
        <v>100.898</v>
      </c>
      <c r="IW27" s="3">
        <v>146.98599999999999</v>
      </c>
      <c r="IX27" s="3">
        <v>110.34</v>
      </c>
      <c r="IY27" s="3">
        <v>101.075</v>
      </c>
      <c r="IZ27" s="3">
        <v>86.846999999999994</v>
      </c>
      <c r="JA27" s="3">
        <v>94.707999999999998</v>
      </c>
      <c r="JB27" s="3">
        <v>100.003</v>
      </c>
      <c r="JC27" s="3">
        <v>105.8</v>
      </c>
      <c r="JD27" s="3">
        <v>83.870999999999995</v>
      </c>
      <c r="JE27" s="3">
        <v>77.656000000000006</v>
      </c>
      <c r="JF27" s="3">
        <v>87.417000000000002</v>
      </c>
      <c r="JG27" s="3">
        <v>170.50899999999999</v>
      </c>
      <c r="JH27" s="3">
        <v>91.9</v>
      </c>
      <c r="JI27" s="3">
        <v>113.703</v>
      </c>
      <c r="JJ27" s="3">
        <v>80.274000000000001</v>
      </c>
      <c r="JK27" s="3">
        <v>98.840999999999994</v>
      </c>
      <c r="JL27" s="3">
        <v>99.358000000000004</v>
      </c>
      <c r="JM27" s="3">
        <v>87.042000000000002</v>
      </c>
      <c r="JN27" s="3">
        <v>93.197999999999993</v>
      </c>
      <c r="JO27" s="3">
        <v>101.101</v>
      </c>
      <c r="JP27" s="3">
        <v>175.66399999999999</v>
      </c>
      <c r="JQ27" s="3">
        <v>98.632999999999996</v>
      </c>
      <c r="JR27" s="3">
        <v>37.774999999999999</v>
      </c>
      <c r="JS27" s="3">
        <v>94.566999999999993</v>
      </c>
      <c r="JT27" s="3">
        <v>98.716999999999999</v>
      </c>
      <c r="JU27" s="3">
        <v>66.757999999999996</v>
      </c>
      <c r="JV27" s="3">
        <v>146.637</v>
      </c>
      <c r="JW27" s="3">
        <v>80.216999999999999</v>
      </c>
      <c r="JX27" s="3">
        <v>109.60299999999999</v>
      </c>
      <c r="JY27" s="3">
        <v>114.771</v>
      </c>
      <c r="JZ27" s="3">
        <v>107.467</v>
      </c>
      <c r="KA27" s="3">
        <v>313.96699999999998</v>
      </c>
      <c r="KB27" s="3">
        <v>60.075000000000003</v>
      </c>
      <c r="KC27" s="3" t="s">
        <v>11</v>
      </c>
      <c r="KD27" s="3">
        <v>1070.3409999999999</v>
      </c>
      <c r="KE27" s="3">
        <v>267.71499999999997</v>
      </c>
      <c r="KF27" s="3">
        <v>96.474000000000004</v>
      </c>
      <c r="KG27" s="3">
        <v>97.191999999999993</v>
      </c>
      <c r="KH27" s="3">
        <v>99.813000000000002</v>
      </c>
      <c r="KI27" s="3">
        <v>82.983000000000004</v>
      </c>
      <c r="KJ27" s="3">
        <v>105.18899999999999</v>
      </c>
      <c r="KK27" s="3">
        <v>91.518000000000001</v>
      </c>
      <c r="KL27" s="3">
        <v>222.333</v>
      </c>
      <c r="KM27" s="3">
        <v>332.08100000000002</v>
      </c>
      <c r="KN27" s="3">
        <v>138.92699999999999</v>
      </c>
      <c r="KO27" s="3">
        <v>85.564999999999998</v>
      </c>
      <c r="KP27" s="3">
        <v>33780943.689000003</v>
      </c>
      <c r="KQ27" s="3">
        <v>233.953</v>
      </c>
      <c r="KR27" s="3">
        <v>47.281999999999996</v>
      </c>
      <c r="KS27" s="3">
        <v>44.896999999999998</v>
      </c>
      <c r="KT27" s="3">
        <v>140.82499999999999</v>
      </c>
      <c r="KU27" s="3">
        <v>406.16699999999997</v>
      </c>
      <c r="KV27" s="3">
        <v>230.66800000000001</v>
      </c>
      <c r="KW27" s="3">
        <v>97.105999999999995</v>
      </c>
      <c r="KX27" s="3">
        <v>411.37799999999999</v>
      </c>
      <c r="KY27" s="3">
        <v>131.26300000000001</v>
      </c>
      <c r="KZ27" s="3">
        <v>61.241</v>
      </c>
      <c r="LB27" s="2">
        <f t="shared" si="463"/>
        <v>0.67533448873483537</v>
      </c>
      <c r="LC27" s="2">
        <f t="shared" si="464"/>
        <v>0.81673232673351037</v>
      </c>
      <c r="LD27" s="2">
        <f t="shared" si="465"/>
        <v>0.6470647671011418</v>
      </c>
      <c r="LE27" s="2">
        <f t="shared" si="466"/>
        <v>0.19247195671694176</v>
      </c>
      <c r="LF27" s="2">
        <f t="shared" si="467"/>
        <v>0.84778420038535662</v>
      </c>
      <c r="LG27" s="30" t="e">
        <f t="shared" si="468"/>
        <v>#DIV/0!</v>
      </c>
      <c r="LH27" s="2">
        <f t="shared" si="469"/>
        <v>0.76560497535125438</v>
      </c>
      <c r="LI27" s="2">
        <f t="shared" si="470"/>
        <v>0.89456401367422611</v>
      </c>
      <c r="LJ27" s="2">
        <f t="shared" si="471"/>
        <v>0.57024381118663103</v>
      </c>
      <c r="LK27" s="2">
        <f t="shared" si="472"/>
        <v>0.84152312185485734</v>
      </c>
      <c r="LL27" s="2">
        <f t="shared" si="473"/>
        <v>0.8847454928960875</v>
      </c>
      <c r="LM27" s="2">
        <f t="shared" si="474"/>
        <v>0.5935222643898469</v>
      </c>
      <c r="LN27" s="2">
        <f t="shared" si="475"/>
        <v>1.537208701111644</v>
      </c>
      <c r="LO27" s="2">
        <f t="shared" si="476"/>
        <v>0.42669903532403003</v>
      </c>
      <c r="LP27" s="2">
        <f t="shared" si="477"/>
        <v>0.8870903058806372</v>
      </c>
      <c r="LQ27" s="2">
        <f t="shared" si="478"/>
        <v>0.94107516872236463</v>
      </c>
      <c r="LR27" s="2">
        <f t="shared" si="479"/>
        <v>0.63059054520285751</v>
      </c>
      <c r="LS27" s="2">
        <f t="shared" si="480"/>
        <v>0.79135366446163624</v>
      </c>
      <c r="LT27" s="2">
        <f t="shared" si="481"/>
        <v>0.87566244363324031</v>
      </c>
      <c r="LU27" s="2">
        <f t="shared" si="482"/>
        <v>0.67645406656460561</v>
      </c>
      <c r="LV27" s="2">
        <f t="shared" si="483"/>
        <v>0.58377675923144234</v>
      </c>
      <c r="LW27" s="2">
        <f t="shared" si="484"/>
        <v>0.94515401953418499</v>
      </c>
      <c r="LX27" s="2">
        <f t="shared" si="485"/>
        <v>0.83158738382824404</v>
      </c>
      <c r="LY27" s="2">
        <f t="shared" si="486"/>
        <v>0.81213598917789254</v>
      </c>
      <c r="LZ27" s="2">
        <f t="shared" si="487"/>
        <v>0.5527082643189617</v>
      </c>
      <c r="MA27" s="2">
        <f t="shared" si="488"/>
        <v>0.88970857812234516</v>
      </c>
      <c r="MB27" s="2">
        <f t="shared" si="489"/>
        <v>0.76979216646884996</v>
      </c>
      <c r="MC27" s="2">
        <f t="shared" si="490"/>
        <v>0.81712865151131064</v>
      </c>
      <c r="MD27" s="2">
        <f t="shared" si="491"/>
        <v>0.65909266458971683</v>
      </c>
      <c r="ME27" s="2">
        <f t="shared" si="492"/>
        <v>0.85179763894783322</v>
      </c>
      <c r="MF27" s="2">
        <f t="shared" si="493"/>
        <v>0.68593898680026333</v>
      </c>
      <c r="MG27" s="2">
        <f t="shared" si="494"/>
        <v>0.8427827848808771</v>
      </c>
      <c r="MH27" s="2">
        <f t="shared" si="495"/>
        <v>0.66049820283376826</v>
      </c>
      <c r="MI27" s="2">
        <f t="shared" si="496"/>
        <v>0.82158638974812215</v>
      </c>
      <c r="MJ27" s="2">
        <f t="shared" si="497"/>
        <v>0.39000713310086543</v>
      </c>
      <c r="MK27" s="2">
        <f t="shared" si="498"/>
        <v>0.8567941415785193</v>
      </c>
      <c r="ML27" s="2">
        <f t="shared" si="499"/>
        <v>0.80678400000000006</v>
      </c>
      <c r="MM27" s="2">
        <f t="shared" si="500"/>
        <v>0.85388351180669952</v>
      </c>
      <c r="MN27" s="2">
        <f t="shared" si="501"/>
        <v>0.85949498561236792</v>
      </c>
      <c r="MO27" s="2">
        <f t="shared" si="502"/>
        <v>0.90208285568155755</v>
      </c>
      <c r="MP27" s="2">
        <f t="shared" si="503"/>
        <v>0.71184669576795379</v>
      </c>
      <c r="MQ27" s="2">
        <f t="shared" si="504"/>
        <v>0.87995446073615702</v>
      </c>
      <c r="MR27" s="2">
        <f t="shared" si="505"/>
        <v>0.36445642377916498</v>
      </c>
      <c r="MS27" s="2">
        <f t="shared" si="506"/>
        <v>0.87672732247913532</v>
      </c>
      <c r="MT27" s="2">
        <f t="shared" si="507"/>
        <v>0.81948565451088506</v>
      </c>
      <c r="MU27" s="2" t="e">
        <f t="shared" si="508"/>
        <v>#VALUE!</v>
      </c>
      <c r="MV27" s="2">
        <f t="shared" si="509"/>
        <v>0.6481922374176402</v>
      </c>
      <c r="MW27" s="2">
        <f t="shared" si="510"/>
        <v>0.26720828317848194</v>
      </c>
      <c r="MX27" s="2">
        <f t="shared" si="511"/>
        <v>0.84806081711039027</v>
      </c>
      <c r="MY27" s="2">
        <f t="shared" si="512"/>
        <v>0.79816918121715552</v>
      </c>
      <c r="MZ27" s="2">
        <f t="shared" si="513"/>
        <v>0.52550437121721605</v>
      </c>
      <c r="NA27" s="2">
        <f t="shared" si="514"/>
        <v>0.62070025995729272</v>
      </c>
      <c r="NB27" s="2">
        <f t="shared" si="515"/>
        <v>0.29854846086568121</v>
      </c>
      <c r="NC27" s="2">
        <f t="shared" si="516"/>
        <v>0.94694546305687766</v>
      </c>
      <c r="ND27" s="2">
        <f t="shared" si="517"/>
        <v>0.69966712331314584</v>
      </c>
      <c r="NE27" s="2">
        <f t="shared" si="518"/>
        <v>0.43236233196764273</v>
      </c>
      <c r="NF27" s="2">
        <f t="shared" si="519"/>
        <v>0.85317986437758109</v>
      </c>
      <c r="NG27" s="2">
        <f t="shared" si="520"/>
        <v>0.8465084591801979</v>
      </c>
      <c r="NH27" s="2">
        <f t="shared" si="521"/>
        <v>0.31419691742293548</v>
      </c>
      <c r="NI27" s="2">
        <f t="shared" si="522"/>
        <v>0.66642591881162738</v>
      </c>
      <c r="NJ27" s="2">
        <f t="shared" si="523"/>
        <v>0.73820255908634269</v>
      </c>
      <c r="NK27" s="2">
        <f t="shared" si="524"/>
        <v>0.64283365054375086</v>
      </c>
      <c r="NL27" s="2">
        <f t="shared" si="525"/>
        <v>0.71694391656384215</v>
      </c>
      <c r="NM27" s="2">
        <f t="shared" si="526"/>
        <v>0.13223750832219044</v>
      </c>
      <c r="NN27" s="2">
        <f t="shared" si="527"/>
        <v>0.85398938104589417</v>
      </c>
      <c r="NO27" s="2">
        <f t="shared" si="528"/>
        <v>0.62926988000813511</v>
      </c>
      <c r="NP27" s="2">
        <f t="shared" si="529"/>
        <v>0.85522358694735667</v>
      </c>
      <c r="NQ27" s="2">
        <f t="shared" si="530"/>
        <v>0.4825340125270372</v>
      </c>
      <c r="NR27" s="2">
        <f t="shared" si="531"/>
        <v>0.57706660310206215</v>
      </c>
      <c r="NS27" s="2">
        <f t="shared" si="532"/>
        <v>0.87462699507958652</v>
      </c>
      <c r="NT27" s="2">
        <f t="shared" si="533"/>
        <v>0.81953437225600523</v>
      </c>
      <c r="NU27" s="2">
        <f t="shared" si="534"/>
        <v>0.80632940669787778</v>
      </c>
      <c r="NV27" s="2">
        <f t="shared" si="535"/>
        <v>0.60565115805138336</v>
      </c>
      <c r="NW27" s="2">
        <f t="shared" si="536"/>
        <v>0.6545903920577667</v>
      </c>
      <c r="NX27" s="2">
        <f t="shared" si="537"/>
        <v>7.1124339888902974E-2</v>
      </c>
      <c r="NY27" s="2">
        <f t="shared" si="538"/>
        <v>0.62195974935283127</v>
      </c>
      <c r="NZ27" s="2">
        <f t="shared" si="539"/>
        <v>0.32439213222627949</v>
      </c>
      <c r="OA27" s="2">
        <f t="shared" si="540"/>
        <v>0.46380362884378401</v>
      </c>
      <c r="OB27" s="2">
        <f t="shared" si="541"/>
        <v>0.55718113756328791</v>
      </c>
      <c r="OC27" s="2">
        <f t="shared" si="542"/>
        <v>0.28476733504911506</v>
      </c>
      <c r="OD27" s="2">
        <f t="shared" si="543"/>
        <v>0.84189636336485063</v>
      </c>
      <c r="OE27" s="2">
        <f t="shared" si="544"/>
        <v>0.89875844259038529</v>
      </c>
      <c r="OF27" s="2">
        <f t="shared" si="545"/>
        <v>0.85919832431148824</v>
      </c>
      <c r="OG27" s="2">
        <f t="shared" si="546"/>
        <v>0.9724360341495889</v>
      </c>
      <c r="OH27" s="2">
        <f t="shared" si="547"/>
        <v>0.75461387112641398</v>
      </c>
      <c r="OI27" s="2">
        <f t="shared" si="548"/>
        <v>0.74552784487823998</v>
      </c>
      <c r="OJ27" s="2">
        <f t="shared" si="549"/>
        <v>0.66963513182597345</v>
      </c>
      <c r="OK27" s="2">
        <f t="shared" si="550"/>
        <v>0.89792719528224307</v>
      </c>
      <c r="OL27" s="2">
        <f t="shared" si="551"/>
        <v>0.5033021884019836</v>
      </c>
      <c r="OM27" s="2">
        <f t="shared" si="552"/>
        <v>0.5368031904996885</v>
      </c>
      <c r="ON27" s="2">
        <f t="shared" si="553"/>
        <v>0.81675938999488074</v>
      </c>
      <c r="OO27" s="2">
        <f t="shared" si="554"/>
        <v>0.8665433212996394</v>
      </c>
      <c r="OP27" s="2">
        <f t="shared" si="555"/>
        <v>0.54511158089359879</v>
      </c>
      <c r="OQ27" s="2">
        <f t="shared" si="556"/>
        <v>0.52705278667916844</v>
      </c>
      <c r="OR27" s="2">
        <f t="shared" si="557"/>
        <v>0.66681977861306441</v>
      </c>
      <c r="OS27" s="2">
        <f t="shared" si="558"/>
        <v>0.83027627866783005</v>
      </c>
      <c r="OT27" s="2">
        <f t="shared" si="559"/>
        <v>0.58497791271762467</v>
      </c>
      <c r="OU27" s="2">
        <f t="shared" si="560"/>
        <v>0.63463652641990198</v>
      </c>
      <c r="OV27" s="2">
        <f t="shared" si="561"/>
        <v>0.89264197181354132</v>
      </c>
      <c r="OW27" s="2">
        <f t="shared" si="562"/>
        <v>0.32046692335532478</v>
      </c>
      <c r="OX27" s="2">
        <f t="shared" si="563"/>
        <v>0.81556928717145127</v>
      </c>
      <c r="OY27" s="2">
        <f t="shared" si="564"/>
        <v>0.92144367866389576</v>
      </c>
      <c r="OZ27" s="2">
        <f t="shared" si="565"/>
        <v>0.54799628977606152</v>
      </c>
      <c r="PA27" s="2">
        <f t="shared" si="566"/>
        <v>0.80843363209560415</v>
      </c>
      <c r="PB27" s="2">
        <f t="shared" si="567"/>
        <v>0.92670021220798227</v>
      </c>
      <c r="PC27" s="2">
        <f t="shared" si="568"/>
        <v>0.63729948859426666</v>
      </c>
      <c r="PD27" s="2">
        <f t="shared" si="569"/>
        <v>0.68456622346286622</v>
      </c>
      <c r="PE27" s="2">
        <f t="shared" si="570"/>
        <v>0.74314806308375492</v>
      </c>
      <c r="PF27" s="2">
        <f t="shared" si="571"/>
        <v>0.758281793499475</v>
      </c>
      <c r="PG27" s="2">
        <f t="shared" si="572"/>
        <v>0.76991050545004636</v>
      </c>
      <c r="PH27" s="2">
        <f t="shared" si="573"/>
        <v>0.88621022179363529</v>
      </c>
      <c r="PI27" s="2">
        <f t="shared" si="574"/>
        <v>0.74839070624629755</v>
      </c>
      <c r="PJ27" s="2">
        <f t="shared" si="575"/>
        <v>0.53627903558759282</v>
      </c>
      <c r="PK27" s="2">
        <f t="shared" si="576"/>
        <v>0.67340473367943443</v>
      </c>
      <c r="PL27" s="2">
        <f t="shared" si="577"/>
        <v>0.86372724585774641</v>
      </c>
      <c r="PM27" s="2">
        <f t="shared" si="578"/>
        <v>0.4854789141674708</v>
      </c>
      <c r="PN27" s="2">
        <f t="shared" si="579"/>
        <v>0.87129434861870714</v>
      </c>
      <c r="PO27" s="2">
        <f t="shared" si="580"/>
        <v>0.83988369678089314</v>
      </c>
      <c r="PP27" s="2">
        <f t="shared" si="581"/>
        <v>0.75352173092431451</v>
      </c>
      <c r="PQ27" s="2">
        <f t="shared" si="582"/>
        <v>0.77359215686274518</v>
      </c>
      <c r="PR27" s="2">
        <f t="shared" si="583"/>
        <v>0.31771731359603023</v>
      </c>
      <c r="PS27" s="2">
        <f t="shared" si="584"/>
        <v>0.82863376677999401</v>
      </c>
      <c r="PT27" s="2">
        <f t="shared" si="585"/>
        <v>0.7408627651111479</v>
      </c>
      <c r="PU27" s="2">
        <f t="shared" si="586"/>
        <v>0.64041365284626184</v>
      </c>
      <c r="PV27" s="2">
        <f t="shared" si="587"/>
        <v>1.0495661003255122E-2</v>
      </c>
      <c r="PW27" s="2">
        <f t="shared" si="588"/>
        <v>0.49077393698378718</v>
      </c>
      <c r="PX27" s="2">
        <f t="shared" si="589"/>
        <v>1.0080661479314974</v>
      </c>
      <c r="PY27" s="2">
        <f t="shared" si="590"/>
        <v>0.91124255657006747</v>
      </c>
      <c r="PZ27" s="2">
        <f t="shared" si="591"/>
        <v>0.90422381152713516</v>
      </c>
      <c r="QA27" s="2">
        <f t="shared" si="592"/>
        <v>5.633474436795652E-3</v>
      </c>
      <c r="QB27" s="2">
        <f t="shared" si="593"/>
        <v>0.13055128171695307</v>
      </c>
      <c r="QC27" s="2" t="e">
        <f t="shared" si="594"/>
        <v>#VALUE!</v>
      </c>
      <c r="QD27" s="2">
        <f t="shared" si="595"/>
        <v>0.55516936607408685</v>
      </c>
      <c r="QE27" s="2">
        <f t="shared" si="596"/>
        <v>0.67321740661109231</v>
      </c>
      <c r="QF27" s="2">
        <f t="shared" si="597"/>
        <v>0.90609737771432841</v>
      </c>
      <c r="QG27" s="2">
        <f t="shared" si="598"/>
        <v>0.86373694734503448</v>
      </c>
      <c r="QH27" s="2">
        <f t="shared" si="599"/>
        <v>0.83686593443447654</v>
      </c>
      <c r="QI27" s="2">
        <f t="shared" si="600"/>
        <v>0.75245504746878478</v>
      </c>
      <c r="QJ27" s="2">
        <f t="shared" si="601"/>
        <v>0.77652035257120089</v>
      </c>
      <c r="QK27" s="2">
        <f t="shared" si="602"/>
        <v>0.60548601370841804</v>
      </c>
      <c r="QL27" s="2">
        <f t="shared" si="603"/>
        <v>0.22975144438783898</v>
      </c>
      <c r="QM27" s="2">
        <f t="shared" si="604"/>
        <v>0.46724523406512564</v>
      </c>
      <c r="QN27" s="2">
        <f t="shared" si="605"/>
        <v>0.69804845695450757</v>
      </c>
      <c r="QO27" s="2">
        <f t="shared" si="606"/>
        <v>0.70627904481258585</v>
      </c>
      <c r="QP27" s="2">
        <f t="shared" si="607"/>
        <v>0.28474098560778349</v>
      </c>
      <c r="QQ27" s="2">
        <f t="shared" si="608"/>
        <v>0.87430303302091295</v>
      </c>
      <c r="QR27" s="2">
        <f t="shared" si="609"/>
        <v>0.48454601352736199</v>
      </c>
      <c r="QS27" s="2">
        <f t="shared" si="610"/>
        <v>0.36342663795755153</v>
      </c>
      <c r="QT27" s="2">
        <f t="shared" si="611"/>
        <v>0.7678571428571429</v>
      </c>
      <c r="QU27" s="2">
        <f t="shared" si="612"/>
        <v>9.357290980244477E-11</v>
      </c>
      <c r="QV27" s="2">
        <f t="shared" si="613"/>
        <v>0.77808773675600018</v>
      </c>
      <c r="QW27" s="2">
        <f t="shared" si="614"/>
        <v>0.91695939565627949</v>
      </c>
      <c r="QX27" s="2">
        <f t="shared" si="615"/>
        <v>0.14958367770811296</v>
      </c>
      <c r="QY27" s="2">
        <f t="shared" si="616"/>
        <v>0.36463666339799394</v>
      </c>
      <c r="QZ27" s="2">
        <f t="shared" si="617"/>
        <v>6.8710312560621234E-3</v>
      </c>
      <c r="RB27" s="3">
        <f t="shared" si="618"/>
        <v>413.05457466355972</v>
      </c>
      <c r="RC27" s="3">
        <f t="shared" si="619"/>
        <v>482.55344756127857</v>
      </c>
      <c r="RD27" s="3">
        <f t="shared" si="620"/>
        <v>9429.1333885071836</v>
      </c>
      <c r="RE27" s="3">
        <f t="shared" si="621"/>
        <v>25399.513172662042</v>
      </c>
      <c r="RF27" s="3">
        <f t="shared" si="622"/>
        <v>0.87404318181818164</v>
      </c>
      <c r="RG27" s="32">
        <v>267589.20085870265</v>
      </c>
      <c r="RH27" s="3">
        <f t="shared" si="623"/>
        <v>1415.992626618742</v>
      </c>
      <c r="RI27" s="3">
        <f t="shared" si="624"/>
        <v>1.6074869746813638</v>
      </c>
      <c r="RJ27" s="3">
        <f t="shared" si="625"/>
        <v>38.546669983597589</v>
      </c>
      <c r="RK27" s="3">
        <f t="shared" si="626"/>
        <v>2.2851422023454178</v>
      </c>
      <c r="RL27" s="3">
        <f t="shared" si="627"/>
        <v>4.592281093967884</v>
      </c>
      <c r="RM27" s="3">
        <f t="shared" si="628"/>
        <v>2924.9450343445233</v>
      </c>
      <c r="RN27" s="3">
        <f t="shared" si="629"/>
        <v>2.1421944838190434</v>
      </c>
      <c r="RO27" s="3">
        <f t="shared" si="630"/>
        <v>64.150602026117255</v>
      </c>
      <c r="RP27" s="3">
        <f t="shared" si="631"/>
        <v>1.092335237547263</v>
      </c>
      <c r="RQ27" s="3">
        <f t="shared" si="632"/>
        <v>978.48931796824752</v>
      </c>
      <c r="RR27" s="3">
        <f t="shared" si="633"/>
        <v>56.520035498683988</v>
      </c>
      <c r="RS27" s="3">
        <f t="shared" si="634"/>
        <v>102.88446702952879</v>
      </c>
      <c r="RT27" s="3">
        <f t="shared" si="635"/>
        <v>13.59770547038225</v>
      </c>
      <c r="RU27" s="3">
        <f t="shared" si="636"/>
        <v>61.68933274646006</v>
      </c>
      <c r="RV27" s="3">
        <f t="shared" si="637"/>
        <v>3885.8963878358836</v>
      </c>
      <c r="RW27" s="3">
        <f t="shared" si="638"/>
        <v>8.0441915739268666</v>
      </c>
      <c r="RX27" s="3">
        <f t="shared" si="639"/>
        <v>35.08350483348098</v>
      </c>
      <c r="RY27" s="3">
        <f t="shared" si="640"/>
        <v>2065.3388377701749</v>
      </c>
      <c r="RZ27" s="3">
        <f t="shared" si="641"/>
        <v>2398.3321502046942</v>
      </c>
      <c r="SA27" s="3">
        <f t="shared" si="642"/>
        <v>58.474202991044969</v>
      </c>
      <c r="SB27" s="3">
        <f t="shared" si="643"/>
        <v>17021.852872453506</v>
      </c>
      <c r="SC27" s="3">
        <f t="shared" si="644"/>
        <v>3915.8558374889012</v>
      </c>
      <c r="SD27" s="3">
        <f t="shared" si="645"/>
        <v>169.84409934175824</v>
      </c>
      <c r="SE27" s="3">
        <f t="shared" si="646"/>
        <v>1718.2062183311984</v>
      </c>
      <c r="SF27" s="3">
        <f t="shared" si="647"/>
        <v>46267.308916268492</v>
      </c>
      <c r="SG27" s="3">
        <f t="shared" si="648"/>
        <v>20211.904307475503</v>
      </c>
      <c r="SH27" s="3">
        <f t="shared" si="649"/>
        <v>324325.18526309018</v>
      </c>
      <c r="SI27" s="3">
        <f t="shared" si="650"/>
        <v>74.617837837837826</v>
      </c>
      <c r="SJ27" s="3">
        <f t="shared" si="651"/>
        <v>9823.8946799188634</v>
      </c>
      <c r="SK27" s="3">
        <f t="shared" si="652"/>
        <v>4388.5162345679</v>
      </c>
      <c r="SL27" s="3">
        <f t="shared" si="653"/>
        <v>5844.9312331429473</v>
      </c>
      <c r="SM27" s="3">
        <f t="shared" si="654"/>
        <v>3964.9249027382807</v>
      </c>
      <c r="SN27" s="3">
        <f t="shared" si="655"/>
        <v>113.35144664117756</v>
      </c>
      <c r="SO27" s="3">
        <f t="shared" si="656"/>
        <v>0.50993098594302921</v>
      </c>
      <c r="SP27" s="3">
        <f t="shared" si="657"/>
        <v>680.00737079742396</v>
      </c>
      <c r="SQ27" s="3">
        <f t="shared" si="658"/>
        <v>51.327656163268699</v>
      </c>
      <c r="SR27" s="3">
        <f t="shared" si="659"/>
        <v>1767.2318498912414</v>
      </c>
      <c r="SS27" s="3">
        <f t="shared" si="660"/>
        <v>7.1470340199750311</v>
      </c>
      <c r="ST27" s="3">
        <f t="shared" si="661"/>
        <v>3872.4411861658136</v>
      </c>
      <c r="SU27" s="3" t="e">
        <f t="shared" si="662"/>
        <v>#VALUE!</v>
      </c>
      <c r="SV27" s="3">
        <f t="shared" si="663"/>
        <v>19.528157341761339</v>
      </c>
      <c r="SW27" s="3">
        <f t="shared" si="664"/>
        <v>576.06372889714282</v>
      </c>
      <c r="SX27" s="3">
        <f t="shared" si="665"/>
        <v>2.4703416992407732</v>
      </c>
      <c r="SY27" s="3">
        <f t="shared" si="666"/>
        <v>3775.3888159459684</v>
      </c>
      <c r="SZ27" s="3">
        <f t="shared" si="667"/>
        <v>16.1692280129251</v>
      </c>
      <c r="TA27" s="3">
        <f t="shared" si="668"/>
        <v>12.485897783469978</v>
      </c>
      <c r="TB27" s="3">
        <f t="shared" si="669"/>
        <v>89.911701176301932</v>
      </c>
      <c r="TC27" s="3">
        <f t="shared" si="670"/>
        <v>0.66424099859932428</v>
      </c>
      <c r="TD27" s="3">
        <f t="shared" si="671"/>
        <v>83.281031877098627</v>
      </c>
      <c r="TE27" s="3">
        <f t="shared" si="672"/>
        <v>24945.24199394678</v>
      </c>
      <c r="TF27" s="3">
        <f t="shared" si="673"/>
        <v>79.756922122912755</v>
      </c>
      <c r="TG27" s="3">
        <f t="shared" si="674"/>
        <v>217.47803935508094</v>
      </c>
      <c r="TH27" s="3">
        <f t="shared" si="675"/>
        <v>324.36664508332473</v>
      </c>
      <c r="TI27" s="3">
        <f t="shared" si="676"/>
        <v>167.10634574145107</v>
      </c>
      <c r="TJ27" s="3">
        <f t="shared" si="677"/>
        <v>20583.412795000582</v>
      </c>
      <c r="TK27" s="3">
        <f t="shared" si="678"/>
        <v>46483.417560242218</v>
      </c>
      <c r="TL27" s="3">
        <f t="shared" si="679"/>
        <v>2540667.1246059709</v>
      </c>
      <c r="TM27" s="3">
        <f t="shared" si="680"/>
        <v>10701483.398734981</v>
      </c>
      <c r="TN27" s="3">
        <f t="shared" si="681"/>
        <v>154572.4184981476</v>
      </c>
      <c r="TO27" s="3">
        <f t="shared" si="682"/>
        <v>628.09616756945434</v>
      </c>
      <c r="TP27" s="3">
        <f t="shared" si="683"/>
        <v>9.611521624819245</v>
      </c>
      <c r="TQ27" s="3">
        <f t="shared" si="684"/>
        <v>14778.060851410848</v>
      </c>
      <c r="TR27" s="3">
        <f t="shared" si="685"/>
        <v>2138.1327447601011</v>
      </c>
      <c r="TS27" s="3">
        <f t="shared" si="686"/>
        <v>0.18636516013911492</v>
      </c>
      <c r="TT27" s="3">
        <f t="shared" si="687"/>
        <v>1.8132247411531446</v>
      </c>
      <c r="TU27" s="3">
        <f t="shared" ref="TU27:TU36" si="771">+BU27/NU27</f>
        <v>23.366380840751731</v>
      </c>
      <c r="TV27" s="3">
        <f t="shared" si="688"/>
        <v>223.78393601370976</v>
      </c>
      <c r="TW27" s="3">
        <f t="shared" si="689"/>
        <v>34759.387360503853</v>
      </c>
      <c r="TX27" s="3">
        <f t="shared" si="690"/>
        <v>287307.03205005429</v>
      </c>
      <c r="TY27" s="3">
        <f t="shared" si="691"/>
        <v>22.28761590187122</v>
      </c>
      <c r="TZ27" s="3">
        <f t="shared" si="692"/>
        <v>2.5740451664763135</v>
      </c>
      <c r="UA27" s="3">
        <f t="shared" si="693"/>
        <v>151.76897208734161</v>
      </c>
      <c r="UB27" s="3">
        <f t="shared" si="694"/>
        <v>6250.4359268702328</v>
      </c>
      <c r="UC27" s="3">
        <f t="shared" si="695"/>
        <v>2059.5058766092229</v>
      </c>
      <c r="UD27" s="3">
        <f t="shared" si="696"/>
        <v>340.88756346798351</v>
      </c>
      <c r="UE27" s="3">
        <f t="shared" si="697"/>
        <v>15.205420447136055</v>
      </c>
      <c r="UF27" s="3">
        <f t="shared" si="698"/>
        <v>1504.146322719638</v>
      </c>
      <c r="UG27" s="3">
        <f t="shared" si="699"/>
        <v>0.10591956322358537</v>
      </c>
      <c r="UH27" s="3">
        <f t="shared" si="700"/>
        <v>57.875957057094261</v>
      </c>
      <c r="UI27" s="3">
        <f t="shared" si="701"/>
        <v>122.12555255380168</v>
      </c>
      <c r="UJ27" s="3">
        <f t="shared" si="702"/>
        <v>6752.0068543462094</v>
      </c>
      <c r="UK27" s="3">
        <f t="shared" si="703"/>
        <v>0.2082574188447659</v>
      </c>
      <c r="UL27" s="3">
        <f t="shared" si="704"/>
        <v>77.049138457207562</v>
      </c>
      <c r="UM27" s="3">
        <f t="shared" si="705"/>
        <v>11484.069225187621</v>
      </c>
      <c r="UN27" s="3">
        <f t="shared" si="706"/>
        <v>1.8867245591258628</v>
      </c>
      <c r="UO27" s="3">
        <f t="shared" si="707"/>
        <v>341.25356774603426</v>
      </c>
      <c r="UP27" s="3">
        <f t="shared" si="708"/>
        <v>301.19521535545499</v>
      </c>
      <c r="UQ27" s="3">
        <f t="shared" si="709"/>
        <v>23387.408835584847</v>
      </c>
      <c r="UR27" s="3">
        <f t="shared" si="710"/>
        <v>67.45900683024324</v>
      </c>
      <c r="US27" s="3">
        <f t="shared" si="711"/>
        <v>7.3469520408163277E-2</v>
      </c>
      <c r="UT27" s="3">
        <f t="shared" si="712"/>
        <v>516.35111930423398</v>
      </c>
      <c r="UU27" s="3">
        <f t="shared" si="713"/>
        <v>103.55218658895507</v>
      </c>
      <c r="UV27" s="3">
        <f t="shared" si="714"/>
        <v>1154.7093152094192</v>
      </c>
      <c r="UW27" s="3">
        <f t="shared" si="715"/>
        <v>35756.57943111589</v>
      </c>
      <c r="UX27" s="3">
        <f t="shared" si="716"/>
        <v>194.91170462207725</v>
      </c>
      <c r="UY27" s="3">
        <f t="shared" si="717"/>
        <v>14.746424892406621</v>
      </c>
      <c r="UZ27" s="3">
        <f t="shared" si="718"/>
        <v>8913.9161909219656</v>
      </c>
      <c r="VA27" s="3">
        <f t="shared" si="719"/>
        <v>0.1125633526206867</v>
      </c>
      <c r="VB27" s="3">
        <f t="shared" si="720"/>
        <v>11.829068187954363</v>
      </c>
      <c r="VC27" s="3">
        <f t="shared" si="721"/>
        <v>20.674738071833652</v>
      </c>
      <c r="VD27" s="3">
        <f t="shared" si="722"/>
        <v>42924.149618950541</v>
      </c>
      <c r="VE27" s="3">
        <f t="shared" si="723"/>
        <v>158.41661419594098</v>
      </c>
      <c r="VF27" s="3">
        <f t="shared" si="724"/>
        <v>2753.3365800130414</v>
      </c>
      <c r="VG27" s="3">
        <f t="shared" si="725"/>
        <v>919.22242259352902</v>
      </c>
      <c r="VH27" s="3">
        <f t="shared" si="726"/>
        <v>230.94294668117521</v>
      </c>
      <c r="VI27" s="3">
        <f t="shared" si="727"/>
        <v>288.36541955797122</v>
      </c>
      <c r="VJ27" s="3">
        <f t="shared" si="728"/>
        <v>47159.980759436425</v>
      </c>
      <c r="VK27" s="3">
        <f t="shared" si="729"/>
        <v>1964.0833125322483</v>
      </c>
      <c r="VL27" s="3">
        <f t="shared" si="730"/>
        <v>0.64835282513738202</v>
      </c>
      <c r="VM27" s="3">
        <f t="shared" si="731"/>
        <v>3.6314656487672612</v>
      </c>
      <c r="VN27" s="3">
        <f t="shared" si="732"/>
        <v>1141.6738804480783</v>
      </c>
      <c r="VO27" s="3">
        <f t="shared" si="733"/>
        <v>2457.6021750526697</v>
      </c>
      <c r="VP27" s="3">
        <f t="shared" si="734"/>
        <v>2314.0858829128347</v>
      </c>
      <c r="VQ27" s="3">
        <f t="shared" si="735"/>
        <v>7.8232437419524894</v>
      </c>
      <c r="VR27" s="3">
        <f t="shared" si="736"/>
        <v>10503.314919258766</v>
      </c>
      <c r="VS27" s="3">
        <f t="shared" si="737"/>
        <v>4.1152076305688015</v>
      </c>
      <c r="VT27" s="3">
        <f t="shared" si="738"/>
        <v>0.15792398472400904</v>
      </c>
      <c r="VU27" s="3">
        <f t="shared" si="739"/>
        <v>1746.4087391473674</v>
      </c>
      <c r="VV27" s="3">
        <f t="shared" si="740"/>
        <v>1064.3445893055643</v>
      </c>
      <c r="VW27" s="3">
        <f t="shared" si="741"/>
        <v>3363.4548936011061</v>
      </c>
      <c r="VX27" s="3">
        <f t="shared" si="742"/>
        <v>0.69737487112579044</v>
      </c>
      <c r="VY27" s="3">
        <f t="shared" si="743"/>
        <v>1.2510390255378099</v>
      </c>
      <c r="VZ27" s="3">
        <f t="shared" si="744"/>
        <v>0.67350582039137585</v>
      </c>
      <c r="WA27" s="3">
        <f t="shared" si="745"/>
        <v>8543.0404522035733</v>
      </c>
      <c r="WB27" s="3">
        <f t="shared" si="746"/>
        <v>37.425906017478155</v>
      </c>
      <c r="WC27" s="3" t="e">
        <f t="shared" si="747"/>
        <v>#VALUE!</v>
      </c>
      <c r="WD27" s="3">
        <f t="shared" si="748"/>
        <v>20.321726466612041</v>
      </c>
      <c r="WE27" s="3">
        <f t="shared" si="749"/>
        <v>20370.38981067553</v>
      </c>
      <c r="WF27" s="3">
        <f t="shared" si="750"/>
        <v>3073.4312541824747</v>
      </c>
      <c r="WG27" s="3">
        <f t="shared" si="751"/>
        <v>1.5537137830274097</v>
      </c>
      <c r="WH27" s="3">
        <f t="shared" si="752"/>
        <v>728.02581026519579</v>
      </c>
      <c r="WI27" s="3">
        <f t="shared" si="753"/>
        <v>0.35616745598496086</v>
      </c>
      <c r="WJ27" s="3">
        <f t="shared" si="754"/>
        <v>74.26592208310754</v>
      </c>
      <c r="WK27" s="3">
        <f t="shared" si="755"/>
        <v>40.232143184947233</v>
      </c>
      <c r="WL27" s="3">
        <f t="shared" si="756"/>
        <v>2693.3105976710603</v>
      </c>
      <c r="WM27" s="3">
        <f t="shared" si="757"/>
        <v>40.34712100963317</v>
      </c>
      <c r="WN27" s="3">
        <f t="shared" si="758"/>
        <v>4.5842089730577927E-2</v>
      </c>
      <c r="WO27" s="3">
        <f t="shared" si="759"/>
        <v>15752.870033050904</v>
      </c>
      <c r="WP27" s="3">
        <f t="shared" si="760"/>
        <v>2475.5831988688997</v>
      </c>
      <c r="WQ27" s="3">
        <f t="shared" si="761"/>
        <v>496.9546983026504</v>
      </c>
      <c r="WR27" s="3">
        <f t="shared" si="762"/>
        <v>764.78598451842174</v>
      </c>
      <c r="WS27" s="3">
        <f t="shared" si="763"/>
        <v>106419.96749978841</v>
      </c>
      <c r="WT27" s="3">
        <f t="shared" si="764"/>
        <v>21.388093023255809</v>
      </c>
      <c r="WU27" s="3">
        <f t="shared" si="765"/>
        <v>0</v>
      </c>
      <c r="WV27" s="3">
        <f t="shared" si="766"/>
        <v>1406169.1867315795</v>
      </c>
      <c r="WW27" s="3">
        <f t="shared" si="767"/>
        <v>15.277666673532018</v>
      </c>
      <c r="WX27" s="3">
        <f t="shared" si="768"/>
        <v>17880.914822934141</v>
      </c>
      <c r="WY27" s="3">
        <f t="shared" si="769"/>
        <v>99.704729802000529</v>
      </c>
      <c r="WZ27" s="3">
        <f t="shared" si="770"/>
        <v>581.28101170784271</v>
      </c>
      <c r="XB27" s="6"/>
      <c r="XC27" s="6">
        <v>496.89126612481613</v>
      </c>
      <c r="XD27" s="6">
        <v>9867.7873099332573</v>
      </c>
      <c r="XE27" s="6">
        <v>21114.390960030505</v>
      </c>
      <c r="XF27" s="6">
        <v>1.0449808890154975</v>
      </c>
      <c r="XG27" s="6">
        <v>258198.35594511998</v>
      </c>
      <c r="XH27" s="6"/>
      <c r="XI27" s="6">
        <v>1.5452496431912526</v>
      </c>
      <c r="XJ27" s="6">
        <v>32.611160917753068</v>
      </c>
      <c r="XK27" s="6">
        <v>2.318811555997935</v>
      </c>
      <c r="XL27" s="6">
        <v>4.0837786339996267</v>
      </c>
      <c r="XM27" s="6">
        <v>2847.9824789121108</v>
      </c>
      <c r="XN27" s="6">
        <v>2.2601241820594287</v>
      </c>
      <c r="XO27" s="6">
        <v>60.508875596375461</v>
      </c>
      <c r="XP27" s="6">
        <v>1.1359453712779712</v>
      </c>
      <c r="XQ27" s="6">
        <v>1011.9349502696778</v>
      </c>
      <c r="XR27" s="6">
        <v>55.26708851431512</v>
      </c>
      <c r="XS27" s="6">
        <v>94.753866633769391</v>
      </c>
      <c r="XT27" s="6">
        <v>14.582797274246253</v>
      </c>
      <c r="XU27" s="6">
        <v>70.33859436574734</v>
      </c>
      <c r="XV27" s="6">
        <v>3777.1653623771022</v>
      </c>
      <c r="XW27" s="6">
        <v>7.2500837859444776</v>
      </c>
      <c r="XX27" s="6">
        <v>36.261477578911837</v>
      </c>
      <c r="XY27" s="6">
        <v>1764.1734211458536</v>
      </c>
      <c r="XZ27" s="6">
        <v>2223.5164431901471</v>
      </c>
      <c r="YA27" s="6">
        <v>58.298783434726225</v>
      </c>
      <c r="YB27" s="6">
        <v>17279.905177000241</v>
      </c>
      <c r="YC27" s="6">
        <v>3729.9162095153592</v>
      </c>
      <c r="YD27" s="6">
        <v>230.73820587016218</v>
      </c>
      <c r="YE27" s="6">
        <v>1431.6536500326042</v>
      </c>
      <c r="YF27" s="6">
        <v>46821.194305838762</v>
      </c>
      <c r="YG27" s="6">
        <v>20187.425450733837</v>
      </c>
      <c r="YH27" s="6">
        <v>314241.56152360264</v>
      </c>
      <c r="YI27" s="6">
        <v>78.98583009453634</v>
      </c>
      <c r="YJ27" s="6">
        <v>10718.356206672215</v>
      </c>
      <c r="YK27" s="6">
        <v>2929.6198770755932</v>
      </c>
      <c r="YL27" s="6">
        <v>5885.2526540425342</v>
      </c>
      <c r="YM27" s="6">
        <v>4162.5148590788185</v>
      </c>
      <c r="YN27" s="6"/>
      <c r="YO27" s="6">
        <v>0.60887869579846032</v>
      </c>
      <c r="YP27" s="6">
        <v>668.36887342224918</v>
      </c>
      <c r="YQ27" s="6">
        <v>40.218301844150112</v>
      </c>
      <c r="YR27" s="6">
        <v>1653.8592981901561</v>
      </c>
      <c r="YS27" s="6">
        <v>6.7418534836225836</v>
      </c>
      <c r="YT27" s="6">
        <v>3360.3926229087274</v>
      </c>
      <c r="YU27" s="6"/>
      <c r="YV27" s="6">
        <v>21.0911987778826</v>
      </c>
      <c r="YW27" s="6">
        <v>607.48413847154166</v>
      </c>
      <c r="YX27" s="6">
        <v>2.7858493631405574</v>
      </c>
      <c r="YY27" s="6">
        <v>2359.1564347859216</v>
      </c>
      <c r="YZ27" s="6"/>
      <c r="ZA27" s="6"/>
      <c r="ZB27" s="6">
        <v>77.010365352728982</v>
      </c>
      <c r="ZC27" s="6">
        <v>0.68939660168948935</v>
      </c>
      <c r="ZD27" s="6">
        <v>81.42491214481052</v>
      </c>
      <c r="ZE27" s="6">
        <v>24449.999674315761</v>
      </c>
      <c r="ZF27" s="6"/>
      <c r="ZG27" s="6">
        <v>221.18032200908843</v>
      </c>
      <c r="ZH27" s="6">
        <v>263.68266923472356</v>
      </c>
      <c r="ZI27" s="6">
        <v>159.46656726655999</v>
      </c>
      <c r="ZJ27" s="6">
        <v>22115.647374154723</v>
      </c>
      <c r="ZK27" s="6">
        <v>48574.908249276734</v>
      </c>
      <c r="ZL27" s="6">
        <v>2316192.3812060384</v>
      </c>
      <c r="ZM27" s="6">
        <v>13022680.684586763</v>
      </c>
      <c r="ZN27" s="6"/>
      <c r="ZO27" s="6">
        <v>731.09288515330968</v>
      </c>
      <c r="ZP27" s="6">
        <v>9.4503685966288291</v>
      </c>
      <c r="ZQ27" s="6">
        <v>15018.890692931855</v>
      </c>
      <c r="ZR27" s="6">
        <v>2129.5842686082374</v>
      </c>
      <c r="ZS27" s="6">
        <v>0.22244865619333012</v>
      </c>
      <c r="ZT27" s="6"/>
      <c r="ZU27" s="6">
        <v>12.402993152706507</v>
      </c>
      <c r="ZV27" s="6"/>
      <c r="ZW27" s="6"/>
      <c r="ZX27" s="6">
        <v>299000.3808065484</v>
      </c>
      <c r="ZY27" s="6">
        <v>20.692470818784098</v>
      </c>
      <c r="ZZ27" s="6">
        <v>2.3876452160414989</v>
      </c>
      <c r="AAA27" s="6">
        <v>90.58555546403548</v>
      </c>
      <c r="AAB27" s="6">
        <v>6698.5172429135</v>
      </c>
      <c r="AAC27" s="6">
        <v>1883.6386041337214</v>
      </c>
      <c r="AAD27" s="6">
        <v>319.2381921618076</v>
      </c>
      <c r="AAE27" s="6">
        <v>18.914820720742433</v>
      </c>
      <c r="AAF27" s="6"/>
      <c r="AAG27" s="6"/>
      <c r="AAH27" s="6"/>
      <c r="AAI27" s="6">
        <v>123.14453621778955</v>
      </c>
      <c r="AAJ27" s="6">
        <v>6768.1844742669737</v>
      </c>
      <c r="AAK27" s="6"/>
      <c r="AAL27" s="6">
        <v>76.28915069290872</v>
      </c>
      <c r="AAM27" s="6">
        <v>11002.888576253303</v>
      </c>
      <c r="AAN27" s="6">
        <v>2.067307795965994</v>
      </c>
      <c r="AAO27" s="6">
        <v>330.32162381114426</v>
      </c>
      <c r="AAP27" s="6">
        <v>287.90446461590068</v>
      </c>
      <c r="AAQ27" s="6">
        <v>20123.320580650969</v>
      </c>
      <c r="AAR27" s="6">
        <v>66.336949169602221</v>
      </c>
      <c r="AAS27" s="6"/>
      <c r="AAT27" s="6">
        <v>604.49738244228809</v>
      </c>
      <c r="AAU27" s="6">
        <v>108.58559790663476</v>
      </c>
      <c r="AAV27" s="6">
        <v>1105.4352781312016</v>
      </c>
      <c r="AAW27" s="6"/>
      <c r="AAX27" s="6">
        <v>206.95280199256669</v>
      </c>
      <c r="AAY27" s="6">
        <v>12.800169390613824</v>
      </c>
      <c r="AAZ27" s="6">
        <v>8472.1558551003473</v>
      </c>
      <c r="ABA27" s="6"/>
      <c r="ABB27" s="6">
        <v>11.311219347720654</v>
      </c>
      <c r="ABC27" s="6">
        <v>17.204252625572366</v>
      </c>
      <c r="ABD27" s="6">
        <v>42176.268069626749</v>
      </c>
      <c r="ABE27" s="6">
        <v>150.82872342391309</v>
      </c>
      <c r="ABF27" s="6">
        <v>2930.9610580192243</v>
      </c>
      <c r="ABG27" s="6">
        <v>957.35392730425701</v>
      </c>
      <c r="ABH27" s="6">
        <v>209.74997371036363</v>
      </c>
      <c r="ABI27" s="6">
        <v>312.64343960491908</v>
      </c>
      <c r="ABJ27" s="6">
        <v>43551.738270203015</v>
      </c>
      <c r="ABK27" s="6"/>
      <c r="ABL27" s="6"/>
      <c r="ABM27" s="6"/>
      <c r="ABN27" s="6">
        <v>1018.8615378497609</v>
      </c>
      <c r="ABO27" s="6"/>
      <c r="ABP27" s="6">
        <v>2429.9690337134184</v>
      </c>
      <c r="ABQ27" s="6">
        <v>7.3799069945477953</v>
      </c>
      <c r="ABR27" s="6"/>
      <c r="ABS27" s="6">
        <v>4.1564964084172225</v>
      </c>
      <c r="ABT27" s="6"/>
      <c r="ABU27" s="6">
        <v>1732.0876192429464</v>
      </c>
      <c r="ABV27" s="6"/>
      <c r="ABW27" s="6">
        <v>3681.1950935380364</v>
      </c>
      <c r="ABX27" s="6">
        <v>0.73304350217166669</v>
      </c>
      <c r="ABY27" s="6">
        <v>1.2689618862551548</v>
      </c>
      <c r="ABZ27" s="6">
        <v>0.67527945682869051</v>
      </c>
      <c r="ACA27" s="6">
        <v>9910.6559328328549</v>
      </c>
      <c r="ACB27" s="6">
        <v>31.368994502993861</v>
      </c>
      <c r="ACC27" s="6"/>
      <c r="ACD27" s="6">
        <v>20.089910569415316</v>
      </c>
      <c r="ACE27" s="6">
        <v>20057.897212160999</v>
      </c>
      <c r="ACF27" s="6">
        <v>3038.8692463887105</v>
      </c>
      <c r="ACG27" s="6"/>
      <c r="ACH27" s="6">
        <v>671.30715126669975</v>
      </c>
      <c r="ACI27" s="6"/>
      <c r="ACJ27" s="6">
        <v>70.725985228301582</v>
      </c>
      <c r="ACK27" s="6"/>
      <c r="ACL27" s="6">
        <v>2663.4014194154297</v>
      </c>
      <c r="ACM27" s="6">
        <v>32.165894374715286</v>
      </c>
      <c r="ACN27" s="6"/>
      <c r="ACO27" s="6"/>
      <c r="ACP27" s="6">
        <v>2108.7027488381655</v>
      </c>
      <c r="ACQ27" s="6">
        <v>435.35395514771182</v>
      </c>
      <c r="ACR27" s="6">
        <v>721.22275551187386</v>
      </c>
      <c r="ACS27" s="6">
        <v>103443.9144507576</v>
      </c>
      <c r="ACT27" s="6"/>
      <c r="ACU27" s="6"/>
      <c r="ACV27" s="6"/>
      <c r="ACW27" s="6"/>
      <c r="ACX27" s="6">
        <v>15223.603363639993</v>
      </c>
      <c r="ACY27" s="6"/>
      <c r="ACZ27" s="6"/>
      <c r="ADB27" s="6">
        <f t="shared" si="308"/>
        <v>413.05457466355972</v>
      </c>
      <c r="ADC27" s="6">
        <f t="shared" si="309"/>
        <v>-14.337818563537553</v>
      </c>
      <c r="ADD27" s="6">
        <f t="shared" si="310"/>
        <v>-438.65392142607379</v>
      </c>
      <c r="ADE27" s="6">
        <f t="shared" si="311"/>
        <v>4285.122212631537</v>
      </c>
      <c r="ADF27" s="6">
        <f t="shared" si="312"/>
        <v>-0.17093770719731582</v>
      </c>
      <c r="ADG27" s="6">
        <f t="shared" si="313"/>
        <v>9390.8449135826668</v>
      </c>
      <c r="ADH27" s="6">
        <f t="shared" si="314"/>
        <v>1415.992626618742</v>
      </c>
      <c r="ADI27" s="6">
        <f t="shared" si="315"/>
        <v>6.2237331490111236E-2</v>
      </c>
      <c r="ADJ27" s="6">
        <f t="shared" si="316"/>
        <v>5.9355090658445206</v>
      </c>
      <c r="ADK27" s="6">
        <f t="shared" si="317"/>
        <v>-3.366935365251722E-2</v>
      </c>
      <c r="ADL27" s="6">
        <f t="shared" si="318"/>
        <v>0.50850245996825727</v>
      </c>
      <c r="ADM27" s="6">
        <f t="shared" si="319"/>
        <v>76.962555432412501</v>
      </c>
      <c r="ADN27" s="6">
        <f t="shared" si="320"/>
        <v>-0.11792969824038524</v>
      </c>
      <c r="ADO27" s="6">
        <f t="shared" si="321"/>
        <v>3.6417264297417944</v>
      </c>
      <c r="ADP27" s="6">
        <f t="shared" si="322"/>
        <v>-4.3610133730708212E-2</v>
      </c>
      <c r="ADQ27" s="6">
        <f t="shared" si="323"/>
        <v>-33.445632301430237</v>
      </c>
      <c r="ADR27" s="6">
        <f t="shared" si="324"/>
        <v>1.2529469843688688</v>
      </c>
      <c r="ADS27" s="6">
        <f t="shared" si="325"/>
        <v>8.1306003957594015</v>
      </c>
      <c r="ADT27" s="6">
        <f t="shared" si="326"/>
        <v>-0.98509180386400352</v>
      </c>
      <c r="ADU27" s="6">
        <f t="shared" si="327"/>
        <v>-8.6492616192872802</v>
      </c>
      <c r="ADV27" s="6">
        <f t="shared" si="328"/>
        <v>108.73102545878146</v>
      </c>
      <c r="ADW27" s="6">
        <f t="shared" si="329"/>
        <v>0.79410778798238901</v>
      </c>
      <c r="ADX27" s="6">
        <f t="shared" si="330"/>
        <v>-1.1779727454308571</v>
      </c>
      <c r="ADY27" s="6">
        <f t="shared" si="331"/>
        <v>301.16541662432132</v>
      </c>
      <c r="ADZ27" s="6">
        <f t="shared" si="332"/>
        <v>174.81570701454712</v>
      </c>
      <c r="AEA27" s="6">
        <f t="shared" si="333"/>
        <v>0.17541955631874373</v>
      </c>
      <c r="AEB27" s="6">
        <f t="shared" si="334"/>
        <v>-258.05230454673438</v>
      </c>
      <c r="AEC27" s="6">
        <f t="shared" si="335"/>
        <v>185.93962797354197</v>
      </c>
      <c r="AED27" s="6">
        <f t="shared" si="336"/>
        <v>-60.894106528403938</v>
      </c>
      <c r="AEE27" s="6">
        <f t="shared" si="337"/>
        <v>286.55256829859422</v>
      </c>
      <c r="AEF27" s="6">
        <f t="shared" si="338"/>
        <v>-553.88538957027049</v>
      </c>
      <c r="AEG27" s="6">
        <f t="shared" si="339"/>
        <v>24.478856741665368</v>
      </c>
      <c r="AEH27" s="6">
        <f t="shared" si="340"/>
        <v>10083.62373948755</v>
      </c>
      <c r="AEI27" s="6">
        <f t="shared" si="341"/>
        <v>-4.3679922566985141</v>
      </c>
      <c r="AEJ27" s="6">
        <f t="shared" si="342"/>
        <v>-894.46152675335179</v>
      </c>
      <c r="AEK27" s="6">
        <f t="shared" si="343"/>
        <v>1458.8963574923068</v>
      </c>
      <c r="AEL27" s="6">
        <f t="shared" si="344"/>
        <v>-40.321420899586883</v>
      </c>
      <c r="AEM27" s="6">
        <f t="shared" si="345"/>
        <v>-197.58995634053781</v>
      </c>
      <c r="AEN27" s="6">
        <f t="shared" si="346"/>
        <v>113.35144664117756</v>
      </c>
      <c r="AEO27" s="6">
        <f t="shared" si="347"/>
        <v>-9.894770985543111E-2</v>
      </c>
      <c r="AEP27" s="6">
        <f t="shared" si="348"/>
        <v>11.638497375174779</v>
      </c>
      <c r="AEQ27" s="6">
        <f t="shared" si="349"/>
        <v>11.109354319118587</v>
      </c>
      <c r="AER27" s="6">
        <f t="shared" si="350"/>
        <v>113.37255170108529</v>
      </c>
      <c r="AES27" s="6">
        <f t="shared" si="351"/>
        <v>0.40518053635244744</v>
      </c>
      <c r="AET27" s="6">
        <f t="shared" si="352"/>
        <v>512.04856325708624</v>
      </c>
      <c r="AEU27" s="6" t="e">
        <f t="shared" si="353"/>
        <v>#VALUE!</v>
      </c>
      <c r="AEV27" s="6">
        <f t="shared" si="354"/>
        <v>-1.5630414361212601</v>
      </c>
      <c r="AEW27" s="6">
        <f t="shared" si="355"/>
        <v>-31.420409574398832</v>
      </c>
      <c r="AEX27" s="6">
        <f t="shared" si="356"/>
        <v>-0.31550766389978424</v>
      </c>
      <c r="AEY27" s="6">
        <f t="shared" si="357"/>
        <v>1416.2323811600468</v>
      </c>
      <c r="AEZ27" s="6">
        <f t="shared" si="358"/>
        <v>16.1692280129251</v>
      </c>
      <c r="AFA27" s="6">
        <f t="shared" si="359"/>
        <v>12.485897783469978</v>
      </c>
      <c r="AFB27" s="6">
        <f t="shared" si="360"/>
        <v>12.90133582357295</v>
      </c>
      <c r="AFC27" s="6">
        <f t="shared" si="361"/>
        <v>-2.5155603090165068E-2</v>
      </c>
      <c r="AFD27" s="6">
        <f t="shared" si="362"/>
        <v>1.8561197322881071</v>
      </c>
      <c r="AFE27" s="6">
        <f t="shared" si="363"/>
        <v>495.2423196310192</v>
      </c>
      <c r="AFF27" s="6">
        <f t="shared" si="364"/>
        <v>79.756922122912755</v>
      </c>
      <c r="AFG27" s="6">
        <f t="shared" si="365"/>
        <v>-3.7022826540074902</v>
      </c>
      <c r="AFH27" s="6">
        <f t="shared" si="366"/>
        <v>60.683975848601165</v>
      </c>
      <c r="AFI27" s="6">
        <f t="shared" si="367"/>
        <v>7.6397784748910738</v>
      </c>
      <c r="AFJ27" s="6">
        <f t="shared" si="368"/>
        <v>-1532.2345791541411</v>
      </c>
      <c r="AFK27" s="6">
        <f t="shared" si="369"/>
        <v>-2091.4906890345155</v>
      </c>
      <c r="AFL27" s="6">
        <f t="shared" si="370"/>
        <v>224474.74339993251</v>
      </c>
      <c r="AFM27" s="6">
        <f t="shared" si="371"/>
        <v>-2321197.2858517822</v>
      </c>
      <c r="AFN27" s="6">
        <f t="shared" si="372"/>
        <v>154572.4184981476</v>
      </c>
      <c r="AFO27" s="6">
        <f t="shared" si="373"/>
        <v>-102.99671758385534</v>
      </c>
      <c r="AFP27" s="6">
        <f t="shared" si="374"/>
        <v>0.16115302819041588</v>
      </c>
      <c r="AFQ27" s="6">
        <f t="shared" si="375"/>
        <v>-240.82984152100653</v>
      </c>
      <c r="AFR27" s="6">
        <f t="shared" si="376"/>
        <v>8.5484761518637242</v>
      </c>
      <c r="AFS27" s="6">
        <f t="shared" si="377"/>
        <v>-3.6083496054215208E-2</v>
      </c>
      <c r="AFT27" s="6">
        <f t="shared" si="378"/>
        <v>1.8132247411531446</v>
      </c>
      <c r="AFU27" s="6">
        <f t="shared" si="379"/>
        <v>10.963387688045223</v>
      </c>
      <c r="AFV27" s="6">
        <f t="shared" si="380"/>
        <v>223.78393601370976</v>
      </c>
      <c r="AFW27" s="6">
        <f t="shared" si="381"/>
        <v>34759.387360503853</v>
      </c>
      <c r="AFX27" s="6">
        <f t="shared" si="382"/>
        <v>-11693.348756494117</v>
      </c>
      <c r="AFY27" s="6">
        <f t="shared" si="383"/>
        <v>1.5951450830871217</v>
      </c>
      <c r="AFZ27" s="6">
        <f t="shared" si="384"/>
        <v>0.18639995043481461</v>
      </c>
      <c r="AGA27" s="6">
        <f t="shared" si="385"/>
        <v>61.18341662330613</v>
      </c>
      <c r="AGB27" s="6">
        <f t="shared" si="386"/>
        <v>-448.08131604326718</v>
      </c>
      <c r="AGC27" s="6">
        <f t="shared" si="387"/>
        <v>175.86727247550152</v>
      </c>
      <c r="AGD27" s="6">
        <f t="shared" si="388"/>
        <v>21.649371306175908</v>
      </c>
      <c r="AGE27" s="6">
        <f t="shared" si="389"/>
        <v>-3.7094002736063789</v>
      </c>
      <c r="AGF27" s="6">
        <f t="shared" si="390"/>
        <v>1504.146322719638</v>
      </c>
      <c r="AGG27" s="6">
        <f t="shared" si="391"/>
        <v>0.10591956322358537</v>
      </c>
      <c r="AGH27" s="6">
        <f t="shared" si="392"/>
        <v>57.875957057094261</v>
      </c>
      <c r="AGI27" s="6">
        <f t="shared" si="393"/>
        <v>-1.0189836639878678</v>
      </c>
      <c r="AGJ27" s="6">
        <f t="shared" si="394"/>
        <v>-16.1776199207643</v>
      </c>
      <c r="AGK27" s="6">
        <f t="shared" si="395"/>
        <v>0.2082574188447659</v>
      </c>
      <c r="AGL27" s="6">
        <f t="shared" si="396"/>
        <v>0.75998776429884174</v>
      </c>
      <c r="AGM27" s="6">
        <f t="shared" si="397"/>
        <v>481.18064893431801</v>
      </c>
      <c r="AGN27" s="6">
        <f t="shared" si="398"/>
        <v>-0.18058323684013122</v>
      </c>
      <c r="AGO27" s="6">
        <f t="shared" si="399"/>
        <v>10.93194393489</v>
      </c>
      <c r="AGP27" s="6">
        <f t="shared" si="400"/>
        <v>13.290750739554312</v>
      </c>
      <c r="AGQ27" s="6">
        <f t="shared" si="401"/>
        <v>3264.0882549338785</v>
      </c>
      <c r="AGR27" s="6">
        <f t="shared" si="402"/>
        <v>1.1220576606410191</v>
      </c>
      <c r="AGS27" s="6">
        <f t="shared" si="403"/>
        <v>7.3469520408163277E-2</v>
      </c>
      <c r="AGT27" s="6">
        <f t="shared" si="404"/>
        <v>-88.14626313805411</v>
      </c>
      <c r="AGU27" s="6">
        <f t="shared" si="405"/>
        <v>-5.0334113176796933</v>
      </c>
      <c r="AGV27" s="6">
        <f t="shared" si="406"/>
        <v>49.274037078217589</v>
      </c>
      <c r="AGW27" s="6">
        <f t="shared" si="407"/>
        <v>35756.57943111589</v>
      </c>
      <c r="AGX27" s="6">
        <f t="shared" si="408"/>
        <v>-12.041097370489439</v>
      </c>
      <c r="AGY27" s="6">
        <f t="shared" si="409"/>
        <v>1.9462555017927965</v>
      </c>
      <c r="AGZ27" s="6">
        <f t="shared" si="410"/>
        <v>441.76033582161836</v>
      </c>
      <c r="AHA27" s="6">
        <f t="shared" si="411"/>
        <v>0.1125633526206867</v>
      </c>
      <c r="AHB27" s="6">
        <f t="shared" si="412"/>
        <v>0.51784884023370914</v>
      </c>
      <c r="AHC27" s="6">
        <f t="shared" si="413"/>
        <v>3.4704854462612857</v>
      </c>
      <c r="AHD27" s="6">
        <f t="shared" si="414"/>
        <v>747.88154932379257</v>
      </c>
      <c r="AHE27" s="6">
        <f t="shared" si="415"/>
        <v>7.5878907720278903</v>
      </c>
      <c r="AHF27" s="6">
        <f t="shared" si="416"/>
        <v>-177.62447800618293</v>
      </c>
      <c r="AHG27" s="6">
        <f t="shared" si="417"/>
        <v>-38.131504710727995</v>
      </c>
      <c r="AHH27" s="6">
        <f t="shared" si="418"/>
        <v>21.192972970811581</v>
      </c>
      <c r="AHI27" s="6">
        <f t="shared" si="419"/>
        <v>-24.278020046947859</v>
      </c>
      <c r="AHJ27" s="6">
        <f t="shared" si="420"/>
        <v>3608.2424892334093</v>
      </c>
      <c r="AHK27" s="6">
        <f t="shared" si="421"/>
        <v>1964.0833125322483</v>
      </c>
      <c r="AHL27" s="6">
        <f t="shared" si="422"/>
        <v>0.64835282513738202</v>
      </c>
      <c r="AHM27" s="6">
        <f t="shared" si="423"/>
        <v>3.6314656487672612</v>
      </c>
      <c r="AHN27" s="6">
        <f t="shared" si="424"/>
        <v>122.8123425983174</v>
      </c>
      <c r="AHO27" s="6">
        <f t="shared" si="425"/>
        <v>2457.6021750526697</v>
      </c>
      <c r="AHP27" s="6">
        <f t="shared" si="426"/>
        <v>-115.88315080058373</v>
      </c>
      <c r="AHQ27" s="6">
        <f t="shared" si="427"/>
        <v>0.44333674740469409</v>
      </c>
      <c r="AHR27" s="6">
        <f t="shared" si="428"/>
        <v>10503.314919258766</v>
      </c>
      <c r="AHS27" s="6">
        <f t="shared" si="429"/>
        <v>-4.1288777848420999E-2</v>
      </c>
      <c r="AHT27" s="6">
        <f t="shared" si="430"/>
        <v>0.15792398472400904</v>
      </c>
      <c r="AHU27" s="6">
        <f t="shared" si="431"/>
        <v>14.321119904421039</v>
      </c>
      <c r="AHV27" s="6">
        <f t="shared" si="432"/>
        <v>1064.3445893055643</v>
      </c>
      <c r="AHW27" s="6">
        <f t="shared" si="433"/>
        <v>-317.74019993693037</v>
      </c>
      <c r="AHX27" s="6">
        <f t="shared" si="434"/>
        <v>-3.5668631045876253E-2</v>
      </c>
      <c r="AHY27" s="6">
        <f t="shared" si="435"/>
        <v>-1.7922860717344946E-2</v>
      </c>
      <c r="AHZ27" s="6">
        <f t="shared" si="436"/>
        <v>-1.7736364373146518E-3</v>
      </c>
      <c r="AIA27" s="6">
        <f t="shared" si="437"/>
        <v>-1367.6154806292816</v>
      </c>
      <c r="AIB27" s="6">
        <f t="shared" si="438"/>
        <v>6.0569115144842947</v>
      </c>
      <c r="AIC27" s="6" t="e">
        <f t="shared" si="439"/>
        <v>#VALUE!</v>
      </c>
      <c r="AID27" s="6">
        <f t="shared" si="440"/>
        <v>0.23181589719672502</v>
      </c>
      <c r="AIE27" s="6">
        <f t="shared" si="441"/>
        <v>312.49259851453098</v>
      </c>
      <c r="AIF27" s="6">
        <f t="shared" si="442"/>
        <v>34.562007793764224</v>
      </c>
      <c r="AIG27" s="6">
        <f t="shared" si="443"/>
        <v>1.5537137830274097</v>
      </c>
      <c r="AIH27" s="6">
        <f t="shared" si="444"/>
        <v>56.718658998496039</v>
      </c>
      <c r="AII27" s="6">
        <f t="shared" si="445"/>
        <v>0.35616745598496086</v>
      </c>
      <c r="AIJ27" s="6">
        <f t="shared" si="446"/>
        <v>3.5399368548059584</v>
      </c>
      <c r="AIK27" s="6">
        <f t="shared" si="447"/>
        <v>40.232143184947233</v>
      </c>
      <c r="AIL27" s="6">
        <f t="shared" si="448"/>
        <v>29.90917825563065</v>
      </c>
      <c r="AIM27" s="6">
        <f t="shared" si="449"/>
        <v>8.1812266349178842</v>
      </c>
      <c r="AIN27" s="6">
        <f t="shared" si="450"/>
        <v>4.5842089730577927E-2</v>
      </c>
      <c r="AIO27" s="6">
        <f t="shared" si="451"/>
        <v>15752.870033050904</v>
      </c>
      <c r="AIP27" s="6">
        <f t="shared" si="452"/>
        <v>366.88045003073421</v>
      </c>
      <c r="AIQ27" s="6">
        <f t="shared" si="453"/>
        <v>61.600743154938584</v>
      </c>
      <c r="AIR27" s="6">
        <f t="shared" si="454"/>
        <v>43.563229006547886</v>
      </c>
      <c r="AIS27" s="6">
        <f t="shared" si="455"/>
        <v>2976.0530490308156</v>
      </c>
      <c r="AIT27" s="6">
        <f t="shared" si="456"/>
        <v>21.388093023255809</v>
      </c>
      <c r="AIU27" s="6">
        <f t="shared" si="457"/>
        <v>0</v>
      </c>
      <c r="AIV27" s="6">
        <f t="shared" si="458"/>
        <v>1406169.1867315795</v>
      </c>
      <c r="AIW27" s="6">
        <f t="shared" si="459"/>
        <v>15.277666673532018</v>
      </c>
      <c r="AIX27" s="6">
        <f t="shared" si="460"/>
        <v>2657.3114592941474</v>
      </c>
      <c r="AIY27" s="6">
        <f t="shared" si="461"/>
        <v>99.704729802000529</v>
      </c>
      <c r="AIZ27" s="6">
        <f t="shared" si="462"/>
        <v>581.28101170784271</v>
      </c>
    </row>
    <row r="28" spans="1:936" x14ac:dyDescent="0.25">
      <c r="A28">
        <v>2014</v>
      </c>
      <c r="B28" s="5">
        <v>300.52100000000002</v>
      </c>
      <c r="C28" s="3">
        <v>442.71800000000002</v>
      </c>
      <c r="D28" s="3">
        <v>7113.7420000000002</v>
      </c>
      <c r="E28" s="3">
        <v>5222.0159999999996</v>
      </c>
      <c r="F28" s="3">
        <v>0.77600000000000002</v>
      </c>
      <c r="G28" s="3">
        <v>1779.1089999999999</v>
      </c>
      <c r="H28" s="5">
        <v>1158.422</v>
      </c>
      <c r="I28" s="3">
        <v>1.49</v>
      </c>
      <c r="J28" s="3">
        <v>21.466000000000001</v>
      </c>
      <c r="K28" s="3">
        <v>1.958</v>
      </c>
      <c r="L28" s="3">
        <v>3.5670000000000002</v>
      </c>
      <c r="M28" s="3">
        <v>1890.97</v>
      </c>
      <c r="N28" s="3">
        <v>3.1120000000000001</v>
      </c>
      <c r="O28" s="3">
        <v>31.294</v>
      </c>
      <c r="P28" s="3">
        <v>1.0609999999999999</v>
      </c>
      <c r="Q28" s="3">
        <v>933.03599999999994</v>
      </c>
      <c r="R28" s="3">
        <v>34.61</v>
      </c>
      <c r="S28" s="3">
        <v>98.626999999999995</v>
      </c>
      <c r="T28" s="3">
        <v>12.634</v>
      </c>
      <c r="U28" s="3">
        <v>50.564</v>
      </c>
      <c r="V28" s="3">
        <v>2552.462</v>
      </c>
      <c r="W28" s="3">
        <v>7.3849999999999998</v>
      </c>
      <c r="X28" s="3">
        <v>31.202000000000002</v>
      </c>
      <c r="Y28" s="3">
        <v>1440.7619999999999</v>
      </c>
      <c r="Z28" s="3">
        <v>1190.99</v>
      </c>
      <c r="AA28" s="3">
        <v>47.082000000000001</v>
      </c>
      <c r="AB28" s="3">
        <v>14646.184999999999</v>
      </c>
      <c r="AC28" s="3">
        <v>3604.393</v>
      </c>
      <c r="AD28" s="3">
        <v>168.55600000000001</v>
      </c>
      <c r="AE28" s="3">
        <v>1519.22</v>
      </c>
      <c r="AF28" s="3">
        <v>35290.245999999999</v>
      </c>
      <c r="AG28" s="3">
        <v>18678.819</v>
      </c>
      <c r="AH28" s="3">
        <v>238492.66200000001</v>
      </c>
      <c r="AI28" s="3">
        <v>61.847000000000001</v>
      </c>
      <c r="AJ28" s="3">
        <v>6143.1570000000002</v>
      </c>
      <c r="AK28" s="3">
        <v>4295.1580000000004</v>
      </c>
      <c r="AL28" s="3">
        <v>5152.2669999999998</v>
      </c>
      <c r="AM28" s="3">
        <v>3671.95</v>
      </c>
      <c r="AN28" s="3">
        <v>114.392</v>
      </c>
      <c r="AO28" s="3">
        <v>0.46899999999999997</v>
      </c>
      <c r="AP28" s="3">
        <v>497.358</v>
      </c>
      <c r="AQ28" s="3">
        <v>47.247</v>
      </c>
      <c r="AR28" s="3">
        <v>759.84900000000005</v>
      </c>
      <c r="AS28" s="3">
        <v>6.2380000000000004</v>
      </c>
      <c r="AT28" s="3">
        <v>3395.78</v>
      </c>
      <c r="AU28" s="3">
        <v>8.6479999999999997</v>
      </c>
      <c r="AV28" s="3">
        <v>15.404999999999999</v>
      </c>
      <c r="AW28" s="3">
        <v>185.47200000000001</v>
      </c>
      <c r="AX28" s="3">
        <v>2.6659999999999999</v>
      </c>
      <c r="AY28" s="3">
        <v>2135.2199999999998</v>
      </c>
      <c r="AZ28" s="5">
        <v>9.74</v>
      </c>
      <c r="BA28" s="5">
        <v>8.7279999999999998</v>
      </c>
      <c r="BB28" s="3">
        <v>33.270000000000003</v>
      </c>
      <c r="BC28" s="3">
        <v>0.70599999999999996</v>
      </c>
      <c r="BD28" s="3">
        <v>60.819000000000003</v>
      </c>
      <c r="BE28" s="3">
        <v>12442.55</v>
      </c>
      <c r="BF28" s="3">
        <v>128.69399999999999</v>
      </c>
      <c r="BG28" s="3">
        <v>197.048</v>
      </c>
      <c r="BH28" s="3">
        <v>98.828999999999994</v>
      </c>
      <c r="BI28" s="3">
        <v>114.596</v>
      </c>
      <c r="BJ28" s="3">
        <v>16417.384999999998</v>
      </c>
      <c r="BK28" s="3">
        <v>32691.542000000001</v>
      </c>
      <c r="BL28" s="3">
        <v>1966625.2849999999</v>
      </c>
      <c r="BM28" s="3">
        <v>1735115.2</v>
      </c>
      <c r="BN28" s="5">
        <v>119791.01300000001</v>
      </c>
      <c r="BO28" s="3">
        <v>419.49099999999999</v>
      </c>
      <c r="BP28" s="3">
        <v>9.3079999999999998</v>
      </c>
      <c r="BQ28" s="3">
        <v>8435.1740000000009</v>
      </c>
      <c r="BR28" s="3">
        <v>1406.39</v>
      </c>
      <c r="BS28" s="3">
        <v>0.22500000000000001</v>
      </c>
      <c r="BT28" s="3">
        <v>1.476</v>
      </c>
      <c r="BU28" s="3">
        <v>20.495999999999999</v>
      </c>
      <c r="BV28" s="3">
        <v>154.29900000000001</v>
      </c>
      <c r="BW28" s="3">
        <v>26685.460999999999</v>
      </c>
      <c r="BX28" s="3">
        <v>20905.324000000001</v>
      </c>
      <c r="BY28" s="3">
        <v>13.726000000000001</v>
      </c>
      <c r="BZ28" s="3">
        <v>1.034</v>
      </c>
      <c r="CA28" s="3">
        <v>43.814</v>
      </c>
      <c r="CB28" s="3">
        <v>3796.63</v>
      </c>
      <c r="CC28" s="3">
        <v>661.18899999999996</v>
      </c>
      <c r="CD28" s="3">
        <v>291.279</v>
      </c>
      <c r="CE28" s="3">
        <v>16.539000000000001</v>
      </c>
      <c r="CF28" s="3">
        <v>1419.8589999999999</v>
      </c>
      <c r="CG28" s="3">
        <v>9.1999999999999998E-2</v>
      </c>
      <c r="CH28" s="3">
        <v>47.691000000000003</v>
      </c>
      <c r="CI28" s="3">
        <v>92.213999999999999</v>
      </c>
      <c r="CJ28" s="3">
        <v>4887.991</v>
      </c>
      <c r="CK28" s="3">
        <v>0.17</v>
      </c>
      <c r="CL28" s="3">
        <v>44.572000000000003</v>
      </c>
      <c r="CM28" s="3">
        <v>7144.5680000000002</v>
      </c>
      <c r="CN28" s="3">
        <v>1.5289999999999999</v>
      </c>
      <c r="CO28" s="3">
        <v>307.21300000000002</v>
      </c>
      <c r="CP28" s="3">
        <v>223.964</v>
      </c>
      <c r="CQ28" s="3">
        <v>14655.476000000001</v>
      </c>
      <c r="CR28" s="3">
        <v>56.350999999999999</v>
      </c>
      <c r="CS28" s="3">
        <v>6.6000000000000003E-2</v>
      </c>
      <c r="CT28" s="3">
        <v>370.226</v>
      </c>
      <c r="CU28" s="3">
        <v>75.828000000000003</v>
      </c>
      <c r="CV28" s="3">
        <v>1263.7349999999999</v>
      </c>
      <c r="CW28" s="3">
        <v>12047.475</v>
      </c>
      <c r="CX28" s="3">
        <v>167.33500000000001</v>
      </c>
      <c r="CY28" s="3">
        <v>14.762</v>
      </c>
      <c r="CZ28" s="3">
        <v>5057.7449999999999</v>
      </c>
      <c r="DA28" s="3">
        <v>9.8000000000000004E-2</v>
      </c>
      <c r="DB28" s="3">
        <v>11.614000000000001</v>
      </c>
      <c r="DC28" s="3">
        <v>15.454000000000001</v>
      </c>
      <c r="DD28" s="3">
        <v>32364.821</v>
      </c>
      <c r="DE28" s="3">
        <v>129.89400000000001</v>
      </c>
      <c r="DF28" s="3">
        <v>2222.9059999999999</v>
      </c>
      <c r="DG28" s="3">
        <v>729.66399999999999</v>
      </c>
      <c r="DH28" s="3">
        <v>242.577</v>
      </c>
      <c r="DI28" s="3">
        <v>225.77600000000001</v>
      </c>
      <c r="DJ28" s="3">
        <v>27611.666000000001</v>
      </c>
      <c r="DK28" s="3">
        <v>1545.0350000000001</v>
      </c>
      <c r="DL28" s="3">
        <v>0.65400000000000003</v>
      </c>
      <c r="DM28" s="3">
        <v>1.96</v>
      </c>
      <c r="DN28" s="3">
        <v>1140.6030000000001</v>
      </c>
      <c r="DO28" s="3">
        <v>2258.0210000000002</v>
      </c>
      <c r="DP28" s="3">
        <v>1864.261</v>
      </c>
      <c r="DQ28" s="3">
        <v>5.7850000000000001</v>
      </c>
      <c r="DR28" s="3">
        <v>4003.5129999999999</v>
      </c>
      <c r="DS28" s="3">
        <v>3.4889999999999999</v>
      </c>
      <c r="DT28" s="3">
        <v>0.14899999999999999</v>
      </c>
      <c r="DU28" s="3">
        <v>1212.095</v>
      </c>
      <c r="DV28" s="3">
        <v>16.216000000000001</v>
      </c>
      <c r="DW28" s="3">
        <v>1850.239</v>
      </c>
      <c r="DX28" s="3">
        <v>0.747</v>
      </c>
      <c r="DY28" s="3">
        <v>1.1140000000000001</v>
      </c>
      <c r="DZ28" s="3">
        <v>0.63300000000000001</v>
      </c>
      <c r="EA28" s="3">
        <v>59.54</v>
      </c>
      <c r="EB28" s="3">
        <v>5.0369999999999999</v>
      </c>
      <c r="EC28" s="5" t="s">
        <v>11</v>
      </c>
      <c r="ED28" s="3">
        <v>12.561999999999999</v>
      </c>
      <c r="EE28" s="3">
        <v>14280.938</v>
      </c>
      <c r="EF28" s="3">
        <v>2913.5259999999998</v>
      </c>
      <c r="EG28" s="3">
        <v>1.6060000000000001</v>
      </c>
      <c r="EH28" s="3">
        <v>691.37099999999998</v>
      </c>
      <c r="EI28" s="3">
        <v>0.251</v>
      </c>
      <c r="EJ28" s="3">
        <v>61.92</v>
      </c>
      <c r="EK28" s="3">
        <v>23.629000000000001</v>
      </c>
      <c r="EL28" s="3">
        <v>679.43700000000001</v>
      </c>
      <c r="EM28" s="3">
        <v>21.100999999999999</v>
      </c>
      <c r="EN28" s="5">
        <v>4.1000000000000002E-2</v>
      </c>
      <c r="EO28" s="3">
        <v>12256.29</v>
      </c>
      <c r="EP28" s="3">
        <v>710.524</v>
      </c>
      <c r="EQ28" s="3">
        <v>490.45800000000003</v>
      </c>
      <c r="ER28" s="3">
        <v>422.33699999999999</v>
      </c>
      <c r="ES28" s="3">
        <v>46455.451999999997</v>
      </c>
      <c r="ET28" s="3">
        <v>17.507000000000001</v>
      </c>
      <c r="EU28" s="5"/>
      <c r="EV28" s="3">
        <v>1123418</v>
      </c>
      <c r="EW28" s="5">
        <v>15.709</v>
      </c>
      <c r="EX28" s="3">
        <v>2580.6</v>
      </c>
      <c r="EY28" s="3">
        <v>40.64</v>
      </c>
      <c r="EZ28" s="5">
        <v>3.9870000000000001</v>
      </c>
      <c r="FB28" s="3">
        <v>101.97</v>
      </c>
      <c r="FC28" s="3">
        <v>98.167000000000002</v>
      </c>
      <c r="FD28" s="3">
        <v>164.77</v>
      </c>
      <c r="FE28" s="3">
        <v>135.92699999999999</v>
      </c>
      <c r="FF28" s="3">
        <v>95.631</v>
      </c>
      <c r="FG28" s="3"/>
      <c r="FH28" s="3">
        <v>200.631</v>
      </c>
      <c r="FI28" s="3">
        <v>93.287000000000006</v>
      </c>
      <c r="FJ28" s="3">
        <v>185.4</v>
      </c>
      <c r="FK28" s="3">
        <v>100</v>
      </c>
      <c r="FL28" s="3">
        <v>91.277000000000001</v>
      </c>
      <c r="FM28" s="3">
        <v>183.16399999999999</v>
      </c>
      <c r="FN28" s="3">
        <v>169.43299999999999</v>
      </c>
      <c r="FO28" s="3">
        <v>552.61199999999997</v>
      </c>
      <c r="FP28" s="3">
        <v>98.497</v>
      </c>
      <c r="FQ28" s="3">
        <v>100.017</v>
      </c>
      <c r="FR28" s="3">
        <v>195.71100000000001</v>
      </c>
      <c r="FS28" s="3">
        <v>89.58</v>
      </c>
      <c r="FT28" s="3">
        <v>101.03400000000001</v>
      </c>
      <c r="FU28" s="3">
        <v>292.97000000000003</v>
      </c>
      <c r="FV28" s="3">
        <v>26048244961124.102</v>
      </c>
      <c r="FW28" s="3">
        <v>100.432</v>
      </c>
      <c r="FX28" s="3">
        <v>101.077</v>
      </c>
      <c r="FY28" s="3">
        <v>100</v>
      </c>
      <c r="FZ28" s="3">
        <v>102.78700000000001</v>
      </c>
      <c r="GA28" s="3">
        <v>99.259</v>
      </c>
      <c r="GB28" s="3">
        <v>158.28800000000001</v>
      </c>
      <c r="GC28" s="3">
        <v>236.363</v>
      </c>
      <c r="GD28" s="3">
        <v>180.892</v>
      </c>
      <c r="GE28" s="3">
        <v>100</v>
      </c>
      <c r="GF28" s="3">
        <v>88.316999999999993</v>
      </c>
      <c r="GG28" s="3">
        <v>98.481999999999999</v>
      </c>
      <c r="GH28" s="3">
        <v>81.503</v>
      </c>
      <c r="GI28" s="3">
        <v>163.601</v>
      </c>
      <c r="GJ28" s="3">
        <v>2710.6669999999999</v>
      </c>
      <c r="GK28" s="3">
        <v>92.445999999999998</v>
      </c>
      <c r="GL28" s="3">
        <v>92.23</v>
      </c>
      <c r="GM28" s="3">
        <v>100.002</v>
      </c>
      <c r="GN28" s="3">
        <v>102.313</v>
      </c>
      <c r="GO28" s="3">
        <v>103.123</v>
      </c>
      <c r="GP28" s="3">
        <v>87.004999999999995</v>
      </c>
      <c r="GQ28" s="3">
        <v>99.281999999999996</v>
      </c>
      <c r="GR28" s="3">
        <v>48.082999999999998</v>
      </c>
      <c r="GS28" s="3">
        <v>110.179</v>
      </c>
      <c r="GT28" s="3">
        <v>129.91300000000001</v>
      </c>
      <c r="GU28" s="3">
        <v>274.80500000000001</v>
      </c>
      <c r="GV28" s="3">
        <v>259.81400000000002</v>
      </c>
      <c r="GW28" s="3">
        <v>85.593999999999994</v>
      </c>
      <c r="GX28" s="3">
        <v>106.977</v>
      </c>
      <c r="GY28" s="3">
        <v>123.021</v>
      </c>
      <c r="GZ28" s="3">
        <v>365.358</v>
      </c>
      <c r="HA28" s="3">
        <v>110.251</v>
      </c>
      <c r="HB28" s="3">
        <v>128.90700000000001</v>
      </c>
      <c r="HC28" s="3">
        <v>108.158</v>
      </c>
      <c r="HD28" s="3">
        <v>116.729</v>
      </c>
      <c r="HE28" s="3">
        <v>1212.8989999999999</v>
      </c>
      <c r="HF28" s="3">
        <v>99.988</v>
      </c>
      <c r="HG28" s="3">
        <v>112.593</v>
      </c>
      <c r="HH28" s="3">
        <v>69.141999999999996</v>
      </c>
      <c r="HI28" s="3">
        <v>276.03300000000002</v>
      </c>
      <c r="HJ28" s="3">
        <v>111.437</v>
      </c>
      <c r="HK28" s="3">
        <v>126.142</v>
      </c>
      <c r="HL28" s="3">
        <v>84.694999999999993</v>
      </c>
      <c r="HM28" s="3">
        <v>81.941999999999993</v>
      </c>
      <c r="HN28" s="3">
        <v>120.041</v>
      </c>
      <c r="HO28" s="3">
        <v>83.754000000000005</v>
      </c>
      <c r="HP28" s="3">
        <v>94.012</v>
      </c>
      <c r="HQ28" s="3">
        <v>292.35000000000002</v>
      </c>
      <c r="HR28" s="3">
        <v>300.14100000000002</v>
      </c>
      <c r="HS28" s="3">
        <v>123.598</v>
      </c>
      <c r="HT28" s="3">
        <v>100.29</v>
      </c>
      <c r="HU28" s="3">
        <v>104.033</v>
      </c>
      <c r="HV28" s="3">
        <v>137.42099999999999</v>
      </c>
      <c r="HW28" s="3">
        <v>98.454999999999998</v>
      </c>
      <c r="HX28" s="3">
        <v>100.81699999999999</v>
      </c>
      <c r="HY28" s="3">
        <v>90.887</v>
      </c>
      <c r="HZ28" s="3">
        <v>353.97199999999998</v>
      </c>
      <c r="IA28" s="3">
        <v>167.708</v>
      </c>
      <c r="IB28" s="3">
        <v>87.789000000000001</v>
      </c>
      <c r="IC28" s="3">
        <v>42.591999999999999</v>
      </c>
      <c r="ID28" s="3">
        <v>110.483</v>
      </c>
      <c r="IE28" s="3">
        <v>92.701999999999998</v>
      </c>
      <c r="IF28" s="3">
        <v>142.36600000000001</v>
      </c>
      <c r="IG28" s="3">
        <v>152.119</v>
      </c>
      <c r="IH28" s="3">
        <v>159.19999999999999</v>
      </c>
      <c r="II28" s="3">
        <v>94.3</v>
      </c>
      <c r="IJ28" s="3">
        <v>85.334999999999994</v>
      </c>
      <c r="IK28" s="3">
        <v>128.67400000000001</v>
      </c>
      <c r="IL28" s="3">
        <v>41454.860999999997</v>
      </c>
      <c r="IM28" s="3">
        <v>74.95</v>
      </c>
      <c r="IN28" s="3">
        <v>288.315</v>
      </c>
      <c r="IO28" s="3">
        <v>96.393000000000001</v>
      </c>
      <c r="IP28" s="3">
        <v>82.245999999999995</v>
      </c>
      <c r="IQ28" s="3">
        <v>108.17400000000001</v>
      </c>
      <c r="IR28" s="3">
        <v>108.583</v>
      </c>
      <c r="IS28" s="3">
        <v>98.27</v>
      </c>
      <c r="IT28" s="3">
        <v>93.278000000000006</v>
      </c>
      <c r="IU28" s="3">
        <v>183.02199999999999</v>
      </c>
      <c r="IV28" s="3">
        <v>100</v>
      </c>
      <c r="IW28" s="3">
        <v>158.815</v>
      </c>
      <c r="IX28" s="3">
        <v>110.029</v>
      </c>
      <c r="IY28" s="3">
        <v>102.108</v>
      </c>
      <c r="IZ28" s="3">
        <v>94.334000000000003</v>
      </c>
      <c r="JA28" s="3">
        <v>98.460999999999999</v>
      </c>
      <c r="JB28" s="3">
        <v>102.626</v>
      </c>
      <c r="JC28" s="3">
        <v>111.325</v>
      </c>
      <c r="JD28" s="3">
        <v>88.087999999999994</v>
      </c>
      <c r="JE28" s="3">
        <v>80.176000000000002</v>
      </c>
      <c r="JF28" s="3">
        <v>90.558000000000007</v>
      </c>
      <c r="JG28" s="3">
        <v>170.68700000000001</v>
      </c>
      <c r="JH28" s="3">
        <v>95.8</v>
      </c>
      <c r="JI28" s="3">
        <v>114.926</v>
      </c>
      <c r="JJ28" s="3">
        <v>86.554000000000002</v>
      </c>
      <c r="JK28" s="3">
        <v>100.605</v>
      </c>
      <c r="JL28" s="3">
        <v>98.129000000000005</v>
      </c>
      <c r="JM28" s="3">
        <v>93.123999999999995</v>
      </c>
      <c r="JN28" s="3">
        <v>95.281999999999996</v>
      </c>
      <c r="JO28" s="3">
        <v>100</v>
      </c>
      <c r="JP28" s="3">
        <v>179.322</v>
      </c>
      <c r="JQ28" s="3">
        <v>100</v>
      </c>
      <c r="JR28" s="3">
        <v>39.527999999999999</v>
      </c>
      <c r="JS28" s="3">
        <v>99.575000000000003</v>
      </c>
      <c r="JT28" s="3">
        <v>100</v>
      </c>
      <c r="JU28" s="3">
        <v>70.832999999999998</v>
      </c>
      <c r="JV28" s="3">
        <v>152.87200000000001</v>
      </c>
      <c r="JW28" s="3">
        <v>82.45</v>
      </c>
      <c r="JX28" s="3">
        <v>109.874</v>
      </c>
      <c r="JY28" s="3">
        <v>118.80800000000001</v>
      </c>
      <c r="JZ28" s="3">
        <v>107.675</v>
      </c>
      <c r="KA28" s="3">
        <v>429.84199999999998</v>
      </c>
      <c r="KB28" s="3">
        <v>62.107999999999997</v>
      </c>
      <c r="KC28" s="3" t="s">
        <v>11</v>
      </c>
      <c r="KD28" s="3">
        <v>1135.384</v>
      </c>
      <c r="KE28" s="3">
        <v>284.13200000000001</v>
      </c>
      <c r="KF28" s="3">
        <v>98.302000000000007</v>
      </c>
      <c r="KG28" s="3">
        <v>98.016999999999996</v>
      </c>
      <c r="KH28" s="3">
        <v>100</v>
      </c>
      <c r="KI28" s="3">
        <v>84.88</v>
      </c>
      <c r="KJ28" s="3">
        <v>111.182</v>
      </c>
      <c r="KK28" s="3">
        <v>95.751000000000005</v>
      </c>
      <c r="KL28" s="3">
        <v>242.02</v>
      </c>
      <c r="KM28" s="3">
        <v>352.03399999999999</v>
      </c>
      <c r="KN28" s="3">
        <v>140.49</v>
      </c>
      <c r="KO28" s="3">
        <v>89.236000000000004</v>
      </c>
      <c r="KP28" s="3">
        <v>37868272.905000001</v>
      </c>
      <c r="KQ28" s="3">
        <v>239.441</v>
      </c>
      <c r="KR28" s="3">
        <v>51.478999999999999</v>
      </c>
      <c r="KS28" s="3">
        <v>48.972999999999999</v>
      </c>
      <c r="KT28" s="3">
        <v>141.94999999999999</v>
      </c>
      <c r="KU28" s="3">
        <v>658.67499999999995</v>
      </c>
      <c r="KV28" s="3">
        <v>240.089</v>
      </c>
      <c r="KW28" s="3">
        <v>98.787999999999997</v>
      </c>
      <c r="KX28" s="3">
        <v>444.94400000000002</v>
      </c>
      <c r="KY28" s="3">
        <v>141.51499999999999</v>
      </c>
      <c r="KZ28" s="3">
        <v>61.110999999999997</v>
      </c>
      <c r="LB28" s="2">
        <f t="shared" si="463"/>
        <v>0.70689774696707097</v>
      </c>
      <c r="LC28" s="2">
        <f t="shared" si="464"/>
        <v>0.82991224658877649</v>
      </c>
      <c r="LD28" s="2">
        <f t="shared" si="465"/>
        <v>0.66593917348691523</v>
      </c>
      <c r="LE28" s="2">
        <f t="shared" si="466"/>
        <v>0.20651980692182523</v>
      </c>
      <c r="LF28" s="2">
        <f t="shared" si="467"/>
        <v>0.85702379352063462</v>
      </c>
      <c r="LG28" s="30" t="e">
        <f t="shared" si="468"/>
        <v>#DIV/0!</v>
      </c>
      <c r="LH28" s="2">
        <f t="shared" si="469"/>
        <v>0.78872447655813871</v>
      </c>
      <c r="LI28" s="2">
        <f t="shared" si="470"/>
        <v>0.89832924069526709</v>
      </c>
      <c r="LJ28" s="2">
        <f t="shared" si="471"/>
        <v>0.57803828646255551</v>
      </c>
      <c r="LK28" s="2">
        <f t="shared" si="472"/>
        <v>0.85147688665991161</v>
      </c>
      <c r="LL28" s="2">
        <f t="shared" si="473"/>
        <v>0.90815656465156958</v>
      </c>
      <c r="LM28" s="2">
        <f t="shared" si="474"/>
        <v>0.63714314536467265</v>
      </c>
      <c r="LN28" s="2">
        <f t="shared" si="475"/>
        <v>1.5643627432876606</v>
      </c>
      <c r="LO28" s="2">
        <f t="shared" si="476"/>
        <v>0.50396248543136823</v>
      </c>
      <c r="LP28" s="2">
        <f t="shared" si="477"/>
        <v>0.89774508731634395</v>
      </c>
      <c r="LQ28" s="2">
        <f t="shared" si="478"/>
        <v>0.9310402606469631</v>
      </c>
      <c r="LR28" s="2">
        <f t="shared" si="479"/>
        <v>0.69112116364560927</v>
      </c>
      <c r="LS28" s="2">
        <f t="shared" si="480"/>
        <v>0.83697723960085213</v>
      </c>
      <c r="LT28" s="2">
        <f t="shared" si="481"/>
        <v>0.86780330684990337</v>
      </c>
      <c r="LU28" s="2">
        <f t="shared" si="482"/>
        <v>0.70631773087262062</v>
      </c>
      <c r="LV28" s="2">
        <f t="shared" si="483"/>
        <v>0.62072507178346215</v>
      </c>
      <c r="LW28" s="2">
        <f t="shared" si="484"/>
        <v>0.94320060105184089</v>
      </c>
      <c r="LX28" s="2">
        <f t="shared" si="485"/>
        <v>0.81827822933195182</v>
      </c>
      <c r="LY28" s="2">
        <f t="shared" si="486"/>
        <v>0.81003799078176775</v>
      </c>
      <c r="LZ28" s="2">
        <f t="shared" si="487"/>
        <v>0.57712110408022343</v>
      </c>
      <c r="MA28" s="2">
        <f t="shared" si="488"/>
        <v>0.88758036680348018</v>
      </c>
      <c r="MB28" s="2">
        <f t="shared" si="489"/>
        <v>0.79945453168009284</v>
      </c>
      <c r="MC28" s="2">
        <f t="shared" si="490"/>
        <v>0.83228752922617577</v>
      </c>
      <c r="MD28" s="2">
        <f t="shared" si="491"/>
        <v>0.77624724289159552</v>
      </c>
      <c r="ME28" s="2">
        <f t="shared" si="492"/>
        <v>0.86612331863810743</v>
      </c>
      <c r="MF28" s="2">
        <f t="shared" si="493"/>
        <v>0.71827549468513363</v>
      </c>
      <c r="MG28" s="2">
        <f t="shared" si="494"/>
        <v>0.86007475721372129</v>
      </c>
      <c r="MH28" s="2">
        <f t="shared" si="495"/>
        <v>0.67969577436598794</v>
      </c>
      <c r="MI28" s="2">
        <f t="shared" si="496"/>
        <v>0.82152111035230801</v>
      </c>
      <c r="MJ28" s="2">
        <f t="shared" si="497"/>
        <v>0.3948429880249264</v>
      </c>
      <c r="MK28" s="2">
        <f t="shared" si="498"/>
        <v>0.86460349971474804</v>
      </c>
      <c r="ML28" s="2">
        <f t="shared" si="499"/>
        <v>0.84324571428571427</v>
      </c>
      <c r="MM28" s="2">
        <f t="shared" si="500"/>
        <v>0.85806219110378901</v>
      </c>
      <c r="MN28" s="2">
        <f t="shared" si="501"/>
        <v>0.8710306311828504</v>
      </c>
      <c r="MO28" s="2">
        <f t="shared" si="502"/>
        <v>0.90935785964974158</v>
      </c>
      <c r="MP28" s="2">
        <f t="shared" si="503"/>
        <v>0.73319232130517598</v>
      </c>
      <c r="MQ28" s="2">
        <f t="shared" si="504"/>
        <v>0.91153814372412034</v>
      </c>
      <c r="MR28" s="2">
        <f t="shared" si="505"/>
        <v>0.40124002803831915</v>
      </c>
      <c r="MS28" s="2">
        <f t="shared" si="506"/>
        <v>0.8867311050839819</v>
      </c>
      <c r="MT28" s="2">
        <f t="shared" si="507"/>
        <v>0.85469641247639805</v>
      </c>
      <c r="MU28" s="2" t="e">
        <f t="shared" si="508"/>
        <v>#VALUE!</v>
      </c>
      <c r="MV28" s="2">
        <f t="shared" si="509"/>
        <v>0.6850171772379845</v>
      </c>
      <c r="MW28" s="2">
        <f t="shared" si="510"/>
        <v>0.28699416247824755</v>
      </c>
      <c r="MX28" s="2">
        <f t="shared" si="511"/>
        <v>0.8524675076300291</v>
      </c>
      <c r="MY28" s="2">
        <f t="shared" si="512"/>
        <v>0.83418206475673862</v>
      </c>
      <c r="MZ28" s="2">
        <f t="shared" si="513"/>
        <v>0.55841230054410973</v>
      </c>
      <c r="NA28" s="2">
        <f t="shared" si="514"/>
        <v>0.63974445269705693</v>
      </c>
      <c r="NB28" s="2">
        <f t="shared" si="515"/>
        <v>0.34478267032917076</v>
      </c>
      <c r="NC28" s="2">
        <f t="shared" si="516"/>
        <v>0.93762624292389452</v>
      </c>
      <c r="ND28" s="2">
        <f t="shared" si="517"/>
        <v>0.72358217467037766</v>
      </c>
      <c r="NE28" s="2">
        <f t="shared" si="518"/>
        <v>0.47435419101209725</v>
      </c>
      <c r="NF28" s="2">
        <f t="shared" si="519"/>
        <v>0.84437200739758667</v>
      </c>
      <c r="NG28" s="2">
        <f t="shared" si="520"/>
        <v>0.8522993073691385</v>
      </c>
      <c r="NH28" s="2">
        <f t="shared" si="521"/>
        <v>0.32411122778069446</v>
      </c>
      <c r="NI28" s="2">
        <f t="shared" si="522"/>
        <v>0.70696119861698015</v>
      </c>
      <c r="NJ28" s="2">
        <f t="shared" si="523"/>
        <v>0.73651060117379574</v>
      </c>
      <c r="NK28" s="2">
        <f t="shared" si="524"/>
        <v>0.68011710725666008</v>
      </c>
      <c r="NL28" s="2">
        <f t="shared" si="525"/>
        <v>0.76280498239230432</v>
      </c>
      <c r="NM28" s="2">
        <f t="shared" si="526"/>
        <v>0.15281499840549626</v>
      </c>
      <c r="NN28" s="2">
        <f t="shared" si="527"/>
        <v>0.873088951923776</v>
      </c>
      <c r="NO28" s="2">
        <f t="shared" si="528"/>
        <v>0.68134228187919477</v>
      </c>
      <c r="NP28" s="2">
        <f t="shared" si="529"/>
        <v>0.88078173454378517</v>
      </c>
      <c r="NQ28" s="2">
        <f t="shared" si="530"/>
        <v>0.51494367060514457</v>
      </c>
      <c r="NR28" s="2">
        <f t="shared" si="531"/>
        <v>0.61675680785132447</v>
      </c>
      <c r="NS28" s="2">
        <f t="shared" si="532"/>
        <v>0.89302977536614092</v>
      </c>
      <c r="NT28" s="2">
        <f t="shared" si="533"/>
        <v>0.82301386050862924</v>
      </c>
      <c r="NU28" s="2">
        <f t="shared" si="534"/>
        <v>0.82972173261127913</v>
      </c>
      <c r="NV28" s="2">
        <f t="shared" si="535"/>
        <v>0.65128127354846632</v>
      </c>
      <c r="NW28" s="2">
        <f t="shared" si="536"/>
        <v>0.68161835464508491</v>
      </c>
      <c r="NX28" s="2">
        <f t="shared" si="537"/>
        <v>7.1926960785013164E-2</v>
      </c>
      <c r="NY28" s="2">
        <f t="shared" si="538"/>
        <v>0.65536735385525047</v>
      </c>
      <c r="NZ28" s="2">
        <f t="shared" si="539"/>
        <v>0.35637144896588718</v>
      </c>
      <c r="OA28" s="2">
        <f t="shared" si="540"/>
        <v>0.47508675514511123</v>
      </c>
      <c r="OB28" s="2">
        <f t="shared" si="541"/>
        <v>0.59106027146396656</v>
      </c>
      <c r="OC28" s="2">
        <f t="shared" si="542"/>
        <v>0.35246898766126838</v>
      </c>
      <c r="OD28" s="2">
        <f t="shared" si="543"/>
        <v>0.8683517640863615</v>
      </c>
      <c r="OE28" s="2">
        <f t="shared" si="544"/>
        <v>0.9207588398887564</v>
      </c>
      <c r="OF28" s="2">
        <f t="shared" si="545"/>
        <v>0.86686435569411402</v>
      </c>
      <c r="OG28" s="2">
        <f t="shared" si="546"/>
        <v>0.98311909055069779</v>
      </c>
      <c r="OH28" s="2">
        <f t="shared" si="547"/>
        <v>0.78307919331037845</v>
      </c>
      <c r="OI28" s="2">
        <f t="shared" si="548"/>
        <v>0.76956975909120595</v>
      </c>
      <c r="OJ28" s="2">
        <f t="shared" si="549"/>
        <v>0.69655538323402177</v>
      </c>
      <c r="OK28" s="2">
        <f t="shared" si="550"/>
        <v>0.90442887166042296</v>
      </c>
      <c r="OL28" s="2">
        <f t="shared" si="551"/>
        <v>0.52876010537227425</v>
      </c>
      <c r="OM28" s="2">
        <f t="shared" si="552"/>
        <v>0.60630819385683199</v>
      </c>
      <c r="ON28" s="2">
        <f t="shared" si="553"/>
        <v>0.81092597697011259</v>
      </c>
      <c r="OO28" s="2">
        <f t="shared" si="554"/>
        <v>0.86997292418772598</v>
      </c>
      <c r="OP28" s="2">
        <f t="shared" si="555"/>
        <v>0.55906683977622651</v>
      </c>
      <c r="OQ28" s="2">
        <f t="shared" si="556"/>
        <v>0.55730492215433103</v>
      </c>
      <c r="OR28" s="2">
        <f t="shared" si="557"/>
        <v>0.7024797665797593</v>
      </c>
      <c r="OS28" s="2">
        <f t="shared" si="558"/>
        <v>0.8325637745376292</v>
      </c>
      <c r="OT28" s="2">
        <f t="shared" si="559"/>
        <v>0.63785062705999807</v>
      </c>
      <c r="OU28" s="2">
        <f t="shared" si="560"/>
        <v>0.67294179936979037</v>
      </c>
      <c r="OV28" s="2">
        <f t="shared" si="561"/>
        <v>0.88469738925800456</v>
      </c>
      <c r="OW28" s="2">
        <f t="shared" si="562"/>
        <v>0.34625715668618717</v>
      </c>
      <c r="OX28" s="2">
        <f t="shared" si="563"/>
        <v>0.81327055553913008</v>
      </c>
      <c r="OY28" s="2">
        <f t="shared" si="564"/>
        <v>0.93086095613171471</v>
      </c>
      <c r="OZ28" s="2">
        <f t="shared" si="565"/>
        <v>0.59523854594557091</v>
      </c>
      <c r="PA28" s="2">
        <f t="shared" si="566"/>
        <v>0.84046948356807527</v>
      </c>
      <c r="PB28" s="2">
        <f t="shared" si="567"/>
        <v>0.95100682957567673</v>
      </c>
      <c r="PC28" s="2">
        <f t="shared" si="568"/>
        <v>0.67058001481811669</v>
      </c>
      <c r="PD28" s="2">
        <f t="shared" si="569"/>
        <v>0.71898593664552657</v>
      </c>
      <c r="PE28" s="2">
        <f t="shared" si="570"/>
        <v>0.76726381871076454</v>
      </c>
      <c r="PF28" s="2">
        <f t="shared" si="571"/>
        <v>0.78552778813875412</v>
      </c>
      <c r="PG28" s="2">
        <f t="shared" si="572"/>
        <v>0.77071424056062776</v>
      </c>
      <c r="PH28" s="2">
        <f t="shared" si="573"/>
        <v>0.92381870781099296</v>
      </c>
      <c r="PI28" s="2">
        <f t="shared" si="574"/>
        <v>0.75644046600408077</v>
      </c>
      <c r="PJ28" s="2">
        <f t="shared" si="575"/>
        <v>0.57823324670813103</v>
      </c>
      <c r="PK28" s="2">
        <f t="shared" si="576"/>
        <v>0.68542288353840519</v>
      </c>
      <c r="PL28" s="2">
        <f t="shared" si="577"/>
        <v>0.85304344802406251</v>
      </c>
      <c r="PM28" s="2">
        <f t="shared" si="578"/>
        <v>0.51940142003781564</v>
      </c>
      <c r="PN28" s="2">
        <f t="shared" si="579"/>
        <v>0.89077735707941852</v>
      </c>
      <c r="PO28" s="2">
        <f t="shared" si="580"/>
        <v>0.83073727933541031</v>
      </c>
      <c r="PP28" s="2">
        <f t="shared" si="581"/>
        <v>0.76921295104751086</v>
      </c>
      <c r="PQ28" s="2">
        <f t="shared" si="582"/>
        <v>0.78431372549019629</v>
      </c>
      <c r="PR28" s="2">
        <f t="shared" si="583"/>
        <v>0.33246141553471559</v>
      </c>
      <c r="PS28" s="2">
        <f t="shared" si="584"/>
        <v>0.87251585994181802</v>
      </c>
      <c r="PT28" s="2">
        <f t="shared" si="585"/>
        <v>0.75049157197964678</v>
      </c>
      <c r="PU28" s="2">
        <f t="shared" si="586"/>
        <v>0.67950538170794905</v>
      </c>
      <c r="PV28" s="2">
        <f t="shared" si="587"/>
        <v>1.0941936134056323E-2</v>
      </c>
      <c r="PW28" s="2">
        <f t="shared" si="588"/>
        <v>0.50443560721933323</v>
      </c>
      <c r="PX28" s="2">
        <f t="shared" si="589"/>
        <v>1.0105586520243548</v>
      </c>
      <c r="PY28" s="2">
        <f t="shared" si="590"/>
        <v>0.94329495831679233</v>
      </c>
      <c r="PZ28" s="2">
        <f t="shared" si="591"/>
        <v>0.90597391670172489</v>
      </c>
      <c r="QA28" s="2">
        <f t="shared" si="592"/>
        <v>7.7126064804935437E-3</v>
      </c>
      <c r="QB28" s="2">
        <f t="shared" si="593"/>
        <v>0.13496927182482765</v>
      </c>
      <c r="QC28" s="2" t="e">
        <f t="shared" si="594"/>
        <v>#VALUE!</v>
      </c>
      <c r="QD28" s="2">
        <f t="shared" si="595"/>
        <v>0.58890616684837926</v>
      </c>
      <c r="QE28" s="2">
        <f t="shared" si="596"/>
        <v>0.71450089899790048</v>
      </c>
      <c r="QF28" s="2">
        <f t="shared" si="597"/>
        <v>0.92326621083477323</v>
      </c>
      <c r="QG28" s="2">
        <f t="shared" si="598"/>
        <v>0.87106865141079759</v>
      </c>
      <c r="QH28" s="2">
        <f t="shared" si="599"/>
        <v>0.83843380565104386</v>
      </c>
      <c r="QI28" s="2">
        <f t="shared" si="600"/>
        <v>0.76965624801646659</v>
      </c>
      <c r="QJ28" s="2">
        <f t="shared" si="601"/>
        <v>0.82076154198225348</v>
      </c>
      <c r="QK28" s="2">
        <f t="shared" si="602"/>
        <v>0.63349167703178322</v>
      </c>
      <c r="QL28" s="2">
        <f t="shared" si="603"/>
        <v>0.25009532804731999</v>
      </c>
      <c r="QM28" s="2">
        <f t="shared" si="604"/>
        <v>0.49531954170483233</v>
      </c>
      <c r="QN28" s="2">
        <f t="shared" si="605"/>
        <v>0.70590186009586886</v>
      </c>
      <c r="QO28" s="2">
        <f t="shared" si="606"/>
        <v>0.7365805743340843</v>
      </c>
      <c r="QP28" s="2">
        <f t="shared" si="607"/>
        <v>0.31919325432419304</v>
      </c>
      <c r="QQ28" s="2">
        <f t="shared" si="608"/>
        <v>0.89481217393904078</v>
      </c>
      <c r="QR28" s="2">
        <f t="shared" si="609"/>
        <v>0.5275568764091001</v>
      </c>
      <c r="QS28" s="2">
        <f t="shared" si="610"/>
        <v>0.39642053457235832</v>
      </c>
      <c r="QT28" s="2">
        <f t="shared" si="611"/>
        <v>0.77399127589967287</v>
      </c>
      <c r="QU28" s="2">
        <f t="shared" si="612"/>
        <v>1.5174580003822394E-10</v>
      </c>
      <c r="QV28" s="2">
        <f t="shared" si="613"/>
        <v>0.80986659020762009</v>
      </c>
      <c r="QW28" s="2">
        <f t="shared" si="614"/>
        <v>0.93284230406043434</v>
      </c>
      <c r="QX28" s="2">
        <f t="shared" si="615"/>
        <v>0.16178881684037216</v>
      </c>
      <c r="QY28" s="2">
        <f t="shared" si="616"/>
        <v>0.393115786023229</v>
      </c>
      <c r="QZ28" s="2">
        <f t="shared" si="617"/>
        <v>6.8564456996001435E-3</v>
      </c>
      <c r="RB28" s="3">
        <f t="shared" si="618"/>
        <v>425.12654947533593</v>
      </c>
      <c r="RC28" s="3">
        <f t="shared" si="619"/>
        <v>533.45158095897796</v>
      </c>
      <c r="RD28" s="3">
        <f t="shared" si="620"/>
        <v>10682.269917764157</v>
      </c>
      <c r="RE28" s="3">
        <f t="shared" si="621"/>
        <v>25285.787730649536</v>
      </c>
      <c r="RF28" s="3">
        <f t="shared" si="622"/>
        <v>0.90545910844809729</v>
      </c>
      <c r="RG28" s="32">
        <v>274026.11114352534</v>
      </c>
      <c r="RH28" s="3">
        <f t="shared" si="623"/>
        <v>1468.7283511919895</v>
      </c>
      <c r="RI28" s="3">
        <f t="shared" si="624"/>
        <v>1.6586346436266572</v>
      </c>
      <c r="RJ28" s="3">
        <f t="shared" si="625"/>
        <v>37.135948435814448</v>
      </c>
      <c r="RK28" s="3">
        <f t="shared" si="626"/>
        <v>2.2995339399999999</v>
      </c>
      <c r="RL28" s="3">
        <f t="shared" si="627"/>
        <v>3.9277368449883343</v>
      </c>
      <c r="RM28" s="3">
        <f t="shared" si="628"/>
        <v>2967.8887919569347</v>
      </c>
      <c r="RN28" s="3">
        <f t="shared" si="629"/>
        <v>1.989308434602469</v>
      </c>
      <c r="RO28" s="3">
        <f t="shared" si="630"/>
        <v>62.095891866264225</v>
      </c>
      <c r="RP28" s="3">
        <f t="shared" si="631"/>
        <v>1.1818499649735525</v>
      </c>
      <c r="RQ28" s="3">
        <f t="shared" si="632"/>
        <v>1002.1435585950387</v>
      </c>
      <c r="RR28" s="3">
        <f t="shared" si="633"/>
        <v>50.078049726382268</v>
      </c>
      <c r="RS28" s="3">
        <f t="shared" si="634"/>
        <v>117.83713503014064</v>
      </c>
      <c r="RT28" s="3">
        <f t="shared" si="635"/>
        <v>14.558598590573471</v>
      </c>
      <c r="RU28" s="3">
        <f t="shared" si="636"/>
        <v>71.588178789637183</v>
      </c>
      <c r="RV28" s="3">
        <f t="shared" si="637"/>
        <v>4112.0652540524698</v>
      </c>
      <c r="RW28" s="3">
        <f t="shared" si="638"/>
        <v>7.8297235940736005</v>
      </c>
      <c r="RX28" s="3">
        <f t="shared" si="639"/>
        <v>38.131284545445546</v>
      </c>
      <c r="RY28" s="3">
        <f t="shared" si="640"/>
        <v>1778.6350966199998</v>
      </c>
      <c r="RZ28" s="3">
        <f t="shared" si="641"/>
        <v>2063.6743164991676</v>
      </c>
      <c r="SA28" s="3">
        <f t="shared" si="642"/>
        <v>53.045337369911046</v>
      </c>
      <c r="SB28" s="3">
        <f t="shared" si="643"/>
        <v>18320.222626320381</v>
      </c>
      <c r="SC28" s="3">
        <f t="shared" si="644"/>
        <v>4330.7064847543797</v>
      </c>
      <c r="SD28" s="3">
        <f t="shared" si="645"/>
        <v>217.14215611525103</v>
      </c>
      <c r="SE28" s="3">
        <f t="shared" si="646"/>
        <v>1754.0458354000007</v>
      </c>
      <c r="SF28" s="3">
        <f t="shared" si="647"/>
        <v>49131.908663360409</v>
      </c>
      <c r="SG28" s="3">
        <f t="shared" si="648"/>
        <v>21717.669125078708</v>
      </c>
      <c r="SH28" s="3">
        <f t="shared" si="649"/>
        <v>350881.48403226887</v>
      </c>
      <c r="SI28" s="3">
        <f t="shared" si="650"/>
        <v>75.283518853796721</v>
      </c>
      <c r="SJ28" s="3">
        <f t="shared" si="651"/>
        <v>15558.480677925027</v>
      </c>
      <c r="SK28" s="3">
        <f t="shared" si="652"/>
        <v>4967.7777170888958</v>
      </c>
      <c r="SL28" s="3">
        <f t="shared" si="653"/>
        <v>6110.0423194730565</v>
      </c>
      <c r="SM28" s="3">
        <f t="shared" si="654"/>
        <v>4279.3518209635813</v>
      </c>
      <c r="SN28" s="3">
        <f t="shared" si="655"/>
        <v>131.32948016381107</v>
      </c>
      <c r="SO28" s="3">
        <f t="shared" si="656"/>
        <v>0.51574855269920383</v>
      </c>
      <c r="SP28" s="3">
        <f t="shared" si="657"/>
        <v>678.34589308660418</v>
      </c>
      <c r="SQ28" s="3">
        <f t="shared" si="658"/>
        <v>51.832169970387376</v>
      </c>
      <c r="SR28" s="3">
        <f t="shared" si="659"/>
        <v>1893.751736871659</v>
      </c>
      <c r="SS28" s="3">
        <f t="shared" si="660"/>
        <v>7.034827090461885</v>
      </c>
      <c r="ST28" s="3">
        <f t="shared" si="661"/>
        <v>3973.0832497132692</v>
      </c>
      <c r="SU28" s="3" t="e">
        <f t="shared" si="662"/>
        <v>#VALUE!</v>
      </c>
      <c r="SV28" s="3">
        <f t="shared" si="663"/>
        <v>22.488487167743077</v>
      </c>
      <c r="SW28" s="3">
        <f t="shared" si="664"/>
        <v>646.25704717620408</v>
      </c>
      <c r="SX28" s="3">
        <f t="shared" si="665"/>
        <v>3.1273919253671356</v>
      </c>
      <c r="SY28" s="3">
        <f t="shared" si="666"/>
        <v>2559.6570463579383</v>
      </c>
      <c r="SZ28" s="3">
        <f t="shared" si="667"/>
        <v>17.442309187153416</v>
      </c>
      <c r="TA28" s="3">
        <f t="shared" si="668"/>
        <v>13.642947528820599</v>
      </c>
      <c r="TB28" s="3">
        <f t="shared" si="669"/>
        <v>96.495569131234134</v>
      </c>
      <c r="TC28" s="3">
        <f t="shared" si="670"/>
        <v>0.75296527302649818</v>
      </c>
      <c r="TD28" s="3">
        <f t="shared" si="671"/>
        <v>84.052651003606655</v>
      </c>
      <c r="TE28" s="3">
        <f t="shared" si="672"/>
        <v>26230.50504403087</v>
      </c>
      <c r="TF28" s="3">
        <f t="shared" si="673"/>
        <v>152.4138636436372</v>
      </c>
      <c r="TG28" s="3">
        <f t="shared" si="674"/>
        <v>231.19577629159886</v>
      </c>
      <c r="TH28" s="3">
        <f t="shared" si="675"/>
        <v>304.92309901362415</v>
      </c>
      <c r="TI28" s="3">
        <f t="shared" si="676"/>
        <v>162.09659062503403</v>
      </c>
      <c r="TJ28" s="3">
        <f t="shared" si="677"/>
        <v>22290.765365542862</v>
      </c>
      <c r="TK28" s="3">
        <f t="shared" si="678"/>
        <v>48067.519036339996</v>
      </c>
      <c r="TL28" s="3">
        <f t="shared" si="679"/>
        <v>2578149.5013735774</v>
      </c>
      <c r="TM28" s="3">
        <f t="shared" si="680"/>
        <v>11354351.458329063</v>
      </c>
      <c r="TN28" s="3">
        <f t="shared" si="681"/>
        <v>137203.67522238242</v>
      </c>
      <c r="TO28" s="3">
        <f t="shared" si="682"/>
        <v>615.68320527974765</v>
      </c>
      <c r="TP28" s="3">
        <f t="shared" si="683"/>
        <v>10.567884908309578</v>
      </c>
      <c r="TQ28" s="3">
        <f t="shared" si="684"/>
        <v>16380.770327922017</v>
      </c>
      <c r="TR28" s="3">
        <f t="shared" si="685"/>
        <v>2280.2991099516566</v>
      </c>
      <c r="TS28" s="3">
        <f t="shared" si="686"/>
        <v>0.25195128561950841</v>
      </c>
      <c r="TT28" s="3">
        <f t="shared" si="687"/>
        <v>1.7934084355369422</v>
      </c>
      <c r="TU28" s="3">
        <f t="shared" si="771"/>
        <v>24.702257629790545</v>
      </c>
      <c r="TV28" s="3">
        <f t="shared" si="688"/>
        <v>236.91607031676392</v>
      </c>
      <c r="TW28" s="3">
        <f t="shared" si="689"/>
        <v>39150.150253648877</v>
      </c>
      <c r="TX28" s="3">
        <f t="shared" si="690"/>
        <v>290646.56384530396</v>
      </c>
      <c r="TY28" s="3">
        <f t="shared" si="691"/>
        <v>20.94397885286125</v>
      </c>
      <c r="TZ28" s="3">
        <f t="shared" si="692"/>
        <v>2.9014670030397895</v>
      </c>
      <c r="UA28" s="3">
        <f t="shared" si="693"/>
        <v>92.223156140434568</v>
      </c>
      <c r="UB28" s="3">
        <f t="shared" si="694"/>
        <v>6423.4227595712428</v>
      </c>
      <c r="UC28" s="3">
        <f t="shared" si="695"/>
        <v>1875.8785117158145</v>
      </c>
      <c r="UD28" s="3">
        <f t="shared" si="696"/>
        <v>335.43894542146745</v>
      </c>
      <c r="UE28" s="3">
        <f t="shared" si="697"/>
        <v>17.962358093676514</v>
      </c>
      <c r="UF28" s="3">
        <f t="shared" si="698"/>
        <v>1637.9252309469953</v>
      </c>
      <c r="UG28" s="3">
        <f t="shared" si="699"/>
        <v>9.3579710621289891E-2</v>
      </c>
      <c r="UH28" s="3">
        <f t="shared" si="700"/>
        <v>60.901886306532688</v>
      </c>
      <c r="UI28" s="3">
        <f t="shared" si="701"/>
        <v>119.82539452810178</v>
      </c>
      <c r="UJ28" s="3">
        <f t="shared" si="702"/>
        <v>7017.3759583992496</v>
      </c>
      <c r="UK28" s="3">
        <f t="shared" si="703"/>
        <v>0.18796392433591863</v>
      </c>
      <c r="UL28" s="3">
        <f t="shared" si="704"/>
        <v>84.295315677454582</v>
      </c>
      <c r="UM28" s="3">
        <f t="shared" si="705"/>
        <v>11783.723314956638</v>
      </c>
      <c r="UN28" s="3">
        <f t="shared" si="706"/>
        <v>1.8854988536843389</v>
      </c>
      <c r="UO28" s="3">
        <f t="shared" si="707"/>
        <v>353.12938076416327</v>
      </c>
      <c r="UP28" s="3">
        <f t="shared" si="708"/>
        <v>400.60326255380198</v>
      </c>
      <c r="UQ28" s="3">
        <f t="shared" si="709"/>
        <v>26297.05107097825</v>
      </c>
      <c r="UR28" s="3">
        <f t="shared" si="710"/>
        <v>80.217257038394607</v>
      </c>
      <c r="US28" s="3">
        <f t="shared" si="711"/>
        <v>7.9273206471965008E-2</v>
      </c>
      <c r="UT28" s="3">
        <f t="shared" si="712"/>
        <v>580.42742970475354</v>
      </c>
      <c r="UU28" s="3">
        <f t="shared" si="713"/>
        <v>112.68136422943691</v>
      </c>
      <c r="UV28" s="3">
        <f t="shared" si="714"/>
        <v>1428.4375825499994</v>
      </c>
      <c r="UW28" s="3">
        <f t="shared" si="715"/>
        <v>34793.432474577341</v>
      </c>
      <c r="UX28" s="3">
        <f t="shared" si="716"/>
        <v>205.75563551427354</v>
      </c>
      <c r="UY28" s="3">
        <f t="shared" si="717"/>
        <v>15.858437184157943</v>
      </c>
      <c r="UZ28" s="3">
        <f t="shared" si="718"/>
        <v>8497.0051661649013</v>
      </c>
      <c r="VA28" s="3">
        <f t="shared" si="719"/>
        <v>0.11660149703943692</v>
      </c>
      <c r="VB28" s="3">
        <f t="shared" si="720"/>
        <v>12.212320289205465</v>
      </c>
      <c r="VC28" s="3">
        <f t="shared" si="721"/>
        <v>23.04572110487312</v>
      </c>
      <c r="VD28" s="3">
        <f t="shared" si="722"/>
        <v>45014.539715477717</v>
      </c>
      <c r="VE28" s="3">
        <f t="shared" si="723"/>
        <v>169.29509359409289</v>
      </c>
      <c r="VF28" s="3">
        <f t="shared" si="724"/>
        <v>2829.8247796771134</v>
      </c>
      <c r="VG28" s="3">
        <f t="shared" si="725"/>
        <v>946.73740486387373</v>
      </c>
      <c r="VH28" s="3">
        <f t="shared" si="726"/>
        <v>262.58074008350741</v>
      </c>
      <c r="VI28" s="3">
        <f t="shared" si="727"/>
        <v>298.47160503280378</v>
      </c>
      <c r="VJ28" s="3">
        <f t="shared" si="728"/>
        <v>47751.778641564801</v>
      </c>
      <c r="VK28" s="3">
        <f t="shared" si="729"/>
        <v>2254.1339618309221</v>
      </c>
      <c r="VL28" s="3">
        <f t="shared" si="730"/>
        <v>0.76666669384177966</v>
      </c>
      <c r="VM28" s="3">
        <f t="shared" si="731"/>
        <v>3.7735745887204155</v>
      </c>
      <c r="VN28" s="3">
        <f t="shared" si="732"/>
        <v>1280.4580077559247</v>
      </c>
      <c r="VO28" s="3">
        <f t="shared" si="733"/>
        <v>2718.09277875</v>
      </c>
      <c r="VP28" s="3">
        <f t="shared" si="734"/>
        <v>2423.5954392879858</v>
      </c>
      <c r="VQ28" s="3">
        <f t="shared" si="735"/>
        <v>7.375874999999998</v>
      </c>
      <c r="VR28" s="3">
        <f t="shared" si="736"/>
        <v>12042.038001796192</v>
      </c>
      <c r="VS28" s="3">
        <f t="shared" si="737"/>
        <v>3.9987811800150621</v>
      </c>
      <c r="VT28" s="3">
        <f t="shared" si="738"/>
        <v>0.19853653999999996</v>
      </c>
      <c r="VU28" s="3">
        <f t="shared" si="739"/>
        <v>1783.7901400477174</v>
      </c>
      <c r="VV28" s="3">
        <f t="shared" si="740"/>
        <v>1482.0046289183113</v>
      </c>
      <c r="VW28" s="3">
        <f t="shared" si="741"/>
        <v>3667.9389272286226</v>
      </c>
      <c r="VX28" s="3">
        <f t="shared" si="742"/>
        <v>0.73919509620110313</v>
      </c>
      <c r="VY28" s="3">
        <f t="shared" si="743"/>
        <v>1.1809667699144841</v>
      </c>
      <c r="VZ28" s="3">
        <f t="shared" si="744"/>
        <v>0.6986956117947527</v>
      </c>
      <c r="WA28" s="3">
        <f t="shared" si="745"/>
        <v>7719.8285885046125</v>
      </c>
      <c r="WB28" s="3">
        <f t="shared" si="746"/>
        <v>37.31960565466607</v>
      </c>
      <c r="WC28" s="3" t="e">
        <f t="shared" si="747"/>
        <v>#VALUE!</v>
      </c>
      <c r="WD28" s="3">
        <f t="shared" si="748"/>
        <v>21.331072261014771</v>
      </c>
      <c r="WE28" s="3">
        <f t="shared" si="749"/>
        <v>19987.291856496271</v>
      </c>
      <c r="WF28" s="3">
        <f t="shared" si="750"/>
        <v>3155.6727256007007</v>
      </c>
      <c r="WG28" s="3">
        <f t="shared" si="751"/>
        <v>1.843712315210627</v>
      </c>
      <c r="WH28" s="3">
        <f t="shared" si="752"/>
        <v>824.59819169999992</v>
      </c>
      <c r="WI28" s="3">
        <f t="shared" si="753"/>
        <v>0.32611961592836952</v>
      </c>
      <c r="WJ28" s="3">
        <f t="shared" si="754"/>
        <v>75.442131280243188</v>
      </c>
      <c r="WK28" s="3">
        <f t="shared" si="755"/>
        <v>37.299621852513305</v>
      </c>
      <c r="WL28" s="3">
        <f t="shared" si="756"/>
        <v>2716.7120845673903</v>
      </c>
      <c r="WM28" s="3">
        <f t="shared" si="757"/>
        <v>42.600782370452833</v>
      </c>
      <c r="WN28" s="3">
        <f t="shared" si="758"/>
        <v>5.8081728236885184E-2</v>
      </c>
      <c r="WO28" s="3">
        <f t="shared" si="759"/>
        <v>16639.442346250398</v>
      </c>
      <c r="WP28" s="3">
        <f t="shared" si="760"/>
        <v>2225.9994231530545</v>
      </c>
      <c r="WQ28" s="3">
        <f t="shared" si="761"/>
        <v>548.11279314737237</v>
      </c>
      <c r="WR28" s="3">
        <f t="shared" si="762"/>
        <v>800.55254492123015</v>
      </c>
      <c r="WS28" s="3">
        <f t="shared" si="763"/>
        <v>117187.29971976393</v>
      </c>
      <c r="WT28" s="3">
        <f t="shared" si="764"/>
        <v>22.619117999295529</v>
      </c>
      <c r="WU28" s="3">
        <f t="shared" si="765"/>
        <v>0</v>
      </c>
      <c r="WV28" s="3">
        <f t="shared" si="766"/>
        <v>1387164.2732070191</v>
      </c>
      <c r="WW28" s="3">
        <f t="shared" si="767"/>
        <v>16.839930963274892</v>
      </c>
      <c r="WX28" s="3">
        <f t="shared" si="768"/>
        <v>15950.422596551474</v>
      </c>
      <c r="WY28" s="3">
        <f t="shared" si="769"/>
        <v>103.37921153234636</v>
      </c>
      <c r="WZ28" s="3">
        <f t="shared" si="770"/>
        <v>581.49662006840003</v>
      </c>
      <c r="XB28" s="6"/>
      <c r="XC28" s="6">
        <v>507.51373767425838</v>
      </c>
      <c r="XD28" s="6">
        <v>10070.125107811917</v>
      </c>
      <c r="XE28" s="6">
        <v>20148.16467704306</v>
      </c>
      <c r="XF28" s="6">
        <v>1.0414146322745483</v>
      </c>
      <c r="XG28" s="6">
        <v>267712.01441546285</v>
      </c>
      <c r="XH28" s="6"/>
      <c r="XI28" s="6">
        <v>1.5575148577220193</v>
      </c>
      <c r="XJ28" s="6">
        <v>33.656786424765954</v>
      </c>
      <c r="XK28" s="6">
        <v>2.4254832605710321</v>
      </c>
      <c r="XL28" s="6">
        <v>4.2489591242412699</v>
      </c>
      <c r="XM28" s="6">
        <v>3069.4207835882626</v>
      </c>
      <c r="XN28" s="6">
        <v>2.3042832570029104</v>
      </c>
      <c r="XO28" s="6">
        <v>62.017841066172231</v>
      </c>
      <c r="XP28" s="6">
        <v>1.1851069881389769</v>
      </c>
      <c r="XQ28" s="6">
        <v>1085.1296629167809</v>
      </c>
      <c r="XR28" s="6">
        <v>56.60955285106197</v>
      </c>
      <c r="XS28" s="6">
        <v>98.827191501344714</v>
      </c>
      <c r="XT28" s="6">
        <v>14.815278741110493</v>
      </c>
      <c r="XU28" s="6">
        <v>71.574469218140763</v>
      </c>
      <c r="XV28" s="6">
        <v>3907.9032442329062</v>
      </c>
      <c r="XW28" s="6">
        <v>7.2126997942028517</v>
      </c>
      <c r="XX28" s="6">
        <v>37.982295045077606</v>
      </c>
      <c r="XY28" s="6">
        <v>1902.5092155702998</v>
      </c>
      <c r="XZ28" s="6">
        <v>2195.9596111472406</v>
      </c>
      <c r="YA28" s="6">
        <v>59.019219295943081</v>
      </c>
      <c r="YB28" s="6">
        <v>18788.422065745493</v>
      </c>
      <c r="YC28" s="6">
        <v>3939.0841170433155</v>
      </c>
      <c r="YD28" s="6">
        <v>229.21535277510876</v>
      </c>
      <c r="YE28" s="6">
        <v>1411.8464564848925</v>
      </c>
      <c r="YF28" s="6">
        <v>49683.346736469379</v>
      </c>
      <c r="YG28" s="6">
        <v>22465.179932325969</v>
      </c>
      <c r="YH28" s="6">
        <v>328932.13320963993</v>
      </c>
      <c r="YI28" s="6">
        <v>84.239165609251188</v>
      </c>
      <c r="YJ28" s="6">
        <v>11551.838616357554</v>
      </c>
      <c r="YK28" s="6">
        <v>2943.1009041843563</v>
      </c>
      <c r="YL28" s="6">
        <v>6268.5103433787326</v>
      </c>
      <c r="YM28" s="6">
        <v>4585.1355704538764</v>
      </c>
      <c r="YN28" s="6"/>
      <c r="YO28" s="6">
        <v>0.64807699379824746</v>
      </c>
      <c r="YP28" s="6">
        <v>711.81987615081323</v>
      </c>
      <c r="YQ28" s="6">
        <v>42.277246025660197</v>
      </c>
      <c r="YR28" s="6">
        <v>1704.4891081988885</v>
      </c>
      <c r="YS28" s="6">
        <v>7.0087985458449209</v>
      </c>
      <c r="YT28" s="6">
        <v>3226.6513418296804</v>
      </c>
      <c r="YU28" s="6"/>
      <c r="YV28" s="6">
        <v>21.830213136954171</v>
      </c>
      <c r="YW28" s="6">
        <v>649.92502765655752</v>
      </c>
      <c r="YX28" s="6">
        <v>2.9261755823149338</v>
      </c>
      <c r="YY28" s="6">
        <v>2354.6515285845089</v>
      </c>
      <c r="YZ28" s="6"/>
      <c r="ZA28" s="6"/>
      <c r="ZB28" s="6">
        <v>85.019708715522242</v>
      </c>
      <c r="ZC28" s="6">
        <v>0.70253633313080543</v>
      </c>
      <c r="ZD28" s="6">
        <v>82.924116768153056</v>
      </c>
      <c r="ZE28" s="6">
        <v>25044.648468046518</v>
      </c>
      <c r="ZF28" s="6"/>
      <c r="ZG28" s="6">
        <v>237.97497633302956</v>
      </c>
      <c r="ZH28" s="6">
        <v>265.88905543198831</v>
      </c>
      <c r="ZI28" s="6">
        <v>164.78184700510874</v>
      </c>
      <c r="ZJ28" s="6">
        <v>22662.635970134161</v>
      </c>
      <c r="ZK28" s="6">
        <v>50978.692349342135</v>
      </c>
      <c r="ZL28" s="6">
        <v>2420652.450094997</v>
      </c>
      <c r="ZM28" s="6">
        <v>12792696.230489234</v>
      </c>
      <c r="ZN28" s="6"/>
      <c r="ZO28" s="6">
        <v>721.91195526191132</v>
      </c>
      <c r="ZP28" s="6">
        <v>9.6776775954357817</v>
      </c>
      <c r="ZQ28" s="6">
        <v>15802.607518832721</v>
      </c>
      <c r="ZR28" s="6">
        <v>2277.3730335590712</v>
      </c>
      <c r="ZS28" s="6">
        <v>0.23993088705635998</v>
      </c>
      <c r="ZT28" s="6"/>
      <c r="ZU28" s="6">
        <v>14.835925565351854</v>
      </c>
      <c r="ZV28" s="6"/>
      <c r="ZW28" s="6"/>
      <c r="ZX28" s="6">
        <v>297826.55696819472</v>
      </c>
      <c r="ZY28" s="6">
        <v>21.2325303660819</v>
      </c>
      <c r="ZZ28" s="6">
        <v>2.4179120110403325</v>
      </c>
      <c r="AAA28" s="6">
        <v>85.937762238846744</v>
      </c>
      <c r="AAB28" s="6">
        <v>6903.4472714388212</v>
      </c>
      <c r="AAC28" s="6">
        <v>1977.2505116807768</v>
      </c>
      <c r="AAD28" s="6">
        <v>327.42185924509926</v>
      </c>
      <c r="AAE28" s="6">
        <v>20.338375893430481</v>
      </c>
      <c r="AAF28" s="6"/>
      <c r="AAG28" s="6"/>
      <c r="AAH28" s="6"/>
      <c r="AAI28" s="6">
        <v>127.63209328547389</v>
      </c>
      <c r="AAJ28" s="6">
        <v>6947.3751714189857</v>
      </c>
      <c r="AAK28" s="6"/>
      <c r="AAL28" s="6">
        <v>79.009315773610737</v>
      </c>
      <c r="AAM28" s="6">
        <v>11751.315313000307</v>
      </c>
      <c r="AAN28" s="6">
        <v>2.1282810545447299</v>
      </c>
      <c r="AAO28" s="6">
        <v>341.15469427945783</v>
      </c>
      <c r="AAP28" s="6">
        <v>303.9501691803984</v>
      </c>
      <c r="AAQ28" s="6">
        <v>21859.43378173975</v>
      </c>
      <c r="AAR28" s="6">
        <v>70.144873967958546</v>
      </c>
      <c r="AAS28" s="6"/>
      <c r="AAT28" s="6">
        <v>668.79404618345268</v>
      </c>
      <c r="AAU28" s="6">
        <v>115.4077053041417</v>
      </c>
      <c r="AAV28" s="6">
        <v>1214.502491396805</v>
      </c>
      <c r="AAW28" s="6"/>
      <c r="AAX28" s="6">
        <v>214.28418776345657</v>
      </c>
      <c r="AAY28" s="6">
        <v>13.263482720034903</v>
      </c>
      <c r="AAZ28" s="6">
        <v>8867.6099318691395</v>
      </c>
      <c r="ABA28" s="6"/>
      <c r="ABB28" s="6">
        <v>12.006038516938087</v>
      </c>
      <c r="ABC28" s="6">
        <v>17.922910581075293</v>
      </c>
      <c r="ABD28" s="6">
        <v>45418.086101546098</v>
      </c>
      <c r="ABE28" s="6">
        <v>158.80468273433499</v>
      </c>
      <c r="ABF28" s="6">
        <v>3147.6125617758585</v>
      </c>
      <c r="ABG28" s="6">
        <v>988.23788857277839</v>
      </c>
      <c r="ABH28" s="6">
        <v>217.51712207866083</v>
      </c>
      <c r="ABI28" s="6">
        <v>326.03500439749041</v>
      </c>
      <c r="ABJ28" s="6">
        <v>44571.575272382666</v>
      </c>
      <c r="ABK28" s="6"/>
      <c r="ABL28" s="6"/>
      <c r="ABM28" s="6"/>
      <c r="ABN28" s="6">
        <v>1050.7258214836215</v>
      </c>
      <c r="ABO28" s="6"/>
      <c r="ABP28" s="6">
        <v>2462.2369051612422</v>
      </c>
      <c r="ABQ28" s="6">
        <v>7.7256058430525121</v>
      </c>
      <c r="ABR28" s="6"/>
      <c r="ABS28" s="6">
        <v>4.2985769146859418</v>
      </c>
      <c r="ABT28" s="6"/>
      <c r="ABU28" s="6">
        <v>1789.3164806373136</v>
      </c>
      <c r="ABV28" s="6"/>
      <c r="ABW28" s="6">
        <v>3858.4233393346326</v>
      </c>
      <c r="ABX28" s="6">
        <v>0.7628846871656616</v>
      </c>
      <c r="ABY28" s="6">
        <v>1.2941882960931121</v>
      </c>
      <c r="ABZ28" s="6">
        <v>0.68562419613428227</v>
      </c>
      <c r="ACA28" s="6">
        <v>9469.706453958197</v>
      </c>
      <c r="ACB28" s="6">
        <v>31.833946616208536</v>
      </c>
      <c r="ACC28" s="6"/>
      <c r="ACD28" s="6">
        <v>22.057374235133221</v>
      </c>
      <c r="ACE28" s="6">
        <v>21077.763606961034</v>
      </c>
      <c r="ACF28" s="6">
        <v>3177.2702822747387</v>
      </c>
      <c r="ACG28" s="6"/>
      <c r="ACH28" s="6">
        <v>725.42268488881359</v>
      </c>
      <c r="ACI28" s="6"/>
      <c r="ACJ28" s="6">
        <v>68.901248643821276</v>
      </c>
      <c r="ACK28" s="6"/>
      <c r="ACL28" s="6">
        <v>2795.9004438700358</v>
      </c>
      <c r="ACM28" s="6">
        <v>33.521927617758763</v>
      </c>
      <c r="ACN28" s="6"/>
      <c r="ACO28" s="6"/>
      <c r="ACP28" s="6">
        <v>2139.2882436235186</v>
      </c>
      <c r="ACQ28" s="6">
        <v>446.28021240244959</v>
      </c>
      <c r="ACR28" s="6">
        <v>749.97574789052851</v>
      </c>
      <c r="ACS28" s="6">
        <v>115596.39941747583</v>
      </c>
      <c r="ACT28" s="6"/>
      <c r="ACU28" s="6"/>
      <c r="ACV28" s="6"/>
      <c r="ACW28" s="6"/>
      <c r="ACX28" s="6">
        <v>13497.980115898044</v>
      </c>
      <c r="ACY28" s="6"/>
      <c r="ACZ28" s="6"/>
      <c r="ADB28" s="6">
        <f t="shared" si="308"/>
        <v>425.12654947533593</v>
      </c>
      <c r="ADC28" s="6">
        <f t="shared" si="309"/>
        <v>25.937843284719577</v>
      </c>
      <c r="ADD28" s="6">
        <f t="shared" si="310"/>
        <v>612.14480995224039</v>
      </c>
      <c r="ADE28" s="6">
        <f t="shared" si="311"/>
        <v>5137.6230536064759</v>
      </c>
      <c r="ADF28" s="6">
        <f t="shared" si="312"/>
        <v>-0.13595552382645104</v>
      </c>
      <c r="ADG28" s="6">
        <f t="shared" si="313"/>
        <v>6314.09672806249</v>
      </c>
      <c r="ADH28" s="6">
        <f t="shared" si="314"/>
        <v>1468.7283511919895</v>
      </c>
      <c r="ADI28" s="6">
        <f t="shared" si="315"/>
        <v>0.10111978590463799</v>
      </c>
      <c r="ADJ28" s="6">
        <f t="shared" si="316"/>
        <v>3.4791620110484942</v>
      </c>
      <c r="ADK28" s="6">
        <f t="shared" si="317"/>
        <v>-0.12594932057103225</v>
      </c>
      <c r="ADL28" s="6">
        <f t="shared" si="318"/>
        <v>-0.32122227925293556</v>
      </c>
      <c r="ADM28" s="6">
        <f t="shared" si="319"/>
        <v>-101.53199163132786</v>
      </c>
      <c r="ADN28" s="6">
        <f t="shared" si="320"/>
        <v>-0.31497482240044139</v>
      </c>
      <c r="ADO28" s="6">
        <f t="shared" si="321"/>
        <v>7.8050800091993722E-2</v>
      </c>
      <c r="ADP28" s="6">
        <f t="shared" si="322"/>
        <v>-3.2570231654243109E-3</v>
      </c>
      <c r="ADQ28" s="6">
        <f t="shared" si="323"/>
        <v>-82.986104321742232</v>
      </c>
      <c r="ADR28" s="6">
        <f t="shared" si="324"/>
        <v>-6.531503124679702</v>
      </c>
      <c r="ADS28" s="6">
        <f t="shared" si="325"/>
        <v>19.00994352879593</v>
      </c>
      <c r="ADT28" s="6">
        <f t="shared" si="326"/>
        <v>-0.2566801505370222</v>
      </c>
      <c r="ADU28" s="6">
        <f t="shared" si="327"/>
        <v>1.3709571496420381E-2</v>
      </c>
      <c r="ADV28" s="6">
        <f t="shared" si="328"/>
        <v>204.16200981956354</v>
      </c>
      <c r="ADW28" s="6">
        <f t="shared" si="329"/>
        <v>0.61702379987074885</v>
      </c>
      <c r="ADX28" s="6">
        <f t="shared" si="330"/>
        <v>0.14898950036793934</v>
      </c>
      <c r="ADY28" s="6">
        <f t="shared" si="331"/>
        <v>-123.87411895030004</v>
      </c>
      <c r="ADZ28" s="6">
        <f t="shared" si="332"/>
        <v>-132.28529464807298</v>
      </c>
      <c r="AEA28" s="6">
        <f t="shared" si="333"/>
        <v>-5.9738819260320355</v>
      </c>
      <c r="AEB28" s="6">
        <f t="shared" si="334"/>
        <v>-468.19943942511236</v>
      </c>
      <c r="AEC28" s="6">
        <f t="shared" si="335"/>
        <v>391.62236771106427</v>
      </c>
      <c r="AED28" s="6">
        <f t="shared" si="336"/>
        <v>-12.073196659857729</v>
      </c>
      <c r="AEE28" s="6">
        <f t="shared" si="337"/>
        <v>342.19937891510813</v>
      </c>
      <c r="AEF28" s="6">
        <f t="shared" si="338"/>
        <v>-551.43807310896955</v>
      </c>
      <c r="AEG28" s="6">
        <f t="shared" si="339"/>
        <v>-747.51080724726125</v>
      </c>
      <c r="AEH28" s="6">
        <f t="shared" si="340"/>
        <v>21949.350822628941</v>
      </c>
      <c r="AEI28" s="6">
        <f t="shared" si="341"/>
        <v>-8.9556467554544668</v>
      </c>
      <c r="AEJ28" s="6">
        <f t="shared" si="342"/>
        <v>4006.6420615674724</v>
      </c>
      <c r="AEK28" s="6">
        <f t="shared" si="343"/>
        <v>2024.6768129045395</v>
      </c>
      <c r="AEL28" s="6">
        <f t="shared" si="344"/>
        <v>-158.46802390567609</v>
      </c>
      <c r="AEM28" s="6">
        <f t="shared" si="345"/>
        <v>-305.78374949029512</v>
      </c>
      <c r="AEN28" s="6">
        <f t="shared" si="346"/>
        <v>131.32948016381107</v>
      </c>
      <c r="AEO28" s="6">
        <f t="shared" si="347"/>
        <v>-0.13232844109904363</v>
      </c>
      <c r="AEP28" s="6">
        <f t="shared" si="348"/>
        <v>-33.473983064209051</v>
      </c>
      <c r="AEQ28" s="6">
        <f t="shared" si="349"/>
        <v>9.5549239447271788</v>
      </c>
      <c r="AER28" s="6">
        <f t="shared" si="350"/>
        <v>189.26262867277046</v>
      </c>
      <c r="AES28" s="6">
        <f t="shared" si="351"/>
        <v>2.6028544616964133E-2</v>
      </c>
      <c r="AET28" s="6">
        <f t="shared" si="352"/>
        <v>746.43190788358879</v>
      </c>
      <c r="AEU28" s="6" t="e">
        <f t="shared" si="353"/>
        <v>#VALUE!</v>
      </c>
      <c r="AEV28" s="6">
        <f t="shared" si="354"/>
        <v>0.65827403078890612</v>
      </c>
      <c r="AEW28" s="6">
        <f t="shared" si="355"/>
        <v>-3.6679804803534353</v>
      </c>
      <c r="AEX28" s="6">
        <f t="shared" si="356"/>
        <v>0.20121634305220182</v>
      </c>
      <c r="AEY28" s="6">
        <f t="shared" si="357"/>
        <v>205.00551777342935</v>
      </c>
      <c r="AEZ28" s="6">
        <f t="shared" si="358"/>
        <v>17.442309187153416</v>
      </c>
      <c r="AFA28" s="6">
        <f t="shared" si="359"/>
        <v>13.642947528820599</v>
      </c>
      <c r="AFB28" s="6">
        <f t="shared" si="360"/>
        <v>11.475860415711892</v>
      </c>
      <c r="AFC28" s="6">
        <f t="shared" si="361"/>
        <v>5.0428939895692748E-2</v>
      </c>
      <c r="AFD28" s="6">
        <f t="shared" si="362"/>
        <v>1.1285342354535999</v>
      </c>
      <c r="AFE28" s="6">
        <f t="shared" si="363"/>
        <v>1185.8565759843514</v>
      </c>
      <c r="AFF28" s="6">
        <f t="shared" si="364"/>
        <v>152.4138636436372</v>
      </c>
      <c r="AFG28" s="6">
        <f t="shared" si="365"/>
        <v>-6.7792000414306983</v>
      </c>
      <c r="AFH28" s="6">
        <f t="shared" si="366"/>
        <v>39.034043581635842</v>
      </c>
      <c r="AFI28" s="6">
        <f t="shared" si="367"/>
        <v>-2.6852563800747191</v>
      </c>
      <c r="AFJ28" s="6">
        <f t="shared" si="368"/>
        <v>-371.87060459129862</v>
      </c>
      <c r="AFK28" s="6">
        <f t="shared" si="369"/>
        <v>-2911.1733130021385</v>
      </c>
      <c r="AFL28" s="6">
        <f t="shared" si="370"/>
        <v>157497.05127858045</v>
      </c>
      <c r="AFM28" s="6">
        <f t="shared" si="371"/>
        <v>-1438344.7721601706</v>
      </c>
      <c r="AFN28" s="6">
        <f t="shared" si="372"/>
        <v>137203.67522238242</v>
      </c>
      <c r="AFO28" s="6">
        <f t="shared" si="373"/>
        <v>-106.22874998216366</v>
      </c>
      <c r="AFP28" s="6">
        <f t="shared" si="374"/>
        <v>0.8902073128737964</v>
      </c>
      <c r="AFQ28" s="6">
        <f t="shared" si="375"/>
        <v>578.16280908929548</v>
      </c>
      <c r="AFR28" s="6">
        <f t="shared" si="376"/>
        <v>2.9260763925854008</v>
      </c>
      <c r="AFS28" s="6">
        <f t="shared" si="377"/>
        <v>1.2020398563148432E-2</v>
      </c>
      <c r="AFT28" s="6">
        <f t="shared" si="378"/>
        <v>1.7934084355369422</v>
      </c>
      <c r="AFU28" s="6">
        <f t="shared" si="379"/>
        <v>9.8663320644386907</v>
      </c>
      <c r="AFV28" s="6">
        <f t="shared" si="380"/>
        <v>236.91607031676392</v>
      </c>
      <c r="AFW28" s="6">
        <f t="shared" si="381"/>
        <v>39150.150253648877</v>
      </c>
      <c r="AFX28" s="6">
        <f t="shared" si="382"/>
        <v>-7179.9931228907662</v>
      </c>
      <c r="AFY28" s="6">
        <f t="shared" si="383"/>
        <v>-0.28855151322064998</v>
      </c>
      <c r="AFZ28" s="6">
        <f t="shared" si="384"/>
        <v>0.48355499199945706</v>
      </c>
      <c r="AGA28" s="6">
        <f t="shared" si="385"/>
        <v>6.285393901587824</v>
      </c>
      <c r="AGB28" s="6">
        <f t="shared" si="386"/>
        <v>-480.02451186757844</v>
      </c>
      <c r="AGC28" s="6">
        <f t="shared" si="387"/>
        <v>-101.37199996496224</v>
      </c>
      <c r="AGD28" s="6">
        <f t="shared" si="388"/>
        <v>8.0170861763681955</v>
      </c>
      <c r="AGE28" s="6">
        <f t="shared" si="389"/>
        <v>-2.3760177997539671</v>
      </c>
      <c r="AGF28" s="6">
        <f t="shared" si="390"/>
        <v>1637.9252309469953</v>
      </c>
      <c r="AGG28" s="6">
        <f t="shared" si="391"/>
        <v>9.3579710621289891E-2</v>
      </c>
      <c r="AGH28" s="6">
        <f t="shared" si="392"/>
        <v>60.901886306532688</v>
      </c>
      <c r="AGI28" s="6">
        <f t="shared" si="393"/>
        <v>-7.8066987573721036</v>
      </c>
      <c r="AGJ28" s="6">
        <f t="shared" si="394"/>
        <v>70.000786980263911</v>
      </c>
      <c r="AGK28" s="6">
        <f t="shared" si="395"/>
        <v>0.18796392433591863</v>
      </c>
      <c r="AGL28" s="6">
        <f t="shared" si="396"/>
        <v>5.2859999038438445</v>
      </c>
      <c r="AGM28" s="6">
        <f t="shared" si="397"/>
        <v>32.408001956331645</v>
      </c>
      <c r="AGN28" s="6">
        <f t="shared" si="398"/>
        <v>-0.24278220086039104</v>
      </c>
      <c r="AGO28" s="6">
        <f t="shared" si="399"/>
        <v>11.974686484705444</v>
      </c>
      <c r="AGP28" s="6">
        <f t="shared" si="400"/>
        <v>96.653093373403578</v>
      </c>
      <c r="AGQ28" s="6">
        <f t="shared" si="401"/>
        <v>4437.6172892385002</v>
      </c>
      <c r="AGR28" s="6">
        <f t="shared" si="402"/>
        <v>10.072383070436061</v>
      </c>
      <c r="AGS28" s="6">
        <f t="shared" si="403"/>
        <v>7.9273206471965008E-2</v>
      </c>
      <c r="AGT28" s="6">
        <f t="shared" si="404"/>
        <v>-88.366616478699143</v>
      </c>
      <c r="AGU28" s="6">
        <f t="shared" si="405"/>
        <v>-2.7263410747047914</v>
      </c>
      <c r="AGV28" s="6">
        <f t="shared" si="406"/>
        <v>213.93509115319443</v>
      </c>
      <c r="AGW28" s="6">
        <f t="shared" si="407"/>
        <v>34793.432474577341</v>
      </c>
      <c r="AGX28" s="6">
        <f t="shared" si="408"/>
        <v>-8.5285522491830363</v>
      </c>
      <c r="AGY28" s="6">
        <f t="shared" si="409"/>
        <v>2.59495446412304</v>
      </c>
      <c r="AGZ28" s="6">
        <f t="shared" si="410"/>
        <v>-370.60476570423816</v>
      </c>
      <c r="AHA28" s="6">
        <f t="shared" si="411"/>
        <v>0.11660149703943692</v>
      </c>
      <c r="AHB28" s="6">
        <f t="shared" si="412"/>
        <v>0.20628177226737776</v>
      </c>
      <c r="AHC28" s="6">
        <f t="shared" si="413"/>
        <v>5.1228105237978276</v>
      </c>
      <c r="AHD28" s="6">
        <f t="shared" si="414"/>
        <v>-403.54638606838125</v>
      </c>
      <c r="AHE28" s="6">
        <f t="shared" si="415"/>
        <v>10.490410859757901</v>
      </c>
      <c r="AHF28" s="6">
        <f t="shared" si="416"/>
        <v>-317.78778209874508</v>
      </c>
      <c r="AHG28" s="6">
        <f t="shared" si="417"/>
        <v>-41.500483708904653</v>
      </c>
      <c r="AHH28" s="6">
        <f t="shared" si="418"/>
        <v>45.063618004846575</v>
      </c>
      <c r="AHI28" s="6">
        <f t="shared" si="419"/>
        <v>-27.563399364686632</v>
      </c>
      <c r="AHJ28" s="6">
        <f t="shared" si="420"/>
        <v>3180.2033691821343</v>
      </c>
      <c r="AHK28" s="6">
        <f t="shared" si="421"/>
        <v>2254.1339618309221</v>
      </c>
      <c r="AHL28" s="6">
        <f t="shared" si="422"/>
        <v>0.76666669384177966</v>
      </c>
      <c r="AHM28" s="6">
        <f t="shared" si="423"/>
        <v>3.7735745887204155</v>
      </c>
      <c r="AHN28" s="6">
        <f t="shared" si="424"/>
        <v>229.73218627230312</v>
      </c>
      <c r="AHO28" s="6">
        <f t="shared" si="425"/>
        <v>2718.09277875</v>
      </c>
      <c r="AHP28" s="6">
        <f t="shared" si="426"/>
        <v>-38.641465873256493</v>
      </c>
      <c r="AHQ28" s="6">
        <f t="shared" si="427"/>
        <v>-0.34973084305251412</v>
      </c>
      <c r="AHR28" s="6">
        <f t="shared" si="428"/>
        <v>12042.038001796192</v>
      </c>
      <c r="AHS28" s="6">
        <f t="shared" si="429"/>
        <v>-0.29979573467087972</v>
      </c>
      <c r="AHT28" s="6">
        <f t="shared" si="430"/>
        <v>0.19853653999999996</v>
      </c>
      <c r="AHU28" s="6">
        <f t="shared" si="431"/>
        <v>-5.5263405895962023</v>
      </c>
      <c r="AHV28" s="6">
        <f t="shared" si="432"/>
        <v>1482.0046289183113</v>
      </c>
      <c r="AHW28" s="6">
        <f t="shared" si="433"/>
        <v>-190.48441210601004</v>
      </c>
      <c r="AHX28" s="6">
        <f t="shared" si="434"/>
        <v>-2.3689590964558471E-2</v>
      </c>
      <c r="AHY28" s="6">
        <f t="shared" si="435"/>
        <v>-0.11322152617862802</v>
      </c>
      <c r="AHZ28" s="6">
        <f t="shared" si="436"/>
        <v>1.3071415660470431E-2</v>
      </c>
      <c r="AIA28" s="6">
        <f t="shared" si="437"/>
        <v>-1749.8778654535845</v>
      </c>
      <c r="AIB28" s="6">
        <f t="shared" si="438"/>
        <v>5.4856590384575341</v>
      </c>
      <c r="AIC28" s="6" t="e">
        <f t="shared" si="439"/>
        <v>#VALUE!</v>
      </c>
      <c r="AID28" s="6">
        <f t="shared" si="440"/>
        <v>-0.72630197411844932</v>
      </c>
      <c r="AIE28" s="6">
        <f t="shared" si="441"/>
        <v>-1090.4717504647633</v>
      </c>
      <c r="AIF28" s="6">
        <f t="shared" si="442"/>
        <v>-21.59755667403806</v>
      </c>
      <c r="AIG28" s="6">
        <f t="shared" si="443"/>
        <v>1.843712315210627</v>
      </c>
      <c r="AIH28" s="6">
        <f t="shared" si="444"/>
        <v>99.175506811186324</v>
      </c>
      <c r="AII28" s="6">
        <f t="shared" si="445"/>
        <v>0.32611961592836952</v>
      </c>
      <c r="AIJ28" s="6">
        <f t="shared" si="446"/>
        <v>6.5408826364219124</v>
      </c>
      <c r="AIK28" s="6">
        <f t="shared" si="447"/>
        <v>37.299621852513305</v>
      </c>
      <c r="AIL28" s="6">
        <f t="shared" si="448"/>
        <v>-79.188359302645495</v>
      </c>
      <c r="AIM28" s="6">
        <f t="shared" si="449"/>
        <v>9.0788547526940704</v>
      </c>
      <c r="AIN28" s="6">
        <f t="shared" si="450"/>
        <v>5.8081728236885184E-2</v>
      </c>
      <c r="AIO28" s="6">
        <f t="shared" si="451"/>
        <v>16639.442346250398</v>
      </c>
      <c r="AIP28" s="6">
        <f t="shared" si="452"/>
        <v>86.711179529535912</v>
      </c>
      <c r="AIQ28" s="6">
        <f t="shared" si="453"/>
        <v>101.83258074492278</v>
      </c>
      <c r="AIR28" s="6">
        <f t="shared" si="454"/>
        <v>50.576797030701641</v>
      </c>
      <c r="AIS28" s="6">
        <f t="shared" si="455"/>
        <v>1590.9003022881079</v>
      </c>
      <c r="AIT28" s="6">
        <f t="shared" si="456"/>
        <v>22.619117999295529</v>
      </c>
      <c r="AIU28" s="6">
        <f t="shared" si="457"/>
        <v>0</v>
      </c>
      <c r="AIV28" s="6">
        <f t="shared" si="458"/>
        <v>1387164.2732070191</v>
      </c>
      <c r="AIW28" s="6">
        <f t="shared" si="459"/>
        <v>16.839930963274892</v>
      </c>
      <c r="AIX28" s="6">
        <f t="shared" si="460"/>
        <v>2452.4424806534298</v>
      </c>
      <c r="AIY28" s="6">
        <f t="shared" si="461"/>
        <v>103.37921153234636</v>
      </c>
      <c r="AIZ28" s="6">
        <f t="shared" si="462"/>
        <v>581.49662006840003</v>
      </c>
    </row>
    <row r="29" spans="1:936" x14ac:dyDescent="0.25">
      <c r="A29">
        <v>2015</v>
      </c>
      <c r="B29" s="5">
        <v>318.255</v>
      </c>
      <c r="C29" s="3">
        <v>441.161</v>
      </c>
      <c r="D29" s="3">
        <v>7724.8819999999996</v>
      </c>
      <c r="E29" s="3">
        <v>3773.7080000000001</v>
      </c>
      <c r="F29" s="3">
        <v>0.96399999999999997</v>
      </c>
      <c r="G29" s="3">
        <v>2463.163</v>
      </c>
      <c r="H29" s="5">
        <v>1328.029</v>
      </c>
      <c r="I29" s="3">
        <v>1.3460000000000001</v>
      </c>
      <c r="J29" s="3">
        <v>21.045000000000002</v>
      </c>
      <c r="K29" s="3">
        <v>2.1150000000000002</v>
      </c>
      <c r="L29" s="3">
        <v>4.2610000000000001</v>
      </c>
      <c r="M29" s="3">
        <v>2088.7399999999998</v>
      </c>
      <c r="N29" s="3">
        <v>3.3220000000000001</v>
      </c>
      <c r="O29" s="3">
        <v>37.555</v>
      </c>
      <c r="P29" s="3">
        <v>1.226</v>
      </c>
      <c r="Q29" s="3">
        <v>1222.1780000000001</v>
      </c>
      <c r="R29" s="3">
        <v>36.475999999999999</v>
      </c>
      <c r="S29" s="3">
        <v>101.68</v>
      </c>
      <c r="T29" s="3">
        <v>12.349</v>
      </c>
      <c r="U29" s="3">
        <v>54.411000000000001</v>
      </c>
      <c r="V29" s="3">
        <v>2946.9290000000001</v>
      </c>
      <c r="W29" s="3">
        <v>6.8760000000000003</v>
      </c>
      <c r="X29" s="3">
        <v>33.436999999999998</v>
      </c>
      <c r="Y29" s="3">
        <v>1424.1569999999999</v>
      </c>
      <c r="Z29" s="3">
        <v>1130.546</v>
      </c>
      <c r="AA29" s="3">
        <v>49.906999999999996</v>
      </c>
      <c r="AB29" s="3">
        <v>14884.022000000001</v>
      </c>
      <c r="AC29" s="3">
        <v>3821.7269999999999</v>
      </c>
      <c r="AD29" s="3">
        <v>140</v>
      </c>
      <c r="AE29" s="3">
        <v>1187.3620000000001</v>
      </c>
      <c r="AF29" s="3">
        <v>39700.059000000001</v>
      </c>
      <c r="AG29" s="3">
        <v>21837.06</v>
      </c>
      <c r="AH29" s="3">
        <v>251686.33799999999</v>
      </c>
      <c r="AI29" s="3">
        <v>81.638000000000005</v>
      </c>
      <c r="AJ29" s="3">
        <v>6050.2520000000004</v>
      </c>
      <c r="AK29" s="3">
        <v>2902.4189999999999</v>
      </c>
      <c r="AL29" s="3">
        <v>5659.97</v>
      </c>
      <c r="AM29" s="3">
        <v>4469.9539999999997</v>
      </c>
      <c r="AN29" s="3">
        <v>180.80500000000001</v>
      </c>
      <c r="AO29" s="3">
        <v>0.48799999999999999</v>
      </c>
      <c r="AP29" s="3">
        <v>534.74</v>
      </c>
      <c r="AQ29" s="3">
        <v>42.886000000000003</v>
      </c>
      <c r="AR29" s="3">
        <v>805.61599999999999</v>
      </c>
      <c r="AS29" s="3">
        <v>6.3540000000000001</v>
      </c>
      <c r="AT29" s="3">
        <v>3240.6170000000002</v>
      </c>
      <c r="AU29" s="3">
        <v>9.6210000000000004</v>
      </c>
      <c r="AV29" s="3">
        <v>17.788</v>
      </c>
      <c r="AW29" s="3">
        <v>224.881</v>
      </c>
      <c r="AX29" s="3">
        <v>2.9260000000000002</v>
      </c>
      <c r="AY29" s="3">
        <v>1892.3</v>
      </c>
      <c r="AZ29" s="5">
        <v>11.468999999999999</v>
      </c>
      <c r="BA29" s="5">
        <v>9.3249999999999993</v>
      </c>
      <c r="BB29" s="3">
        <v>34.179000000000002</v>
      </c>
      <c r="BC29" s="3">
        <v>0.68</v>
      </c>
      <c r="BD29" s="3">
        <v>59.890999999999998</v>
      </c>
      <c r="BE29" s="3">
        <v>14286.07</v>
      </c>
      <c r="BF29" s="3">
        <v>146.50200000000001</v>
      </c>
      <c r="BG29" s="3">
        <v>191.95099999999999</v>
      </c>
      <c r="BH29" s="3">
        <v>91.814999999999998</v>
      </c>
      <c r="BI29" s="3">
        <v>119.806</v>
      </c>
      <c r="BJ29" s="3">
        <v>17615.37</v>
      </c>
      <c r="BK29" s="3">
        <v>37265.267999999996</v>
      </c>
      <c r="BL29" s="3">
        <v>2014591.077</v>
      </c>
      <c r="BM29" s="3">
        <v>1975650.8</v>
      </c>
      <c r="BN29" s="5">
        <v>90023.126000000004</v>
      </c>
      <c r="BO29" s="3">
        <v>460.72</v>
      </c>
      <c r="BP29" s="3">
        <v>8.9559999999999995</v>
      </c>
      <c r="BQ29" s="3">
        <v>9350.3230000000003</v>
      </c>
      <c r="BR29" s="3">
        <v>1640.308</v>
      </c>
      <c r="BS29" s="3">
        <v>0.23200000000000001</v>
      </c>
      <c r="BT29" s="3">
        <v>1.577</v>
      </c>
      <c r="BU29" s="3">
        <v>18.754999999999999</v>
      </c>
      <c r="BV29" s="3">
        <v>163.946</v>
      </c>
      <c r="BW29" s="3">
        <v>30230.129000000001</v>
      </c>
      <c r="BX29" s="3">
        <v>20065.762999999999</v>
      </c>
      <c r="BY29" s="3">
        <v>15.709</v>
      </c>
      <c r="BZ29" s="3">
        <v>1.1479999999999999</v>
      </c>
      <c r="CA29" s="3">
        <v>36.015000000000001</v>
      </c>
      <c r="CB29" s="3">
        <v>4327.7889999999998</v>
      </c>
      <c r="CC29" s="3">
        <v>879.12400000000002</v>
      </c>
      <c r="CD29" s="3">
        <v>290.80099999999999</v>
      </c>
      <c r="CE29" s="3">
        <v>21.440999999999999</v>
      </c>
      <c r="CF29" s="3">
        <v>1622.2650000000001</v>
      </c>
      <c r="CG29" s="3">
        <v>0.10299999999999999</v>
      </c>
      <c r="CH29" s="3">
        <v>51.369</v>
      </c>
      <c r="CI29" s="3">
        <v>102.94499999999999</v>
      </c>
      <c r="CJ29" s="3">
        <v>5106.6149999999998</v>
      </c>
      <c r="CK29" s="3">
        <v>0.17499999999999999</v>
      </c>
      <c r="CL29" s="3">
        <v>46.502000000000002</v>
      </c>
      <c r="CM29" s="3">
        <v>7137.9740000000002</v>
      </c>
      <c r="CN29" s="3">
        <v>1.6950000000000001</v>
      </c>
      <c r="CO29" s="3">
        <v>306.33</v>
      </c>
      <c r="CP29" s="3">
        <v>208.458</v>
      </c>
      <c r="CQ29" s="3">
        <v>16700.763999999999</v>
      </c>
      <c r="CR29" s="3">
        <v>63.771999999999998</v>
      </c>
      <c r="CS29" s="3">
        <v>8.6999999999999994E-2</v>
      </c>
      <c r="CT29" s="3">
        <v>428.25099999999998</v>
      </c>
      <c r="CU29" s="3">
        <v>88.1</v>
      </c>
      <c r="CV29" s="3">
        <v>1387.586</v>
      </c>
      <c r="CW29" s="3">
        <v>10516.706</v>
      </c>
      <c r="CX29" s="3">
        <v>180.108</v>
      </c>
      <c r="CY29" s="3">
        <v>13.48</v>
      </c>
      <c r="CZ29" s="3">
        <v>5425.8270000000002</v>
      </c>
      <c r="DA29" s="3">
        <v>0.1</v>
      </c>
      <c r="DB29" s="3">
        <v>11.965</v>
      </c>
      <c r="DC29" s="3">
        <v>13.739000000000001</v>
      </c>
      <c r="DD29" s="3">
        <v>38555.180999999997</v>
      </c>
      <c r="DE29" s="3">
        <v>136.50899999999999</v>
      </c>
      <c r="DF29" s="3">
        <v>2480.172</v>
      </c>
      <c r="DG29" s="3">
        <v>750.62300000000005</v>
      </c>
      <c r="DH29" s="3">
        <v>227.01300000000001</v>
      </c>
      <c r="DI29" s="3">
        <v>243.42599999999999</v>
      </c>
      <c r="DJ29" s="3">
        <v>29307.780999999999</v>
      </c>
      <c r="DK29" s="3">
        <v>1635.3920000000001</v>
      </c>
      <c r="DL29" s="3">
        <v>0.61</v>
      </c>
      <c r="DM29" s="3">
        <v>2.4049999999999998</v>
      </c>
      <c r="DN29" s="3">
        <v>1001.292</v>
      </c>
      <c r="DO29" s="3">
        <v>2411.41</v>
      </c>
      <c r="DP29" s="3">
        <v>1840.662</v>
      </c>
      <c r="DQ29" s="3">
        <v>5.9340000000000002</v>
      </c>
      <c r="DR29" s="3">
        <v>4476.3459999999995</v>
      </c>
      <c r="DS29" s="3">
        <v>3.8090000000000002</v>
      </c>
      <c r="DT29" s="3">
        <v>0.125</v>
      </c>
      <c r="DU29" s="3">
        <v>1333.492</v>
      </c>
      <c r="DV29" s="3">
        <v>18.170000000000002</v>
      </c>
      <c r="DW29" s="3">
        <v>2228.8200000000002</v>
      </c>
      <c r="DX29" s="3">
        <v>0.75800000000000001</v>
      </c>
      <c r="DY29" s="3">
        <v>1.157</v>
      </c>
      <c r="DZ29" s="3">
        <v>0.58599999999999997</v>
      </c>
      <c r="EA29" s="3">
        <v>62.677999999999997</v>
      </c>
      <c r="EB29" s="3">
        <v>5.1050000000000004</v>
      </c>
      <c r="EC29" s="5" t="s">
        <v>11</v>
      </c>
      <c r="ED29" s="3">
        <v>15.448</v>
      </c>
      <c r="EE29" s="3">
        <v>16181.656000000001</v>
      </c>
      <c r="EF29" s="3">
        <v>3014.3510000000001</v>
      </c>
      <c r="EG29" s="3">
        <v>1.5589999999999999</v>
      </c>
      <c r="EH29" s="3">
        <v>778.90499999999997</v>
      </c>
      <c r="EI29" s="3">
        <v>0.318</v>
      </c>
      <c r="EJ29" s="3">
        <v>59.944000000000003</v>
      </c>
      <c r="EK29" s="3">
        <v>24.646000000000001</v>
      </c>
      <c r="EL29" s="3">
        <v>780.41399999999999</v>
      </c>
      <c r="EM29" s="3">
        <v>21.693000000000001</v>
      </c>
      <c r="EN29" s="5">
        <v>5.7000000000000002E-2</v>
      </c>
      <c r="EO29" s="3">
        <v>14535.084000000001</v>
      </c>
      <c r="EP29" s="3">
        <v>855.93899999999996</v>
      </c>
      <c r="EQ29" s="3">
        <v>370.399</v>
      </c>
      <c r="ER29" s="3">
        <v>450.29599999999999</v>
      </c>
      <c r="ES29" s="3">
        <v>54378.985999999997</v>
      </c>
      <c r="ET29" s="3">
        <v>35.121000000000002</v>
      </c>
      <c r="EU29" s="5"/>
      <c r="EV29" s="3">
        <v>1254929.5</v>
      </c>
      <c r="EW29" s="5">
        <v>16.565999999999999</v>
      </c>
      <c r="EX29" s="3">
        <v>1903.692</v>
      </c>
      <c r="EY29" s="3">
        <v>50.7</v>
      </c>
      <c r="EZ29" s="5">
        <v>4.0970000000000004</v>
      </c>
      <c r="FB29" s="3">
        <v>101.29600000000001</v>
      </c>
      <c r="FC29" s="3">
        <v>100</v>
      </c>
      <c r="FD29" s="3">
        <v>172.65299999999999</v>
      </c>
      <c r="FE29" s="3">
        <v>148.37700000000001</v>
      </c>
      <c r="FF29" s="3">
        <v>96.557000000000002</v>
      </c>
      <c r="FG29" s="3"/>
      <c r="FH29" s="3">
        <v>208.04599999999999</v>
      </c>
      <c r="FI29" s="3">
        <v>93.730999999999995</v>
      </c>
      <c r="FJ29" s="3">
        <v>192.89</v>
      </c>
      <c r="FK29" s="3">
        <v>101.878</v>
      </c>
      <c r="FL29" s="3">
        <v>92.963999999999999</v>
      </c>
      <c r="FM29" s="3">
        <v>194.89599999999999</v>
      </c>
      <c r="FN29" s="3">
        <v>167.55</v>
      </c>
      <c r="FO29" s="3">
        <v>627.34</v>
      </c>
      <c r="FP29" s="3">
        <v>97.649000000000001</v>
      </c>
      <c r="FQ29" s="3">
        <v>100.21899999999999</v>
      </c>
      <c r="FR29" s="3">
        <v>208.76599999999999</v>
      </c>
      <c r="FS29" s="3">
        <v>93.218000000000004</v>
      </c>
      <c r="FT29" s="3">
        <v>100</v>
      </c>
      <c r="FU29" s="3">
        <v>301.91800000000001</v>
      </c>
      <c r="FV29" s="3">
        <v>28400440595910.199</v>
      </c>
      <c r="FW29" s="3">
        <v>99.941000000000003</v>
      </c>
      <c r="FX29" s="3">
        <v>99.998000000000005</v>
      </c>
      <c r="FY29" s="3">
        <v>101.65300000000001</v>
      </c>
      <c r="FZ29" s="3">
        <v>108.496</v>
      </c>
      <c r="GA29" s="3">
        <v>99.400999999999996</v>
      </c>
      <c r="GB29" s="3">
        <v>160.21100000000001</v>
      </c>
      <c r="GC29" s="3">
        <v>242.69399999999999</v>
      </c>
      <c r="GD29" s="3">
        <v>183.43</v>
      </c>
      <c r="GE29" s="3">
        <v>104.827</v>
      </c>
      <c r="GF29" s="3">
        <v>92.158000000000001</v>
      </c>
      <c r="GG29" s="3">
        <v>100</v>
      </c>
      <c r="GH29" s="3">
        <v>85.57</v>
      </c>
      <c r="GI29" s="3">
        <v>165.14099999999999</v>
      </c>
      <c r="GJ29" s="3">
        <v>2730.6759999999999</v>
      </c>
      <c r="GK29" s="3">
        <v>95.375</v>
      </c>
      <c r="GL29" s="3">
        <v>92.97</v>
      </c>
      <c r="GM29" s="3">
        <v>101.15300000000001</v>
      </c>
      <c r="GN29" s="3">
        <v>101.446</v>
      </c>
      <c r="GO29" s="3">
        <v>102.245</v>
      </c>
      <c r="GP29" s="3">
        <v>87.733000000000004</v>
      </c>
      <c r="GQ29" s="3">
        <v>103.22</v>
      </c>
      <c r="GR29" s="3">
        <v>53.366999999999997</v>
      </c>
      <c r="GS29" s="3">
        <v>109.373</v>
      </c>
      <c r="GT29" s="3">
        <v>132.114</v>
      </c>
      <c r="GU29" s="3">
        <v>353.07799999999997</v>
      </c>
      <c r="GV29" s="3">
        <v>272.678</v>
      </c>
      <c r="GW29" s="3">
        <v>93.784000000000006</v>
      </c>
      <c r="GX29" s="3">
        <v>108.447</v>
      </c>
      <c r="GY29" s="3">
        <v>122.845</v>
      </c>
      <c r="GZ29" s="3">
        <v>390.233</v>
      </c>
      <c r="HA29" s="3">
        <v>114.66500000000001</v>
      </c>
      <c r="HB29" s="3">
        <v>151.01900000000001</v>
      </c>
      <c r="HC29" s="3">
        <v>107.526</v>
      </c>
      <c r="HD29" s="3">
        <v>119.518</v>
      </c>
      <c r="HE29" s="3">
        <v>1311.758</v>
      </c>
      <c r="HF29" s="3">
        <v>101.47</v>
      </c>
      <c r="HG29" s="3">
        <v>111.61799999999999</v>
      </c>
      <c r="HH29" s="3">
        <v>72.817999999999998</v>
      </c>
      <c r="HI29" s="3">
        <v>284.75</v>
      </c>
      <c r="HJ29" s="3">
        <v>111.364</v>
      </c>
      <c r="HK29" s="3">
        <v>132.32300000000001</v>
      </c>
      <c r="HL29" s="3">
        <v>90.082999999999998</v>
      </c>
      <c r="HM29" s="3">
        <v>91.707999999999998</v>
      </c>
      <c r="HN29" s="3">
        <v>121.71299999999999</v>
      </c>
      <c r="HO29" s="3">
        <v>86.837000000000003</v>
      </c>
      <c r="HP29" s="3">
        <v>92.98</v>
      </c>
      <c r="HQ29" s="3">
        <v>311.79599999999999</v>
      </c>
      <c r="HR29" s="3">
        <v>319.89699999999999</v>
      </c>
      <c r="HS29" s="3">
        <v>124.30500000000001</v>
      </c>
      <c r="HT29" s="3">
        <v>99.760999999999996</v>
      </c>
      <c r="HU29" s="3">
        <v>107.44199999999999</v>
      </c>
      <c r="HV29" s="3">
        <v>146.358</v>
      </c>
      <c r="HW29" s="3">
        <v>99.712999999999994</v>
      </c>
      <c r="HX29" s="3">
        <v>97.025000000000006</v>
      </c>
      <c r="HY29" s="3">
        <v>93.811999999999998</v>
      </c>
      <c r="HZ29" s="3">
        <v>381.375</v>
      </c>
      <c r="IA29" s="3">
        <v>184.49799999999999</v>
      </c>
      <c r="IB29" s="3">
        <v>94.29</v>
      </c>
      <c r="IC29" s="3">
        <v>51.902999999999999</v>
      </c>
      <c r="ID29" s="3">
        <v>112.80800000000001</v>
      </c>
      <c r="IE29" s="3">
        <v>93.974000000000004</v>
      </c>
      <c r="IF29" s="3">
        <v>144.405</v>
      </c>
      <c r="IG29" s="3">
        <v>148.71600000000001</v>
      </c>
      <c r="IH29" s="3">
        <v>159.97399999999999</v>
      </c>
      <c r="II29" s="3">
        <v>95.501999999999995</v>
      </c>
      <c r="IJ29" s="3">
        <v>87.655000000000001</v>
      </c>
      <c r="IK29" s="3">
        <v>128.71700000000001</v>
      </c>
      <c r="IL29" s="3">
        <v>45446.03</v>
      </c>
      <c r="IM29" s="3">
        <v>80.042000000000002</v>
      </c>
      <c r="IN29" s="3">
        <v>292.77999999999997</v>
      </c>
      <c r="IO29" s="3">
        <v>97.772000000000006</v>
      </c>
      <c r="IP29" s="3">
        <v>85.168000000000006</v>
      </c>
      <c r="IQ29" s="3">
        <v>116.026</v>
      </c>
      <c r="IR29" s="3">
        <v>112.271</v>
      </c>
      <c r="IS29" s="3">
        <v>107.88500000000001</v>
      </c>
      <c r="IT29" s="3">
        <v>100.006</v>
      </c>
      <c r="IU29" s="3">
        <v>190.33799999999999</v>
      </c>
      <c r="IV29" s="3">
        <v>100.961</v>
      </c>
      <c r="IW29" s="3">
        <v>173.125</v>
      </c>
      <c r="IX29" s="3">
        <v>109.699</v>
      </c>
      <c r="IY29" s="3">
        <v>102.175</v>
      </c>
      <c r="IZ29" s="3">
        <v>98.602000000000004</v>
      </c>
      <c r="JA29" s="3">
        <v>100.626</v>
      </c>
      <c r="JB29" s="3">
        <v>102.767</v>
      </c>
      <c r="JC29" s="3">
        <v>118</v>
      </c>
      <c r="JD29" s="3">
        <v>90.844999999999999</v>
      </c>
      <c r="JE29" s="3">
        <v>83.021000000000001</v>
      </c>
      <c r="JF29" s="3">
        <v>91.183000000000007</v>
      </c>
      <c r="JG29" s="3">
        <v>169.11099999999999</v>
      </c>
      <c r="JH29" s="3">
        <v>96.7</v>
      </c>
      <c r="JI29" s="3">
        <v>114.241</v>
      </c>
      <c r="JJ29" s="3">
        <v>100</v>
      </c>
      <c r="JK29" s="3">
        <v>103.127</v>
      </c>
      <c r="JL29" s="3">
        <v>100.015</v>
      </c>
      <c r="JM29" s="3">
        <v>98.832999999999998</v>
      </c>
      <c r="JN29" s="3">
        <v>96.430999999999997</v>
      </c>
      <c r="JO29" s="3">
        <v>100.858</v>
      </c>
      <c r="JP29" s="3">
        <v>181.81899999999999</v>
      </c>
      <c r="JQ29" s="3">
        <v>104.04300000000001</v>
      </c>
      <c r="JR29" s="3">
        <v>42.171999999999997</v>
      </c>
      <c r="JS29" s="3">
        <v>99.007999999999996</v>
      </c>
      <c r="JT29" s="3">
        <v>100.913</v>
      </c>
      <c r="JU29" s="3">
        <v>74.082999999999998</v>
      </c>
      <c r="JV29" s="3">
        <v>233.876</v>
      </c>
      <c r="JW29" s="3">
        <v>84.283000000000001</v>
      </c>
      <c r="JX29" s="3">
        <v>107.345</v>
      </c>
      <c r="JY29" s="3">
        <v>117.639</v>
      </c>
      <c r="JZ29" s="3">
        <v>105.81699999999999</v>
      </c>
      <c r="KA29" s="3">
        <v>502.52600000000001</v>
      </c>
      <c r="KB29" s="3">
        <v>66.391000000000005</v>
      </c>
      <c r="KC29" s="3" t="s">
        <v>11</v>
      </c>
      <c r="KD29" s="3">
        <v>1201.0150000000001</v>
      </c>
      <c r="KE29" s="3">
        <v>300.01100000000002</v>
      </c>
      <c r="KF29" s="3">
        <v>97.418000000000006</v>
      </c>
      <c r="KG29" s="3">
        <v>98.65</v>
      </c>
      <c r="KH29" s="3">
        <v>101.79</v>
      </c>
      <c r="KI29" s="3">
        <v>84.926000000000002</v>
      </c>
      <c r="KJ29" s="3">
        <v>116.36199999999999</v>
      </c>
      <c r="KK29" s="3">
        <v>100</v>
      </c>
      <c r="KL29" s="3">
        <v>260.58499999999998</v>
      </c>
      <c r="KM29" s="3">
        <v>378.101</v>
      </c>
      <c r="KN29" s="3">
        <v>144.90100000000001</v>
      </c>
      <c r="KO29" s="3">
        <v>92.531000000000006</v>
      </c>
      <c r="KP29" s="3">
        <v>56303884.053000003</v>
      </c>
      <c r="KQ29" s="3">
        <v>249.18100000000001</v>
      </c>
      <c r="KR29" s="3">
        <v>55.938000000000002</v>
      </c>
      <c r="KS29" s="3">
        <v>53.119</v>
      </c>
      <c r="KT29" s="3">
        <v>145.47499999999999</v>
      </c>
      <c r="KU29" s="3">
        <v>1460.5329999999999</v>
      </c>
      <c r="KV29" s="3">
        <v>241.60499999999999</v>
      </c>
      <c r="KW29" s="3">
        <v>100.202</v>
      </c>
      <c r="KX29" s="3">
        <v>542.83199999999999</v>
      </c>
      <c r="KY29" s="3">
        <v>155.81800000000001</v>
      </c>
      <c r="KZ29" s="3">
        <v>59.637999999999998</v>
      </c>
      <c r="LB29" s="2">
        <f t="shared" si="463"/>
        <v>0.70222530329289423</v>
      </c>
      <c r="LC29" s="2">
        <f t="shared" si="464"/>
        <v>0.84540858596959911</v>
      </c>
      <c r="LD29" s="2">
        <f t="shared" si="465"/>
        <v>0.69779933313125175</v>
      </c>
      <c r="LE29" s="2">
        <f t="shared" si="466"/>
        <v>0.22543563377136011</v>
      </c>
      <c r="LF29" s="2">
        <f t="shared" si="467"/>
        <v>0.86532239996415294</v>
      </c>
      <c r="LG29" s="30" t="e">
        <f t="shared" si="468"/>
        <v>#DIV/0!</v>
      </c>
      <c r="LH29" s="2">
        <f t="shared" si="469"/>
        <v>0.81787446830257804</v>
      </c>
      <c r="LI29" s="2">
        <f t="shared" si="470"/>
        <v>0.90260484375752326</v>
      </c>
      <c r="LJ29" s="2">
        <f t="shared" si="471"/>
        <v>0.60139053438922496</v>
      </c>
      <c r="LK29" s="2">
        <f t="shared" si="472"/>
        <v>0.86746762259138477</v>
      </c>
      <c r="LL29" s="2">
        <f t="shared" si="473"/>
        <v>0.92494129820511761</v>
      </c>
      <c r="LM29" s="2">
        <f t="shared" si="474"/>
        <v>0.67795336670411899</v>
      </c>
      <c r="LN29" s="2">
        <f t="shared" si="475"/>
        <v>1.5469771392694904</v>
      </c>
      <c r="LO29" s="2">
        <f t="shared" si="476"/>
        <v>0.5721117630643463</v>
      </c>
      <c r="LP29" s="2">
        <f t="shared" si="477"/>
        <v>0.89001604141601953</v>
      </c>
      <c r="LQ29" s="2">
        <f t="shared" si="478"/>
        <v>0.93292064230858751</v>
      </c>
      <c r="LR29" s="2">
        <f t="shared" si="479"/>
        <v>0.73722274603695892</v>
      </c>
      <c r="LS29" s="2">
        <f t="shared" si="480"/>
        <v>0.87096834473221962</v>
      </c>
      <c r="LT29" s="2">
        <f t="shared" si="481"/>
        <v>0.85892205282370626</v>
      </c>
      <c r="LU29" s="2">
        <f t="shared" si="482"/>
        <v>0.72789035283339543</v>
      </c>
      <c r="LV29" s="2">
        <f t="shared" si="483"/>
        <v>0.67677747786419562</v>
      </c>
      <c r="LW29" s="2">
        <f t="shared" si="484"/>
        <v>0.9385894064613074</v>
      </c>
      <c r="LX29" s="2">
        <f t="shared" si="485"/>
        <v>0.80954308474466519</v>
      </c>
      <c r="LY29" s="2">
        <f t="shared" si="486"/>
        <v>0.82342791876939048</v>
      </c>
      <c r="LZ29" s="2">
        <f t="shared" si="487"/>
        <v>0.60917558940613026</v>
      </c>
      <c r="MA29" s="2">
        <f t="shared" si="488"/>
        <v>0.88885013994330708</v>
      </c>
      <c r="MB29" s="2">
        <f t="shared" si="489"/>
        <v>0.80916689815399379</v>
      </c>
      <c r="MC29" s="2">
        <f t="shared" si="490"/>
        <v>0.85458041071579505</v>
      </c>
      <c r="MD29" s="2">
        <f t="shared" si="491"/>
        <v>0.78713835749289829</v>
      </c>
      <c r="ME29" s="2">
        <f t="shared" si="492"/>
        <v>0.90793109122876892</v>
      </c>
      <c r="MF29" s="2">
        <f t="shared" si="493"/>
        <v>0.74951405776002988</v>
      </c>
      <c r="MG29" s="2">
        <f t="shared" si="494"/>
        <v>0.87333193600223535</v>
      </c>
      <c r="MH29" s="2">
        <f t="shared" si="495"/>
        <v>0.7136125960087063</v>
      </c>
      <c r="MI29" s="2">
        <f t="shared" si="496"/>
        <v>0.82925420801028404</v>
      </c>
      <c r="MJ29" s="2">
        <f t="shared" si="497"/>
        <v>0.39775755235444038</v>
      </c>
      <c r="MK29" s="2">
        <f t="shared" si="498"/>
        <v>0.89199704460219043</v>
      </c>
      <c r="ML29" s="2">
        <f t="shared" si="499"/>
        <v>0.85001142857142842</v>
      </c>
      <c r="MM29" s="2">
        <f t="shared" si="500"/>
        <v>0.86793828940142781</v>
      </c>
      <c r="MN29" s="2">
        <f t="shared" si="501"/>
        <v>0.86364952069605461</v>
      </c>
      <c r="MO29" s="2">
        <f t="shared" si="502"/>
        <v>0.90161549179026823</v>
      </c>
      <c r="MP29" s="2">
        <f t="shared" si="503"/>
        <v>0.73932718723138913</v>
      </c>
      <c r="MQ29" s="2">
        <f t="shared" si="504"/>
        <v>0.94769411570278306</v>
      </c>
      <c r="MR29" s="2">
        <f t="shared" si="505"/>
        <v>0.44533362261757753</v>
      </c>
      <c r="MS29" s="2">
        <f t="shared" si="506"/>
        <v>0.88024434017689723</v>
      </c>
      <c r="MT29" s="2">
        <f t="shared" si="507"/>
        <v>0.8691767708998086</v>
      </c>
      <c r="MU29" s="2" t="e">
        <f t="shared" si="508"/>
        <v>#VALUE!</v>
      </c>
      <c r="MV29" s="2">
        <f t="shared" si="509"/>
        <v>0.71893398298359257</v>
      </c>
      <c r="MW29" s="2">
        <f t="shared" si="510"/>
        <v>0.31445499139963046</v>
      </c>
      <c r="MX29" s="2">
        <f t="shared" si="511"/>
        <v>0.86418149508729702</v>
      </c>
      <c r="MY29" s="2">
        <f t="shared" si="512"/>
        <v>0.83298864214273616</v>
      </c>
      <c r="MZ29" s="2">
        <f t="shared" si="513"/>
        <v>0.59643119153879098</v>
      </c>
      <c r="NA29" s="2">
        <f t="shared" si="514"/>
        <v>0.66535720917277874</v>
      </c>
      <c r="NB29" s="2">
        <f t="shared" si="515"/>
        <v>0.40392479919974117</v>
      </c>
      <c r="NC29" s="2">
        <f t="shared" si="516"/>
        <v>0.93214740838989885</v>
      </c>
      <c r="ND29" s="2">
        <f t="shared" si="517"/>
        <v>0.74087068639544751</v>
      </c>
      <c r="NE29" s="2">
        <f t="shared" si="518"/>
        <v>0.51301708130161439</v>
      </c>
      <c r="NF29" s="2">
        <f t="shared" si="519"/>
        <v>0.85688710235861432</v>
      </c>
      <c r="NG29" s="2">
        <f t="shared" si="520"/>
        <v>0.84491881457931217</v>
      </c>
      <c r="NH29" s="2">
        <f t="shared" si="521"/>
        <v>0.34134290857271427</v>
      </c>
      <c r="NI29" s="2">
        <f t="shared" si="522"/>
        <v>0.72928672045076171</v>
      </c>
      <c r="NJ29" s="2">
        <f t="shared" si="523"/>
        <v>0.73602812880029611</v>
      </c>
      <c r="NK29" s="2">
        <f t="shared" si="524"/>
        <v>0.71344307196273282</v>
      </c>
      <c r="NL29" s="2">
        <f t="shared" si="525"/>
        <v>0.81133197035062232</v>
      </c>
      <c r="NM29" s="2">
        <f t="shared" si="526"/>
        <v>0.17102777420335424</v>
      </c>
      <c r="NN29" s="2">
        <f t="shared" si="527"/>
        <v>0.88524983635173438</v>
      </c>
      <c r="NO29" s="2">
        <f t="shared" si="528"/>
        <v>0.70642261541590412</v>
      </c>
      <c r="NP29" s="2">
        <f t="shared" si="529"/>
        <v>0.87111310979323009</v>
      </c>
      <c r="NQ29" s="2">
        <f t="shared" si="530"/>
        <v>0.54919574728921383</v>
      </c>
      <c r="NR29" s="2">
        <f t="shared" si="531"/>
        <v>0.65735321919103074</v>
      </c>
      <c r="NS29" s="2">
        <f t="shared" si="532"/>
        <v>0.89813804614061843</v>
      </c>
      <c r="NT29" s="2">
        <f t="shared" si="533"/>
        <v>0.81867270653306767</v>
      </c>
      <c r="NU29" s="2">
        <f t="shared" si="534"/>
        <v>0.85691042645334692</v>
      </c>
      <c r="NV29" s="2">
        <f t="shared" si="535"/>
        <v>0.69363652304965362</v>
      </c>
      <c r="NW29" s="2">
        <f t="shared" si="536"/>
        <v>0.69032767250749427</v>
      </c>
      <c r="NX29" s="2">
        <f t="shared" si="537"/>
        <v>6.9221593284524471E-2</v>
      </c>
      <c r="NY29" s="2">
        <f t="shared" si="538"/>
        <v>0.67645892371701954</v>
      </c>
      <c r="NZ29" s="2">
        <f t="shared" si="539"/>
        <v>0.38396020405389475</v>
      </c>
      <c r="OA29" s="2">
        <f t="shared" si="540"/>
        <v>0.52264982082406763</v>
      </c>
      <c r="OB29" s="2">
        <f t="shared" si="541"/>
        <v>0.63482979640202541</v>
      </c>
      <c r="OC29" s="2">
        <f t="shared" si="542"/>
        <v>0.42952192586830423</v>
      </c>
      <c r="OD29" s="2">
        <f t="shared" si="543"/>
        <v>0.88662532519079196</v>
      </c>
      <c r="OE29" s="2">
        <f t="shared" si="544"/>
        <v>0.93339292808899488</v>
      </c>
      <c r="OF29" s="2">
        <f t="shared" si="545"/>
        <v>0.87927979492300501</v>
      </c>
      <c r="OG29" s="2">
        <f t="shared" si="546"/>
        <v>0.96112608333171778</v>
      </c>
      <c r="OH29" s="2">
        <f t="shared" si="547"/>
        <v>0.78688637481554324</v>
      </c>
      <c r="OI29" s="2">
        <f t="shared" si="548"/>
        <v>0.77937912123784037</v>
      </c>
      <c r="OJ29" s="2">
        <f t="shared" si="549"/>
        <v>0.71549261284793086</v>
      </c>
      <c r="OK29" s="2">
        <f t="shared" si="550"/>
        <v>0.90473111175151677</v>
      </c>
      <c r="OL29" s="2">
        <f t="shared" si="551"/>
        <v>0.57966778881616643</v>
      </c>
      <c r="OM29" s="2">
        <f t="shared" si="552"/>
        <v>0.64749993932873307</v>
      </c>
      <c r="ON29" s="2">
        <f t="shared" si="553"/>
        <v>0.82348440954272073</v>
      </c>
      <c r="OO29" s="2">
        <f t="shared" si="554"/>
        <v>0.88241877256317724</v>
      </c>
      <c r="OP29" s="2">
        <f t="shared" si="555"/>
        <v>0.57892912251126705</v>
      </c>
      <c r="OQ29" s="2">
        <f t="shared" si="556"/>
        <v>0.59775787987758988</v>
      </c>
      <c r="OR29" s="2">
        <f t="shared" si="557"/>
        <v>0.7263393521423811</v>
      </c>
      <c r="OS29" s="2">
        <f t="shared" si="558"/>
        <v>0.91402404412325367</v>
      </c>
      <c r="OT29" s="2">
        <f t="shared" si="559"/>
        <v>0.6838578208126479</v>
      </c>
      <c r="OU29" s="2">
        <f t="shared" si="560"/>
        <v>0.69984152838700908</v>
      </c>
      <c r="OV29" s="2">
        <f t="shared" si="561"/>
        <v>0.89319933116877392</v>
      </c>
      <c r="OW29" s="2">
        <f t="shared" si="562"/>
        <v>0.37745660202938103</v>
      </c>
      <c r="OX29" s="2">
        <f t="shared" si="563"/>
        <v>0.81083138692605616</v>
      </c>
      <c r="OY29" s="2">
        <f t="shared" si="564"/>
        <v>0.93147175728403198</v>
      </c>
      <c r="OZ29" s="2">
        <f t="shared" si="565"/>
        <v>0.62216921902310074</v>
      </c>
      <c r="PA29" s="2">
        <f t="shared" si="566"/>
        <v>0.85895006402048679</v>
      </c>
      <c r="PB29" s="2">
        <f t="shared" si="567"/>
        <v>0.95231343767664689</v>
      </c>
      <c r="PC29" s="2">
        <f t="shared" si="568"/>
        <v>0.71078770939625202</v>
      </c>
      <c r="PD29" s="2">
        <f t="shared" si="569"/>
        <v>0.74148893622925782</v>
      </c>
      <c r="PE29" s="2">
        <f t="shared" si="570"/>
        <v>0.79448974123411464</v>
      </c>
      <c r="PF29" s="2">
        <f t="shared" si="571"/>
        <v>0.7909492292879261</v>
      </c>
      <c r="PG29" s="2">
        <f t="shared" si="572"/>
        <v>0.76359802407593025</v>
      </c>
      <c r="PH29" s="2">
        <f t="shared" si="573"/>
        <v>0.93249758919961412</v>
      </c>
      <c r="PI29" s="2">
        <f t="shared" si="574"/>
        <v>0.75193181070229698</v>
      </c>
      <c r="PJ29" s="2">
        <f t="shared" si="575"/>
        <v>0.66806068663277374</v>
      </c>
      <c r="PK29" s="2">
        <f t="shared" si="576"/>
        <v>0.70260529507146863</v>
      </c>
      <c r="PL29" s="2">
        <f t="shared" si="577"/>
        <v>0.86943860076151402</v>
      </c>
      <c r="PM29" s="2">
        <f t="shared" si="578"/>
        <v>0.55124350915550702</v>
      </c>
      <c r="PN29" s="2">
        <f t="shared" si="579"/>
        <v>0.9015191885196091</v>
      </c>
      <c r="PO29" s="2">
        <f t="shared" si="580"/>
        <v>0.83786500519210816</v>
      </c>
      <c r="PP29" s="2">
        <f t="shared" si="581"/>
        <v>0.7799239889500863</v>
      </c>
      <c r="PQ29" s="2">
        <f t="shared" si="582"/>
        <v>0.81602352941176493</v>
      </c>
      <c r="PR29" s="2">
        <f t="shared" si="583"/>
        <v>0.35469952479078182</v>
      </c>
      <c r="PS29" s="2">
        <f t="shared" si="584"/>
        <v>0.86754757982545327</v>
      </c>
      <c r="PT29" s="2">
        <f t="shared" si="585"/>
        <v>0.75734356003182079</v>
      </c>
      <c r="PU29" s="2">
        <f t="shared" si="586"/>
        <v>0.71068283417432532</v>
      </c>
      <c r="PV29" s="2">
        <f t="shared" si="587"/>
        <v>1.6739862468526327E-2</v>
      </c>
      <c r="PW29" s="2">
        <f t="shared" si="588"/>
        <v>0.51565004588559193</v>
      </c>
      <c r="PX29" s="2">
        <f t="shared" si="589"/>
        <v>0.98729834630171265</v>
      </c>
      <c r="PY29" s="2">
        <f t="shared" si="590"/>
        <v>0.93401349741961082</v>
      </c>
      <c r="PZ29" s="2">
        <f t="shared" si="591"/>
        <v>0.89034076567101383</v>
      </c>
      <c r="QA29" s="2">
        <f t="shared" si="592"/>
        <v>9.0167672870880428E-3</v>
      </c>
      <c r="QB29" s="2">
        <f t="shared" si="593"/>
        <v>0.14427682304569675</v>
      </c>
      <c r="QC29" s="2" t="e">
        <f t="shared" si="594"/>
        <v>#VALUE!</v>
      </c>
      <c r="QD29" s="2">
        <f t="shared" si="595"/>
        <v>0.6229479541524332</v>
      </c>
      <c r="QE29" s="2">
        <f t="shared" si="596"/>
        <v>0.75443149384532238</v>
      </c>
      <c r="QF29" s="2">
        <f t="shared" si="597"/>
        <v>0.91496355849425182</v>
      </c>
      <c r="QG29" s="2">
        <f t="shared" si="598"/>
        <v>0.87669406798489224</v>
      </c>
      <c r="QH29" s="2">
        <f t="shared" si="599"/>
        <v>0.85344177077219752</v>
      </c>
      <c r="QI29" s="2">
        <f t="shared" si="600"/>
        <v>0.77007335672769139</v>
      </c>
      <c r="QJ29" s="2">
        <f t="shared" si="601"/>
        <v>0.859001048264458</v>
      </c>
      <c r="QK29" s="2">
        <f t="shared" si="602"/>
        <v>0.66160319686664704</v>
      </c>
      <c r="QL29" s="2">
        <f t="shared" si="603"/>
        <v>0.26927977464346281</v>
      </c>
      <c r="QM29" s="2">
        <f t="shared" si="604"/>
        <v>0.53199638113971603</v>
      </c>
      <c r="QN29" s="2">
        <f t="shared" si="605"/>
        <v>0.72806523901880194</v>
      </c>
      <c r="QO29" s="2">
        <f t="shared" si="606"/>
        <v>0.76377848764744227</v>
      </c>
      <c r="QP29" s="2">
        <f t="shared" si="607"/>
        <v>0.47458779086796349</v>
      </c>
      <c r="QQ29" s="2">
        <f t="shared" si="608"/>
        <v>0.93121141456268608</v>
      </c>
      <c r="QR29" s="2">
        <f t="shared" si="609"/>
        <v>0.57325271572043435</v>
      </c>
      <c r="QS29" s="2">
        <f t="shared" si="610"/>
        <v>0.42998105845974521</v>
      </c>
      <c r="QT29" s="2">
        <f t="shared" si="611"/>
        <v>0.79321155943293364</v>
      </c>
      <c r="QU29" s="2">
        <f t="shared" si="612"/>
        <v>3.3647815473067492E-10</v>
      </c>
      <c r="QV29" s="2">
        <f t="shared" si="613"/>
        <v>0.81498035114941558</v>
      </c>
      <c r="QW29" s="2">
        <f t="shared" si="614"/>
        <v>0.94619452313503305</v>
      </c>
      <c r="QX29" s="2">
        <f t="shared" si="615"/>
        <v>0.19738247290241667</v>
      </c>
      <c r="QY29" s="2">
        <f t="shared" si="616"/>
        <v>0.43284821783250893</v>
      </c>
      <c r="QZ29" s="2">
        <f t="shared" si="617"/>
        <v>6.691180125227101E-3</v>
      </c>
      <c r="RB29" s="3">
        <f t="shared" si="618"/>
        <v>453.20924567603856</v>
      </c>
      <c r="RC29" s="3">
        <f t="shared" si="619"/>
        <v>521.83170045999998</v>
      </c>
      <c r="RD29" s="3">
        <f t="shared" si="620"/>
        <v>11070.348785425103</v>
      </c>
      <c r="RE29" s="3">
        <f t="shared" si="621"/>
        <v>16739.625128773325</v>
      </c>
      <c r="RF29" s="3">
        <f t="shared" si="622"/>
        <v>1.1140356473378419</v>
      </c>
      <c r="RG29" s="32">
        <v>296398.06506356981</v>
      </c>
      <c r="RH29" s="3">
        <f t="shared" si="623"/>
        <v>1623.7565194524288</v>
      </c>
      <c r="RI29" s="3">
        <f t="shared" si="624"/>
        <v>1.4912395045395868</v>
      </c>
      <c r="RJ29" s="3">
        <f t="shared" si="625"/>
        <v>34.993899631914566</v>
      </c>
      <c r="RK29" s="3">
        <f t="shared" si="626"/>
        <v>2.438131343371484</v>
      </c>
      <c r="RL29" s="3">
        <f t="shared" si="627"/>
        <v>4.6067788391205218</v>
      </c>
      <c r="RM29" s="3">
        <f t="shared" si="628"/>
        <v>3080.9493728963134</v>
      </c>
      <c r="RN29" s="3">
        <f t="shared" si="629"/>
        <v>2.1474137630558046</v>
      </c>
      <c r="RO29" s="3">
        <f t="shared" si="630"/>
        <v>65.64276846686009</v>
      </c>
      <c r="RP29" s="3">
        <f t="shared" si="631"/>
        <v>1.3775032616821472</v>
      </c>
      <c r="RQ29" s="3">
        <f t="shared" si="632"/>
        <v>1310.0556945289816</v>
      </c>
      <c r="RR29" s="3">
        <f t="shared" si="633"/>
        <v>49.47758353371718</v>
      </c>
      <c r="RS29" s="3">
        <f t="shared" si="634"/>
        <v>116.74362290544745</v>
      </c>
      <c r="RT29" s="3">
        <f t="shared" si="635"/>
        <v>14.37732325</v>
      </c>
      <c r="RU29" s="3">
        <f t="shared" si="636"/>
        <v>74.751643277313732</v>
      </c>
      <c r="RV29" s="3">
        <f t="shared" si="637"/>
        <v>4354.3544169053166</v>
      </c>
      <c r="RW29" s="3">
        <f t="shared" si="638"/>
        <v>7.3258870733732895</v>
      </c>
      <c r="RX29" s="3">
        <f t="shared" si="639"/>
        <v>41.303545950919009</v>
      </c>
      <c r="RY29" s="3">
        <f t="shared" si="640"/>
        <v>1729.5466519138633</v>
      </c>
      <c r="RZ29" s="3">
        <f t="shared" si="641"/>
        <v>1855.8622828307032</v>
      </c>
      <c r="SA29" s="3">
        <f t="shared" si="642"/>
        <v>56.147822627538972</v>
      </c>
      <c r="SB29" s="3">
        <f t="shared" si="643"/>
        <v>18394.254675958582</v>
      </c>
      <c r="SC29" s="3">
        <f t="shared" si="644"/>
        <v>4472.0507889935461</v>
      </c>
      <c r="SD29" s="3">
        <f t="shared" si="645"/>
        <v>177.8594559232404</v>
      </c>
      <c r="SE29" s="3">
        <f t="shared" si="646"/>
        <v>1307.7666482299412</v>
      </c>
      <c r="SF29" s="3">
        <f t="shared" si="647"/>
        <v>52967.731010471151</v>
      </c>
      <c r="SG29" s="3">
        <f t="shared" si="648"/>
        <v>25004.307182400011</v>
      </c>
      <c r="SH29" s="3">
        <f t="shared" si="649"/>
        <v>352693.23917164898</v>
      </c>
      <c r="SI29" s="3">
        <f t="shared" si="650"/>
        <v>98.447495606784514</v>
      </c>
      <c r="SJ29" s="3">
        <f t="shared" si="651"/>
        <v>15210.904140441417</v>
      </c>
      <c r="SK29" s="3">
        <f t="shared" si="652"/>
        <v>3253.8437403617295</v>
      </c>
      <c r="SL29" s="3">
        <f t="shared" si="653"/>
        <v>6658.6987065720141</v>
      </c>
      <c r="SM29" s="3">
        <f t="shared" si="654"/>
        <v>5150.0827358160404</v>
      </c>
      <c r="SN29" s="3">
        <f t="shared" si="655"/>
        <v>209.34996855469913</v>
      </c>
      <c r="SO29" s="3">
        <f t="shared" si="656"/>
        <v>0.54125068218494787</v>
      </c>
      <c r="SP29" s="3">
        <f t="shared" si="657"/>
        <v>723.27923175999888</v>
      </c>
      <c r="SQ29" s="3">
        <f t="shared" si="658"/>
        <v>45.252998081767096</v>
      </c>
      <c r="SR29" s="3">
        <f t="shared" si="659"/>
        <v>1809.0167889519732</v>
      </c>
      <c r="SS29" s="3">
        <f t="shared" si="660"/>
        <v>7.2184502756621827</v>
      </c>
      <c r="ST29" s="3">
        <f t="shared" si="661"/>
        <v>3728.3750653450807</v>
      </c>
      <c r="SU29" s="3" t="e">
        <f t="shared" si="662"/>
        <v>#VALUE!</v>
      </c>
      <c r="SV29" s="3">
        <f t="shared" si="663"/>
        <v>24.742188324690662</v>
      </c>
      <c r="SW29" s="3">
        <f t="shared" si="664"/>
        <v>715.14527086709893</v>
      </c>
      <c r="SX29" s="3">
        <f t="shared" si="665"/>
        <v>3.3858628270030526</v>
      </c>
      <c r="SY29" s="3">
        <f t="shared" si="666"/>
        <v>2271.6996418250637</v>
      </c>
      <c r="SZ29" s="3">
        <f t="shared" si="667"/>
        <v>19.229376603208841</v>
      </c>
      <c r="TA29" s="3">
        <f t="shared" si="668"/>
        <v>14.015028125408799</v>
      </c>
      <c r="TB29" s="3">
        <f t="shared" si="669"/>
        <v>84.617235851118053</v>
      </c>
      <c r="TC29" s="3">
        <f t="shared" si="670"/>
        <v>0.72949835388650186</v>
      </c>
      <c r="TD29" s="3">
        <f t="shared" si="671"/>
        <v>80.838668744456911</v>
      </c>
      <c r="TE29" s="3">
        <f t="shared" si="672"/>
        <v>27847.162444871683</v>
      </c>
      <c r="TF29" s="3">
        <f t="shared" si="673"/>
        <v>170.97001413225578</v>
      </c>
      <c r="TG29" s="3">
        <f t="shared" si="674"/>
        <v>227.18277388055682</v>
      </c>
      <c r="TH29" s="3">
        <f t="shared" si="675"/>
        <v>268.98171221401304</v>
      </c>
      <c r="TI29" s="3">
        <f t="shared" si="676"/>
        <v>164.27832379280076</v>
      </c>
      <c r="TJ29" s="3">
        <f t="shared" si="677"/>
        <v>23933.011947128332</v>
      </c>
      <c r="TK29" s="3">
        <f t="shared" si="678"/>
        <v>52232.994424461343</v>
      </c>
      <c r="TL29" s="3">
        <f t="shared" si="679"/>
        <v>2483066.3040794283</v>
      </c>
      <c r="TM29" s="3">
        <f t="shared" si="680"/>
        <v>11551637.207480263</v>
      </c>
      <c r="TN29" s="3">
        <f t="shared" si="681"/>
        <v>101692.33848266007</v>
      </c>
      <c r="TO29" s="3">
        <f t="shared" si="682"/>
        <v>652.18750071973921</v>
      </c>
      <c r="TP29" s="3">
        <f t="shared" si="683"/>
        <v>10.281098859969886</v>
      </c>
      <c r="TQ29" s="3">
        <f t="shared" si="684"/>
        <v>17025.483256475392</v>
      </c>
      <c r="TR29" s="3">
        <f t="shared" si="685"/>
        <v>2495.3220766434197</v>
      </c>
      <c r="TS29" s="3">
        <f t="shared" si="686"/>
        <v>0.25831218374160331</v>
      </c>
      <c r="TT29" s="3">
        <f t="shared" si="687"/>
        <v>1.9262887200408971</v>
      </c>
      <c r="TU29" s="3">
        <f t="shared" si="771"/>
        <v>21.886768349435044</v>
      </c>
      <c r="TV29" s="3">
        <f t="shared" si="688"/>
        <v>236.35721959851875</v>
      </c>
      <c r="TW29" s="3">
        <f t="shared" si="689"/>
        <v>43790.985359451632</v>
      </c>
      <c r="TX29" s="3">
        <f t="shared" si="690"/>
        <v>289877.21963467146</v>
      </c>
      <c r="TY29" s="3">
        <f t="shared" si="691"/>
        <v>23.222400428516611</v>
      </c>
      <c r="TZ29" s="3">
        <f t="shared" si="692"/>
        <v>2.9898931917404137</v>
      </c>
      <c r="UA29" s="3">
        <f t="shared" si="693"/>
        <v>68.908470959034787</v>
      </c>
      <c r="UB29" s="3">
        <f t="shared" si="694"/>
        <v>6817.2430225050348</v>
      </c>
      <c r="UC29" s="3">
        <f t="shared" si="695"/>
        <v>2046.7499958769238</v>
      </c>
      <c r="UD29" s="3">
        <f t="shared" si="696"/>
        <v>327.9863452326075</v>
      </c>
      <c r="UE29" s="3">
        <f t="shared" si="697"/>
        <v>22.971033264519971</v>
      </c>
      <c r="UF29" s="3">
        <f t="shared" si="698"/>
        <v>1844.9929241716004</v>
      </c>
      <c r="UG29" s="3">
        <f t="shared" si="699"/>
        <v>0.10716596062293228</v>
      </c>
      <c r="UH29" s="3">
        <f t="shared" si="700"/>
        <v>65.281343843374572</v>
      </c>
      <c r="UI29" s="3">
        <f t="shared" si="701"/>
        <v>132.08590940503862</v>
      </c>
      <c r="UJ29" s="3">
        <f t="shared" si="702"/>
        <v>7137.2015703610732</v>
      </c>
      <c r="UK29" s="3">
        <f t="shared" si="703"/>
        <v>0.19342763582122013</v>
      </c>
      <c r="UL29" s="3">
        <f t="shared" si="704"/>
        <v>80.221811349858299</v>
      </c>
      <c r="UM29" s="3">
        <f t="shared" si="705"/>
        <v>11023.899102446218</v>
      </c>
      <c r="UN29" s="3">
        <f t="shared" si="706"/>
        <v>2.0583267641232337</v>
      </c>
      <c r="UO29" s="3">
        <f t="shared" si="707"/>
        <v>347.1480996604343</v>
      </c>
      <c r="UP29" s="3">
        <f t="shared" si="708"/>
        <v>360.0751661891789</v>
      </c>
      <c r="UQ29" s="3">
        <f t="shared" si="709"/>
        <v>27939.011031389527</v>
      </c>
      <c r="UR29" s="3">
        <f t="shared" si="710"/>
        <v>87.799180661079006</v>
      </c>
      <c r="US29" s="3">
        <f t="shared" si="711"/>
        <v>9.5183491680956564E-2</v>
      </c>
      <c r="UT29" s="3">
        <f t="shared" si="712"/>
        <v>626.22812369257838</v>
      </c>
      <c r="UU29" s="3">
        <f t="shared" si="713"/>
        <v>125.88564185816809</v>
      </c>
      <c r="UV29" s="3">
        <f t="shared" si="714"/>
        <v>1553.5009393528192</v>
      </c>
      <c r="UW29" s="3">
        <f t="shared" si="715"/>
        <v>27862.026901787733</v>
      </c>
      <c r="UX29" s="3">
        <f t="shared" si="716"/>
        <v>222.12756302245236</v>
      </c>
      <c r="UY29" s="3">
        <f t="shared" si="717"/>
        <v>14.471721654024952</v>
      </c>
      <c r="UZ29" s="3">
        <f t="shared" si="718"/>
        <v>8720.8219791383526</v>
      </c>
      <c r="VA29" s="3">
        <f t="shared" si="719"/>
        <v>0.11642120326754514</v>
      </c>
      <c r="VB29" s="3">
        <f t="shared" si="720"/>
        <v>12.564140677454825</v>
      </c>
      <c r="VC29" s="3">
        <f t="shared" si="721"/>
        <v>19.329259381355936</v>
      </c>
      <c r="VD29" s="3">
        <f t="shared" si="722"/>
        <v>51996.974083075576</v>
      </c>
      <c r="VE29" s="3">
        <f t="shared" si="723"/>
        <v>171.81971385553041</v>
      </c>
      <c r="VF29" s="3">
        <f t="shared" si="724"/>
        <v>3135.6905198995432</v>
      </c>
      <c r="VG29" s="3">
        <f t="shared" si="725"/>
        <v>983.0080439356401</v>
      </c>
      <c r="VH29" s="3">
        <f t="shared" si="726"/>
        <v>243.44620579110656</v>
      </c>
      <c r="VI29" s="3">
        <f t="shared" si="727"/>
        <v>323.73414255827595</v>
      </c>
      <c r="VJ29" s="3">
        <f t="shared" si="728"/>
        <v>43869.938145469998</v>
      </c>
      <c r="VK29" s="3">
        <f t="shared" si="729"/>
        <v>2327.611265488184</v>
      </c>
      <c r="VL29" s="3">
        <f t="shared" si="730"/>
        <v>0.70160215967604855</v>
      </c>
      <c r="VM29" s="3">
        <f t="shared" si="731"/>
        <v>4.3628631631135342</v>
      </c>
      <c r="VN29" s="3">
        <f t="shared" si="732"/>
        <v>1110.6718667233567</v>
      </c>
      <c r="VO29" s="3">
        <f t="shared" si="733"/>
        <v>2878.0411940550075</v>
      </c>
      <c r="VP29" s="3">
        <f t="shared" si="734"/>
        <v>2360.0530642452118</v>
      </c>
      <c r="VQ29" s="3">
        <f t="shared" si="735"/>
        <v>7.2718491392981734</v>
      </c>
      <c r="VR29" s="3">
        <f t="shared" si="736"/>
        <v>12620.107124869579</v>
      </c>
      <c r="VS29" s="3">
        <f t="shared" si="737"/>
        <v>4.3905372899159651</v>
      </c>
      <c r="VT29" s="3">
        <f t="shared" si="738"/>
        <v>0.16505058813036974</v>
      </c>
      <c r="VU29" s="3">
        <f t="shared" si="739"/>
        <v>1876.3531858051099</v>
      </c>
      <c r="VV29" s="3">
        <f t="shared" si="740"/>
        <v>1085.4330514460657</v>
      </c>
      <c r="VW29" s="3">
        <f t="shared" si="741"/>
        <v>4322.3500468659158</v>
      </c>
      <c r="VX29" s="3">
        <f t="shared" si="742"/>
        <v>0.7677517164283385</v>
      </c>
      <c r="VY29" s="3">
        <f t="shared" si="743"/>
        <v>1.238740128698816</v>
      </c>
      <c r="VZ29" s="3">
        <f t="shared" si="744"/>
        <v>0.6581749624351475</v>
      </c>
      <c r="WA29" s="3">
        <f t="shared" si="745"/>
        <v>6951.2717811575912</v>
      </c>
      <c r="WB29" s="3">
        <f t="shared" si="746"/>
        <v>35.383368528866868</v>
      </c>
      <c r="WC29" s="3" t="e">
        <f t="shared" si="747"/>
        <v>#VALUE!</v>
      </c>
      <c r="WD29" s="3">
        <f t="shared" si="748"/>
        <v>24.798219332814323</v>
      </c>
      <c r="WE29" s="3">
        <f t="shared" si="749"/>
        <v>21448.807654519325</v>
      </c>
      <c r="WF29" s="3">
        <f t="shared" si="750"/>
        <v>3294.5038870845233</v>
      </c>
      <c r="WG29" s="3">
        <f t="shared" si="751"/>
        <v>1.7782714140902178</v>
      </c>
      <c r="WH29" s="3">
        <f t="shared" si="752"/>
        <v>912.6633200707339</v>
      </c>
      <c r="WI29" s="3">
        <f t="shared" si="753"/>
        <v>0.41294767209099692</v>
      </c>
      <c r="WJ29" s="3">
        <f t="shared" si="754"/>
        <v>69.783383991337374</v>
      </c>
      <c r="WK29" s="3">
        <f t="shared" si="755"/>
        <v>37.251936080000014</v>
      </c>
      <c r="WL29" s="3">
        <f t="shared" si="756"/>
        <v>2898.1530493082864</v>
      </c>
      <c r="WM29" s="3">
        <f t="shared" si="757"/>
        <v>40.77659316690513</v>
      </c>
      <c r="WN29" s="3">
        <f t="shared" si="758"/>
        <v>7.8289687441770589E-2</v>
      </c>
      <c r="WO29" s="3">
        <f t="shared" si="759"/>
        <v>19030.496714787481</v>
      </c>
      <c r="WP29" s="3">
        <f t="shared" si="760"/>
        <v>1803.5419715172011</v>
      </c>
      <c r="WQ29" s="3">
        <f t="shared" si="761"/>
        <v>397.76037343136107</v>
      </c>
      <c r="WR29" s="3">
        <f t="shared" si="762"/>
        <v>785.51045228646024</v>
      </c>
      <c r="WS29" s="3">
        <f t="shared" si="763"/>
        <v>126468.32908127033</v>
      </c>
      <c r="WT29" s="3">
        <f t="shared" si="764"/>
        <v>44.276964426877463</v>
      </c>
      <c r="WU29" s="3">
        <f t="shared" si="765"/>
        <v>0</v>
      </c>
      <c r="WV29" s="3">
        <f t="shared" si="766"/>
        <v>1539827.9212868111</v>
      </c>
      <c r="WW29" s="3">
        <f t="shared" si="767"/>
        <v>17.508027783876567</v>
      </c>
      <c r="WX29" s="3">
        <f t="shared" si="768"/>
        <v>9644.6861365505356</v>
      </c>
      <c r="WY29" s="3">
        <f t="shared" si="769"/>
        <v>117.13112798264638</v>
      </c>
      <c r="WZ29" s="3">
        <f t="shared" si="770"/>
        <v>612.29856666890237</v>
      </c>
      <c r="XB29" s="6"/>
      <c r="XC29" s="6">
        <v>518.31017244642419</v>
      </c>
      <c r="XD29" s="6">
        <v>10186.090606994523</v>
      </c>
      <c r="XE29" s="6">
        <v>18910.632207427621</v>
      </c>
      <c r="XF29" s="6">
        <v>1.0436464941353525</v>
      </c>
      <c r="XG29" s="6">
        <v>275384.38223503175</v>
      </c>
      <c r="XH29" s="6"/>
      <c r="XI29" s="6">
        <v>1.5680272935742061</v>
      </c>
      <c r="XJ29" s="6">
        <v>34.343492307316602</v>
      </c>
      <c r="XK29" s="6">
        <v>2.5392799820653424</v>
      </c>
      <c r="XL29" s="6">
        <v>4.3919298938478777</v>
      </c>
      <c r="XM29" s="6">
        <v>3306.4534133147563</v>
      </c>
      <c r="XN29" s="6">
        <v>2.3796700280737828</v>
      </c>
      <c r="XO29" s="6">
        <v>63.34281417289926</v>
      </c>
      <c r="XP29" s="6">
        <v>1.2331292013305823</v>
      </c>
      <c r="XQ29" s="6">
        <v>1167.7298153282936</v>
      </c>
      <c r="XR29" s="6">
        <v>57.969128742185461</v>
      </c>
      <c r="XS29" s="6">
        <v>101.9825527597047</v>
      </c>
      <c r="XT29" s="6">
        <v>15.080622488458577</v>
      </c>
      <c r="XU29" s="6">
        <v>72.794219541127276</v>
      </c>
      <c r="XV29" s="6">
        <v>4022.3713274953889</v>
      </c>
      <c r="XW29" s="6">
        <v>7.1193075439534104</v>
      </c>
      <c r="XX29" s="6">
        <v>39.946872161458408</v>
      </c>
      <c r="XY29" s="6">
        <v>2054.8920002354666</v>
      </c>
      <c r="XZ29" s="6">
        <v>2171.9426917050664</v>
      </c>
      <c r="YA29" s="6">
        <v>59.77343695812921</v>
      </c>
      <c r="YB29" s="6">
        <v>20388.381509112442</v>
      </c>
      <c r="YC29" s="6">
        <v>4125.51300692108</v>
      </c>
      <c r="YD29" s="6">
        <v>229.82709864146909</v>
      </c>
      <c r="YE29" s="6">
        <v>1375.3908434448513</v>
      </c>
      <c r="YF29" s="6">
        <v>52677.380694949781</v>
      </c>
      <c r="YG29" s="6">
        <v>24795.977268234739</v>
      </c>
      <c r="YH29" s="6">
        <v>343631.95069390815</v>
      </c>
      <c r="YI29" s="6">
        <v>89.622394811572022</v>
      </c>
      <c r="YJ29" s="6">
        <v>12353.139386241997</v>
      </c>
      <c r="YK29" s="6">
        <v>2875.1148752606646</v>
      </c>
      <c r="YL29" s="6">
        <v>6663.5763593078627</v>
      </c>
      <c r="YM29" s="6">
        <v>5054.3027940781549</v>
      </c>
      <c r="YN29" s="6"/>
      <c r="YO29" s="6">
        <v>0.69342631536176325</v>
      </c>
      <c r="YP29" s="6">
        <v>758.71071234345141</v>
      </c>
      <c r="YQ29" s="6">
        <v>43.722429128618501</v>
      </c>
      <c r="YR29" s="6">
        <v>1747.0721958325539</v>
      </c>
      <c r="YS29" s="6">
        <v>7.2819297329785275</v>
      </c>
      <c r="YT29" s="6">
        <v>3010.4235620987647</v>
      </c>
      <c r="YU29" s="6"/>
      <c r="YV29" s="6">
        <v>22.510422718005589</v>
      </c>
      <c r="YW29" s="6">
        <v>691.23873590854782</v>
      </c>
      <c r="YX29" s="6">
        <v>3.0622928713077928</v>
      </c>
      <c r="YY29" s="6">
        <v>2318.4129367310584</v>
      </c>
      <c r="YZ29" s="6"/>
      <c r="ZA29" s="6"/>
      <c r="ZB29" s="6">
        <v>93.387030896936565</v>
      </c>
      <c r="ZC29" s="6">
        <v>0.71987930321268212</v>
      </c>
      <c r="ZD29" s="6">
        <v>84.530856120132725</v>
      </c>
      <c r="ZE29" s="6">
        <v>25506.108715543389</v>
      </c>
      <c r="ZF29" s="6"/>
      <c r="ZG29" s="6">
        <v>258.1237444098025</v>
      </c>
      <c r="ZH29" s="6">
        <v>264.29387153645683</v>
      </c>
      <c r="ZI29" s="6">
        <v>169.94388465417836</v>
      </c>
      <c r="ZJ29" s="6">
        <v>23351.360116760185</v>
      </c>
      <c r="ZK29" s="6">
        <v>53568.435382091702</v>
      </c>
      <c r="ZL29" s="6">
        <v>2520552.3068402084</v>
      </c>
      <c r="ZM29" s="6">
        <v>12597974.582929587</v>
      </c>
      <c r="ZN29" s="6"/>
      <c r="ZO29" s="6">
        <v>718.00966872380377</v>
      </c>
      <c r="ZP29" s="6">
        <v>9.8600098617236149</v>
      </c>
      <c r="ZQ29" s="6">
        <v>16560.023086698217</v>
      </c>
      <c r="ZR29" s="6">
        <v>2422.7916323545442</v>
      </c>
      <c r="ZS29" s="6">
        <v>0.25876471440209164</v>
      </c>
      <c r="ZT29" s="6"/>
      <c r="ZU29" s="6">
        <v>17.02460196838031</v>
      </c>
      <c r="ZV29" s="6"/>
      <c r="ZW29" s="6"/>
      <c r="ZX29" s="6">
        <v>292869.65864191815</v>
      </c>
      <c r="ZY29" s="6">
        <v>21.627329935360805</v>
      </c>
      <c r="ZZ29" s="6">
        <v>2.3922295097253197</v>
      </c>
      <c r="AAA29" s="6">
        <v>81.00377732137558</v>
      </c>
      <c r="AAB29" s="6">
        <v>7170.4172112270271</v>
      </c>
      <c r="AAC29" s="6">
        <v>2073.6674806916349</v>
      </c>
      <c r="AAD29" s="6">
        <v>335.33187851603407</v>
      </c>
      <c r="AAE29" s="6">
        <v>21.927897272151725</v>
      </c>
      <c r="AAF29" s="6"/>
      <c r="AAG29" s="6"/>
      <c r="AAH29" s="6"/>
      <c r="AAI29" s="6">
        <v>132.51384107636639</v>
      </c>
      <c r="AAJ29" s="6">
        <v>7109.3334570250163</v>
      </c>
      <c r="AAK29" s="6"/>
      <c r="AAL29" s="6">
        <v>81.703853763884183</v>
      </c>
      <c r="AAM29" s="6">
        <v>12486.283024182052</v>
      </c>
      <c r="AAN29" s="6">
        <v>2.1932207046376688</v>
      </c>
      <c r="AAO29" s="6">
        <v>351.27266943726374</v>
      </c>
      <c r="AAP29" s="6">
        <v>317.60722364890535</v>
      </c>
      <c r="AAQ29" s="6">
        <v>23366.474476839623</v>
      </c>
      <c r="AAR29" s="6">
        <v>73.319312769216026</v>
      </c>
      <c r="AAS29" s="6"/>
      <c r="AAT29" s="6">
        <v>741.10973304248409</v>
      </c>
      <c r="AAU29" s="6">
        <v>122.29169095499688</v>
      </c>
      <c r="AAV29" s="6">
        <v>1324.3371616912857</v>
      </c>
      <c r="AAW29" s="6"/>
      <c r="AAX29" s="6">
        <v>222.31427709781701</v>
      </c>
      <c r="AAY29" s="6">
        <v>13.577537118748229</v>
      </c>
      <c r="AAZ29" s="6">
        <v>9279.1567671194462</v>
      </c>
      <c r="ABA29" s="6"/>
      <c r="ABB29" s="6">
        <v>12.689997642885112</v>
      </c>
      <c r="ABC29" s="6">
        <v>18.536380132741648</v>
      </c>
      <c r="ABD29" s="6">
        <v>48762.882795571946</v>
      </c>
      <c r="ABE29" s="6">
        <v>166.61274953066493</v>
      </c>
      <c r="ABF29" s="6">
        <v>3396.7215082949597</v>
      </c>
      <c r="ABG29" s="6">
        <v>1022.7005560289742</v>
      </c>
      <c r="ABH29" s="6">
        <v>222.122529424817</v>
      </c>
      <c r="ABI29" s="6">
        <v>341.66928962962027</v>
      </c>
      <c r="ABJ29" s="6">
        <v>45450.403506195253</v>
      </c>
      <c r="ABK29" s="6"/>
      <c r="ABL29" s="6"/>
      <c r="ABM29" s="6"/>
      <c r="ABN29" s="6">
        <v>1073.6413293799353</v>
      </c>
      <c r="ABO29" s="6"/>
      <c r="ABP29" s="6">
        <v>2501.9841033846387</v>
      </c>
      <c r="ABQ29" s="6">
        <v>8.0905278643563179</v>
      </c>
      <c r="ABR29" s="6"/>
      <c r="ABS29" s="6">
        <v>4.4158100235499198</v>
      </c>
      <c r="ABT29" s="6"/>
      <c r="ABU29" s="6">
        <v>1843.758685131435</v>
      </c>
      <c r="ABV29" s="6"/>
      <c r="ABW29" s="6">
        <v>4037.791830375455</v>
      </c>
      <c r="ABX29" s="6">
        <v>0.80029655969924507</v>
      </c>
      <c r="ABY29" s="6">
        <v>1.3210402335237119</v>
      </c>
      <c r="ABZ29" s="6">
        <v>0.6992101736940165</v>
      </c>
      <c r="ACA29" s="6">
        <v>9014.7981611256055</v>
      </c>
      <c r="ACB29" s="6">
        <v>31.992554075882062</v>
      </c>
      <c r="ACC29" s="6"/>
      <c r="ACD29" s="6">
        <v>23.936831688298302</v>
      </c>
      <c r="ACE29" s="6">
        <v>22123.735146209823</v>
      </c>
      <c r="ACF29" s="6">
        <v>3320.2905983658188</v>
      </c>
      <c r="ACG29" s="6"/>
      <c r="ACH29" s="6">
        <v>777.67453194613631</v>
      </c>
      <c r="ACI29" s="6"/>
      <c r="ACJ29" s="6">
        <v>66.669124110948786</v>
      </c>
      <c r="ACK29" s="6"/>
      <c r="ACL29" s="6">
        <v>2936.30739647261</v>
      </c>
      <c r="ACM29" s="6">
        <v>34.234534154796194</v>
      </c>
      <c r="ACN29" s="6"/>
      <c r="ACO29" s="6"/>
      <c r="ACP29" s="6">
        <v>2171.7362559149706</v>
      </c>
      <c r="ACQ29" s="6">
        <v>451.98273343053108</v>
      </c>
      <c r="ACR29" s="6">
        <v>776.13166725306928</v>
      </c>
      <c r="ACS29" s="6">
        <v>129205.7126018163</v>
      </c>
      <c r="ACT29" s="6"/>
      <c r="ACU29" s="6"/>
      <c r="ACV29" s="6"/>
      <c r="ACW29" s="6"/>
      <c r="ACX29" s="6">
        <v>11630.580181858068</v>
      </c>
      <c r="ACY29" s="6"/>
      <c r="ACZ29" s="6"/>
      <c r="ADB29" s="6">
        <f t="shared" si="308"/>
        <v>453.20924567603856</v>
      </c>
      <c r="ADC29" s="6">
        <f t="shared" si="309"/>
        <v>3.5215280135757894</v>
      </c>
      <c r="ADD29" s="6">
        <f t="shared" si="310"/>
        <v>884.2581784305803</v>
      </c>
      <c r="ADE29" s="6">
        <f t="shared" si="311"/>
        <v>-2171.0070786542965</v>
      </c>
      <c r="ADF29" s="6">
        <f t="shared" si="312"/>
        <v>7.0389153202489396E-2</v>
      </c>
      <c r="ADG29" s="6">
        <f t="shared" si="313"/>
        <v>21013.682828538062</v>
      </c>
      <c r="ADH29" s="6">
        <f t="shared" si="314"/>
        <v>1623.7565194524288</v>
      </c>
      <c r="ADI29" s="6">
        <f t="shared" si="315"/>
        <v>-7.6787789034619358E-2</v>
      </c>
      <c r="ADJ29" s="6">
        <f t="shared" si="316"/>
        <v>0.65040732459796402</v>
      </c>
      <c r="ADK29" s="6">
        <f t="shared" si="317"/>
        <v>-0.10114863869385848</v>
      </c>
      <c r="ADL29" s="6">
        <f t="shared" si="318"/>
        <v>0.21484894527264409</v>
      </c>
      <c r="ADM29" s="6">
        <f t="shared" si="319"/>
        <v>-225.50404041844286</v>
      </c>
      <c r="ADN29" s="6">
        <f t="shared" si="320"/>
        <v>-0.23225626501797825</v>
      </c>
      <c r="ADO29" s="6">
        <f t="shared" si="321"/>
        <v>2.2999542939608304</v>
      </c>
      <c r="ADP29" s="6">
        <f t="shared" si="322"/>
        <v>0.14437406035156486</v>
      </c>
      <c r="ADQ29" s="6">
        <f t="shared" si="323"/>
        <v>142.32587920068795</v>
      </c>
      <c r="ADR29" s="6">
        <f t="shared" si="324"/>
        <v>-8.4915452084682812</v>
      </c>
      <c r="ADS29" s="6">
        <f t="shared" si="325"/>
        <v>14.76107014574275</v>
      </c>
      <c r="ADT29" s="6">
        <f t="shared" si="326"/>
        <v>-0.70329923845857678</v>
      </c>
      <c r="ADU29" s="6">
        <f t="shared" si="327"/>
        <v>1.9574237361864562</v>
      </c>
      <c r="ADV29" s="6">
        <f t="shared" si="328"/>
        <v>331.98308940992774</v>
      </c>
      <c r="ADW29" s="6">
        <f t="shared" si="329"/>
        <v>0.20657952941987912</v>
      </c>
      <c r="ADX29" s="6">
        <f t="shared" si="330"/>
        <v>1.3566737894606007</v>
      </c>
      <c r="ADY29" s="6">
        <f t="shared" si="331"/>
        <v>-325.3453483216033</v>
      </c>
      <c r="ADZ29" s="6">
        <f t="shared" si="332"/>
        <v>-316.08040887436323</v>
      </c>
      <c r="AEA29" s="6">
        <f t="shared" si="333"/>
        <v>-3.6256143305902384</v>
      </c>
      <c r="AEB29" s="6">
        <f t="shared" si="334"/>
        <v>-1994.1268331538595</v>
      </c>
      <c r="AEC29" s="6">
        <f t="shared" si="335"/>
        <v>346.53778207246614</v>
      </c>
      <c r="AED29" s="6">
        <f t="shared" si="336"/>
        <v>-51.967642718228689</v>
      </c>
      <c r="AEE29" s="6">
        <f t="shared" si="337"/>
        <v>-67.62419521491006</v>
      </c>
      <c r="AEF29" s="6">
        <f t="shared" si="338"/>
        <v>290.35031552136934</v>
      </c>
      <c r="AEG29" s="6">
        <f t="shared" si="339"/>
        <v>208.32991416527148</v>
      </c>
      <c r="AEH29" s="6">
        <f t="shared" si="340"/>
        <v>9061.2884777408326</v>
      </c>
      <c r="AEI29" s="6">
        <f t="shared" si="341"/>
        <v>8.8251007952124922</v>
      </c>
      <c r="AEJ29" s="6">
        <f t="shared" si="342"/>
        <v>2857.7647541994193</v>
      </c>
      <c r="AEK29" s="6">
        <f t="shared" si="343"/>
        <v>378.72886510106491</v>
      </c>
      <c r="AEL29" s="6">
        <f t="shared" si="344"/>
        <v>-4.8776527358486419</v>
      </c>
      <c r="AEM29" s="6">
        <f t="shared" si="345"/>
        <v>95.779941737885565</v>
      </c>
      <c r="AEN29" s="6">
        <f t="shared" si="346"/>
        <v>209.34996855469913</v>
      </c>
      <c r="AEO29" s="6">
        <f t="shared" si="347"/>
        <v>-0.15217563317681537</v>
      </c>
      <c r="AEP29" s="6">
        <f t="shared" si="348"/>
        <v>-35.431480583452526</v>
      </c>
      <c r="AEQ29" s="6">
        <f t="shared" si="349"/>
        <v>1.5305689531485953</v>
      </c>
      <c r="AER29" s="6">
        <f t="shared" si="350"/>
        <v>61.944593119419324</v>
      </c>
      <c r="AES29" s="6">
        <f t="shared" si="351"/>
        <v>-6.3479457316344856E-2</v>
      </c>
      <c r="AET29" s="6">
        <f t="shared" si="352"/>
        <v>717.95150324631595</v>
      </c>
      <c r="AEU29" s="6" t="e">
        <f t="shared" si="353"/>
        <v>#VALUE!</v>
      </c>
      <c r="AEV29" s="6">
        <f t="shared" si="354"/>
        <v>2.2317656066850731</v>
      </c>
      <c r="AEW29" s="6">
        <f t="shared" si="355"/>
        <v>23.906534958551106</v>
      </c>
      <c r="AEX29" s="6">
        <f t="shared" si="356"/>
        <v>0.32356995569525981</v>
      </c>
      <c r="AEY29" s="6">
        <f t="shared" si="357"/>
        <v>-46.713294905994644</v>
      </c>
      <c r="AEZ29" s="6">
        <f t="shared" si="358"/>
        <v>19.229376603208841</v>
      </c>
      <c r="AFA29" s="6">
        <f t="shared" si="359"/>
        <v>14.015028125408799</v>
      </c>
      <c r="AFB29" s="6">
        <f t="shared" si="360"/>
        <v>-8.7697950458185119</v>
      </c>
      <c r="AFC29" s="6">
        <f t="shared" si="361"/>
        <v>9.6190506738197401E-3</v>
      </c>
      <c r="AFD29" s="6">
        <f t="shared" si="362"/>
        <v>-3.6921873756758146</v>
      </c>
      <c r="AFE29" s="6">
        <f t="shared" si="363"/>
        <v>2341.0537293282941</v>
      </c>
      <c r="AFF29" s="6">
        <f t="shared" si="364"/>
        <v>170.97001413225578</v>
      </c>
      <c r="AFG29" s="6">
        <f t="shared" si="365"/>
        <v>-30.940970529245675</v>
      </c>
      <c r="AFH29" s="6">
        <f t="shared" si="366"/>
        <v>4.6878406775562098</v>
      </c>
      <c r="AFI29" s="6">
        <f t="shared" si="367"/>
        <v>-5.6655608613775996</v>
      </c>
      <c r="AFJ29" s="6">
        <f t="shared" si="368"/>
        <v>581.65183036814778</v>
      </c>
      <c r="AFK29" s="6">
        <f t="shared" si="369"/>
        <v>-1335.4409576303588</v>
      </c>
      <c r="AFL29" s="6">
        <f t="shared" si="370"/>
        <v>-37486.002760780044</v>
      </c>
      <c r="AFM29" s="6">
        <f t="shared" si="371"/>
        <v>-1046337.375449324</v>
      </c>
      <c r="AFN29" s="6">
        <f t="shared" si="372"/>
        <v>101692.33848266007</v>
      </c>
      <c r="AFO29" s="6">
        <f t="shared" si="373"/>
        <v>-65.822168004064565</v>
      </c>
      <c r="AFP29" s="6">
        <f t="shared" si="374"/>
        <v>0.42108899824627066</v>
      </c>
      <c r="AFQ29" s="6">
        <f t="shared" si="375"/>
        <v>465.46016977717591</v>
      </c>
      <c r="AFR29" s="6">
        <f t="shared" si="376"/>
        <v>72.530444288875515</v>
      </c>
      <c r="AFS29" s="6">
        <f t="shared" si="377"/>
        <v>-4.5253066048833723E-4</v>
      </c>
      <c r="AFT29" s="6">
        <f t="shared" si="378"/>
        <v>1.9262887200408971</v>
      </c>
      <c r="AFU29" s="6">
        <f t="shared" si="379"/>
        <v>4.8621663810547346</v>
      </c>
      <c r="AFV29" s="6">
        <f t="shared" si="380"/>
        <v>236.35721959851875</v>
      </c>
      <c r="AFW29" s="6">
        <f t="shared" si="381"/>
        <v>43790.985359451632</v>
      </c>
      <c r="AFX29" s="6">
        <f t="shared" si="382"/>
        <v>-2992.4390072466922</v>
      </c>
      <c r="AFY29" s="6">
        <f t="shared" si="383"/>
        <v>1.5950704931558057</v>
      </c>
      <c r="AFZ29" s="6">
        <f t="shared" si="384"/>
        <v>0.59766368201509401</v>
      </c>
      <c r="AGA29" s="6">
        <f t="shared" si="385"/>
        <v>-12.095306362340793</v>
      </c>
      <c r="AGB29" s="6">
        <f t="shared" si="386"/>
        <v>-353.17418872199232</v>
      </c>
      <c r="AGC29" s="6">
        <f t="shared" si="387"/>
        <v>-26.917484814711088</v>
      </c>
      <c r="AGD29" s="6">
        <f t="shared" si="388"/>
        <v>-7.3455332834265619</v>
      </c>
      <c r="AGE29" s="6">
        <f t="shared" si="389"/>
        <v>1.0431359923682457</v>
      </c>
      <c r="AGF29" s="6">
        <f t="shared" si="390"/>
        <v>1844.9929241716004</v>
      </c>
      <c r="AGG29" s="6">
        <f t="shared" si="391"/>
        <v>0.10716596062293228</v>
      </c>
      <c r="AGH29" s="6">
        <f t="shared" si="392"/>
        <v>65.281343843374572</v>
      </c>
      <c r="AGI29" s="6">
        <f t="shared" si="393"/>
        <v>-0.42793167132776944</v>
      </c>
      <c r="AGJ29" s="6">
        <f t="shared" si="394"/>
        <v>27.868113336056922</v>
      </c>
      <c r="AGK29" s="6">
        <f t="shared" si="395"/>
        <v>0.19342763582122013</v>
      </c>
      <c r="AGL29" s="6">
        <f t="shared" si="396"/>
        <v>-1.4820424140258837</v>
      </c>
      <c r="AGM29" s="6">
        <f t="shared" si="397"/>
        <v>-1462.3839217358345</v>
      </c>
      <c r="AGN29" s="6">
        <f t="shared" si="398"/>
        <v>-0.13489394051443515</v>
      </c>
      <c r="AGO29" s="6">
        <f t="shared" si="399"/>
        <v>-4.1245697768294463</v>
      </c>
      <c r="AGP29" s="6">
        <f t="shared" si="400"/>
        <v>42.467942540273555</v>
      </c>
      <c r="AGQ29" s="6">
        <f t="shared" si="401"/>
        <v>4572.5365545499044</v>
      </c>
      <c r="AGR29" s="6">
        <f t="shared" si="402"/>
        <v>14.47986789186298</v>
      </c>
      <c r="AGS29" s="6">
        <f t="shared" si="403"/>
        <v>9.5183491680956564E-2</v>
      </c>
      <c r="AGT29" s="6">
        <f t="shared" si="404"/>
        <v>-114.88160934990572</v>
      </c>
      <c r="AGU29" s="6">
        <f t="shared" si="405"/>
        <v>3.5939509031712049</v>
      </c>
      <c r="AGV29" s="6">
        <f t="shared" si="406"/>
        <v>229.16377766153346</v>
      </c>
      <c r="AGW29" s="6">
        <f t="shared" si="407"/>
        <v>27862.026901787733</v>
      </c>
      <c r="AGX29" s="6">
        <f t="shared" si="408"/>
        <v>-0.18671407536464812</v>
      </c>
      <c r="AGY29" s="6">
        <f t="shared" si="409"/>
        <v>0.89418453527672348</v>
      </c>
      <c r="AGZ29" s="6">
        <f t="shared" si="410"/>
        <v>-558.33478798109354</v>
      </c>
      <c r="AHA29" s="6">
        <f t="shared" si="411"/>
        <v>0.11642120326754514</v>
      </c>
      <c r="AHB29" s="6">
        <f t="shared" si="412"/>
        <v>-0.12585696543028746</v>
      </c>
      <c r="AHC29" s="6">
        <f t="shared" si="413"/>
        <v>0.79287924861428749</v>
      </c>
      <c r="AHD29" s="6">
        <f t="shared" si="414"/>
        <v>3234.0912875036302</v>
      </c>
      <c r="AHE29" s="6">
        <f t="shared" si="415"/>
        <v>5.2069643248654813</v>
      </c>
      <c r="AHF29" s="6">
        <f t="shared" si="416"/>
        <v>-261.03098839541644</v>
      </c>
      <c r="AHG29" s="6">
        <f t="shared" si="417"/>
        <v>-39.69251209333413</v>
      </c>
      <c r="AHH29" s="6">
        <f t="shared" si="418"/>
        <v>21.323676366289561</v>
      </c>
      <c r="AHI29" s="6">
        <f t="shared" si="419"/>
        <v>-17.935147071344318</v>
      </c>
      <c r="AHJ29" s="6">
        <f t="shared" si="420"/>
        <v>-1580.4653607252549</v>
      </c>
      <c r="AHK29" s="6">
        <f t="shared" si="421"/>
        <v>2327.611265488184</v>
      </c>
      <c r="AHL29" s="6">
        <f t="shared" si="422"/>
        <v>0.70160215967604855</v>
      </c>
      <c r="AHM29" s="6">
        <f t="shared" si="423"/>
        <v>4.3628631631135342</v>
      </c>
      <c r="AHN29" s="6">
        <f t="shared" si="424"/>
        <v>37.030537343421429</v>
      </c>
      <c r="AHO29" s="6">
        <f t="shared" si="425"/>
        <v>2878.0411940550075</v>
      </c>
      <c r="AHP29" s="6">
        <f t="shared" si="426"/>
        <v>-141.93103913942696</v>
      </c>
      <c r="AHQ29" s="6">
        <f t="shared" si="427"/>
        <v>-0.81867872505814443</v>
      </c>
      <c r="AHR29" s="6">
        <f t="shared" si="428"/>
        <v>12620.107124869579</v>
      </c>
      <c r="AHS29" s="6">
        <f t="shared" si="429"/>
        <v>-2.5272733633954658E-2</v>
      </c>
      <c r="AHT29" s="6">
        <f t="shared" si="430"/>
        <v>0.16505058813036974</v>
      </c>
      <c r="AHU29" s="6">
        <f t="shared" si="431"/>
        <v>32.594500673674929</v>
      </c>
      <c r="AHV29" s="6">
        <f t="shared" si="432"/>
        <v>1085.4330514460657</v>
      </c>
      <c r="AHW29" s="6">
        <f t="shared" si="433"/>
        <v>284.55821649046084</v>
      </c>
      <c r="AHX29" s="6">
        <f t="shared" si="434"/>
        <v>-3.2544843270906565E-2</v>
      </c>
      <c r="AHY29" s="6">
        <f t="shared" si="435"/>
        <v>-8.2300104824895914E-2</v>
      </c>
      <c r="AHZ29" s="6">
        <f t="shared" si="436"/>
        <v>-4.1035211258868998E-2</v>
      </c>
      <c r="AIA29" s="6">
        <f t="shared" si="437"/>
        <v>-2063.5263799680142</v>
      </c>
      <c r="AIB29" s="6">
        <f t="shared" si="438"/>
        <v>3.3908144529848059</v>
      </c>
      <c r="AIC29" s="6" t="e">
        <f t="shared" si="439"/>
        <v>#VALUE!</v>
      </c>
      <c r="AID29" s="6">
        <f t="shared" si="440"/>
        <v>0.86138764451602157</v>
      </c>
      <c r="AIE29" s="6">
        <f t="shared" si="441"/>
        <v>-674.92749169049785</v>
      </c>
      <c r="AIF29" s="6">
        <f t="shared" si="442"/>
        <v>-25.786711281295538</v>
      </c>
      <c r="AIG29" s="6">
        <f t="shared" si="443"/>
        <v>1.7782714140902178</v>
      </c>
      <c r="AIH29" s="6">
        <f t="shared" si="444"/>
        <v>134.98878812459759</v>
      </c>
      <c r="AII29" s="6">
        <f t="shared" si="445"/>
        <v>0.41294767209099692</v>
      </c>
      <c r="AIJ29" s="6">
        <f t="shared" si="446"/>
        <v>3.1142598803885875</v>
      </c>
      <c r="AIK29" s="6">
        <f t="shared" si="447"/>
        <v>37.251936080000014</v>
      </c>
      <c r="AIL29" s="6">
        <f t="shared" si="448"/>
        <v>-38.154347164323553</v>
      </c>
      <c r="AIM29" s="6">
        <f t="shared" si="449"/>
        <v>6.5420590121089361</v>
      </c>
      <c r="AIN29" s="6">
        <f t="shared" si="450"/>
        <v>7.8289687441770589E-2</v>
      </c>
      <c r="AIO29" s="6">
        <f t="shared" si="451"/>
        <v>19030.496714787481</v>
      </c>
      <c r="AIP29" s="6">
        <f t="shared" si="452"/>
        <v>-368.19428439776948</v>
      </c>
      <c r="AIQ29" s="6">
        <f t="shared" si="453"/>
        <v>-54.22235999917001</v>
      </c>
      <c r="AIR29" s="6">
        <f t="shared" si="454"/>
        <v>9.3787850333909546</v>
      </c>
      <c r="AIS29" s="6">
        <f t="shared" si="455"/>
        <v>-2737.3835205459618</v>
      </c>
      <c r="AIT29" s="6">
        <f t="shared" si="456"/>
        <v>44.276964426877463</v>
      </c>
      <c r="AIU29" s="6">
        <f t="shared" si="457"/>
        <v>0</v>
      </c>
      <c r="AIV29" s="6">
        <f t="shared" si="458"/>
        <v>1539827.9212868111</v>
      </c>
      <c r="AIW29" s="6">
        <f t="shared" si="459"/>
        <v>17.508027783876567</v>
      </c>
      <c r="AIX29" s="6">
        <f t="shared" si="460"/>
        <v>-1985.894045307532</v>
      </c>
      <c r="AIY29" s="6">
        <f t="shared" si="461"/>
        <v>117.13112798264638</v>
      </c>
      <c r="AIZ29" s="6">
        <f t="shared" si="462"/>
        <v>612.29856666890237</v>
      </c>
    </row>
    <row r="30" spans="1:936" x14ac:dyDescent="0.25">
      <c r="A30">
        <v>2016</v>
      </c>
      <c r="B30" s="5">
        <v>342.77100000000002</v>
      </c>
      <c r="C30" s="3">
        <v>429.07299999999998</v>
      </c>
      <c r="D30" s="3">
        <v>7355.3159999999998</v>
      </c>
      <c r="E30" s="3">
        <v>3648.0439999999999</v>
      </c>
      <c r="F30" s="3">
        <v>0.95599999999999996</v>
      </c>
      <c r="G30" s="3">
        <v>3416.498</v>
      </c>
      <c r="H30" s="5">
        <v>1370.5920000000001</v>
      </c>
      <c r="I30" s="3">
        <v>1.3420000000000001</v>
      </c>
      <c r="J30" s="3">
        <v>21.405999999999999</v>
      </c>
      <c r="K30" s="3">
        <v>2.2989999999999999</v>
      </c>
      <c r="L30" s="3">
        <v>4.24</v>
      </c>
      <c r="M30" s="3">
        <v>2408.15</v>
      </c>
      <c r="N30" s="3">
        <v>3.2749999999999999</v>
      </c>
      <c r="O30" s="3">
        <v>38.628</v>
      </c>
      <c r="P30" s="3">
        <v>1.2390000000000001</v>
      </c>
      <c r="Q30" s="3">
        <v>1080.752</v>
      </c>
      <c r="R30" s="3">
        <v>44.688000000000002</v>
      </c>
      <c r="S30" s="3">
        <v>93.647000000000006</v>
      </c>
      <c r="T30" s="3">
        <v>12.547000000000001</v>
      </c>
      <c r="U30" s="3">
        <v>56.274999999999999</v>
      </c>
      <c r="V30" s="3">
        <v>3046.3739999999998</v>
      </c>
      <c r="W30" s="3">
        <v>6.1970000000000001</v>
      </c>
      <c r="X30" s="3">
        <v>31.202999999999999</v>
      </c>
      <c r="Y30" s="3">
        <v>1645.1110000000001</v>
      </c>
      <c r="Z30" s="3">
        <v>1105.491</v>
      </c>
      <c r="AA30" s="3">
        <v>49.139000000000003</v>
      </c>
      <c r="AB30" s="3">
        <v>17156.792000000001</v>
      </c>
      <c r="AC30" s="3">
        <v>4044.6610000000001</v>
      </c>
      <c r="AD30" s="3">
        <v>131.06700000000001</v>
      </c>
      <c r="AE30" s="3">
        <v>868.73400000000004</v>
      </c>
      <c r="AF30" s="3">
        <v>42809.953000000001</v>
      </c>
      <c r="AG30" s="3">
        <v>24107.253000000001</v>
      </c>
      <c r="AH30" s="3">
        <v>259079.815</v>
      </c>
      <c r="AI30" s="3">
        <v>85.105999999999995</v>
      </c>
      <c r="AJ30" s="3">
        <v>5431.1850000000004</v>
      </c>
      <c r="AK30" s="3">
        <v>2513.88</v>
      </c>
      <c r="AL30" s="3">
        <v>6012.4269999999997</v>
      </c>
      <c r="AM30" s="3">
        <v>5043.3630000000003</v>
      </c>
      <c r="AN30" s="3">
        <v>151.21199999999999</v>
      </c>
      <c r="AO30" s="3">
        <v>0.71199999999999997</v>
      </c>
      <c r="AP30" s="3">
        <v>591.94799999999998</v>
      </c>
      <c r="AQ30" s="3">
        <v>43.139000000000003</v>
      </c>
      <c r="AR30" s="3">
        <v>886.89800000000002</v>
      </c>
      <c r="AS30" s="3">
        <v>6.6429999999999998</v>
      </c>
      <c r="AT30" s="3">
        <v>1853.0920000000001</v>
      </c>
      <c r="AU30" s="3">
        <v>10.321999999999999</v>
      </c>
      <c r="AV30" s="3">
        <v>19.442</v>
      </c>
      <c r="AW30" s="3">
        <v>280.89299999999997</v>
      </c>
      <c r="AX30" s="3">
        <v>3.246</v>
      </c>
      <c r="AY30" s="3">
        <v>1815.682</v>
      </c>
      <c r="AZ30" s="5">
        <v>12.474</v>
      </c>
      <c r="BA30" s="5">
        <v>10.167999999999999</v>
      </c>
      <c r="BB30" s="3">
        <v>43.679000000000002</v>
      </c>
      <c r="BC30" s="3">
        <v>0.67400000000000004</v>
      </c>
      <c r="BD30" s="3">
        <v>63.08</v>
      </c>
      <c r="BE30" s="3">
        <v>12439.08</v>
      </c>
      <c r="BF30" s="3">
        <v>151.37200000000001</v>
      </c>
      <c r="BG30" s="3">
        <v>232.941</v>
      </c>
      <c r="BH30" s="3">
        <v>89.076999999999998</v>
      </c>
      <c r="BI30" s="3">
        <v>135.79599999999999</v>
      </c>
      <c r="BJ30" s="3">
        <v>16943.858</v>
      </c>
      <c r="BK30" s="3">
        <v>41915.894</v>
      </c>
      <c r="BL30" s="3">
        <v>2086438.834</v>
      </c>
      <c r="BM30" s="3">
        <v>2454963.1</v>
      </c>
      <c r="BN30" s="5">
        <v>84218.099000000002</v>
      </c>
      <c r="BO30" s="3">
        <v>503.35599999999999</v>
      </c>
      <c r="BP30" s="3">
        <v>8.0489999999999995</v>
      </c>
      <c r="BQ30" s="3">
        <v>10104.279</v>
      </c>
      <c r="BR30" s="3">
        <v>1924.671</v>
      </c>
      <c r="BS30" s="3">
        <v>0.27500000000000002</v>
      </c>
      <c r="BT30" s="3">
        <v>1.7190000000000001</v>
      </c>
      <c r="BU30" s="3">
        <v>17.856000000000002</v>
      </c>
      <c r="BV30" s="3">
        <v>185.40299999999999</v>
      </c>
      <c r="BW30" s="3">
        <v>26989.995999999999</v>
      </c>
      <c r="BX30" s="3">
        <v>21808</v>
      </c>
      <c r="BY30" s="3">
        <v>16.780999999999999</v>
      </c>
      <c r="BZ30" s="3">
        <v>1.1639999999999999</v>
      </c>
      <c r="CA30" s="3">
        <v>29.170999999999999</v>
      </c>
      <c r="CB30" s="3">
        <v>5098.2240000000002</v>
      </c>
      <c r="CC30" s="3">
        <v>1096.3150000000001</v>
      </c>
      <c r="CD30" s="3">
        <v>285.65199999999999</v>
      </c>
      <c r="CE30" s="3">
        <v>25.306999999999999</v>
      </c>
      <c r="CF30" s="3">
        <v>1850.096</v>
      </c>
      <c r="CG30" s="3">
        <v>0.115</v>
      </c>
      <c r="CH30" s="3">
        <v>46.978000000000002</v>
      </c>
      <c r="CI30" s="3">
        <v>107.27800000000001</v>
      </c>
      <c r="CJ30" s="3">
        <v>5505.7550000000001</v>
      </c>
      <c r="CK30" s="3">
        <v>0.20200000000000001</v>
      </c>
      <c r="CL30" s="3">
        <v>48.433999999999997</v>
      </c>
      <c r="CM30" s="3">
        <v>9495.3330000000005</v>
      </c>
      <c r="CN30" s="3">
        <v>1.879</v>
      </c>
      <c r="CO30" s="3">
        <v>312.42200000000003</v>
      </c>
      <c r="CP30" s="3">
        <v>218.59899999999999</v>
      </c>
      <c r="CQ30" s="3">
        <v>17390.909</v>
      </c>
      <c r="CR30" s="3">
        <v>65.861999999999995</v>
      </c>
      <c r="CS30" s="3">
        <v>0.128</v>
      </c>
      <c r="CT30" s="3">
        <v>494.54899999999998</v>
      </c>
      <c r="CU30" s="3">
        <v>101.72199999999999</v>
      </c>
      <c r="CV30" s="3">
        <v>1187.914</v>
      </c>
      <c r="CW30" s="3">
        <v>10012.084000000001</v>
      </c>
      <c r="CX30" s="3">
        <v>185.024</v>
      </c>
      <c r="CY30" s="3">
        <v>12.888</v>
      </c>
      <c r="CZ30" s="3">
        <v>5796.2650000000003</v>
      </c>
      <c r="DA30" s="3">
        <v>0.114</v>
      </c>
      <c r="DB30" s="3">
        <v>12.79</v>
      </c>
      <c r="DC30" s="3">
        <v>13.571999999999999</v>
      </c>
      <c r="DD30" s="3">
        <v>39816.968999999997</v>
      </c>
      <c r="DE30" s="3">
        <v>138.20099999999999</v>
      </c>
      <c r="DF30" s="3">
        <v>2876.8319999999999</v>
      </c>
      <c r="DG30" s="3">
        <v>766.00599999999997</v>
      </c>
      <c r="DH30" s="3">
        <v>221.685</v>
      </c>
      <c r="DI30" s="3">
        <v>239.27099999999999</v>
      </c>
      <c r="DJ30" s="3">
        <v>31323.68</v>
      </c>
      <c r="DK30" s="3">
        <v>1720.5260000000001</v>
      </c>
      <c r="DL30" s="3">
        <v>0.60299999999999998</v>
      </c>
      <c r="DM30" s="3">
        <v>2.4940000000000002</v>
      </c>
      <c r="DN30" s="3">
        <v>860.51099999999997</v>
      </c>
      <c r="DO30" s="3">
        <v>2703.8510000000001</v>
      </c>
      <c r="DP30" s="3">
        <v>1893.319</v>
      </c>
      <c r="DQ30" s="3">
        <v>7.1660000000000004</v>
      </c>
      <c r="DR30" s="3">
        <v>5670.7759999999998</v>
      </c>
      <c r="DS30" s="3">
        <v>4.2450000000000001</v>
      </c>
      <c r="DT30" s="3">
        <v>0.13700000000000001</v>
      </c>
      <c r="DU30" s="3">
        <v>1423.5150000000001</v>
      </c>
      <c r="DV30" s="3">
        <v>73.259</v>
      </c>
      <c r="DW30" s="3">
        <v>2333.8829999999998</v>
      </c>
      <c r="DX30" s="3">
        <v>0.72499999999999998</v>
      </c>
      <c r="DY30" s="3">
        <v>1.161</v>
      </c>
      <c r="DZ30" s="3">
        <v>0.59499999999999997</v>
      </c>
      <c r="EA30" s="3">
        <v>74.218000000000004</v>
      </c>
      <c r="EB30" s="3">
        <v>5.5919999999999996</v>
      </c>
      <c r="EC30" s="5" t="s">
        <v>11</v>
      </c>
      <c r="ED30" s="3">
        <v>21.213999999999999</v>
      </c>
      <c r="EE30" s="3">
        <v>18324.784</v>
      </c>
      <c r="EF30" s="3">
        <v>3062.6260000000002</v>
      </c>
      <c r="EG30" s="3">
        <v>1.84</v>
      </c>
      <c r="EH30" s="3">
        <v>824.005</v>
      </c>
      <c r="EI30" s="3">
        <v>0.34699999999999998</v>
      </c>
      <c r="EJ30" s="3">
        <v>50.264000000000003</v>
      </c>
      <c r="EK30" s="3">
        <v>25.931000000000001</v>
      </c>
      <c r="EL30" s="3">
        <v>915.17499999999995</v>
      </c>
      <c r="EM30" s="3">
        <v>17.876999999999999</v>
      </c>
      <c r="EN30" s="5">
        <v>6.6000000000000003E-2</v>
      </c>
      <c r="EO30" s="3">
        <v>15702.142</v>
      </c>
      <c r="EP30" s="3">
        <v>972.88</v>
      </c>
      <c r="EQ30" s="3">
        <v>444.45400000000001</v>
      </c>
      <c r="ER30" s="3">
        <v>514.37400000000002</v>
      </c>
      <c r="ES30" s="3">
        <v>59522.75</v>
      </c>
      <c r="ET30" s="3">
        <v>30.72</v>
      </c>
      <c r="EU30" s="5"/>
      <c r="EV30" s="3">
        <v>1253677</v>
      </c>
      <c r="EW30" s="5">
        <v>17.745999999999999</v>
      </c>
      <c r="EX30" s="3">
        <v>1428.635</v>
      </c>
      <c r="EY30" s="3">
        <v>51.707000000000001</v>
      </c>
      <c r="EZ30" s="5">
        <v>4.8630000000000004</v>
      </c>
      <c r="FB30" s="3">
        <v>105.736</v>
      </c>
      <c r="FC30" s="3">
        <v>101.28700000000001</v>
      </c>
      <c r="FD30" s="3">
        <v>183.69900000000001</v>
      </c>
      <c r="FE30" s="3">
        <v>193.92</v>
      </c>
      <c r="FF30" s="3">
        <v>96.084999999999994</v>
      </c>
      <c r="FG30" s="3">
        <v>168.27</v>
      </c>
      <c r="FH30" s="3">
        <v>205.083</v>
      </c>
      <c r="FI30" s="3">
        <v>92.856999999999999</v>
      </c>
      <c r="FJ30" s="3">
        <v>216.9</v>
      </c>
      <c r="FK30" s="3">
        <v>101.542</v>
      </c>
      <c r="FL30" s="3">
        <v>95.557000000000002</v>
      </c>
      <c r="FM30" s="3">
        <v>206.42699999999999</v>
      </c>
      <c r="FN30" s="3">
        <v>170.083</v>
      </c>
      <c r="FO30" s="3">
        <v>701.54700000000003</v>
      </c>
      <c r="FP30" s="3">
        <v>98.293999999999997</v>
      </c>
      <c r="FQ30" s="3">
        <v>99.423000000000002</v>
      </c>
      <c r="FR30" s="3">
        <v>215.61600000000001</v>
      </c>
      <c r="FS30" s="3">
        <v>96.596000000000004</v>
      </c>
      <c r="FT30" s="3">
        <v>98.415999999999997</v>
      </c>
      <c r="FU30" s="3">
        <v>310.40100000000001</v>
      </c>
      <c r="FV30" s="3">
        <v>30882511530234.398</v>
      </c>
      <c r="FW30" s="3">
        <v>99.662999999999997</v>
      </c>
      <c r="FX30" s="3">
        <v>98.676000000000002</v>
      </c>
      <c r="FY30" s="3">
        <v>102.102</v>
      </c>
      <c r="FZ30" s="3">
        <v>114.492</v>
      </c>
      <c r="GA30" s="3">
        <v>97.974000000000004</v>
      </c>
      <c r="GB30" s="3">
        <v>165.07300000000001</v>
      </c>
      <c r="GC30" s="3">
        <v>244.81200000000001</v>
      </c>
      <c r="GD30" s="3">
        <v>192.50299999999999</v>
      </c>
      <c r="GE30" s="3">
        <v>103.117</v>
      </c>
      <c r="GF30" s="3">
        <v>95.650999999999996</v>
      </c>
      <c r="GG30" s="3">
        <v>102.123</v>
      </c>
      <c r="GH30" s="3">
        <v>91.994</v>
      </c>
      <c r="GI30" s="3">
        <v>166.46600000000001</v>
      </c>
      <c r="GJ30" s="3">
        <v>2817.873</v>
      </c>
      <c r="GK30" s="3">
        <v>98.418000000000006</v>
      </c>
      <c r="GL30" s="3">
        <v>92.953000000000003</v>
      </c>
      <c r="GM30" s="3">
        <v>101.81</v>
      </c>
      <c r="GN30" s="3">
        <v>104.224</v>
      </c>
      <c r="GO30" s="3">
        <v>102.39</v>
      </c>
      <c r="GP30" s="3">
        <v>89.149000000000001</v>
      </c>
      <c r="GQ30" s="3">
        <v>105.004</v>
      </c>
      <c r="GR30" s="3">
        <v>58.817</v>
      </c>
      <c r="GS30" s="3">
        <v>110.03400000000001</v>
      </c>
      <c r="GT30" s="3">
        <v>133.96100000000001</v>
      </c>
      <c r="GU30" s="3">
        <v>333.387</v>
      </c>
      <c r="GV30" s="3">
        <v>294.07600000000002</v>
      </c>
      <c r="GW30" s="3">
        <v>100</v>
      </c>
      <c r="GX30" s="3">
        <v>112.637</v>
      </c>
      <c r="GY30" s="3">
        <v>125.408</v>
      </c>
      <c r="GZ30" s="3">
        <v>418.42500000000001</v>
      </c>
      <c r="HA30" s="3">
        <v>117.113</v>
      </c>
      <c r="HB30" s="3">
        <v>177.37799999999999</v>
      </c>
      <c r="HC30" s="3">
        <v>109.371</v>
      </c>
      <c r="HD30" s="3">
        <v>124.834</v>
      </c>
      <c r="HE30" s="3">
        <v>1418.981</v>
      </c>
      <c r="HF30" s="3">
        <v>104.217</v>
      </c>
      <c r="HG30" s="3">
        <v>112.542</v>
      </c>
      <c r="HH30" s="3">
        <v>81.144999999999996</v>
      </c>
      <c r="HI30" s="3">
        <v>292.50799999999998</v>
      </c>
      <c r="HJ30" s="3">
        <v>111.806</v>
      </c>
      <c r="HK30" s="3">
        <v>138.27799999999999</v>
      </c>
      <c r="HL30" s="3">
        <v>93.26</v>
      </c>
      <c r="HM30" s="3">
        <v>100.008</v>
      </c>
      <c r="HN30" s="3">
        <v>122.35299999999999</v>
      </c>
      <c r="HO30" s="3">
        <v>88.876999999999995</v>
      </c>
      <c r="HP30" s="3">
        <v>92.4</v>
      </c>
      <c r="HQ30" s="3">
        <v>357.18200000000002</v>
      </c>
      <c r="HR30" s="3">
        <v>340.10700000000003</v>
      </c>
      <c r="HS30" s="3">
        <v>126.68899999999999</v>
      </c>
      <c r="HT30" s="3">
        <v>100</v>
      </c>
      <c r="HU30" s="3">
        <v>110.608</v>
      </c>
      <c r="HV30" s="3">
        <v>146.92699999999999</v>
      </c>
      <c r="HW30" s="3">
        <v>101.30500000000001</v>
      </c>
      <c r="HX30" s="3">
        <v>96.242000000000004</v>
      </c>
      <c r="HY30" s="3">
        <v>100</v>
      </c>
      <c r="HZ30" s="3">
        <v>415.10399999999998</v>
      </c>
      <c r="IA30" s="3">
        <v>232.232</v>
      </c>
      <c r="IB30" s="3">
        <v>100</v>
      </c>
      <c r="IC30" s="3">
        <v>63.18</v>
      </c>
      <c r="ID30" s="3">
        <v>115.15</v>
      </c>
      <c r="IE30" s="3">
        <v>94.727000000000004</v>
      </c>
      <c r="IF30" s="3">
        <v>141.803</v>
      </c>
      <c r="IG30" s="3">
        <v>146.47499999999999</v>
      </c>
      <c r="IH30" s="3">
        <v>162.32900000000001</v>
      </c>
      <c r="II30" s="3">
        <v>96.456000000000003</v>
      </c>
      <c r="IJ30" s="3">
        <v>90.126000000000005</v>
      </c>
      <c r="IK30" s="3">
        <v>127.53700000000001</v>
      </c>
      <c r="IL30" s="3">
        <v>48335.523000000001</v>
      </c>
      <c r="IM30" s="3">
        <v>80.641999999999996</v>
      </c>
      <c r="IN30" s="3">
        <v>292.024</v>
      </c>
      <c r="IO30" s="3">
        <v>99.266999999999996</v>
      </c>
      <c r="IP30" s="3">
        <v>100.001</v>
      </c>
      <c r="IQ30" s="3">
        <v>126.583</v>
      </c>
      <c r="IR30" s="3">
        <v>119.82299999999999</v>
      </c>
      <c r="IS30" s="3">
        <v>116.678</v>
      </c>
      <c r="IT30" s="3">
        <v>109.938</v>
      </c>
      <c r="IU30" s="3">
        <v>197.04499999999999</v>
      </c>
      <c r="IV30" s="3">
        <v>101.142</v>
      </c>
      <c r="IW30" s="3">
        <v>200.298</v>
      </c>
      <c r="IX30" s="3">
        <v>109.437</v>
      </c>
      <c r="IY30" s="3">
        <v>103.30800000000001</v>
      </c>
      <c r="IZ30" s="3">
        <v>101.426</v>
      </c>
      <c r="JA30" s="3">
        <v>99.281999999999996</v>
      </c>
      <c r="JB30" s="3">
        <v>103.527</v>
      </c>
      <c r="JC30" s="3">
        <v>125.875</v>
      </c>
      <c r="JD30" s="3">
        <v>94.557000000000002</v>
      </c>
      <c r="JE30" s="3">
        <v>86.004000000000005</v>
      </c>
      <c r="JF30" s="3">
        <v>92.308000000000007</v>
      </c>
      <c r="JG30" s="3">
        <v>167.965</v>
      </c>
      <c r="JH30" s="3">
        <v>99.3</v>
      </c>
      <c r="JI30" s="3">
        <v>112.465</v>
      </c>
      <c r="JJ30" s="3">
        <v>107.042</v>
      </c>
      <c r="JK30" s="3">
        <v>109.03</v>
      </c>
      <c r="JL30" s="3">
        <v>100.089</v>
      </c>
      <c r="JM30" s="3">
        <v>104.17700000000001</v>
      </c>
      <c r="JN30" s="3">
        <v>98.426000000000002</v>
      </c>
      <c r="JO30" s="3">
        <v>102.06</v>
      </c>
      <c r="JP30" s="3">
        <v>183.86</v>
      </c>
      <c r="JQ30" s="3">
        <v>102.985</v>
      </c>
      <c r="JR30" s="3">
        <v>46.762999999999998</v>
      </c>
      <c r="JS30" s="3">
        <v>99.5</v>
      </c>
      <c r="JT30" s="3">
        <v>100.937</v>
      </c>
      <c r="JU30" s="3">
        <v>78.775000000000006</v>
      </c>
      <c r="JV30" s="3">
        <v>1043.213</v>
      </c>
      <c r="JW30" s="3">
        <v>87.641999999999996</v>
      </c>
      <c r="JX30" s="3">
        <v>106.607</v>
      </c>
      <c r="JY30" s="3">
        <v>114.018</v>
      </c>
      <c r="JZ30" s="3">
        <v>105.65</v>
      </c>
      <c r="KA30" s="3">
        <v>591.726</v>
      </c>
      <c r="KB30" s="3">
        <v>103.238</v>
      </c>
      <c r="KC30" s="3" t="s">
        <v>11</v>
      </c>
      <c r="KD30" s="3">
        <v>1272.04</v>
      </c>
      <c r="KE30" s="3">
        <v>315.52</v>
      </c>
      <c r="KF30" s="3">
        <v>97.600999999999999</v>
      </c>
      <c r="KG30" s="3">
        <v>97.2</v>
      </c>
      <c r="KH30" s="3">
        <v>102.663</v>
      </c>
      <c r="KI30" s="3">
        <v>84.399000000000001</v>
      </c>
      <c r="KJ30" s="3">
        <v>119.93300000000001</v>
      </c>
      <c r="KK30" s="3">
        <v>103.629</v>
      </c>
      <c r="KL30" s="3">
        <v>280.846</v>
      </c>
      <c r="KM30" s="3">
        <v>391.88400000000001</v>
      </c>
      <c r="KN30" s="3">
        <v>149.96100000000001</v>
      </c>
      <c r="KO30" s="3">
        <v>97.313999999999993</v>
      </c>
      <c r="KP30" s="3">
        <v>64137482.214000002</v>
      </c>
      <c r="KQ30" s="3">
        <v>253.214</v>
      </c>
      <c r="KR30" s="3">
        <v>61.33</v>
      </c>
      <c r="KS30" s="3">
        <v>57.805</v>
      </c>
      <c r="KT30" s="3">
        <v>146.69999999999999</v>
      </c>
      <c r="KU30" s="3">
        <v>5184.1419999999998</v>
      </c>
      <c r="KV30" s="3">
        <v>248.05099999999999</v>
      </c>
      <c r="KW30" s="3">
        <v>99.981999999999999</v>
      </c>
      <c r="KX30" s="3">
        <v>658.45500000000004</v>
      </c>
      <c r="KY30" s="3">
        <v>183.66200000000001</v>
      </c>
      <c r="KZ30" s="3">
        <v>58.709000000000003</v>
      </c>
      <c r="LB30" s="2">
        <f t="shared" si="463"/>
        <v>0.73300519930675911</v>
      </c>
      <c r="LC30" s="2">
        <f t="shared" si="464"/>
        <v>0.85628899447102802</v>
      </c>
      <c r="LD30" s="2">
        <f t="shared" si="465"/>
        <v>0.74244316459533188</v>
      </c>
      <c r="LE30" s="2">
        <f t="shared" si="466"/>
        <v>0.29463109579612839</v>
      </c>
      <c r="LF30" s="2">
        <f t="shared" si="467"/>
        <v>0.86109244074024294</v>
      </c>
      <c r="LG30" s="30">
        <f t="shared" si="468"/>
        <v>0.10619271323739157</v>
      </c>
      <c r="LH30" s="2">
        <f t="shared" si="469"/>
        <v>0.80622626526295926</v>
      </c>
      <c r="LI30" s="2">
        <f t="shared" si="470"/>
        <v>0.89418845394578472</v>
      </c>
      <c r="LJ30" s="2">
        <f t="shared" si="471"/>
        <v>0.67624867493920315</v>
      </c>
      <c r="LK30" s="2">
        <f t="shared" si="472"/>
        <v>0.86460666025220745</v>
      </c>
      <c r="LL30" s="2">
        <f t="shared" si="473"/>
        <v>0.95074023958291853</v>
      </c>
      <c r="LM30" s="2">
        <f t="shared" si="474"/>
        <v>0.7180644016738732</v>
      </c>
      <c r="LN30" s="2">
        <f t="shared" si="475"/>
        <v>1.5703641466927647</v>
      </c>
      <c r="LO30" s="2">
        <f t="shared" si="476"/>
        <v>0.63978590723133066</v>
      </c>
      <c r="LP30" s="2">
        <f t="shared" si="477"/>
        <v>0.89589485580954453</v>
      </c>
      <c r="LQ30" s="2">
        <f t="shared" si="478"/>
        <v>0.9255108215033746</v>
      </c>
      <c r="LR30" s="2">
        <f t="shared" si="479"/>
        <v>0.76141239286811524</v>
      </c>
      <c r="LS30" s="2">
        <f t="shared" si="480"/>
        <v>0.90253017901857469</v>
      </c>
      <c r="LT30" s="2">
        <f t="shared" si="481"/>
        <v>0.84531672750697873</v>
      </c>
      <c r="LU30" s="2">
        <f t="shared" si="482"/>
        <v>0.74834191207493017</v>
      </c>
      <c r="LV30" s="2">
        <f t="shared" si="483"/>
        <v>0.73592478936942129</v>
      </c>
      <c r="LW30" s="2">
        <f t="shared" si="484"/>
        <v>0.93597858752817431</v>
      </c>
      <c r="LX30" s="2">
        <f t="shared" si="485"/>
        <v>0.79884071111686816</v>
      </c>
      <c r="LY30" s="2">
        <f t="shared" si="486"/>
        <v>0.82706498934800066</v>
      </c>
      <c r="LZ30" s="2">
        <f t="shared" si="487"/>
        <v>0.64284150182759425</v>
      </c>
      <c r="MA30" s="2">
        <f t="shared" si="488"/>
        <v>0.87608981409448172</v>
      </c>
      <c r="MB30" s="2">
        <f t="shared" si="489"/>
        <v>0.83372307381499533</v>
      </c>
      <c r="MC30" s="2">
        <f t="shared" si="490"/>
        <v>0.86203836727795169</v>
      </c>
      <c r="MD30" s="2">
        <f t="shared" si="491"/>
        <v>0.82607259026579838</v>
      </c>
      <c r="ME30" s="2">
        <f t="shared" si="492"/>
        <v>0.89312038248005732</v>
      </c>
      <c r="MF30" s="2">
        <f t="shared" si="493"/>
        <v>0.77792236310254792</v>
      </c>
      <c r="MG30" s="2">
        <f t="shared" si="494"/>
        <v>0.89187277300356294</v>
      </c>
      <c r="MH30" s="2">
        <f t="shared" si="495"/>
        <v>0.76718566269983557</v>
      </c>
      <c r="MI30" s="2">
        <f t="shared" si="496"/>
        <v>0.83590768489133516</v>
      </c>
      <c r="MJ30" s="2">
        <f t="shared" si="497"/>
        <v>0.41045890004001351</v>
      </c>
      <c r="MK30" s="2">
        <f t="shared" si="498"/>
        <v>0.92045677730703424</v>
      </c>
      <c r="ML30" s="2">
        <f t="shared" si="499"/>
        <v>0.84985599999999994</v>
      </c>
      <c r="MM30" s="2">
        <f t="shared" si="500"/>
        <v>0.87357564524986275</v>
      </c>
      <c r="MN30" s="2">
        <f t="shared" si="501"/>
        <v>0.88729972246343469</v>
      </c>
      <c r="MO30" s="2">
        <f t="shared" si="502"/>
        <v>0.9028941288513429</v>
      </c>
      <c r="MP30" s="2">
        <f t="shared" si="503"/>
        <v>0.75125983853841882</v>
      </c>
      <c r="MQ30" s="2">
        <f t="shared" si="504"/>
        <v>0.96407356060119198</v>
      </c>
      <c r="MR30" s="2">
        <f t="shared" si="505"/>
        <v>0.49081244367302002</v>
      </c>
      <c r="MS30" s="2">
        <f t="shared" si="506"/>
        <v>0.88556413124834032</v>
      </c>
      <c r="MT30" s="2">
        <f t="shared" si="507"/>
        <v>0.88132816663267532</v>
      </c>
      <c r="MU30" s="2" t="e">
        <f t="shared" si="508"/>
        <v>#VALUE!</v>
      </c>
      <c r="MV30" s="2">
        <f t="shared" si="509"/>
        <v>0.77535125671995175</v>
      </c>
      <c r="MW30" s="2">
        <f t="shared" si="510"/>
        <v>0.33529705642714153</v>
      </c>
      <c r="MX30" s="2">
        <f t="shared" si="511"/>
        <v>0.89757034368998567</v>
      </c>
      <c r="MY30" s="2">
        <f t="shared" si="512"/>
        <v>0.85036785895914568</v>
      </c>
      <c r="MZ30" s="2">
        <f t="shared" si="513"/>
        <v>0.63951977746530564</v>
      </c>
      <c r="NA30" s="2">
        <f t="shared" si="514"/>
        <v>0.67956201838269414</v>
      </c>
      <c r="NB30" s="2">
        <f t="shared" si="515"/>
        <v>0.47442621810799751</v>
      </c>
      <c r="NC30" s="2">
        <f t="shared" si="516"/>
        <v>0.94814179085069306</v>
      </c>
      <c r="ND30" s="2">
        <f t="shared" si="517"/>
        <v>0.77382361874771421</v>
      </c>
      <c r="NE30" s="2">
        <f t="shared" si="518"/>
        <v>0.55495105884046148</v>
      </c>
      <c r="NF30" s="2">
        <f t="shared" si="519"/>
        <v>0.88008478512375776</v>
      </c>
      <c r="NG30" s="2">
        <f t="shared" si="520"/>
        <v>0.85191325082320901</v>
      </c>
      <c r="NH30" s="2">
        <f t="shared" si="521"/>
        <v>0.38037669691742287</v>
      </c>
      <c r="NI30" s="2">
        <f t="shared" si="522"/>
        <v>0.74915610193366611</v>
      </c>
      <c r="NJ30" s="2">
        <f t="shared" si="523"/>
        <v>0.7389493998836778</v>
      </c>
      <c r="NK30" s="2">
        <f t="shared" si="524"/>
        <v>0.74555051733155053</v>
      </c>
      <c r="NL30" s="2">
        <f t="shared" si="525"/>
        <v>0.83994560077816072</v>
      </c>
      <c r="NM30" s="2">
        <f t="shared" si="526"/>
        <v>0.18650658222324171</v>
      </c>
      <c r="NN30" s="2">
        <f t="shared" si="527"/>
        <v>0.88990472034329737</v>
      </c>
      <c r="NO30" s="2">
        <f t="shared" si="528"/>
        <v>0.72301810046776493</v>
      </c>
      <c r="NP30" s="2">
        <f t="shared" si="529"/>
        <v>0.86567919278225924</v>
      </c>
      <c r="NQ30" s="2">
        <f t="shared" si="530"/>
        <v>0.62913839628557133</v>
      </c>
      <c r="NR30" s="2">
        <f t="shared" si="531"/>
        <v>0.69888255069414196</v>
      </c>
      <c r="NS30" s="2">
        <f t="shared" si="532"/>
        <v>0.91536310629104856</v>
      </c>
      <c r="NT30" s="2">
        <f t="shared" si="533"/>
        <v>0.82063402184527789</v>
      </c>
      <c r="NU30" s="2">
        <f t="shared" si="534"/>
        <v>0.8821610585167049</v>
      </c>
      <c r="NV30" s="2">
        <f t="shared" si="535"/>
        <v>0.69633319273368355</v>
      </c>
      <c r="NW30" s="2">
        <f t="shared" si="536"/>
        <v>0.70134932118551951</v>
      </c>
      <c r="NX30" s="2">
        <f t="shared" si="537"/>
        <v>6.8662969140831781E-2</v>
      </c>
      <c r="NY30" s="2">
        <f t="shared" si="538"/>
        <v>0.72107931151347338</v>
      </c>
      <c r="NZ30" s="2">
        <f t="shared" si="539"/>
        <v>0.41791784082225614</v>
      </c>
      <c r="OA30" s="2">
        <f t="shared" si="540"/>
        <v>0.65787170153397256</v>
      </c>
      <c r="OB30" s="2">
        <f t="shared" si="541"/>
        <v>0.67327372616611025</v>
      </c>
      <c r="OC30" s="2">
        <f t="shared" si="542"/>
        <v>0.52284444591563994</v>
      </c>
      <c r="OD30" s="2">
        <f t="shared" si="543"/>
        <v>0.90503249943017949</v>
      </c>
      <c r="OE30" s="2">
        <f t="shared" si="544"/>
        <v>0.94087206992451333</v>
      </c>
      <c r="OF30" s="2">
        <f t="shared" si="545"/>
        <v>0.86343625746661734</v>
      </c>
      <c r="OG30" s="2">
        <f t="shared" si="546"/>
        <v>0.94664288345580394</v>
      </c>
      <c r="OH30" s="2">
        <f t="shared" si="547"/>
        <v>0.79847024102311837</v>
      </c>
      <c r="OI30" s="2">
        <f t="shared" si="548"/>
        <v>0.78716458836586811</v>
      </c>
      <c r="OJ30" s="2">
        <f t="shared" si="549"/>
        <v>0.73566239490653829</v>
      </c>
      <c r="OK30" s="2">
        <f t="shared" si="550"/>
        <v>0.89643708134475775</v>
      </c>
      <c r="OL30" s="2">
        <f t="shared" si="551"/>
        <v>0.61652350576459491</v>
      </c>
      <c r="OM30" s="2">
        <f t="shared" si="552"/>
        <v>0.65235364068048873</v>
      </c>
      <c r="ON30" s="2">
        <f t="shared" si="553"/>
        <v>0.82135805455394328</v>
      </c>
      <c r="OO30" s="2">
        <f t="shared" si="554"/>
        <v>0.89591155234657061</v>
      </c>
      <c r="OP30" s="2">
        <f t="shared" si="555"/>
        <v>0.67975637775043696</v>
      </c>
      <c r="OQ30" s="2">
        <f t="shared" si="556"/>
        <v>0.65214680940948555</v>
      </c>
      <c r="OR30" s="2">
        <f t="shared" si="557"/>
        <v>0.77519715858731575</v>
      </c>
      <c r="OS30" s="2">
        <f t="shared" si="558"/>
        <v>0.9885201596163784</v>
      </c>
      <c r="OT30" s="2">
        <f t="shared" si="559"/>
        <v>0.75177450457473438</v>
      </c>
      <c r="OU30" s="2">
        <f t="shared" si="560"/>
        <v>0.72450206454317168</v>
      </c>
      <c r="OV30" s="2">
        <f t="shared" si="561"/>
        <v>0.89480063344333083</v>
      </c>
      <c r="OW30" s="2">
        <f t="shared" si="562"/>
        <v>0.43670066410559405</v>
      </c>
      <c r="OX30" s="2">
        <f t="shared" si="563"/>
        <v>0.80889483487567615</v>
      </c>
      <c r="OY30" s="2">
        <f t="shared" si="564"/>
        <v>0.94180067826277258</v>
      </c>
      <c r="OZ30" s="2">
        <f t="shared" si="565"/>
        <v>0.6399883897754306</v>
      </c>
      <c r="PA30" s="2">
        <f t="shared" si="566"/>
        <v>0.84747759282970569</v>
      </c>
      <c r="PB30" s="2">
        <f t="shared" si="567"/>
        <v>0.95935614800811775</v>
      </c>
      <c r="PC30" s="2">
        <f t="shared" si="568"/>
        <v>0.75822375356146798</v>
      </c>
      <c r="PD30" s="2">
        <f t="shared" si="569"/>
        <v>0.77178677244790506</v>
      </c>
      <c r="PE30" s="2">
        <f t="shared" si="570"/>
        <v>0.82303628847037247</v>
      </c>
      <c r="PF30" s="2">
        <f t="shared" si="571"/>
        <v>0.80070782335643587</v>
      </c>
      <c r="PG30" s="2">
        <f t="shared" si="572"/>
        <v>0.75842341488083942</v>
      </c>
      <c r="PH30" s="2">
        <f t="shared" si="573"/>
        <v>0.95756991321118601</v>
      </c>
      <c r="PI30" s="2">
        <f t="shared" si="574"/>
        <v>0.74024221681037305</v>
      </c>
      <c r="PJ30" s="2">
        <f t="shared" si="575"/>
        <v>0.71510552018545359</v>
      </c>
      <c r="PK30" s="2">
        <f t="shared" si="576"/>
        <v>0.74282249383422605</v>
      </c>
      <c r="PL30" s="2">
        <f t="shared" si="577"/>
        <v>0.87008188883286675</v>
      </c>
      <c r="PM30" s="2">
        <f t="shared" si="578"/>
        <v>0.58104980171899323</v>
      </c>
      <c r="PN30" s="2">
        <f t="shared" si="579"/>
        <v>0.92017014911419615</v>
      </c>
      <c r="PO30" s="2">
        <f t="shared" si="580"/>
        <v>0.8478504672897198</v>
      </c>
      <c r="PP30" s="2">
        <f t="shared" si="581"/>
        <v>0.78867898629055766</v>
      </c>
      <c r="PQ30" s="2">
        <f t="shared" si="582"/>
        <v>0.80772549019607853</v>
      </c>
      <c r="PR30" s="2">
        <f t="shared" si="583"/>
        <v>0.39331342781445816</v>
      </c>
      <c r="PS30" s="2">
        <f t="shared" si="584"/>
        <v>0.87185868003224587</v>
      </c>
      <c r="PT30" s="2">
        <f t="shared" si="585"/>
        <v>0.75752367800909592</v>
      </c>
      <c r="PU30" s="2">
        <f t="shared" si="586"/>
        <v>0.75569348247347545</v>
      </c>
      <c r="PV30" s="2">
        <f t="shared" si="587"/>
        <v>7.4668808023819255E-2</v>
      </c>
      <c r="PW30" s="2">
        <f t="shared" si="588"/>
        <v>0.53620067298868157</v>
      </c>
      <c r="PX30" s="2">
        <f t="shared" si="589"/>
        <v>0.98051064142891309</v>
      </c>
      <c r="PY30" s="2">
        <f t="shared" si="590"/>
        <v>0.90526399364827304</v>
      </c>
      <c r="PZ30" s="2">
        <f t="shared" si="591"/>
        <v>0.88893563315103075</v>
      </c>
      <c r="QA30" s="2">
        <f t="shared" si="592"/>
        <v>1.0617272817166592E-2</v>
      </c>
      <c r="QB30" s="2">
        <f t="shared" si="593"/>
        <v>0.2243504489703671</v>
      </c>
      <c r="QC30" s="2" t="e">
        <f t="shared" si="594"/>
        <v>#VALUE!</v>
      </c>
      <c r="QD30" s="2">
        <f t="shared" si="595"/>
        <v>0.65978752605093283</v>
      </c>
      <c r="QE30" s="2">
        <f t="shared" si="596"/>
        <v>0.79343165729948595</v>
      </c>
      <c r="QF30" s="2">
        <f t="shared" si="597"/>
        <v>0.91668232023442753</v>
      </c>
      <c r="QG30" s="2">
        <f t="shared" si="598"/>
        <v>0.86380804265718725</v>
      </c>
      <c r="QH30" s="2">
        <f t="shared" si="599"/>
        <v>0.86076129789553102</v>
      </c>
      <c r="QI30" s="2">
        <f t="shared" si="600"/>
        <v>0.76529474170996425</v>
      </c>
      <c r="QJ30" s="2">
        <f t="shared" si="601"/>
        <v>0.88536268473815549</v>
      </c>
      <c r="QK30" s="2">
        <f t="shared" si="602"/>
        <v>0.6856127768809378</v>
      </c>
      <c r="QL30" s="2">
        <f t="shared" si="603"/>
        <v>0.2902168105973788</v>
      </c>
      <c r="QM30" s="2">
        <f t="shared" si="604"/>
        <v>0.55138936375877468</v>
      </c>
      <c r="QN30" s="2">
        <f t="shared" si="605"/>
        <v>0.75348956396780264</v>
      </c>
      <c r="QO30" s="2">
        <f t="shared" si="606"/>
        <v>0.80325879701854719</v>
      </c>
      <c r="QP30" s="2">
        <f t="shared" si="607"/>
        <v>0.54061751702818284</v>
      </c>
      <c r="QQ30" s="2">
        <f t="shared" si="608"/>
        <v>0.94628309191742532</v>
      </c>
      <c r="QR30" s="2">
        <f t="shared" si="609"/>
        <v>0.62850994056159026</v>
      </c>
      <c r="QS30" s="2">
        <f t="shared" si="610"/>
        <v>0.46791270702132143</v>
      </c>
      <c r="QT30" s="2">
        <f t="shared" si="611"/>
        <v>0.79989094874591071</v>
      </c>
      <c r="QU30" s="2">
        <f t="shared" si="612"/>
        <v>1.1943246294481471E-9</v>
      </c>
      <c r="QV30" s="2">
        <f t="shared" si="613"/>
        <v>0.83672395473174677</v>
      </c>
      <c r="QW30" s="2">
        <f t="shared" si="614"/>
        <v>0.94411709159584511</v>
      </c>
      <c r="QX30" s="2">
        <f t="shared" si="615"/>
        <v>0.23942486108954666</v>
      </c>
      <c r="QY30" s="2">
        <f t="shared" si="616"/>
        <v>0.51019631482597805</v>
      </c>
      <c r="QZ30" s="2">
        <f t="shared" si="617"/>
        <v>6.5869494948180337E-3</v>
      </c>
      <c r="RB30" s="3">
        <f t="shared" si="618"/>
        <v>467.62424103427406</v>
      </c>
      <c r="RC30" s="3">
        <f t="shared" si="619"/>
        <v>501.0843334090257</v>
      </c>
      <c r="RD30" s="3">
        <f t="shared" si="620"/>
        <v>9906.907829111753</v>
      </c>
      <c r="RE30" s="3">
        <f t="shared" si="621"/>
        <v>12381.734487809406</v>
      </c>
      <c r="RF30" s="3">
        <f t="shared" si="622"/>
        <v>1.110217619815788</v>
      </c>
      <c r="RG30" s="32">
        <v>299202.44741752569</v>
      </c>
      <c r="RH30" s="3">
        <f t="shared" si="623"/>
        <v>1700.0091153728004</v>
      </c>
      <c r="RI30" s="3">
        <f t="shared" si="624"/>
        <v>1.5008022012341555</v>
      </c>
      <c r="RJ30" s="3">
        <f t="shared" si="625"/>
        <v>31.654036145689254</v>
      </c>
      <c r="RK30" s="3">
        <f t="shared" si="626"/>
        <v>2.6590125957731776</v>
      </c>
      <c r="RL30" s="3">
        <f t="shared" si="627"/>
        <v>4.4596829117699395</v>
      </c>
      <c r="RM30" s="3">
        <f t="shared" si="628"/>
        <v>3353.6685489301299</v>
      </c>
      <c r="RN30" s="3">
        <f t="shared" si="629"/>
        <v>2.085503548267611</v>
      </c>
      <c r="RO30" s="3">
        <f t="shared" si="630"/>
        <v>60.376447126136959</v>
      </c>
      <c r="RP30" s="3">
        <f t="shared" si="631"/>
        <v>1.3829747899159666</v>
      </c>
      <c r="RQ30" s="3">
        <f t="shared" si="632"/>
        <v>1167.7356708206348</v>
      </c>
      <c r="RR30" s="3">
        <f t="shared" si="633"/>
        <v>58.690928094390031</v>
      </c>
      <c r="RS30" s="3">
        <f t="shared" si="634"/>
        <v>103.76051923475092</v>
      </c>
      <c r="RT30" s="3">
        <f t="shared" si="635"/>
        <v>14.842957191920014</v>
      </c>
      <c r="RU30" s="3">
        <f t="shared" si="636"/>
        <v>75.199583361522699</v>
      </c>
      <c r="RV30" s="3">
        <f t="shared" si="637"/>
        <v>4139.518119250055</v>
      </c>
      <c r="RW30" s="3">
        <f t="shared" si="638"/>
        <v>6.6208779587208895</v>
      </c>
      <c r="RX30" s="3">
        <f t="shared" si="639"/>
        <v>39.060352790952194</v>
      </c>
      <c r="RY30" s="3">
        <f t="shared" si="640"/>
        <v>1989.0951995161697</v>
      </c>
      <c r="RZ30" s="3">
        <f t="shared" si="641"/>
        <v>1719.694507677392</v>
      </c>
      <c r="SA30" s="3">
        <f t="shared" si="642"/>
        <v>56.088998193398261</v>
      </c>
      <c r="SB30" s="3">
        <f t="shared" si="643"/>
        <v>20578.526058410524</v>
      </c>
      <c r="SC30" s="3">
        <f t="shared" si="644"/>
        <v>4691.9732967011414</v>
      </c>
      <c r="SD30" s="3">
        <f t="shared" si="645"/>
        <v>158.66281189384057</v>
      </c>
      <c r="SE30" s="3">
        <f t="shared" si="646"/>
        <v>972.69530182220217</v>
      </c>
      <c r="SF30" s="3">
        <f t="shared" si="647"/>
        <v>55031.138106459955</v>
      </c>
      <c r="SG30" s="3">
        <f t="shared" si="648"/>
        <v>27029.923695073598</v>
      </c>
      <c r="SH30" s="3">
        <f t="shared" si="649"/>
        <v>337701.58593457186</v>
      </c>
      <c r="SI30" s="3">
        <f t="shared" si="650"/>
        <v>101.8126780483702</v>
      </c>
      <c r="SJ30" s="3">
        <f t="shared" si="651"/>
        <v>13231.982543125614</v>
      </c>
      <c r="SK30" s="3">
        <f t="shared" si="652"/>
        <v>2731.1222666585377</v>
      </c>
      <c r="SL30" s="3">
        <f t="shared" si="653"/>
        <v>7074.6420570073051</v>
      </c>
      <c r="SM30" s="3">
        <f t="shared" si="654"/>
        <v>5773.2413070621751</v>
      </c>
      <c r="SN30" s="3">
        <f t="shared" si="655"/>
        <v>170.41817569849559</v>
      </c>
      <c r="SO30" s="3">
        <f t="shared" si="656"/>
        <v>0.7885752905557184</v>
      </c>
      <c r="SP30" s="3">
        <f t="shared" si="657"/>
        <v>787.94042970756811</v>
      </c>
      <c r="SQ30" s="3">
        <f t="shared" si="658"/>
        <v>44.74658549198125</v>
      </c>
      <c r="SR30" s="3">
        <f t="shared" si="659"/>
        <v>1806.9998253566139</v>
      </c>
      <c r="SS30" s="3">
        <f t="shared" si="660"/>
        <v>7.5014330025264897</v>
      </c>
      <c r="ST30" s="3">
        <f t="shared" si="661"/>
        <v>2102.6129314352684</v>
      </c>
      <c r="SU30" s="3" t="e">
        <f t="shared" si="662"/>
        <v>#VALUE!</v>
      </c>
      <c r="SV30" s="3">
        <f t="shared" si="663"/>
        <v>25.075086719079419</v>
      </c>
      <c r="SW30" s="3">
        <f t="shared" si="664"/>
        <v>837.74370999000018</v>
      </c>
      <c r="SX30" s="3">
        <f t="shared" si="665"/>
        <v>3.6164296456759328</v>
      </c>
      <c r="SY30" s="3">
        <f t="shared" si="666"/>
        <v>2135.1724208184482</v>
      </c>
      <c r="SZ30" s="3">
        <f t="shared" si="667"/>
        <v>19.505260727728977</v>
      </c>
      <c r="TA30" s="3">
        <f t="shared" si="668"/>
        <v>14.962578432795677</v>
      </c>
      <c r="TB30" s="3">
        <f t="shared" si="669"/>
        <v>92.067002903404031</v>
      </c>
      <c r="TC30" s="3">
        <f t="shared" si="670"/>
        <v>0.71086414131716824</v>
      </c>
      <c r="TD30" s="3">
        <f t="shared" si="671"/>
        <v>81.5172843936748</v>
      </c>
      <c r="TE30" s="3">
        <f t="shared" si="672"/>
        <v>22414.733338811438</v>
      </c>
      <c r="TF30" s="3">
        <f t="shared" si="673"/>
        <v>171.99706500858784</v>
      </c>
      <c r="TG30" s="3">
        <f t="shared" si="674"/>
        <v>273.43277003252115</v>
      </c>
      <c r="TH30" s="3">
        <f t="shared" si="675"/>
        <v>234.18101245917805</v>
      </c>
      <c r="TI30" s="3">
        <f t="shared" si="676"/>
        <v>181.26529257319461</v>
      </c>
      <c r="TJ30" s="3">
        <f t="shared" si="677"/>
        <v>22929.659328050377</v>
      </c>
      <c r="TK30" s="3">
        <f t="shared" si="678"/>
        <v>56221.400194347618</v>
      </c>
      <c r="TL30" s="3">
        <f t="shared" si="679"/>
        <v>2484016.6221086648</v>
      </c>
      <c r="TM30" s="3">
        <f t="shared" si="680"/>
        <v>13162876.455810536</v>
      </c>
      <c r="TN30" s="3">
        <f t="shared" si="681"/>
        <v>94637.208989644758</v>
      </c>
      <c r="TO30" s="3">
        <f t="shared" si="682"/>
        <v>696.18727342282023</v>
      </c>
      <c r="TP30" s="3">
        <f t="shared" si="683"/>
        <v>9.2979016558441554</v>
      </c>
      <c r="TQ30" s="3">
        <f t="shared" si="684"/>
        <v>16060.502839527189</v>
      </c>
      <c r="TR30" s="3">
        <f t="shared" si="685"/>
        <v>2753.9262471045877</v>
      </c>
      <c r="TS30" s="3">
        <f t="shared" si="686"/>
        <v>0.30042722730465948</v>
      </c>
      <c r="TT30" s="3">
        <f t="shared" si="687"/>
        <v>2.0947218299999997</v>
      </c>
      <c r="TU30" s="3">
        <f t="shared" si="771"/>
        <v>20.241201793721974</v>
      </c>
      <c r="TV30" s="3">
        <f t="shared" si="688"/>
        <v>266.25615715967797</v>
      </c>
      <c r="TW30" s="3">
        <f t="shared" si="689"/>
        <v>38482.957329134792</v>
      </c>
      <c r="TX30" s="3">
        <f t="shared" si="690"/>
        <v>317609.33546684403</v>
      </c>
      <c r="TY30" s="3">
        <f t="shared" si="691"/>
        <v>23.272058609999998</v>
      </c>
      <c r="TZ30" s="3">
        <f t="shared" si="692"/>
        <v>2.7852364419518971</v>
      </c>
      <c r="UA30" s="3">
        <f t="shared" si="693"/>
        <v>44.3414725576148</v>
      </c>
      <c r="UB30" s="3">
        <f t="shared" si="694"/>
        <v>7572.2901427199986</v>
      </c>
      <c r="UC30" s="3">
        <f t="shared" si="695"/>
        <v>2096.8282412947133</v>
      </c>
      <c r="UD30" s="3">
        <f t="shared" si="696"/>
        <v>315.62623461571854</v>
      </c>
      <c r="UE30" s="3">
        <f t="shared" si="697"/>
        <v>26.897386806295984</v>
      </c>
      <c r="UF30" s="3">
        <f t="shared" si="698"/>
        <v>2142.7128916595552</v>
      </c>
      <c r="UG30" s="3">
        <f t="shared" si="699"/>
        <v>0.12148192524321558</v>
      </c>
      <c r="UH30" s="3">
        <f t="shared" si="700"/>
        <v>58.835004219825187</v>
      </c>
      <c r="UI30" s="3">
        <f t="shared" si="701"/>
        <v>136.28407779713029</v>
      </c>
      <c r="UJ30" s="3">
        <f t="shared" si="702"/>
        <v>7484.078346426114</v>
      </c>
      <c r="UK30" s="3">
        <f t="shared" si="703"/>
        <v>0.22533650626876903</v>
      </c>
      <c r="UL30" s="3">
        <f t="shared" si="704"/>
        <v>78.559859514088643</v>
      </c>
      <c r="UM30" s="3">
        <f t="shared" si="705"/>
        <v>14555.499360891352</v>
      </c>
      <c r="UN30" s="3">
        <f t="shared" si="706"/>
        <v>2.2876746500287655</v>
      </c>
      <c r="UO30" s="3">
        <f t="shared" si="707"/>
        <v>348.71969133750383</v>
      </c>
      <c r="UP30" s="3">
        <f t="shared" si="708"/>
        <v>321.5843310266896</v>
      </c>
      <c r="UQ30" s="3">
        <f t="shared" si="709"/>
        <v>26667.168725010473</v>
      </c>
      <c r="UR30" s="3">
        <f t="shared" si="710"/>
        <v>84.961611727297765</v>
      </c>
      <c r="US30" s="3">
        <f t="shared" si="711"/>
        <v>0.12948648417010919</v>
      </c>
      <c r="UT30" s="3">
        <f t="shared" si="712"/>
        <v>657.84220798995796</v>
      </c>
      <c r="UU30" s="3">
        <f t="shared" si="713"/>
        <v>140.40263648405184</v>
      </c>
      <c r="UV30" s="3">
        <f t="shared" si="714"/>
        <v>1327.5739372565301</v>
      </c>
      <c r="UW30" s="3">
        <f t="shared" si="715"/>
        <v>22926.651647085848</v>
      </c>
      <c r="UX30" s="3">
        <f t="shared" si="716"/>
        <v>228.73678013834447</v>
      </c>
      <c r="UY30" s="3">
        <f t="shared" si="717"/>
        <v>13.684424207224991</v>
      </c>
      <c r="UZ30" s="3">
        <f t="shared" si="718"/>
        <v>9056.8283622049566</v>
      </c>
      <c r="VA30" s="3">
        <f t="shared" si="719"/>
        <v>0.13451683084547045</v>
      </c>
      <c r="VB30" s="3">
        <f t="shared" si="720"/>
        <v>13.331858066011764</v>
      </c>
      <c r="VC30" s="3">
        <f t="shared" si="721"/>
        <v>17.899729382323734</v>
      </c>
      <c r="VD30" s="3">
        <f t="shared" si="722"/>
        <v>51590.634125162607</v>
      </c>
      <c r="VE30" s="3">
        <f t="shared" si="723"/>
        <v>167.9160468815403</v>
      </c>
      <c r="VF30" s="3">
        <f t="shared" si="724"/>
        <v>3592.861111236296</v>
      </c>
      <c r="VG30" s="3">
        <f t="shared" si="725"/>
        <v>1009.9978257136904</v>
      </c>
      <c r="VH30" s="3">
        <f t="shared" si="726"/>
        <v>231.50790030211482</v>
      </c>
      <c r="VI30" s="3">
        <f t="shared" si="727"/>
        <v>323.23338843195666</v>
      </c>
      <c r="VJ30" s="3">
        <f t="shared" si="728"/>
        <v>43802.87819883784</v>
      </c>
      <c r="VK30" s="3">
        <f t="shared" si="729"/>
        <v>2316.2007266623859</v>
      </c>
      <c r="VL30" s="3">
        <f t="shared" si="730"/>
        <v>0.69303821598777093</v>
      </c>
      <c r="VM30" s="3">
        <f t="shared" si="731"/>
        <v>4.2922310490799314</v>
      </c>
      <c r="VN30" s="3">
        <f t="shared" si="732"/>
        <v>935.16508966126844</v>
      </c>
      <c r="VO30" s="3">
        <f t="shared" si="733"/>
        <v>3189.0658840388</v>
      </c>
      <c r="VP30" s="3">
        <f t="shared" si="734"/>
        <v>2400.6205730229526</v>
      </c>
      <c r="VQ30" s="3">
        <f t="shared" si="735"/>
        <v>8.8718259940768061</v>
      </c>
      <c r="VR30" s="3">
        <f t="shared" si="736"/>
        <v>14417.956771806768</v>
      </c>
      <c r="VS30" s="3">
        <f t="shared" si="737"/>
        <v>4.8689083417085417</v>
      </c>
      <c r="VT30" s="3">
        <f t="shared" si="738"/>
        <v>0.18085243270554902</v>
      </c>
      <c r="VU30" s="3">
        <f t="shared" si="739"/>
        <v>1883.7200968581396</v>
      </c>
      <c r="VV30" s="3">
        <f t="shared" si="740"/>
        <v>981.11918401898788</v>
      </c>
      <c r="VW30" s="3">
        <f t="shared" si="741"/>
        <v>4352.629747723694</v>
      </c>
      <c r="VX30" s="3">
        <f t="shared" si="742"/>
        <v>0.73941063907623317</v>
      </c>
      <c r="VY30" s="3">
        <f t="shared" si="743"/>
        <v>1.282498815976425</v>
      </c>
      <c r="VZ30" s="3">
        <f t="shared" si="744"/>
        <v>0.66933980123047798</v>
      </c>
      <c r="WA30" s="3">
        <f t="shared" si="745"/>
        <v>6990.3073301460472</v>
      </c>
      <c r="WB30" s="3">
        <f t="shared" si="746"/>
        <v>24.925289990119914</v>
      </c>
      <c r="WC30" s="3" t="e">
        <f t="shared" si="747"/>
        <v>#VALUE!</v>
      </c>
      <c r="WD30" s="3">
        <f t="shared" si="748"/>
        <v>32.152775192603997</v>
      </c>
      <c r="WE30" s="3">
        <f t="shared" si="749"/>
        <v>23095.604809077075</v>
      </c>
      <c r="WF30" s="3">
        <f t="shared" si="750"/>
        <v>3340.9894926486422</v>
      </c>
      <c r="WG30" s="3">
        <f t="shared" si="751"/>
        <v>2.1301028806584363</v>
      </c>
      <c r="WH30" s="3">
        <f t="shared" si="752"/>
        <v>957.29791989324303</v>
      </c>
      <c r="WI30" s="3">
        <f t="shared" si="753"/>
        <v>0.45342007606725199</v>
      </c>
      <c r="WJ30" s="3">
        <f t="shared" si="754"/>
        <v>56.772214219605942</v>
      </c>
      <c r="WK30" s="3">
        <f t="shared" si="755"/>
        <v>37.821640544635194</v>
      </c>
      <c r="WL30" s="3">
        <f t="shared" si="756"/>
        <v>3153.418294812815</v>
      </c>
      <c r="WM30" s="3">
        <f t="shared" si="757"/>
        <v>32.421735301772962</v>
      </c>
      <c r="WN30" s="3">
        <f t="shared" si="758"/>
        <v>8.7592454038049883E-2</v>
      </c>
      <c r="WO30" s="3">
        <f t="shared" si="759"/>
        <v>19548.048596892539</v>
      </c>
      <c r="WP30" s="3">
        <f t="shared" si="760"/>
        <v>1799.5717292846857</v>
      </c>
      <c r="WQ30" s="3">
        <f t="shared" si="761"/>
        <v>469.683970680926</v>
      </c>
      <c r="WR30" s="3">
        <f t="shared" si="762"/>
        <v>818.40233034404082</v>
      </c>
      <c r="WS30" s="3">
        <f t="shared" si="763"/>
        <v>127209.09072744571</v>
      </c>
      <c r="WT30" s="3">
        <f t="shared" si="764"/>
        <v>38.405235173824124</v>
      </c>
      <c r="WU30" s="3">
        <f t="shared" si="765"/>
        <v>0</v>
      </c>
      <c r="WV30" s="3">
        <f t="shared" si="766"/>
        <v>1498316.1327106119</v>
      </c>
      <c r="WW30" s="3">
        <f t="shared" si="767"/>
        <v>18.796397351523272</v>
      </c>
      <c r="WX30" s="3">
        <f t="shared" si="768"/>
        <v>5966.9450929144741</v>
      </c>
      <c r="WY30" s="3">
        <f t="shared" si="769"/>
        <v>101.34726280341059</v>
      </c>
      <c r="WZ30" s="3">
        <f t="shared" si="770"/>
        <v>738.27801531281398</v>
      </c>
      <c r="XB30" s="6"/>
      <c r="XC30" s="6">
        <v>529.79301313796077</v>
      </c>
      <c r="XD30" s="6">
        <v>10227.093271811342</v>
      </c>
      <c r="XE30" s="6">
        <v>17539.345715439737</v>
      </c>
      <c r="XF30" s="6">
        <v>1.0496079669791425</v>
      </c>
      <c r="XG30" s="6">
        <v>281118.94103113498</v>
      </c>
      <c r="XH30" s="6"/>
      <c r="XI30" s="6">
        <v>1.5780146438249885</v>
      </c>
      <c r="XJ30" s="6">
        <v>34.761994790520752</v>
      </c>
      <c r="XK30" s="6">
        <v>2.65828409644116</v>
      </c>
      <c r="XL30" s="6">
        <v>4.514773366983734</v>
      </c>
      <c r="XM30" s="6">
        <v>3558.7193678207022</v>
      </c>
      <c r="XN30" s="6">
        <v>2.4881149090193544</v>
      </c>
      <c r="XO30" s="6">
        <v>64.552142715659286</v>
      </c>
      <c r="XP30" s="6">
        <v>1.2773447986325175</v>
      </c>
      <c r="XQ30" s="6">
        <v>1258.9829622194104</v>
      </c>
      <c r="XR30" s="6">
        <v>59.424579283452211</v>
      </c>
      <c r="XS30" s="6">
        <v>104.22388131245756</v>
      </c>
      <c r="XT30" s="6">
        <v>15.388013693697141</v>
      </c>
      <c r="XU30" s="6">
        <v>73.9447689166104</v>
      </c>
      <c r="XV30" s="6">
        <v>4120.6901555666855</v>
      </c>
      <c r="XW30" s="6">
        <v>6.9822078562126091</v>
      </c>
      <c r="XX30" s="6">
        <v>42.166435680063046</v>
      </c>
      <c r="XY30" s="6">
        <v>2224.4223638674653</v>
      </c>
      <c r="XZ30" s="6">
        <v>2161.4178014468962</v>
      </c>
      <c r="YA30" s="6">
        <v>60.592359944862949</v>
      </c>
      <c r="YB30" s="6">
        <v>22083.569207328346</v>
      </c>
      <c r="YC30" s="6">
        <v>4285.0634411031615</v>
      </c>
      <c r="YD30" s="6">
        <v>233.3226840324194</v>
      </c>
      <c r="YE30" s="6">
        <v>1332.0254827072495</v>
      </c>
      <c r="YF30" s="6">
        <v>55812.264375234605</v>
      </c>
      <c r="YG30" s="6">
        <v>27158.2912875402</v>
      </c>
      <c r="YH30" s="6">
        <v>358636.84507100505</v>
      </c>
      <c r="YI30" s="6">
        <v>94.88376113586186</v>
      </c>
      <c r="YJ30" s="6">
        <v>13143.285182534299</v>
      </c>
      <c r="YK30" s="6">
        <v>2743.5065411049436</v>
      </c>
      <c r="YL30" s="6">
        <v>7064.5462579549303</v>
      </c>
      <c r="YM30" s="6">
        <v>5562.614804983853</v>
      </c>
      <c r="YN30" s="6"/>
      <c r="YO30" s="6">
        <v>0.74348836160141785</v>
      </c>
      <c r="YP30" s="6">
        <v>809.18470506391179</v>
      </c>
      <c r="YQ30" s="6">
        <v>44.646284242109239</v>
      </c>
      <c r="YR30" s="6">
        <v>1782.2250208642449</v>
      </c>
      <c r="YS30" s="6">
        <v>7.563667690273002</v>
      </c>
      <c r="YT30" s="6">
        <v>2731.5775064801674</v>
      </c>
      <c r="YU30" s="6"/>
      <c r="YV30" s="6">
        <v>23.085843554995495</v>
      </c>
      <c r="YW30" s="6">
        <v>729.48745460430223</v>
      </c>
      <c r="YX30" s="6">
        <v>3.1864739691982042</v>
      </c>
      <c r="YY30" s="6">
        <v>2261.3226988956326</v>
      </c>
      <c r="YZ30" s="6"/>
      <c r="ZA30" s="6"/>
      <c r="ZB30" s="6">
        <v>102.37464870707146</v>
      </c>
      <c r="ZC30" s="6">
        <v>0.74188877400374476</v>
      </c>
      <c r="ZD30" s="6">
        <v>86.341070102592383</v>
      </c>
      <c r="ZE30" s="6">
        <v>25852.46486691702</v>
      </c>
      <c r="ZF30" s="6"/>
      <c r="ZG30" s="6">
        <v>282.00287078271185</v>
      </c>
      <c r="ZH30" s="6">
        <v>259.62273640676602</v>
      </c>
      <c r="ZI30" s="6">
        <v>174.92076140518989</v>
      </c>
      <c r="ZJ30" s="6">
        <v>24171.852728295351</v>
      </c>
      <c r="ZK30" s="6">
        <v>56343.401549471382</v>
      </c>
      <c r="ZL30" s="6">
        <v>2619607.5428400082</v>
      </c>
      <c r="ZM30" s="6">
        <v>12432758.084937807</v>
      </c>
      <c r="ZN30" s="6"/>
      <c r="ZO30" s="6">
        <v>719.13165476666495</v>
      </c>
      <c r="ZP30" s="6">
        <v>10.013429347558839</v>
      </c>
      <c r="ZQ30" s="6">
        <v>17304.960450595139</v>
      </c>
      <c r="ZR30" s="6">
        <v>2562.6642437940263</v>
      </c>
      <c r="ZS30" s="6">
        <v>0.27827209456869584</v>
      </c>
      <c r="ZT30" s="6"/>
      <c r="ZU30" s="6">
        <v>18.934114715477651</v>
      </c>
      <c r="ZV30" s="6"/>
      <c r="ZW30" s="6"/>
      <c r="ZX30" s="6">
        <v>283308.31268939644</v>
      </c>
      <c r="ZY30" s="6">
        <v>21.87612721508145</v>
      </c>
      <c r="ZZ30" s="6">
        <v>2.3108030425485575</v>
      </c>
      <c r="AAA30" s="6">
        <v>76.680650342884206</v>
      </c>
      <c r="AAB30" s="6">
        <v>7488.4034635623111</v>
      </c>
      <c r="AAC30" s="6">
        <v>2174.7225327831293</v>
      </c>
      <c r="AAD30" s="6">
        <v>343.58532098267989</v>
      </c>
      <c r="AAE30" s="6">
        <v>23.649327826343583</v>
      </c>
      <c r="AAF30" s="6"/>
      <c r="AAG30" s="6"/>
      <c r="AAH30" s="6"/>
      <c r="AAI30" s="6">
        <v>137.72367952139885</v>
      </c>
      <c r="AAJ30" s="6">
        <v>7257.5084363704073</v>
      </c>
      <c r="AAK30" s="6"/>
      <c r="AAL30" s="6">
        <v>84.463796712449124</v>
      </c>
      <c r="AAM30" s="6">
        <v>13226.248954145904</v>
      </c>
      <c r="AAN30" s="6">
        <v>2.2608955994435158</v>
      </c>
      <c r="AAO30" s="6">
        <v>361.12697808038706</v>
      </c>
      <c r="AAP30" s="6">
        <v>329.17434581560065</v>
      </c>
      <c r="AAQ30" s="6">
        <v>24609.721004418006</v>
      </c>
      <c r="AAR30" s="6">
        <v>75.761579460704979</v>
      </c>
      <c r="AAS30" s="6"/>
      <c r="AAT30" s="6">
        <v>821.03053431507874</v>
      </c>
      <c r="AAU30" s="6">
        <v>129.04939129290426</v>
      </c>
      <c r="AAV30" s="6">
        <v>1434.2755166138977</v>
      </c>
      <c r="AAW30" s="6"/>
      <c r="AAX30" s="6">
        <v>230.96442748802559</v>
      </c>
      <c r="AAY30" s="6">
        <v>13.762259185818568</v>
      </c>
      <c r="AAZ30" s="6">
        <v>9713.3617869761692</v>
      </c>
      <c r="ABA30" s="6"/>
      <c r="ABB30" s="6">
        <v>13.360662505212517</v>
      </c>
      <c r="ABC30" s="6">
        <v>19.086454438474355</v>
      </c>
      <c r="ABD30" s="6">
        <v>52178.71617603943</v>
      </c>
      <c r="ABE30" s="6">
        <v>174.3521007072101</v>
      </c>
      <c r="ABF30" s="6">
        <v>3675.9037375647799</v>
      </c>
      <c r="ABG30" s="6">
        <v>1061.1569748385873</v>
      </c>
      <c r="ABH30" s="6">
        <v>223.98010924583681</v>
      </c>
      <c r="ABI30" s="6">
        <v>359.82512119561778</v>
      </c>
      <c r="ABJ30" s="6">
        <v>46289.002540740912</v>
      </c>
      <c r="ABK30" s="6"/>
      <c r="ABL30" s="6"/>
      <c r="ABM30" s="6"/>
      <c r="ABN30" s="6">
        <v>1090.3825597833636</v>
      </c>
      <c r="ABO30" s="6"/>
      <c r="ABP30" s="6">
        <v>2552.8300387423269</v>
      </c>
      <c r="ABQ30" s="6">
        <v>8.4703772417526633</v>
      </c>
      <c r="ABR30" s="6"/>
      <c r="ABS30" s="6">
        <v>4.5064685842602659</v>
      </c>
      <c r="ABT30" s="6"/>
      <c r="ABU30" s="6">
        <v>1895.9749910831408</v>
      </c>
      <c r="ABV30" s="6"/>
      <c r="ABW30" s="6">
        <v>4212.9169454024104</v>
      </c>
      <c r="ABX30" s="6">
        <v>0.84552285559342988</v>
      </c>
      <c r="ABY30" s="6">
        <v>1.3501048566888683</v>
      </c>
      <c r="ABZ30" s="6">
        <v>0.71685610114086518</v>
      </c>
      <c r="ACA30" s="6">
        <v>8552.9717881327524</v>
      </c>
      <c r="ACB30" s="6">
        <v>31.927343491634712</v>
      </c>
      <c r="ACC30" s="6"/>
      <c r="ACD30" s="6">
        <v>25.666416065993698</v>
      </c>
      <c r="ACE30" s="6">
        <v>23212.619435102908</v>
      </c>
      <c r="ACF30" s="6">
        <v>3468.7480215169412</v>
      </c>
      <c r="ACG30" s="6"/>
      <c r="ACH30" s="6">
        <v>828.30900428390794</v>
      </c>
      <c r="ACI30" s="6"/>
      <c r="ACJ30" s="6">
        <v>64.187423940022839</v>
      </c>
      <c r="ACK30" s="6"/>
      <c r="ACL30" s="6">
        <v>3083.4315072160348</v>
      </c>
      <c r="ACM30" s="6">
        <v>34.34375409945757</v>
      </c>
      <c r="ACN30" s="6"/>
      <c r="ACO30" s="6"/>
      <c r="ACP30" s="6">
        <v>2215.8061699311434</v>
      </c>
      <c r="ACQ30" s="6">
        <v>453.90584715989775</v>
      </c>
      <c r="ACR30" s="6">
        <v>799.71006251514518</v>
      </c>
      <c r="ACS30" s="6">
        <v>144495.2172623878</v>
      </c>
      <c r="ACT30" s="6"/>
      <c r="ACU30" s="6"/>
      <c r="ACV30" s="6"/>
      <c r="ACW30" s="6"/>
      <c r="ACX30" s="6">
        <v>9732.7840947718323</v>
      </c>
      <c r="ACY30" s="6"/>
      <c r="ACZ30" s="6"/>
      <c r="ADB30" s="6">
        <f t="shared" si="308"/>
        <v>467.62424103427406</v>
      </c>
      <c r="ADC30" s="6">
        <f t="shared" si="309"/>
        <v>-28.708679728935067</v>
      </c>
      <c r="ADD30" s="6">
        <f t="shared" si="310"/>
        <v>-320.18544269958875</v>
      </c>
      <c r="ADE30" s="6">
        <f t="shared" si="311"/>
        <v>-5157.6112276303302</v>
      </c>
      <c r="ADF30" s="6">
        <f t="shared" si="312"/>
        <v>6.0609652836645544E-2</v>
      </c>
      <c r="ADG30" s="6">
        <f t="shared" si="313"/>
        <v>18083.506386390713</v>
      </c>
      <c r="ADH30" s="6">
        <f t="shared" si="314"/>
        <v>1700.0091153728004</v>
      </c>
      <c r="ADI30" s="6">
        <f t="shared" si="315"/>
        <v>-7.721244259083293E-2</v>
      </c>
      <c r="ADJ30" s="6">
        <f t="shared" si="316"/>
        <v>-3.1079586448314984</v>
      </c>
      <c r="ADK30" s="6">
        <f t="shared" si="317"/>
        <v>7.2849933201757366E-4</v>
      </c>
      <c r="ADL30" s="6">
        <f t="shared" si="318"/>
        <v>-5.509045521379452E-2</v>
      </c>
      <c r="ADM30" s="6">
        <f t="shared" si="319"/>
        <v>-205.05081889057237</v>
      </c>
      <c r="ADN30" s="6">
        <f t="shared" si="320"/>
        <v>-0.40261136075174342</v>
      </c>
      <c r="ADO30" s="6">
        <f t="shared" si="321"/>
        <v>-4.1756955895223271</v>
      </c>
      <c r="ADP30" s="6">
        <f t="shared" si="322"/>
        <v>0.10562999128344908</v>
      </c>
      <c r="ADQ30" s="6">
        <f t="shared" si="323"/>
        <v>-91.247291398775587</v>
      </c>
      <c r="ADR30" s="6">
        <f t="shared" si="324"/>
        <v>-0.7336511890621793</v>
      </c>
      <c r="ADS30" s="6">
        <f t="shared" si="325"/>
        <v>-0.46336207770664828</v>
      </c>
      <c r="ADT30" s="6">
        <f t="shared" si="326"/>
        <v>-0.54505650177712717</v>
      </c>
      <c r="ADU30" s="6">
        <f t="shared" si="327"/>
        <v>1.2548144449122987</v>
      </c>
      <c r="ADV30" s="6">
        <f t="shared" si="328"/>
        <v>18.827963683369489</v>
      </c>
      <c r="ADW30" s="6">
        <f t="shared" si="329"/>
        <v>-0.36132989749171962</v>
      </c>
      <c r="ADX30" s="6">
        <f t="shared" si="330"/>
        <v>-3.1060828891108514</v>
      </c>
      <c r="ADY30" s="6">
        <f t="shared" si="331"/>
        <v>-235.32716435129555</v>
      </c>
      <c r="ADZ30" s="6">
        <f t="shared" si="332"/>
        <v>-441.72329376950415</v>
      </c>
      <c r="AEA30" s="6">
        <f t="shared" si="333"/>
        <v>-4.5033617514646878</v>
      </c>
      <c r="AEB30" s="6">
        <f t="shared" si="334"/>
        <v>-1505.0431489178227</v>
      </c>
      <c r="AEC30" s="6">
        <f t="shared" si="335"/>
        <v>406.90985559797991</v>
      </c>
      <c r="AED30" s="6">
        <f t="shared" si="336"/>
        <v>-74.659872138578834</v>
      </c>
      <c r="AEE30" s="6">
        <f t="shared" si="337"/>
        <v>-359.3301808850473</v>
      </c>
      <c r="AEF30" s="6">
        <f t="shared" si="338"/>
        <v>-781.12626877464936</v>
      </c>
      <c r="AEG30" s="6">
        <f t="shared" si="339"/>
        <v>-128.36759246660222</v>
      </c>
      <c r="AEH30" s="6">
        <f t="shared" si="340"/>
        <v>-20935.259136433189</v>
      </c>
      <c r="AEI30" s="6">
        <f t="shared" si="341"/>
        <v>6.9289169125083419</v>
      </c>
      <c r="AEJ30" s="6">
        <f t="shared" si="342"/>
        <v>88.697360591315373</v>
      </c>
      <c r="AEK30" s="6">
        <f t="shared" si="343"/>
        <v>-12.384274446405925</v>
      </c>
      <c r="AEL30" s="6">
        <f t="shared" si="344"/>
        <v>10.095799052374787</v>
      </c>
      <c r="AEM30" s="6">
        <f t="shared" si="345"/>
        <v>210.62650207832212</v>
      </c>
      <c r="AEN30" s="6">
        <f t="shared" si="346"/>
        <v>170.41817569849559</v>
      </c>
      <c r="AEO30" s="6">
        <f t="shared" si="347"/>
        <v>4.5086928954300554E-2</v>
      </c>
      <c r="AEP30" s="6">
        <f t="shared" si="348"/>
        <v>-21.244275356343678</v>
      </c>
      <c r="AEQ30" s="6">
        <f t="shared" si="349"/>
        <v>0.10030124987201106</v>
      </c>
      <c r="AER30" s="6">
        <f t="shared" si="350"/>
        <v>24.774804492368958</v>
      </c>
      <c r="AES30" s="6">
        <f t="shared" si="351"/>
        <v>-6.2234687746512307E-2</v>
      </c>
      <c r="AET30" s="6">
        <f t="shared" si="352"/>
        <v>-628.96457504489899</v>
      </c>
      <c r="AEU30" s="6" t="e">
        <f t="shared" si="353"/>
        <v>#VALUE!</v>
      </c>
      <c r="AEV30" s="6">
        <f t="shared" si="354"/>
        <v>1.9892431640839234</v>
      </c>
      <c r="AEW30" s="6">
        <f t="shared" si="355"/>
        <v>108.25625538569795</v>
      </c>
      <c r="AEX30" s="6">
        <f t="shared" si="356"/>
        <v>0.42995567647772859</v>
      </c>
      <c r="AEY30" s="6">
        <f t="shared" si="357"/>
        <v>-126.15027807718434</v>
      </c>
      <c r="AEZ30" s="6">
        <f t="shared" si="358"/>
        <v>19.505260727728977</v>
      </c>
      <c r="AFA30" s="6">
        <f t="shared" si="359"/>
        <v>14.962578432795677</v>
      </c>
      <c r="AFB30" s="6">
        <f t="shared" si="360"/>
        <v>-10.307645803667427</v>
      </c>
      <c r="AFC30" s="6">
        <f t="shared" si="361"/>
        <v>-3.1024632686576514E-2</v>
      </c>
      <c r="AFD30" s="6">
        <f t="shared" si="362"/>
        <v>-4.8237857089175833</v>
      </c>
      <c r="AFE30" s="6">
        <f t="shared" si="363"/>
        <v>-3437.7315281055817</v>
      </c>
      <c r="AFF30" s="6">
        <f t="shared" si="364"/>
        <v>171.99706500858784</v>
      </c>
      <c r="AFG30" s="6">
        <f t="shared" si="365"/>
        <v>-8.5701007501907043</v>
      </c>
      <c r="AFH30" s="6">
        <f t="shared" si="366"/>
        <v>-25.441723947587974</v>
      </c>
      <c r="AFI30" s="6">
        <f t="shared" si="367"/>
        <v>6.3445311680047212</v>
      </c>
      <c r="AFJ30" s="6">
        <f t="shared" si="368"/>
        <v>-1242.1934002449743</v>
      </c>
      <c r="AFK30" s="6">
        <f t="shared" si="369"/>
        <v>-122.00135512376437</v>
      </c>
      <c r="AFL30" s="6">
        <f t="shared" si="370"/>
        <v>-135590.92073134333</v>
      </c>
      <c r="AFM30" s="6">
        <f t="shared" si="371"/>
        <v>730118.37087272853</v>
      </c>
      <c r="AFN30" s="6">
        <f t="shared" si="372"/>
        <v>94637.208989644758</v>
      </c>
      <c r="AFO30" s="6">
        <f t="shared" si="373"/>
        <v>-22.944381343844725</v>
      </c>
      <c r="AFP30" s="6">
        <f t="shared" si="374"/>
        <v>-0.71552769171468356</v>
      </c>
      <c r="AFQ30" s="6">
        <f t="shared" si="375"/>
        <v>-1244.45761106795</v>
      </c>
      <c r="AFR30" s="6">
        <f t="shared" si="376"/>
        <v>191.26200331056134</v>
      </c>
      <c r="AFS30" s="6">
        <f t="shared" si="377"/>
        <v>2.2155132735963645E-2</v>
      </c>
      <c r="AFT30" s="6">
        <f t="shared" si="378"/>
        <v>2.0947218299999997</v>
      </c>
      <c r="AFU30" s="6">
        <f t="shared" si="379"/>
        <v>1.3070870782443222</v>
      </c>
      <c r="AFV30" s="6">
        <f t="shared" si="380"/>
        <v>266.25615715967797</v>
      </c>
      <c r="AFW30" s="6">
        <f t="shared" si="381"/>
        <v>38482.957329134792</v>
      </c>
      <c r="AFX30" s="6">
        <f t="shared" si="382"/>
        <v>34301.022777447593</v>
      </c>
      <c r="AFY30" s="6">
        <f t="shared" si="383"/>
        <v>1.3959313949185486</v>
      </c>
      <c r="AFZ30" s="6">
        <f t="shared" si="384"/>
        <v>0.47443339940333962</v>
      </c>
      <c r="AGA30" s="6">
        <f t="shared" si="385"/>
        <v>-32.339177785269406</v>
      </c>
      <c r="AGB30" s="6">
        <f t="shared" si="386"/>
        <v>83.886679157687468</v>
      </c>
      <c r="AGC30" s="6">
        <f t="shared" si="387"/>
        <v>-77.894291488416002</v>
      </c>
      <c r="AGD30" s="6">
        <f t="shared" si="388"/>
        <v>-27.959086366961344</v>
      </c>
      <c r="AGE30" s="6">
        <f t="shared" si="389"/>
        <v>3.2480589799524004</v>
      </c>
      <c r="AGF30" s="6">
        <f t="shared" si="390"/>
        <v>2142.7128916595552</v>
      </c>
      <c r="AGG30" s="6">
        <f t="shared" si="391"/>
        <v>0.12148192524321558</v>
      </c>
      <c r="AGH30" s="6">
        <f t="shared" si="392"/>
        <v>58.835004219825187</v>
      </c>
      <c r="AGI30" s="6">
        <f t="shared" si="393"/>
        <v>-1.4396017242685559</v>
      </c>
      <c r="AGJ30" s="6">
        <f t="shared" si="394"/>
        <v>226.56991005570671</v>
      </c>
      <c r="AGK30" s="6">
        <f t="shared" si="395"/>
        <v>0.22533650626876903</v>
      </c>
      <c r="AGL30" s="6">
        <f t="shared" si="396"/>
        <v>-5.9039371983604809</v>
      </c>
      <c r="AGM30" s="6">
        <f t="shared" si="397"/>
        <v>1329.2504067454483</v>
      </c>
      <c r="AGN30" s="6">
        <f t="shared" si="398"/>
        <v>2.6779050585249653E-2</v>
      </c>
      <c r="AGO30" s="6">
        <f t="shared" si="399"/>
        <v>-12.40728674288323</v>
      </c>
      <c r="AGP30" s="6">
        <f t="shared" si="400"/>
        <v>-7.5900147889110485</v>
      </c>
      <c r="AGQ30" s="6">
        <f t="shared" si="401"/>
        <v>2057.4477205924668</v>
      </c>
      <c r="AGR30" s="6">
        <f t="shared" si="402"/>
        <v>9.2000322665927854</v>
      </c>
      <c r="AGS30" s="6">
        <f t="shared" si="403"/>
        <v>0.12948648417010919</v>
      </c>
      <c r="AGT30" s="6">
        <f t="shared" si="404"/>
        <v>-163.18832632512078</v>
      </c>
      <c r="AGU30" s="6">
        <f t="shared" si="405"/>
        <v>11.353245191147579</v>
      </c>
      <c r="AGV30" s="6">
        <f t="shared" si="406"/>
        <v>-106.70157935736756</v>
      </c>
      <c r="AGW30" s="6">
        <f t="shared" si="407"/>
        <v>22926.651647085848</v>
      </c>
      <c r="AGX30" s="6">
        <f t="shared" si="408"/>
        <v>-2.2276473496811207</v>
      </c>
      <c r="AGY30" s="6">
        <f t="shared" si="409"/>
        <v>-7.783497859357702E-2</v>
      </c>
      <c r="AGZ30" s="6">
        <f t="shared" si="410"/>
        <v>-656.53342477121259</v>
      </c>
      <c r="AHA30" s="6">
        <f t="shared" si="411"/>
        <v>0.13451683084547045</v>
      </c>
      <c r="AHB30" s="6">
        <f t="shared" si="412"/>
        <v>-2.8804439200753151E-2</v>
      </c>
      <c r="AHC30" s="6">
        <f t="shared" si="413"/>
        <v>-1.1867250561506211</v>
      </c>
      <c r="AHD30" s="6">
        <f t="shared" si="414"/>
        <v>-588.0820508768229</v>
      </c>
      <c r="AHE30" s="6">
        <f t="shared" si="415"/>
        <v>-6.4360538256698021</v>
      </c>
      <c r="AHF30" s="6">
        <f t="shared" si="416"/>
        <v>-83.042626328483948</v>
      </c>
      <c r="AHG30" s="6">
        <f t="shared" si="417"/>
        <v>-51.159149124896885</v>
      </c>
      <c r="AHH30" s="6">
        <f t="shared" si="418"/>
        <v>7.527791056278005</v>
      </c>
      <c r="AHI30" s="6">
        <f t="shared" si="419"/>
        <v>-36.591732763661128</v>
      </c>
      <c r="AHJ30" s="6">
        <f t="shared" si="420"/>
        <v>-2486.1243419030725</v>
      </c>
      <c r="AHK30" s="6">
        <f t="shared" si="421"/>
        <v>2316.2007266623859</v>
      </c>
      <c r="AHL30" s="6">
        <f t="shared" si="422"/>
        <v>0.69303821598777093</v>
      </c>
      <c r="AHM30" s="6">
        <f t="shared" si="423"/>
        <v>4.2922310490799314</v>
      </c>
      <c r="AHN30" s="6">
        <f t="shared" si="424"/>
        <v>-155.21747012209516</v>
      </c>
      <c r="AHO30" s="6">
        <f t="shared" si="425"/>
        <v>3189.0658840388</v>
      </c>
      <c r="AHP30" s="6">
        <f t="shared" si="426"/>
        <v>-152.20946571937429</v>
      </c>
      <c r="AHQ30" s="6">
        <f t="shared" si="427"/>
        <v>0.40144875232414279</v>
      </c>
      <c r="AHR30" s="6">
        <f t="shared" si="428"/>
        <v>14417.956771806768</v>
      </c>
      <c r="AHS30" s="6">
        <f t="shared" si="429"/>
        <v>0.36243975744827583</v>
      </c>
      <c r="AHT30" s="6">
        <f t="shared" si="430"/>
        <v>0.18085243270554902</v>
      </c>
      <c r="AHU30" s="6">
        <f t="shared" si="431"/>
        <v>-12.254894225001181</v>
      </c>
      <c r="AHV30" s="6">
        <f t="shared" si="432"/>
        <v>981.11918401898788</v>
      </c>
      <c r="AHW30" s="6">
        <f t="shared" si="433"/>
        <v>139.71280232128356</v>
      </c>
      <c r="AHX30" s="6">
        <f t="shared" si="434"/>
        <v>-0.10611221651719671</v>
      </c>
      <c r="AHY30" s="6">
        <f t="shared" si="435"/>
        <v>-6.7606040712443249E-2</v>
      </c>
      <c r="AHZ30" s="6">
        <f t="shared" si="436"/>
        <v>-4.7516299910387194E-2</v>
      </c>
      <c r="AIA30" s="6">
        <f t="shared" si="437"/>
        <v>-1562.6644579867052</v>
      </c>
      <c r="AIB30" s="6">
        <f t="shared" si="438"/>
        <v>-7.0020535015147978</v>
      </c>
      <c r="AIC30" s="6" t="e">
        <f t="shared" si="439"/>
        <v>#VALUE!</v>
      </c>
      <c r="AID30" s="6">
        <f t="shared" si="440"/>
        <v>6.4863591266102993</v>
      </c>
      <c r="AIE30" s="6">
        <f t="shared" si="441"/>
        <v>-117.01462602583342</v>
      </c>
      <c r="AIF30" s="6">
        <f t="shared" si="442"/>
        <v>-127.75852886829898</v>
      </c>
      <c r="AIG30" s="6">
        <f t="shared" si="443"/>
        <v>2.1301028806584363</v>
      </c>
      <c r="AIH30" s="6">
        <f t="shared" si="444"/>
        <v>128.98891560933509</v>
      </c>
      <c r="AII30" s="6">
        <f t="shared" si="445"/>
        <v>0.45342007606725199</v>
      </c>
      <c r="AIJ30" s="6">
        <f t="shared" si="446"/>
        <v>-7.4152097204168967</v>
      </c>
      <c r="AIK30" s="6">
        <f t="shared" si="447"/>
        <v>37.821640544635194</v>
      </c>
      <c r="AIL30" s="6">
        <f t="shared" si="448"/>
        <v>69.986787596780232</v>
      </c>
      <c r="AIM30" s="6">
        <f t="shared" si="449"/>
        <v>-1.9220187976846077</v>
      </c>
      <c r="AIN30" s="6">
        <f t="shared" si="450"/>
        <v>8.7592454038049883E-2</v>
      </c>
      <c r="AIO30" s="6">
        <f t="shared" si="451"/>
        <v>19548.048596892539</v>
      </c>
      <c r="AIP30" s="6">
        <f t="shared" si="452"/>
        <v>-416.23444064645764</v>
      </c>
      <c r="AIQ30" s="6">
        <f t="shared" si="453"/>
        <v>15.778123521028249</v>
      </c>
      <c r="AIR30" s="6">
        <f t="shared" si="454"/>
        <v>18.692267828895638</v>
      </c>
      <c r="AIS30" s="6">
        <f t="shared" si="455"/>
        <v>-17286.126534942086</v>
      </c>
      <c r="AIT30" s="6">
        <f t="shared" si="456"/>
        <v>38.405235173824124</v>
      </c>
      <c r="AIU30" s="6">
        <f t="shared" si="457"/>
        <v>0</v>
      </c>
      <c r="AIV30" s="6">
        <f t="shared" si="458"/>
        <v>1498316.1327106119</v>
      </c>
      <c r="AIW30" s="6">
        <f t="shared" si="459"/>
        <v>18.796397351523272</v>
      </c>
      <c r="AIX30" s="6">
        <f t="shared" si="460"/>
        <v>-3765.8390018573582</v>
      </c>
      <c r="AIY30" s="6">
        <f t="shared" si="461"/>
        <v>101.34726280341059</v>
      </c>
      <c r="AIZ30" s="6">
        <f t="shared" si="462"/>
        <v>738.27801531281398</v>
      </c>
    </row>
    <row r="31" spans="1:936" x14ac:dyDescent="0.25">
      <c r="A31">
        <v>2017</v>
      </c>
      <c r="B31" s="5">
        <v>356.48200000000003</v>
      </c>
      <c r="C31" s="3">
        <v>452.19299999999998</v>
      </c>
      <c r="D31" s="3">
        <v>7638.1679999999997</v>
      </c>
      <c r="E31" s="3">
        <v>4879.6930000000002</v>
      </c>
      <c r="F31" s="3">
        <v>0.93500000000000005</v>
      </c>
      <c r="G31" s="3">
        <v>4383.6409999999996</v>
      </c>
      <c r="H31" s="5">
        <v>1448.2529999999999</v>
      </c>
      <c r="I31" s="3">
        <v>1.359</v>
      </c>
      <c r="J31" s="3">
        <v>25.02</v>
      </c>
      <c r="K31" s="3">
        <v>2.86</v>
      </c>
      <c r="L31" s="3">
        <v>4.2919999999999998</v>
      </c>
      <c r="M31" s="3">
        <v>2843.83</v>
      </c>
      <c r="N31" s="3">
        <v>3.2930000000000001</v>
      </c>
      <c r="O31" s="3">
        <v>41.286000000000001</v>
      </c>
      <c r="P31" s="3">
        <v>1.254</v>
      </c>
      <c r="Q31" s="3">
        <v>1311.6949999999999</v>
      </c>
      <c r="R31" s="3">
        <v>50.021000000000001</v>
      </c>
      <c r="S31" s="3">
        <v>100.039</v>
      </c>
      <c r="T31" s="3">
        <v>12.715</v>
      </c>
      <c r="U31" s="3">
        <v>58.393000000000001</v>
      </c>
      <c r="V31" s="3">
        <v>3180.069</v>
      </c>
      <c r="W31" s="3">
        <v>6.1260000000000003</v>
      </c>
      <c r="X31" s="3">
        <v>32.887999999999998</v>
      </c>
      <c r="Y31" s="3">
        <v>2149.9949999999999</v>
      </c>
      <c r="Z31" s="3">
        <v>1321.538</v>
      </c>
      <c r="AA31" s="3">
        <v>54.65</v>
      </c>
      <c r="AB31" s="3">
        <v>20082.43</v>
      </c>
      <c r="AC31" s="3">
        <v>4030.2379999999998</v>
      </c>
      <c r="AD31" s="3">
        <v>166.732</v>
      </c>
      <c r="AE31" s="3">
        <v>871.16499999999996</v>
      </c>
      <c r="AF31" s="3">
        <v>45712.07</v>
      </c>
      <c r="AG31" s="3">
        <v>27053.988000000001</v>
      </c>
      <c r="AH31" s="3">
        <v>269886.614</v>
      </c>
      <c r="AI31" s="3">
        <v>88.444999999999993</v>
      </c>
      <c r="AJ31" s="3">
        <v>5778.4859999999999</v>
      </c>
      <c r="AK31" s="3">
        <v>1827.8689999999999</v>
      </c>
      <c r="AL31" s="3">
        <v>6579.1279999999997</v>
      </c>
      <c r="AM31" s="3">
        <v>5521.759</v>
      </c>
      <c r="AN31" s="3">
        <v>138.291</v>
      </c>
      <c r="AO31" s="3">
        <v>0.78400000000000003</v>
      </c>
      <c r="AP31" s="3">
        <v>648.89</v>
      </c>
      <c r="AQ31" s="3">
        <v>42.334000000000003</v>
      </c>
      <c r="AR31" s="3">
        <v>1116.9849999999999</v>
      </c>
      <c r="AS31" s="3">
        <v>6.9349999999999996</v>
      </c>
      <c r="AT31" s="3">
        <v>1421.84</v>
      </c>
      <c r="AU31" s="3">
        <v>12.196</v>
      </c>
      <c r="AV31" s="3">
        <v>20.856999999999999</v>
      </c>
      <c r="AW31" s="3">
        <v>329.65800000000002</v>
      </c>
      <c r="AX31" s="3">
        <v>3.024</v>
      </c>
      <c r="AY31" s="3">
        <v>1570.2919999999999</v>
      </c>
      <c r="AZ31" s="5">
        <v>16.568999999999999</v>
      </c>
      <c r="BA31" s="5">
        <v>11.247999999999999</v>
      </c>
      <c r="BB31" s="3">
        <v>46.206000000000003</v>
      </c>
      <c r="BC31" s="3">
        <v>0.68700000000000006</v>
      </c>
      <c r="BD31" s="3">
        <v>67.275000000000006</v>
      </c>
      <c r="BE31" s="3">
        <v>16276.447</v>
      </c>
      <c r="BF31" s="3">
        <v>154.56299999999999</v>
      </c>
      <c r="BG31" s="3">
        <v>257.82600000000002</v>
      </c>
      <c r="BH31" s="3">
        <v>100.92</v>
      </c>
      <c r="BI31" s="3">
        <v>145.947</v>
      </c>
      <c r="BJ31" s="3">
        <v>18348.277999999998</v>
      </c>
      <c r="BK31" s="3">
        <v>44830.016000000003</v>
      </c>
      <c r="BL31" s="3">
        <v>2250798.2370000002</v>
      </c>
      <c r="BM31" s="3">
        <v>2864951.5</v>
      </c>
      <c r="BN31" s="5">
        <v>79734.02</v>
      </c>
      <c r="BO31" s="3">
        <v>552.04999999999995</v>
      </c>
      <c r="BP31" s="3">
        <v>8.4779999999999998</v>
      </c>
      <c r="BQ31" s="3">
        <v>13098.735000000001</v>
      </c>
      <c r="BR31" s="3">
        <v>2135.1779999999999</v>
      </c>
      <c r="BS31" s="3">
        <v>0.26800000000000002</v>
      </c>
      <c r="BT31" s="3">
        <v>1.7909999999999999</v>
      </c>
      <c r="BU31" s="3">
        <v>19.045999999999999</v>
      </c>
      <c r="BV31" s="3">
        <v>196.38300000000001</v>
      </c>
      <c r="BW31" s="3">
        <v>30675.589</v>
      </c>
      <c r="BX31" s="3">
        <v>24438.62</v>
      </c>
      <c r="BY31" s="3">
        <v>15.893000000000001</v>
      </c>
      <c r="BZ31" s="3">
        <v>1.165</v>
      </c>
      <c r="CA31" s="3">
        <v>32.692</v>
      </c>
      <c r="CB31" s="3">
        <v>6135.1670000000004</v>
      </c>
      <c r="CC31" s="3">
        <v>1371.0609999999999</v>
      </c>
      <c r="CD31" s="3">
        <v>302.49900000000002</v>
      </c>
      <c r="CE31" s="3">
        <v>22.498000000000001</v>
      </c>
      <c r="CF31" s="3">
        <v>2045.0250000000001</v>
      </c>
      <c r="CG31" s="3">
        <v>0.13600000000000001</v>
      </c>
      <c r="CH31" s="3">
        <v>49.408000000000001</v>
      </c>
      <c r="CI31" s="3">
        <v>114.68</v>
      </c>
      <c r="CJ31" s="3">
        <v>5638.15</v>
      </c>
      <c r="CK31" s="3">
        <v>0.22900000000000001</v>
      </c>
      <c r="CL31" s="3">
        <v>54.524000000000001</v>
      </c>
      <c r="CM31" s="3">
        <v>9012.9920000000002</v>
      </c>
      <c r="CN31" s="3">
        <v>2.0249999999999999</v>
      </c>
      <c r="CO31" s="3">
        <v>319.51900000000001</v>
      </c>
      <c r="CP31" s="3">
        <v>244.30600000000001</v>
      </c>
      <c r="CQ31" s="3">
        <v>17174.066999999999</v>
      </c>
      <c r="CR31" s="3">
        <v>65.355999999999995</v>
      </c>
      <c r="CS31" s="3">
        <v>0.14799999999999999</v>
      </c>
      <c r="CT31" s="3">
        <v>727.27599999999995</v>
      </c>
      <c r="CU31" s="3">
        <v>112.925</v>
      </c>
      <c r="CV31" s="3">
        <v>1267.069</v>
      </c>
      <c r="CW31" s="3">
        <v>13777.067999999999</v>
      </c>
      <c r="CX31" s="3">
        <v>196.33099999999999</v>
      </c>
      <c r="CY31" s="3">
        <v>12.257999999999999</v>
      </c>
      <c r="CZ31" s="3">
        <v>6800.5219999999999</v>
      </c>
      <c r="DA31" s="3">
        <v>0.10100000000000001</v>
      </c>
      <c r="DB31" s="3">
        <v>13.788</v>
      </c>
      <c r="DC31" s="3">
        <v>13.32</v>
      </c>
      <c r="DD31" s="3">
        <v>42664.82</v>
      </c>
      <c r="DE31" s="3">
        <v>148.31700000000001</v>
      </c>
      <c r="DF31" s="3">
        <v>3221.4949999999999</v>
      </c>
      <c r="DG31" s="3">
        <v>821.255</v>
      </c>
      <c r="DH31" s="3">
        <v>203.26499999999999</v>
      </c>
      <c r="DI31" s="3">
        <v>264.161</v>
      </c>
      <c r="DJ31" s="3">
        <v>31989.128000000001</v>
      </c>
      <c r="DK31" s="3">
        <v>1930.5740000000001</v>
      </c>
      <c r="DL31" s="3">
        <v>0.69299999999999995</v>
      </c>
      <c r="DM31" s="3">
        <v>2.2530000000000001</v>
      </c>
      <c r="DN31" s="3">
        <v>859.79300000000001</v>
      </c>
      <c r="DO31" s="3">
        <v>2738.6460000000002</v>
      </c>
      <c r="DP31" s="3">
        <v>1908.17</v>
      </c>
      <c r="DQ31" s="3">
        <v>7.3739999999999997</v>
      </c>
      <c r="DR31" s="3">
        <v>6434.8339999999998</v>
      </c>
      <c r="DS31" s="3">
        <v>4.3310000000000004</v>
      </c>
      <c r="DT31" s="3">
        <v>0.23799999999999999</v>
      </c>
      <c r="DU31" s="3">
        <v>1516.346</v>
      </c>
      <c r="DV31" s="3">
        <v>131.11600000000001</v>
      </c>
      <c r="DW31" s="3">
        <v>2573.056</v>
      </c>
      <c r="DX31" s="3">
        <v>0.77100000000000002</v>
      </c>
      <c r="DY31" s="3">
        <v>1.2569999999999999</v>
      </c>
      <c r="DZ31" s="3">
        <v>0.64600000000000002</v>
      </c>
      <c r="EA31" s="3">
        <v>113.56</v>
      </c>
      <c r="EB31" s="3">
        <v>7.3150000000000004</v>
      </c>
      <c r="EC31" s="5" t="s">
        <v>11</v>
      </c>
      <c r="ED31" s="3">
        <v>21.768999999999998</v>
      </c>
      <c r="EE31" s="3">
        <v>19679.021000000001</v>
      </c>
      <c r="EF31" s="3">
        <v>3281.1439999999998</v>
      </c>
      <c r="EG31" s="3">
        <v>1.383</v>
      </c>
      <c r="EH31" s="3">
        <v>603.5</v>
      </c>
      <c r="EI31" s="3">
        <v>0.40400000000000003</v>
      </c>
      <c r="EJ31" s="3">
        <v>49.68</v>
      </c>
      <c r="EK31" s="3">
        <v>29.303000000000001</v>
      </c>
      <c r="EL31" s="3">
        <v>1045.152</v>
      </c>
      <c r="EM31" s="3">
        <v>23.585000000000001</v>
      </c>
      <c r="EN31" s="5">
        <v>6.3E-2</v>
      </c>
      <c r="EO31" s="3">
        <v>18577.841</v>
      </c>
      <c r="EP31" s="3">
        <v>1242.277</v>
      </c>
      <c r="EQ31" s="3">
        <v>403.52100000000002</v>
      </c>
      <c r="ER31" s="3">
        <v>554.16099999999994</v>
      </c>
      <c r="ES31" s="3">
        <v>70963.702000000005</v>
      </c>
      <c r="ET31" s="3">
        <v>35.237000000000002</v>
      </c>
      <c r="EU31" s="5"/>
      <c r="EV31" s="3">
        <v>1355034</v>
      </c>
      <c r="EW31" s="5">
        <v>17.315999999999999</v>
      </c>
      <c r="EX31" s="3">
        <v>839.75099999999998</v>
      </c>
      <c r="EY31" s="3">
        <v>61.497999999999998</v>
      </c>
      <c r="EZ31" s="5">
        <v>6.1440000000000001</v>
      </c>
      <c r="FB31" s="3">
        <v>110.998</v>
      </c>
      <c r="FC31" s="3">
        <v>103.297</v>
      </c>
      <c r="FD31" s="3">
        <v>193.97</v>
      </c>
      <c r="FE31" s="3">
        <v>251.79499999999999</v>
      </c>
      <c r="FF31" s="3">
        <v>98.421999999999997</v>
      </c>
      <c r="FG31" s="3">
        <v>211.47300000000001</v>
      </c>
      <c r="FH31" s="3">
        <v>207.52199999999999</v>
      </c>
      <c r="FI31" s="3">
        <v>91.902000000000001</v>
      </c>
      <c r="FJ31" s="3">
        <v>244.96</v>
      </c>
      <c r="FK31" s="3">
        <v>103.065</v>
      </c>
      <c r="FL31" s="3">
        <v>96.881</v>
      </c>
      <c r="FM31" s="3">
        <v>217.65700000000001</v>
      </c>
      <c r="FN31" s="3">
        <v>177.583</v>
      </c>
      <c r="FO31" s="3">
        <v>743.86199999999997</v>
      </c>
      <c r="FP31" s="3">
        <v>99.424999999999997</v>
      </c>
      <c r="FQ31" s="3">
        <v>101.182</v>
      </c>
      <c r="FR31" s="3">
        <v>224.91800000000001</v>
      </c>
      <c r="FS31" s="3">
        <v>99.322999999999993</v>
      </c>
      <c r="FT31" s="3">
        <v>99.212999999999994</v>
      </c>
      <c r="FU31" s="3">
        <v>320.63200000000001</v>
      </c>
      <c r="FV31" s="3">
        <v>31946817701225.199</v>
      </c>
      <c r="FW31" s="3">
        <v>98.406000000000006</v>
      </c>
      <c r="FX31" s="3">
        <v>99.847999999999999</v>
      </c>
      <c r="FY31" s="3">
        <v>103.616</v>
      </c>
      <c r="FZ31" s="3">
        <v>133.494</v>
      </c>
      <c r="GA31" s="3">
        <v>98.741</v>
      </c>
      <c r="GB31" s="3">
        <v>169.87</v>
      </c>
      <c r="GC31" s="3">
        <v>246.38</v>
      </c>
      <c r="GD31" s="3">
        <v>200.55</v>
      </c>
      <c r="GE31" s="3">
        <v>102.19199999999999</v>
      </c>
      <c r="GF31" s="3">
        <v>97.739000000000004</v>
      </c>
      <c r="GG31" s="3">
        <v>103.676</v>
      </c>
      <c r="GH31" s="3">
        <v>95.959000000000003</v>
      </c>
      <c r="GI31" s="3">
        <v>166.61799999999999</v>
      </c>
      <c r="GJ31" s="3">
        <v>3824.806</v>
      </c>
      <c r="GK31" s="3">
        <v>98.86</v>
      </c>
      <c r="GL31" s="3">
        <v>94.463999999999999</v>
      </c>
      <c r="GM31" s="3">
        <v>102.375</v>
      </c>
      <c r="GN31" s="3">
        <v>104.816</v>
      </c>
      <c r="GO31" s="3">
        <v>102.693</v>
      </c>
      <c r="GP31" s="3">
        <v>92.072999999999993</v>
      </c>
      <c r="GQ31" s="3">
        <v>105.44199999999999</v>
      </c>
      <c r="GR31" s="3">
        <v>72.658000000000001</v>
      </c>
      <c r="GS31" s="3">
        <v>111.15</v>
      </c>
      <c r="GT31" s="3">
        <v>134.96</v>
      </c>
      <c r="GU31" s="3">
        <v>289.02800000000002</v>
      </c>
      <c r="GV31" s="3">
        <v>312.37200000000001</v>
      </c>
      <c r="GW31" s="3">
        <v>110.687</v>
      </c>
      <c r="GX31" s="3">
        <v>116.408</v>
      </c>
      <c r="GY31" s="3">
        <v>128.73400000000001</v>
      </c>
      <c r="GZ31" s="3">
        <v>452.10599999999999</v>
      </c>
      <c r="HA31" s="3">
        <v>124.181</v>
      </c>
      <c r="HB31" s="3">
        <v>199.32300000000001</v>
      </c>
      <c r="HC31" s="3">
        <v>110.36799999999999</v>
      </c>
      <c r="HD31" s="3">
        <v>130.358</v>
      </c>
      <c r="HE31" s="3">
        <v>1545.4760000000001</v>
      </c>
      <c r="HF31" s="3">
        <v>104.023</v>
      </c>
      <c r="HG31" s="3">
        <v>114.729</v>
      </c>
      <c r="HH31" s="3">
        <v>89.754000000000005</v>
      </c>
      <c r="HI31" s="3">
        <v>304.017</v>
      </c>
      <c r="HJ31" s="3">
        <v>114.438</v>
      </c>
      <c r="HK31" s="3">
        <v>143.25899999999999</v>
      </c>
      <c r="HL31" s="3">
        <v>96.813000000000002</v>
      </c>
      <c r="HM31" s="3">
        <v>109.65</v>
      </c>
      <c r="HN31" s="3">
        <v>122.578</v>
      </c>
      <c r="HO31" s="3">
        <v>92.768000000000001</v>
      </c>
      <c r="HP31" s="3">
        <v>95.739000000000004</v>
      </c>
      <c r="HQ31" s="3">
        <v>383.71800000000002</v>
      </c>
      <c r="HR31" s="3">
        <v>367.26499999999999</v>
      </c>
      <c r="HS31" s="3">
        <v>127.139</v>
      </c>
      <c r="HT31" s="3">
        <v>101.495</v>
      </c>
      <c r="HU31" s="3">
        <v>112.333</v>
      </c>
      <c r="HV31" s="3">
        <v>151.59299999999999</v>
      </c>
      <c r="HW31" s="3">
        <v>102.14100000000001</v>
      </c>
      <c r="HX31" s="3">
        <v>100.55800000000001</v>
      </c>
      <c r="HY31" s="3">
        <v>104.44799999999999</v>
      </c>
      <c r="HZ31" s="3">
        <v>466.72</v>
      </c>
      <c r="IA31" s="3">
        <v>292.28699999999998</v>
      </c>
      <c r="IB31" s="3">
        <v>108.59</v>
      </c>
      <c r="IC31" s="3">
        <v>70.471000000000004</v>
      </c>
      <c r="ID31" s="3">
        <v>119.52500000000001</v>
      </c>
      <c r="IE31" s="3">
        <v>96.879000000000005</v>
      </c>
      <c r="IF31" s="3">
        <v>145.18899999999999</v>
      </c>
      <c r="IG31" s="3">
        <v>146.54900000000001</v>
      </c>
      <c r="IH31" s="3">
        <v>166.012</v>
      </c>
      <c r="II31" s="3">
        <v>100</v>
      </c>
      <c r="IJ31" s="3">
        <v>95.572000000000003</v>
      </c>
      <c r="IK31" s="3">
        <v>127.66200000000001</v>
      </c>
      <c r="IL31" s="3">
        <v>51480.345000000001</v>
      </c>
      <c r="IM31" s="3">
        <v>84.1</v>
      </c>
      <c r="IN31" s="3">
        <v>298.95400000000001</v>
      </c>
      <c r="IO31" s="3">
        <v>100</v>
      </c>
      <c r="IP31" s="3">
        <v>115.114</v>
      </c>
      <c r="IQ31" s="3">
        <v>132.435</v>
      </c>
      <c r="IR31" s="3">
        <v>127.18899999999999</v>
      </c>
      <c r="IS31" s="3">
        <v>122.607</v>
      </c>
      <c r="IT31" s="3">
        <v>114.83499999999999</v>
      </c>
      <c r="IU31" s="3">
        <v>204.63200000000001</v>
      </c>
      <c r="IV31" s="3">
        <v>101.334</v>
      </c>
      <c r="IW31" s="3">
        <v>233.352</v>
      </c>
      <c r="IX31" s="3">
        <v>110.916</v>
      </c>
      <c r="IY31" s="3">
        <v>104.958</v>
      </c>
      <c r="IZ31" s="3">
        <v>105.633</v>
      </c>
      <c r="JA31" s="3">
        <v>100.375</v>
      </c>
      <c r="JB31" s="3">
        <v>104.43300000000001</v>
      </c>
      <c r="JC31" s="3">
        <v>132.69999999999999</v>
      </c>
      <c r="JD31" s="3">
        <v>97.963999999999999</v>
      </c>
      <c r="JE31" s="3">
        <v>88.415999999999997</v>
      </c>
      <c r="JF31" s="3">
        <v>94.941999999999993</v>
      </c>
      <c r="JG31" s="3">
        <v>171.27099999999999</v>
      </c>
      <c r="JH31" s="3">
        <v>99.9</v>
      </c>
      <c r="JI31" s="3">
        <v>113.977</v>
      </c>
      <c r="JJ31" s="3">
        <v>110.985</v>
      </c>
      <c r="JK31" s="3">
        <v>114.303</v>
      </c>
      <c r="JL31" s="3">
        <v>101.43600000000001</v>
      </c>
      <c r="JM31" s="3">
        <v>110.104</v>
      </c>
      <c r="JN31" s="3">
        <v>97.600999999999999</v>
      </c>
      <c r="JO31" s="3">
        <v>103.227</v>
      </c>
      <c r="JP31" s="3">
        <v>189.61600000000001</v>
      </c>
      <c r="JQ31" s="3">
        <v>105.928</v>
      </c>
      <c r="JR31" s="3">
        <v>55.283000000000001</v>
      </c>
      <c r="JS31" s="3">
        <v>100</v>
      </c>
      <c r="JT31" s="3">
        <v>104.93</v>
      </c>
      <c r="JU31" s="3">
        <v>82.933000000000007</v>
      </c>
      <c r="JV31" s="3">
        <v>3265.25</v>
      </c>
      <c r="JW31" s="3">
        <v>93.408000000000001</v>
      </c>
      <c r="JX31" s="3">
        <v>107.348</v>
      </c>
      <c r="JY31" s="3">
        <v>114.136</v>
      </c>
      <c r="JZ31" s="3">
        <v>107.925</v>
      </c>
      <c r="KA31" s="3">
        <v>783.15899999999999</v>
      </c>
      <c r="KB31" s="3">
        <v>125.97499999999999</v>
      </c>
      <c r="KC31" s="3" t="s">
        <v>11</v>
      </c>
      <c r="KD31" s="3">
        <v>1365.029</v>
      </c>
      <c r="KE31" s="3">
        <v>332.30399999999997</v>
      </c>
      <c r="KF31" s="3">
        <v>98.25</v>
      </c>
      <c r="KG31" s="3">
        <v>97.707999999999998</v>
      </c>
      <c r="KH31" s="3">
        <v>102.441</v>
      </c>
      <c r="KI31" s="3">
        <v>90.475999999999999</v>
      </c>
      <c r="KJ31" s="3">
        <v>122.19199999999999</v>
      </c>
      <c r="KK31" s="3">
        <v>109.131</v>
      </c>
      <c r="KL31" s="3">
        <v>312.14400000000001</v>
      </c>
      <c r="KM31" s="3">
        <v>423.39499999999998</v>
      </c>
      <c r="KN31" s="3">
        <v>156.089</v>
      </c>
      <c r="KO31" s="3">
        <v>102.741</v>
      </c>
      <c r="KP31" s="3">
        <v>73401082.834999993</v>
      </c>
      <c r="KQ31" s="3">
        <v>258.19200000000001</v>
      </c>
      <c r="KR31" s="3">
        <v>65.146000000000001</v>
      </c>
      <c r="KS31" s="3">
        <v>65.825999999999993</v>
      </c>
      <c r="KT31" s="3">
        <v>151.19999999999999</v>
      </c>
      <c r="KU31" s="3">
        <v>27896.758000000002</v>
      </c>
      <c r="KV31" s="3">
        <v>256.78500000000003</v>
      </c>
      <c r="KW31" s="3">
        <v>100.19499999999999</v>
      </c>
      <c r="KX31" s="3">
        <v>858.625</v>
      </c>
      <c r="KY31" s="3">
        <v>195.74199999999999</v>
      </c>
      <c r="KZ31" s="3">
        <v>59.241999999999997</v>
      </c>
      <c r="LB31" s="2">
        <f t="shared" si="463"/>
        <v>0.76948353552859616</v>
      </c>
      <c r="LC31" s="2">
        <f t="shared" si="464"/>
        <v>0.87328170704901686</v>
      </c>
      <c r="LD31" s="2">
        <f t="shared" si="465"/>
        <v>0.7839547337577043</v>
      </c>
      <c r="LE31" s="2">
        <f t="shared" si="466"/>
        <v>0.38256310213482958</v>
      </c>
      <c r="LF31" s="2">
        <f t="shared" si="467"/>
        <v>0.88203611596540765</v>
      </c>
      <c r="LG31" s="30">
        <f t="shared" si="468"/>
        <v>0.13345748883610214</v>
      </c>
      <c r="LH31" s="2">
        <f t="shared" si="469"/>
        <v>0.8158145093445085</v>
      </c>
      <c r="LI31" s="2">
        <f t="shared" si="470"/>
        <v>0.88499205546728321</v>
      </c>
      <c r="LJ31" s="2">
        <f t="shared" si="471"/>
        <v>0.76373386543617894</v>
      </c>
      <c r="LK31" s="2">
        <f t="shared" si="472"/>
        <v>0.87757465323603778</v>
      </c>
      <c r="LL31" s="2">
        <f t="shared" si="473"/>
        <v>0.96391332033270971</v>
      </c>
      <c r="LM31" s="2">
        <f t="shared" si="474"/>
        <v>0.75712839635866547</v>
      </c>
      <c r="LN31" s="2">
        <f t="shared" si="475"/>
        <v>1.6396111090593488</v>
      </c>
      <c r="LO31" s="2">
        <f t="shared" si="476"/>
        <v>0.67837568192139952</v>
      </c>
      <c r="LP31" s="2">
        <f t="shared" si="477"/>
        <v>0.90620328849028386</v>
      </c>
      <c r="LQ31" s="2">
        <f t="shared" si="478"/>
        <v>0.94188503607167806</v>
      </c>
      <c r="LR31" s="2">
        <f t="shared" si="479"/>
        <v>0.79426087386423427</v>
      </c>
      <c r="LS31" s="2">
        <f t="shared" si="480"/>
        <v>0.92800949284299439</v>
      </c>
      <c r="LT31" s="2">
        <f t="shared" si="481"/>
        <v>0.85216233626798366</v>
      </c>
      <c r="LU31" s="2">
        <f t="shared" si="482"/>
        <v>0.77300770278578035</v>
      </c>
      <c r="LV31" s="2">
        <f t="shared" si="483"/>
        <v>0.76128701724211767</v>
      </c>
      <c r="LW31" s="2">
        <f t="shared" si="484"/>
        <v>0.92417355371900833</v>
      </c>
      <c r="LX31" s="2">
        <f t="shared" si="485"/>
        <v>0.80832874583076986</v>
      </c>
      <c r="LY31" s="2">
        <f t="shared" si="486"/>
        <v>0.83932896452843664</v>
      </c>
      <c r="LZ31" s="2">
        <f t="shared" si="487"/>
        <v>0.74953257384771743</v>
      </c>
      <c r="MA31" s="2">
        <f t="shared" si="488"/>
        <v>0.88294837746242083</v>
      </c>
      <c r="MB31" s="2">
        <f t="shared" si="489"/>
        <v>0.85795095835753432</v>
      </c>
      <c r="MC31" s="2">
        <f t="shared" si="490"/>
        <v>0.86755964956759357</v>
      </c>
      <c r="MD31" s="2">
        <f t="shared" si="491"/>
        <v>0.86060403202966129</v>
      </c>
      <c r="ME31" s="2">
        <f t="shared" si="492"/>
        <v>0.88510874178265475</v>
      </c>
      <c r="MF31" s="2">
        <f t="shared" si="493"/>
        <v>0.794903909496816</v>
      </c>
      <c r="MG31" s="2">
        <f t="shared" si="494"/>
        <v>0.90543561796967764</v>
      </c>
      <c r="MH31" s="2">
        <f t="shared" si="495"/>
        <v>0.80025185345798122</v>
      </c>
      <c r="MI31" s="2">
        <f t="shared" si="496"/>
        <v>0.83667095167316119</v>
      </c>
      <c r="MJ31" s="2">
        <f t="shared" si="497"/>
        <v>0.55713144759414068</v>
      </c>
      <c r="MK31" s="2">
        <f t="shared" si="498"/>
        <v>0.92459059323064274</v>
      </c>
      <c r="ML31" s="2">
        <f t="shared" si="499"/>
        <v>0.86367085714285718</v>
      </c>
      <c r="MM31" s="2">
        <f t="shared" si="500"/>
        <v>0.87842359967051065</v>
      </c>
      <c r="MN31" s="2">
        <f t="shared" si="501"/>
        <v>0.89233965026987427</v>
      </c>
      <c r="MO31" s="2">
        <f t="shared" si="502"/>
        <v>0.90556603939965785</v>
      </c>
      <c r="MP31" s="2">
        <f t="shared" si="503"/>
        <v>0.77590042640688983</v>
      </c>
      <c r="MQ31" s="2">
        <f t="shared" si="504"/>
        <v>0.96809497140024059</v>
      </c>
      <c r="MR31" s="2">
        <f t="shared" si="505"/>
        <v>0.60631195967822715</v>
      </c>
      <c r="MS31" s="2">
        <f t="shared" si="506"/>
        <v>0.89454580573507292</v>
      </c>
      <c r="MT31" s="2">
        <f t="shared" si="507"/>
        <v>0.88790057829327829</v>
      </c>
      <c r="MU31" s="2" t="e">
        <f t="shared" si="508"/>
        <v>#VALUE!</v>
      </c>
      <c r="MV31" s="2">
        <f t="shared" si="509"/>
        <v>0.82358989772754232</v>
      </c>
      <c r="MW31" s="2">
        <f t="shared" si="510"/>
        <v>0.37113025284751017</v>
      </c>
      <c r="MX31" s="2">
        <f t="shared" si="511"/>
        <v>0.92762030743240553</v>
      </c>
      <c r="MY31" s="2">
        <f t="shared" si="512"/>
        <v>0.87292083403966791</v>
      </c>
      <c r="MZ31" s="2">
        <f t="shared" si="513"/>
        <v>0.69099773797151087</v>
      </c>
      <c r="NA31" s="2">
        <f t="shared" si="514"/>
        <v>0.72057492340544049</v>
      </c>
      <c r="NB31" s="2">
        <f t="shared" si="515"/>
        <v>0.53312167840397573</v>
      </c>
      <c r="NC31" s="2">
        <f t="shared" si="516"/>
        <v>0.95678482570891077</v>
      </c>
      <c r="ND31" s="2">
        <f t="shared" si="517"/>
        <v>0.80806590586470461</v>
      </c>
      <c r="NE31" s="2">
        <f t="shared" si="518"/>
        <v>0.60442214702841057</v>
      </c>
      <c r="NF31" s="2">
        <f t="shared" si="519"/>
        <v>0.87844650683601189</v>
      </c>
      <c r="NG31" s="2">
        <f t="shared" si="520"/>
        <v>0.86846826388100395</v>
      </c>
      <c r="NH31" s="2">
        <f t="shared" si="521"/>
        <v>0.4207323933098327</v>
      </c>
      <c r="NI31" s="2">
        <f t="shared" si="522"/>
        <v>0.77863234729158648</v>
      </c>
      <c r="NJ31" s="2">
        <f t="shared" si="523"/>
        <v>0.75634484217205089</v>
      </c>
      <c r="NK31" s="2">
        <f t="shared" si="524"/>
        <v>0.77240646785750877</v>
      </c>
      <c r="NL31" s="2">
        <f t="shared" si="525"/>
        <v>0.87194567283011026</v>
      </c>
      <c r="NM31" s="2">
        <f t="shared" si="526"/>
        <v>0.20448810835911582</v>
      </c>
      <c r="NN31" s="2">
        <f t="shared" si="527"/>
        <v>0.89154120299658135</v>
      </c>
      <c r="NO31" s="2">
        <f t="shared" si="528"/>
        <v>0.75467154769168199</v>
      </c>
      <c r="NP31" s="2">
        <f t="shared" si="529"/>
        <v>0.89696169088507272</v>
      </c>
      <c r="NQ31" s="2">
        <f t="shared" si="530"/>
        <v>0.67587875969647648</v>
      </c>
      <c r="NR31" s="2">
        <f t="shared" si="531"/>
        <v>0.75468925949975751</v>
      </c>
      <c r="NS31" s="2">
        <f t="shared" si="532"/>
        <v>0.91861448089998043</v>
      </c>
      <c r="NT31" s="2">
        <f t="shared" si="533"/>
        <v>0.83290250047186476</v>
      </c>
      <c r="NU31" s="2">
        <f t="shared" si="534"/>
        <v>0.89591890447668343</v>
      </c>
      <c r="NV31" s="2">
        <f t="shared" si="535"/>
        <v>0.71844683200553539</v>
      </c>
      <c r="NW31" s="2">
        <f t="shared" si="536"/>
        <v>0.70713707137071358</v>
      </c>
      <c r="NX31" s="2">
        <f t="shared" si="537"/>
        <v>7.1742179618708699E-2</v>
      </c>
      <c r="NY31" s="2">
        <f t="shared" si="538"/>
        <v>0.7531529192895926</v>
      </c>
      <c r="NZ31" s="2">
        <f t="shared" si="539"/>
        <v>0.46988372713479859</v>
      </c>
      <c r="OA31" s="2">
        <f t="shared" si="540"/>
        <v>0.82799677058398591</v>
      </c>
      <c r="OB31" s="2">
        <f t="shared" si="541"/>
        <v>0.73110793924377915</v>
      </c>
      <c r="OC31" s="2">
        <f t="shared" si="542"/>
        <v>0.58318092668757615</v>
      </c>
      <c r="OD31" s="2">
        <f t="shared" si="543"/>
        <v>0.9394182326912045</v>
      </c>
      <c r="OE31" s="2">
        <f t="shared" si="544"/>
        <v>0.96224672228843866</v>
      </c>
      <c r="OF31" s="2">
        <f t="shared" si="545"/>
        <v>0.88405355870694347</v>
      </c>
      <c r="OG31" s="2">
        <f t="shared" si="546"/>
        <v>0.94712113280467392</v>
      </c>
      <c r="OH31" s="2">
        <f t="shared" si="547"/>
        <v>0.81658632562715183</v>
      </c>
      <c r="OI31" s="2">
        <f t="shared" si="548"/>
        <v>0.8160867010511198</v>
      </c>
      <c r="OJ31" s="2">
        <f t="shared" si="549"/>
        <v>0.78011590890539551</v>
      </c>
      <c r="OK31" s="2">
        <f t="shared" si="550"/>
        <v>0.89731568626072811</v>
      </c>
      <c r="OL31" s="2">
        <f t="shared" si="551"/>
        <v>0.65663596476179309</v>
      </c>
      <c r="OM31" s="2">
        <f t="shared" si="552"/>
        <v>0.68032713947110823</v>
      </c>
      <c r="ON31" s="2">
        <f t="shared" si="553"/>
        <v>0.84084964195107115</v>
      </c>
      <c r="OO31" s="2">
        <f t="shared" si="554"/>
        <v>0.90252707581227454</v>
      </c>
      <c r="OP31" s="2">
        <f t="shared" si="555"/>
        <v>0.78248693181431983</v>
      </c>
      <c r="OQ31" s="2">
        <f t="shared" si="556"/>
        <v>0.6822959062760815</v>
      </c>
      <c r="OR31" s="2">
        <f t="shared" si="557"/>
        <v>0.82285163452394039</v>
      </c>
      <c r="OS31" s="2">
        <f t="shared" si="558"/>
        <v>1.0387518744757822</v>
      </c>
      <c r="OT31" s="2">
        <f t="shared" si="559"/>
        <v>0.78526101286943206</v>
      </c>
      <c r="OU31" s="2">
        <f t="shared" si="560"/>
        <v>0.7523982159993825</v>
      </c>
      <c r="OV31" s="2">
        <f t="shared" si="561"/>
        <v>0.89649925243070627</v>
      </c>
      <c r="OW31" s="2">
        <f t="shared" si="562"/>
        <v>0.50876680431341592</v>
      </c>
      <c r="OX31" s="2">
        <f t="shared" si="563"/>
        <v>0.81982674511427123</v>
      </c>
      <c r="OY31" s="2">
        <f t="shared" si="564"/>
        <v>0.95684279619297707</v>
      </c>
      <c r="OZ31" s="2">
        <f t="shared" si="565"/>
        <v>0.66653415866886256</v>
      </c>
      <c r="PA31" s="2">
        <f t="shared" si="566"/>
        <v>0.85680751173708936</v>
      </c>
      <c r="PB31" s="2">
        <f t="shared" si="567"/>
        <v>0.96775180006116057</v>
      </c>
      <c r="PC31" s="2">
        <f t="shared" si="568"/>
        <v>0.7993349918379884</v>
      </c>
      <c r="PD31" s="2">
        <f t="shared" si="569"/>
        <v>0.79959515822294036</v>
      </c>
      <c r="PE31" s="2">
        <f t="shared" si="570"/>
        <v>0.84611851171336738</v>
      </c>
      <c r="PF31" s="2">
        <f t="shared" si="571"/>
        <v>0.82355594493550643</v>
      </c>
      <c r="PG31" s="2">
        <f t="shared" si="572"/>
        <v>0.77335121418186081</v>
      </c>
      <c r="PH31" s="2">
        <f t="shared" si="573"/>
        <v>0.96335583413693349</v>
      </c>
      <c r="PI31" s="2">
        <f t="shared" si="574"/>
        <v>0.75019416836701103</v>
      </c>
      <c r="PJ31" s="2">
        <f t="shared" si="575"/>
        <v>0.7414471530593838</v>
      </c>
      <c r="PK31" s="2">
        <f t="shared" si="576"/>
        <v>0.77874749621877959</v>
      </c>
      <c r="PL31" s="2">
        <f t="shared" si="577"/>
        <v>0.88179147034789707</v>
      </c>
      <c r="PM31" s="2">
        <f t="shared" si="578"/>
        <v>0.61410779124440162</v>
      </c>
      <c r="PN31" s="2">
        <f t="shared" si="579"/>
        <v>0.91245734586079552</v>
      </c>
      <c r="PO31" s="2">
        <f t="shared" si="580"/>
        <v>0.85754517133956409</v>
      </c>
      <c r="PP31" s="2">
        <f t="shared" si="581"/>
        <v>0.81336970882448822</v>
      </c>
      <c r="PQ31" s="2">
        <f t="shared" si="582"/>
        <v>0.83080784313725498</v>
      </c>
      <c r="PR31" s="2">
        <f t="shared" si="583"/>
        <v>0.46497329576517105</v>
      </c>
      <c r="PS31" s="2">
        <f t="shared" si="584"/>
        <v>0.87623987942939274</v>
      </c>
      <c r="PT31" s="2">
        <f t="shared" si="585"/>
        <v>0.78749080647824332</v>
      </c>
      <c r="PU31" s="2">
        <f t="shared" si="586"/>
        <v>0.79558143550584248</v>
      </c>
      <c r="PV31" s="2">
        <f t="shared" si="587"/>
        <v>0.23371289027243319</v>
      </c>
      <c r="PW31" s="2">
        <f t="shared" si="588"/>
        <v>0.57147751605995711</v>
      </c>
      <c r="PX31" s="2">
        <f t="shared" si="589"/>
        <v>0.98732593859794349</v>
      </c>
      <c r="PY31" s="2">
        <f t="shared" si="590"/>
        <v>0.90620087336244526</v>
      </c>
      <c r="PZ31" s="2">
        <f t="shared" si="591"/>
        <v>0.90807740849810681</v>
      </c>
      <c r="QA31" s="2">
        <f t="shared" si="592"/>
        <v>1.4052133525008823E-2</v>
      </c>
      <c r="QB31" s="2">
        <f t="shared" si="593"/>
        <v>0.27376109387088082</v>
      </c>
      <c r="QC31" s="2" t="e">
        <f t="shared" si="594"/>
        <v>#VALUE!</v>
      </c>
      <c r="QD31" s="2">
        <f t="shared" si="595"/>
        <v>0.70801948594209207</v>
      </c>
      <c r="QE31" s="2">
        <f t="shared" si="596"/>
        <v>0.83563803704122841</v>
      </c>
      <c r="QF31" s="2">
        <f t="shared" si="597"/>
        <v>0.92277781952062488</v>
      </c>
      <c r="QG31" s="2">
        <f t="shared" si="598"/>
        <v>0.86832259497889352</v>
      </c>
      <c r="QH31" s="2">
        <f t="shared" si="599"/>
        <v>0.85889997484698577</v>
      </c>
      <c r="QI31" s="2">
        <f t="shared" si="600"/>
        <v>0.82039842949502628</v>
      </c>
      <c r="QJ31" s="2">
        <f t="shared" si="601"/>
        <v>0.90203894819211283</v>
      </c>
      <c r="QK31" s="2">
        <f t="shared" si="602"/>
        <v>0.72201418477254076</v>
      </c>
      <c r="QL31" s="2">
        <f t="shared" si="603"/>
        <v>0.32255911113958613</v>
      </c>
      <c r="QM31" s="2">
        <f t="shared" si="604"/>
        <v>0.59572603032694971</v>
      </c>
      <c r="QN31" s="2">
        <f t="shared" si="605"/>
        <v>0.7842801298348927</v>
      </c>
      <c r="QO31" s="2">
        <f t="shared" si="606"/>
        <v>0.8480548745759352</v>
      </c>
      <c r="QP31" s="2">
        <f t="shared" si="607"/>
        <v>0.61870079366439268</v>
      </c>
      <c r="QQ31" s="2">
        <f t="shared" si="608"/>
        <v>0.96488631777209755</v>
      </c>
      <c r="QR31" s="2">
        <f t="shared" si="609"/>
        <v>0.66761631481861028</v>
      </c>
      <c r="QS31" s="2">
        <f t="shared" si="610"/>
        <v>0.53284009778367791</v>
      </c>
      <c r="QT31" s="2">
        <f t="shared" si="611"/>
        <v>0.82442748091603069</v>
      </c>
      <c r="QU31" s="2">
        <f t="shared" si="612"/>
        <v>6.426865846104261E-9</v>
      </c>
      <c r="QV31" s="2">
        <f t="shared" si="613"/>
        <v>0.86618542443203861</v>
      </c>
      <c r="QW31" s="2">
        <f t="shared" si="614"/>
        <v>0.94612842304060418</v>
      </c>
      <c r="QX31" s="2">
        <f t="shared" si="615"/>
        <v>0.31220990250360614</v>
      </c>
      <c r="QY31" s="2">
        <f t="shared" si="616"/>
        <v>0.54375345502426509</v>
      </c>
      <c r="QZ31" s="2">
        <f t="shared" si="617"/>
        <v>6.6467502763121475E-3</v>
      </c>
      <c r="RB31" s="3">
        <f t="shared" si="618"/>
        <v>463.27436980846505</v>
      </c>
      <c r="RC31" s="3">
        <f t="shared" si="619"/>
        <v>517.80885406158939</v>
      </c>
      <c r="RD31" s="3">
        <f t="shared" si="620"/>
        <v>9743.1237686240147</v>
      </c>
      <c r="RE31" s="3">
        <f t="shared" si="621"/>
        <v>12755.263047506902</v>
      </c>
      <c r="RF31" s="3">
        <f t="shared" si="622"/>
        <v>1.0600472963361849</v>
      </c>
      <c r="RG31" s="32">
        <v>300085.91785357019</v>
      </c>
      <c r="RH31" s="3">
        <f t="shared" si="623"/>
        <v>1775.2233913609159</v>
      </c>
      <c r="RI31" s="3">
        <f t="shared" si="624"/>
        <v>1.5356070052882413</v>
      </c>
      <c r="RJ31" s="3">
        <f t="shared" si="625"/>
        <v>32.7601028739386</v>
      </c>
      <c r="RK31" s="3">
        <f t="shared" si="626"/>
        <v>3.2589820016494446</v>
      </c>
      <c r="RL31" s="3">
        <f t="shared" si="627"/>
        <v>4.4526825280498761</v>
      </c>
      <c r="RM31" s="3">
        <f t="shared" si="628"/>
        <v>3756.0736246020101</v>
      </c>
      <c r="RN31" s="3">
        <f t="shared" si="629"/>
        <v>2.0084030791235654</v>
      </c>
      <c r="RO31" s="3">
        <f t="shared" si="630"/>
        <v>60.86008254756932</v>
      </c>
      <c r="RP31" s="3">
        <f t="shared" si="631"/>
        <v>1.3837954639175261</v>
      </c>
      <c r="RQ31" s="3">
        <f t="shared" si="632"/>
        <v>1392.62749673855</v>
      </c>
      <c r="RR31" s="3">
        <f t="shared" si="633"/>
        <v>62.978048706639754</v>
      </c>
      <c r="RS31" s="3">
        <f t="shared" si="634"/>
        <v>107.79954383174088</v>
      </c>
      <c r="RT31" s="3">
        <f t="shared" si="635"/>
        <v>14.920865965145698</v>
      </c>
      <c r="RU31" s="3">
        <f t="shared" si="636"/>
        <v>75.539997582898792</v>
      </c>
      <c r="RV31" s="3">
        <f t="shared" si="637"/>
        <v>4177.2274161725518</v>
      </c>
      <c r="RW31" s="3">
        <f t="shared" si="638"/>
        <v>6.6286250838363516</v>
      </c>
      <c r="RX31" s="3">
        <f t="shared" si="639"/>
        <v>40.68641647303901</v>
      </c>
      <c r="RY31" s="3">
        <f t="shared" si="640"/>
        <v>2561.5641671653016</v>
      </c>
      <c r="RZ31" s="3">
        <f t="shared" si="641"/>
        <v>1763.1495229298694</v>
      </c>
      <c r="SA31" s="3">
        <f t="shared" si="642"/>
        <v>61.894898269209357</v>
      </c>
      <c r="SB31" s="3">
        <f t="shared" si="643"/>
        <v>23407.43349531995</v>
      </c>
      <c r="SC31" s="3">
        <f t="shared" si="644"/>
        <v>4645.4880676028888</v>
      </c>
      <c r="SD31" s="3">
        <f t="shared" si="645"/>
        <v>193.73834399401636</v>
      </c>
      <c r="SE31" s="3">
        <f t="shared" si="646"/>
        <v>984.24629525794603</v>
      </c>
      <c r="SF31" s="3">
        <f t="shared" si="647"/>
        <v>57506.409836298713</v>
      </c>
      <c r="SG31" s="3">
        <f t="shared" si="648"/>
        <v>29879.527006751814</v>
      </c>
      <c r="SH31" s="3">
        <f t="shared" si="649"/>
        <v>337252.09486712038</v>
      </c>
      <c r="SI31" s="3">
        <f t="shared" si="650"/>
        <v>105.71061397928193</v>
      </c>
      <c r="SJ31" s="3">
        <f t="shared" si="651"/>
        <v>10371.853940310175</v>
      </c>
      <c r="SK31" s="3">
        <f t="shared" si="652"/>
        <v>1976.9495962674484</v>
      </c>
      <c r="SL31" s="3">
        <f t="shared" si="653"/>
        <v>7617.6334370765571</v>
      </c>
      <c r="SM31" s="3">
        <f t="shared" si="654"/>
        <v>6285.986626578755</v>
      </c>
      <c r="SN31" s="3">
        <f t="shared" si="655"/>
        <v>154.97574265379336</v>
      </c>
      <c r="SO31" s="3">
        <f t="shared" si="656"/>
        <v>0.86575684808117404</v>
      </c>
      <c r="SP31" s="3">
        <f t="shared" si="657"/>
        <v>836.30576542526046</v>
      </c>
      <c r="SQ31" s="3">
        <f t="shared" si="658"/>
        <v>43.729180762883864</v>
      </c>
      <c r="SR31" s="3">
        <f t="shared" si="659"/>
        <v>1842.2612026204952</v>
      </c>
      <c r="SS31" s="3">
        <f t="shared" si="660"/>
        <v>7.7525376068376053</v>
      </c>
      <c r="ST31" s="3">
        <f t="shared" si="661"/>
        <v>1601.3504605809128</v>
      </c>
      <c r="SU31" s="3" t="e">
        <f t="shared" si="662"/>
        <v>#VALUE!</v>
      </c>
      <c r="SV31" s="3">
        <f t="shared" si="663"/>
        <v>25.324497128423804</v>
      </c>
      <c r="SW31" s="3">
        <f t="shared" si="664"/>
        <v>888.25418426734871</v>
      </c>
      <c r="SX31" s="3">
        <f t="shared" si="665"/>
        <v>3.2599545048450276</v>
      </c>
      <c r="SY31" s="3">
        <f t="shared" si="666"/>
        <v>1798.8939417714041</v>
      </c>
      <c r="SZ31" s="3">
        <f t="shared" si="667"/>
        <v>23.978370824541138</v>
      </c>
      <c r="TA31" s="3">
        <f t="shared" si="668"/>
        <v>15.609757756822702</v>
      </c>
      <c r="TB31" s="3">
        <f t="shared" si="669"/>
        <v>86.670645505034528</v>
      </c>
      <c r="TC31" s="3">
        <f t="shared" si="670"/>
        <v>0.71802978218324165</v>
      </c>
      <c r="TD31" s="3">
        <f t="shared" si="671"/>
        <v>83.254347834425204</v>
      </c>
      <c r="TE31" s="3">
        <f t="shared" si="672"/>
        <v>26928.93878892716</v>
      </c>
      <c r="TF31" s="3">
        <f t="shared" si="673"/>
        <v>175.95038377089676</v>
      </c>
      <c r="TG31" s="3">
        <f t="shared" si="674"/>
        <v>296.87440603509134</v>
      </c>
      <c r="TH31" s="3">
        <f t="shared" si="675"/>
        <v>239.86743498896988</v>
      </c>
      <c r="TI31" s="3">
        <f t="shared" si="676"/>
        <v>187.44019627191904</v>
      </c>
      <c r="TJ31" s="3">
        <f t="shared" si="677"/>
        <v>24259.143418375017</v>
      </c>
      <c r="TK31" s="3">
        <f t="shared" si="678"/>
        <v>58039.410421237058</v>
      </c>
      <c r="TL31" s="3">
        <f t="shared" si="679"/>
        <v>2581351.4616048164</v>
      </c>
      <c r="TM31" s="3">
        <f t="shared" si="680"/>
        <v>14010357.487236662</v>
      </c>
      <c r="TN31" s="3">
        <f t="shared" si="681"/>
        <v>89433.914811793336</v>
      </c>
      <c r="TO31" s="3">
        <f t="shared" si="682"/>
        <v>731.51028641341827</v>
      </c>
      <c r="TP31" s="3">
        <f t="shared" si="683"/>
        <v>9.4519086892488939</v>
      </c>
      <c r="TQ31" s="3">
        <f t="shared" si="684"/>
        <v>19380.302771879349</v>
      </c>
      <c r="TR31" s="3">
        <f t="shared" si="685"/>
        <v>2829.2147703483861</v>
      </c>
      <c r="TS31" s="3">
        <f t="shared" si="686"/>
        <v>0.29174371357333317</v>
      </c>
      <c r="TT31" s="3">
        <f t="shared" si="687"/>
        <v>2.1503117099364495</v>
      </c>
      <c r="TU31" s="3">
        <f t="shared" si="771"/>
        <v>21.25862051222704</v>
      </c>
      <c r="TV31" s="3">
        <f t="shared" si="688"/>
        <v>273.3438178741763</v>
      </c>
      <c r="TW31" s="3">
        <f t="shared" si="689"/>
        <v>43379.97573870435</v>
      </c>
      <c r="TX31" s="3">
        <f t="shared" si="690"/>
        <v>340645.07281330175</v>
      </c>
      <c r="TY31" s="3">
        <f t="shared" si="691"/>
        <v>21.101956313189341</v>
      </c>
      <c r="TZ31" s="3">
        <f t="shared" si="692"/>
        <v>2.4793367650839904</v>
      </c>
      <c r="UA31" s="3">
        <f t="shared" si="693"/>
        <v>39.483245782398811</v>
      </c>
      <c r="UB31" s="3">
        <f t="shared" si="694"/>
        <v>8391.6022117690372</v>
      </c>
      <c r="UC31" s="3">
        <f t="shared" si="695"/>
        <v>2351.0045292247869</v>
      </c>
      <c r="UD31" s="3">
        <f t="shared" si="696"/>
        <v>322.00673722652164</v>
      </c>
      <c r="UE31" s="3">
        <f t="shared" si="697"/>
        <v>23.380697984083238</v>
      </c>
      <c r="UF31" s="3">
        <f t="shared" si="698"/>
        <v>2313.2365452961308</v>
      </c>
      <c r="UG31" s="3">
        <f t="shared" si="699"/>
        <v>0.14359303714116098</v>
      </c>
      <c r="UH31" s="3">
        <f t="shared" si="700"/>
        <v>60.505544177529352</v>
      </c>
      <c r="UI31" s="3">
        <f t="shared" si="701"/>
        <v>140.52428479999998</v>
      </c>
      <c r="UJ31" s="3">
        <f t="shared" si="702"/>
        <v>7227.3234472439617</v>
      </c>
      <c r="UK31" s="3">
        <f t="shared" si="703"/>
        <v>0.25520561326001462</v>
      </c>
      <c r="UL31" s="3">
        <f t="shared" si="704"/>
        <v>83.035354330278878</v>
      </c>
      <c r="UM31" s="3">
        <f t="shared" si="705"/>
        <v>13248.026540594532</v>
      </c>
      <c r="UN31" s="3">
        <f t="shared" si="706"/>
        <v>2.408278363895449</v>
      </c>
      <c r="UO31" s="3">
        <f t="shared" si="707"/>
        <v>354.02705199999991</v>
      </c>
      <c r="UP31" s="3">
        <f t="shared" si="708"/>
        <v>312.21735477874103</v>
      </c>
      <c r="UQ31" s="3">
        <f t="shared" si="709"/>
        <v>25170.995226594183</v>
      </c>
      <c r="UR31" s="3">
        <f t="shared" si="710"/>
        <v>79.426226135907982</v>
      </c>
      <c r="US31" s="3">
        <f t="shared" si="711"/>
        <v>0.14247868392506136</v>
      </c>
      <c r="UT31" s="3">
        <f t="shared" si="712"/>
        <v>926.15829396960851</v>
      </c>
      <c r="UU31" s="3">
        <f t="shared" si="713"/>
        <v>150.08674608565616</v>
      </c>
      <c r="UV31" s="3">
        <f t="shared" si="714"/>
        <v>1413.3519872599518</v>
      </c>
      <c r="UW31" s="3">
        <f t="shared" si="715"/>
        <v>27079.337494497584</v>
      </c>
      <c r="UX31" s="3">
        <f t="shared" si="716"/>
        <v>239.47864737278664</v>
      </c>
      <c r="UY31" s="3">
        <f t="shared" si="717"/>
        <v>12.81088183844966</v>
      </c>
      <c r="UZ31" s="3">
        <f t="shared" si="718"/>
        <v>10202.810931072676</v>
      </c>
      <c r="VA31" s="3">
        <f t="shared" si="719"/>
        <v>0.11787945205479451</v>
      </c>
      <c r="VB31" s="3">
        <f t="shared" si="720"/>
        <v>14.24745477004395</v>
      </c>
      <c r="VC31" s="3">
        <f t="shared" si="721"/>
        <v>16.663851996985688</v>
      </c>
      <c r="VD31" s="3">
        <f t="shared" si="722"/>
        <v>53358.026948062565</v>
      </c>
      <c r="VE31" s="3">
        <f t="shared" si="723"/>
        <v>175.29104723127028</v>
      </c>
      <c r="VF31" s="3">
        <f t="shared" si="724"/>
        <v>3911.689327010175</v>
      </c>
      <c r="VG31" s="3">
        <f t="shared" si="725"/>
        <v>1061.9431183913214</v>
      </c>
      <c r="VH31" s="3">
        <f t="shared" si="726"/>
        <v>210.99680180180178</v>
      </c>
      <c r="VI31" s="3">
        <f t="shared" si="727"/>
        <v>352.12350500539588</v>
      </c>
      <c r="VJ31" s="3">
        <f t="shared" si="728"/>
        <v>43144.178068531794</v>
      </c>
      <c r="VK31" s="3">
        <f t="shared" si="729"/>
        <v>2479.0757073042696</v>
      </c>
      <c r="VL31" s="3">
        <f t="shared" si="730"/>
        <v>0.78590009464095589</v>
      </c>
      <c r="VM31" s="3">
        <f t="shared" si="731"/>
        <v>3.668737039526266</v>
      </c>
      <c r="VN31" s="3">
        <f t="shared" si="732"/>
        <v>942.28295043083585</v>
      </c>
      <c r="VO31" s="3">
        <f t="shared" si="733"/>
        <v>3193.5880365602015</v>
      </c>
      <c r="VP31" s="3">
        <f t="shared" si="734"/>
        <v>2346.0057330605014</v>
      </c>
      <c r="VQ31" s="3">
        <f t="shared" si="735"/>
        <v>8.8756985877199597</v>
      </c>
      <c r="VR31" s="3">
        <f t="shared" si="736"/>
        <v>13839.147449125407</v>
      </c>
      <c r="VS31" s="3">
        <f t="shared" si="737"/>
        <v>4.9427104399999999</v>
      </c>
      <c r="VT31" s="3">
        <f t="shared" si="738"/>
        <v>0.30222575050033351</v>
      </c>
      <c r="VU31" s="3">
        <f t="shared" si="739"/>
        <v>1905.9595062520341</v>
      </c>
      <c r="VV31" s="3">
        <f t="shared" si="740"/>
        <v>561.01312960171526</v>
      </c>
      <c r="VW31" s="3">
        <f t="shared" si="741"/>
        <v>4502.4623501199048</v>
      </c>
      <c r="VX31" s="3">
        <f t="shared" si="742"/>
        <v>0.78089713827924134</v>
      </c>
      <c r="VY31" s="3">
        <f t="shared" si="743"/>
        <v>1.3871096761757904</v>
      </c>
      <c r="VZ31" s="3">
        <f t="shared" si="744"/>
        <v>0.71139309705814224</v>
      </c>
      <c r="WA31" s="3">
        <f t="shared" si="745"/>
        <v>8081.3351081453447</v>
      </c>
      <c r="WB31" s="3">
        <f t="shared" si="746"/>
        <v>26.72037832903354</v>
      </c>
      <c r="WC31" s="3" t="e">
        <f t="shared" si="747"/>
        <v>#VALUE!</v>
      </c>
      <c r="WD31" s="3">
        <f t="shared" si="748"/>
        <v>30.746328924879979</v>
      </c>
      <c r="WE31" s="3">
        <f t="shared" si="749"/>
        <v>23549.695116414481</v>
      </c>
      <c r="WF31" s="3">
        <f t="shared" si="750"/>
        <v>3555.7248241017819</v>
      </c>
      <c r="WG31" s="3">
        <f t="shared" si="751"/>
        <v>1.5927260306218529</v>
      </c>
      <c r="WH31" s="3">
        <f t="shared" si="752"/>
        <v>702.64293593385469</v>
      </c>
      <c r="WI31" s="3">
        <f t="shared" si="753"/>
        <v>0.49244365356558656</v>
      </c>
      <c r="WJ31" s="3">
        <f t="shared" si="754"/>
        <v>55.075227183449002</v>
      </c>
      <c r="WK31" s="3">
        <f t="shared" si="755"/>
        <v>40.585075221522764</v>
      </c>
      <c r="WL31" s="3">
        <f t="shared" si="756"/>
        <v>3240.1875002306624</v>
      </c>
      <c r="WM31" s="3">
        <f t="shared" si="757"/>
        <v>39.590346567625978</v>
      </c>
      <c r="WN31" s="3">
        <f t="shared" si="758"/>
        <v>8.0328440825426506E-2</v>
      </c>
      <c r="WO31" s="3">
        <f t="shared" si="759"/>
        <v>21906.413791076597</v>
      </c>
      <c r="WP31" s="3">
        <f t="shared" si="760"/>
        <v>2007.8800814887256</v>
      </c>
      <c r="WQ31" s="3">
        <f t="shared" si="761"/>
        <v>418.20574358616841</v>
      </c>
      <c r="WR31" s="3">
        <f t="shared" si="762"/>
        <v>830.05910385902439</v>
      </c>
      <c r="WS31" s="3">
        <f t="shared" si="763"/>
        <v>133180.1084324735</v>
      </c>
      <c r="WT31" s="3">
        <f t="shared" si="764"/>
        <v>42.741175925925923</v>
      </c>
      <c r="WU31" s="3">
        <f t="shared" si="765"/>
        <v>0</v>
      </c>
      <c r="WV31" s="3">
        <f t="shared" si="766"/>
        <v>1564369.4315088498</v>
      </c>
      <c r="WW31" s="3">
        <f t="shared" si="767"/>
        <v>18.301955187384603</v>
      </c>
      <c r="WX31" s="3">
        <f t="shared" si="768"/>
        <v>2689.7000808303974</v>
      </c>
      <c r="WY31" s="3">
        <f t="shared" si="769"/>
        <v>113.09905147592237</v>
      </c>
      <c r="WZ31" s="3">
        <f t="shared" si="770"/>
        <v>924.36149164444146</v>
      </c>
      <c r="XB31" s="6"/>
      <c r="XC31" s="6">
        <v>542.50991772565123</v>
      </c>
      <c r="XD31" s="6">
        <v>10213.385148376945</v>
      </c>
      <c r="XE31" s="6">
        <v>16150.147294548409</v>
      </c>
      <c r="XF31" s="6">
        <v>1.0579344347191755</v>
      </c>
      <c r="XG31" s="6">
        <v>285029.30925936624</v>
      </c>
      <c r="XH31" s="6"/>
      <c r="XI31" s="6">
        <v>1.5879367236611952</v>
      </c>
      <c r="XJ31" s="6">
        <v>35.009514172740147</v>
      </c>
      <c r="XK31" s="6">
        <v>2.7795664932718407</v>
      </c>
      <c r="XL31" s="6">
        <v>4.6217204572658481</v>
      </c>
      <c r="XM31" s="6">
        <v>3823.6026064310267</v>
      </c>
      <c r="XN31" s="6">
        <v>2.6291257509367543</v>
      </c>
      <c r="XO31" s="6">
        <v>65.737174036494665</v>
      </c>
      <c r="XP31" s="6">
        <v>1.3165303084280275</v>
      </c>
      <c r="XQ31" s="6">
        <v>1359.559917097333</v>
      </c>
      <c r="XR31" s="6">
        <v>60.969752118544157</v>
      </c>
      <c r="XS31" s="6">
        <v>105.70271876466893</v>
      </c>
      <c r="XT31" s="6">
        <v>15.739604541848239</v>
      </c>
      <c r="XU31" s="6">
        <v>74.992615163855518</v>
      </c>
      <c r="XV31" s="6">
        <v>4206.30010274303</v>
      </c>
      <c r="XW31" s="6">
        <v>6.8157673472911027</v>
      </c>
      <c r="XX31" s="6">
        <v>44.665779090794921</v>
      </c>
      <c r="XY31" s="6">
        <v>2410.9474417091915</v>
      </c>
      <c r="XZ31" s="6">
        <v>2171.176252867258</v>
      </c>
      <c r="YA31" s="6">
        <v>61.470655636416758</v>
      </c>
      <c r="YB31" s="6">
        <v>23857.82959228893</v>
      </c>
      <c r="YC31" s="6">
        <v>4417.061359364794</v>
      </c>
      <c r="YD31" s="6">
        <v>239.93167308395363</v>
      </c>
      <c r="YE31" s="6">
        <v>1290.812804114707</v>
      </c>
      <c r="YF31" s="6">
        <v>59099.869474433697</v>
      </c>
      <c r="YG31" s="6">
        <v>29532.679118464057</v>
      </c>
      <c r="YH31" s="6">
        <v>374333.26032030582</v>
      </c>
      <c r="YI31" s="6">
        <v>99.85975902443586</v>
      </c>
      <c r="YJ31" s="6">
        <v>13971.880318985206</v>
      </c>
      <c r="YK31" s="6">
        <v>2569.9079411686303</v>
      </c>
      <c r="YL31" s="6">
        <v>7465.4668189175818</v>
      </c>
      <c r="YM31" s="6">
        <v>6103.6276776205486</v>
      </c>
      <c r="YN31" s="6"/>
      <c r="YO31" s="6">
        <v>0.79530307729785343</v>
      </c>
      <c r="YP31" s="6">
        <v>863.03086257010796</v>
      </c>
      <c r="YQ31" s="6">
        <v>45.15655014474811</v>
      </c>
      <c r="YR31" s="6">
        <v>1811.1834889982474</v>
      </c>
      <c r="YS31" s="6">
        <v>7.8557982684047793</v>
      </c>
      <c r="YT31" s="6">
        <v>2417.1609127705383</v>
      </c>
      <c r="YU31" s="6"/>
      <c r="YV31" s="6">
        <v>23.532809337949384</v>
      </c>
      <c r="YW31" s="6">
        <v>762.97244047019603</v>
      </c>
      <c r="YX31" s="6">
        <v>3.2942273146221912</v>
      </c>
      <c r="YY31" s="6">
        <v>2193.7957217992343</v>
      </c>
      <c r="YZ31" s="6"/>
      <c r="ZA31" s="6"/>
      <c r="ZB31" s="6">
        <v>112.15718100556822</v>
      </c>
      <c r="ZC31" s="6">
        <v>0.76912419807935695</v>
      </c>
      <c r="ZD31" s="6">
        <v>88.413776743618115</v>
      </c>
      <c r="ZE31" s="6">
        <v>26125.211909571342</v>
      </c>
      <c r="ZF31" s="6"/>
      <c r="ZG31" s="6">
        <v>309.67919028976979</v>
      </c>
      <c r="ZH31" s="6">
        <v>252.64814730832839</v>
      </c>
      <c r="ZI31" s="6">
        <v>179.62390284095065</v>
      </c>
      <c r="ZJ31" s="6">
        <v>25119.963237305896</v>
      </c>
      <c r="ZK31" s="6">
        <v>59289.500643850814</v>
      </c>
      <c r="ZL31" s="6">
        <v>2721158.8894651234</v>
      </c>
      <c r="ZM31" s="6">
        <v>12280825.705789384</v>
      </c>
      <c r="ZN31" s="6"/>
      <c r="ZO31" s="6">
        <v>724.36532093813207</v>
      </c>
      <c r="ZP31" s="6">
        <v>10.158210894990427</v>
      </c>
      <c r="ZQ31" s="6">
        <v>18055.897266288066</v>
      </c>
      <c r="ZR31" s="6">
        <v>2694.5403511197769</v>
      </c>
      <c r="ZS31" s="6">
        <v>0.29777045858773837</v>
      </c>
      <c r="ZT31" s="6"/>
      <c r="ZU31" s="6">
        <v>20.578177824140202</v>
      </c>
      <c r="ZV31" s="6"/>
      <c r="ZW31" s="6"/>
      <c r="ZX31" s="6">
        <v>268291.2215822349</v>
      </c>
      <c r="ZY31" s="6">
        <v>21.994130598636033</v>
      </c>
      <c r="ZZ31" s="6">
        <v>2.1798145767822934</v>
      </c>
      <c r="AAA31" s="6">
        <v>73.744477871011441</v>
      </c>
      <c r="AAB31" s="6">
        <v>7842.8506878416456</v>
      </c>
      <c r="AAC31" s="6">
        <v>2281.979514723947</v>
      </c>
      <c r="AAD31" s="6">
        <v>352.72580232027025</v>
      </c>
      <c r="AAE31" s="6">
        <v>25.479041885367163</v>
      </c>
      <c r="AAF31" s="6"/>
      <c r="AAG31" s="6"/>
      <c r="AAH31" s="6"/>
      <c r="AAI31" s="6">
        <v>143.19122923478977</v>
      </c>
      <c r="AAJ31" s="6">
        <v>7395.6278958738612</v>
      </c>
      <c r="AAK31" s="6"/>
      <c r="AAL31" s="6">
        <v>87.36535624388533</v>
      </c>
      <c r="AAM31" s="6">
        <v>13975.046508021869</v>
      </c>
      <c r="AAN31" s="6">
        <v>2.328725652755832</v>
      </c>
      <c r="AAO31" s="6">
        <v>371.12780330688452</v>
      </c>
      <c r="AAP31" s="6">
        <v>339.37493290006614</v>
      </c>
      <c r="AAQ31" s="6">
        <v>25600.177068487821</v>
      </c>
      <c r="AAR31" s="6">
        <v>77.517786608674371</v>
      </c>
      <c r="AAS31" s="6"/>
      <c r="AAT31" s="6">
        <v>906.99372520343422</v>
      </c>
      <c r="AAU31" s="6">
        <v>135.52858226059951</v>
      </c>
      <c r="AAV31" s="6">
        <v>1545.9454215405101</v>
      </c>
      <c r="AAW31" s="6"/>
      <c r="AAX31" s="6">
        <v>240.15412928570623</v>
      </c>
      <c r="AAY31" s="6">
        <v>13.846517365663454</v>
      </c>
      <c r="AAZ31" s="6">
        <v>10171.207069684398</v>
      </c>
      <c r="ABA31" s="6"/>
      <c r="ABB31" s="6">
        <v>14.014340313916795</v>
      </c>
      <c r="ABC31" s="6">
        <v>19.622855448662481</v>
      </c>
      <c r="ABD31" s="6">
        <v>55665.985180158728</v>
      </c>
      <c r="ABE31" s="6">
        <v>182.17398280152634</v>
      </c>
      <c r="ABF31" s="6">
        <v>3980.1647796896168</v>
      </c>
      <c r="ABG31" s="6">
        <v>1103.6252650464271</v>
      </c>
      <c r="ABH31" s="6">
        <v>223.71701180238779</v>
      </c>
      <c r="ABI31" s="6">
        <v>380.60197351907868</v>
      </c>
      <c r="ABJ31" s="6">
        <v>47172.347291512524</v>
      </c>
      <c r="ABK31" s="6"/>
      <c r="ABL31" s="6"/>
      <c r="ABM31" s="6"/>
      <c r="ABN31" s="6">
        <v>1104.0943163120016</v>
      </c>
      <c r="ABO31" s="6"/>
      <c r="ABP31" s="6">
        <v>2616.9748112016318</v>
      </c>
      <c r="ABQ31" s="6">
        <v>8.8526713712844174</v>
      </c>
      <c r="ABR31" s="6"/>
      <c r="ABS31" s="6">
        <v>4.5685727187317493</v>
      </c>
      <c r="ABT31" s="6"/>
      <c r="ABU31" s="6">
        <v>1946.8521018569986</v>
      </c>
      <c r="ABV31" s="6"/>
      <c r="ABW31" s="6">
        <v>4380.2606453223107</v>
      </c>
      <c r="ABX31" s="6">
        <v>0.8984818622365196</v>
      </c>
      <c r="ABY31" s="6">
        <v>1.3811463226822465</v>
      </c>
      <c r="ABZ31" s="6">
        <v>0.7389703379952115</v>
      </c>
      <c r="ACA31" s="6">
        <v>8070.6328049776321</v>
      </c>
      <c r="ACB31" s="6">
        <v>31.754749617616607</v>
      </c>
      <c r="ACC31" s="6"/>
      <c r="ACD31" s="6">
        <v>27.1928743817477</v>
      </c>
      <c r="ACE31" s="6">
        <v>24354.474803918925</v>
      </c>
      <c r="ACF31" s="6">
        <v>3623.2025114702838</v>
      </c>
      <c r="ACG31" s="6"/>
      <c r="ACH31" s="6">
        <v>878.9223016286146</v>
      </c>
      <c r="ACI31" s="6"/>
      <c r="ACJ31" s="6">
        <v>61.645103040186065</v>
      </c>
      <c r="ACK31" s="6"/>
      <c r="ACL31" s="6">
        <v>3235.7004626215498</v>
      </c>
      <c r="ACM31" s="6">
        <v>33.955048155493969</v>
      </c>
      <c r="ACN31" s="6"/>
      <c r="ACO31" s="6"/>
      <c r="ACP31" s="6">
        <v>2277.5754270466809</v>
      </c>
      <c r="ACQ31" s="6">
        <v>452.95165891849939</v>
      </c>
      <c r="ACR31" s="6">
        <v>820.82427044273902</v>
      </c>
      <c r="ACS31" s="6">
        <v>161660.90282259363</v>
      </c>
      <c r="ACT31" s="6"/>
      <c r="ACU31" s="6"/>
      <c r="ACV31" s="6"/>
      <c r="ACW31" s="6"/>
      <c r="ACX31" s="6">
        <v>7896.1134474380342</v>
      </c>
      <c r="ACY31" s="6"/>
      <c r="ACZ31" s="6"/>
      <c r="ADB31" s="6">
        <f t="shared" si="308"/>
        <v>463.27436980846505</v>
      </c>
      <c r="ADC31" s="6">
        <f t="shared" si="309"/>
        <v>-24.701063664061849</v>
      </c>
      <c r="ADD31" s="6">
        <f t="shared" si="310"/>
        <v>-470.26137975293022</v>
      </c>
      <c r="ADE31" s="6">
        <f t="shared" si="311"/>
        <v>-3394.8842470415075</v>
      </c>
      <c r="ADF31" s="6">
        <f t="shared" si="312"/>
        <v>2.1128616170094094E-3</v>
      </c>
      <c r="ADG31" s="6">
        <f t="shared" si="313"/>
        <v>15056.60859420395</v>
      </c>
      <c r="ADH31" s="6">
        <f t="shared" si="314"/>
        <v>1775.2233913609159</v>
      </c>
      <c r="ADI31" s="6">
        <f t="shared" si="315"/>
        <v>-5.232971837295386E-2</v>
      </c>
      <c r="ADJ31" s="6">
        <f t="shared" si="316"/>
        <v>-2.2494112988015473</v>
      </c>
      <c r="ADK31" s="6">
        <f t="shared" si="317"/>
        <v>0.47941550837760394</v>
      </c>
      <c r="ADL31" s="6">
        <f t="shared" si="318"/>
        <v>-0.16903792921597205</v>
      </c>
      <c r="ADM31" s="6">
        <f t="shared" si="319"/>
        <v>-67.528981829016629</v>
      </c>
      <c r="ADN31" s="6">
        <f t="shared" si="320"/>
        <v>-0.62072267181318885</v>
      </c>
      <c r="ADO31" s="6">
        <f t="shared" si="321"/>
        <v>-4.8770914889253447</v>
      </c>
      <c r="ADP31" s="6">
        <f t="shared" si="322"/>
        <v>6.7265155489498518E-2</v>
      </c>
      <c r="ADQ31" s="6">
        <f t="shared" si="323"/>
        <v>33.06757964121698</v>
      </c>
      <c r="ADR31" s="6">
        <f t="shared" si="324"/>
        <v>2.0082965880955967</v>
      </c>
      <c r="ADS31" s="6">
        <f t="shared" si="325"/>
        <v>2.096825067071947</v>
      </c>
      <c r="ADT31" s="6">
        <f t="shared" si="326"/>
        <v>-0.81873857670254147</v>
      </c>
      <c r="ADU31" s="6">
        <f t="shared" si="327"/>
        <v>0.54738241904327367</v>
      </c>
      <c r="ADV31" s="6">
        <f t="shared" si="328"/>
        <v>-29.072686570478254</v>
      </c>
      <c r="ADW31" s="6">
        <f t="shared" si="329"/>
        <v>-0.18714226345475105</v>
      </c>
      <c r="ADX31" s="6">
        <f t="shared" si="330"/>
        <v>-3.9793626177559105</v>
      </c>
      <c r="ADY31" s="6">
        <f t="shared" si="331"/>
        <v>150.61672545611009</v>
      </c>
      <c r="ADZ31" s="6">
        <f t="shared" si="332"/>
        <v>-408.02672993738861</v>
      </c>
      <c r="AEA31" s="6">
        <f t="shared" si="333"/>
        <v>0.42424263279259833</v>
      </c>
      <c r="AEB31" s="6">
        <f t="shared" si="334"/>
        <v>-450.39609696897969</v>
      </c>
      <c r="AEC31" s="6">
        <f t="shared" si="335"/>
        <v>228.42670823809476</v>
      </c>
      <c r="AED31" s="6">
        <f t="shared" si="336"/>
        <v>-46.193329089937265</v>
      </c>
      <c r="AEE31" s="6">
        <f t="shared" si="337"/>
        <v>-306.56650885676095</v>
      </c>
      <c r="AEF31" s="6">
        <f t="shared" si="338"/>
        <v>-1593.4596381349838</v>
      </c>
      <c r="AEG31" s="6">
        <f t="shared" si="339"/>
        <v>346.84788828775709</v>
      </c>
      <c r="AEH31" s="6">
        <f t="shared" si="340"/>
        <v>-37081.165453185444</v>
      </c>
      <c r="AEI31" s="6">
        <f t="shared" si="341"/>
        <v>5.8508549548460707</v>
      </c>
      <c r="AEJ31" s="6">
        <f t="shared" si="342"/>
        <v>-3600.0263786750311</v>
      </c>
      <c r="AEK31" s="6">
        <f t="shared" si="343"/>
        <v>-592.95834490118182</v>
      </c>
      <c r="AEL31" s="6">
        <f t="shared" si="344"/>
        <v>152.16661815897533</v>
      </c>
      <c r="AEM31" s="6">
        <f t="shared" si="345"/>
        <v>182.35894895820638</v>
      </c>
      <c r="AEN31" s="6">
        <f t="shared" si="346"/>
        <v>154.97574265379336</v>
      </c>
      <c r="AEO31" s="6">
        <f t="shared" si="347"/>
        <v>7.0453770783320602E-2</v>
      </c>
      <c r="AEP31" s="6">
        <f t="shared" si="348"/>
        <v>-26.725097144847496</v>
      </c>
      <c r="AEQ31" s="6">
        <f t="shared" si="349"/>
        <v>-1.4273693818642457</v>
      </c>
      <c r="AER31" s="6">
        <f t="shared" si="350"/>
        <v>31.077713622247757</v>
      </c>
      <c r="AES31" s="6">
        <f t="shared" si="351"/>
        <v>-0.10326066156717406</v>
      </c>
      <c r="AET31" s="6">
        <f t="shared" si="352"/>
        <v>-815.81045218962549</v>
      </c>
      <c r="AEU31" s="6" t="e">
        <f t="shared" si="353"/>
        <v>#VALUE!</v>
      </c>
      <c r="AEV31" s="6">
        <f t="shared" si="354"/>
        <v>1.7916877904744197</v>
      </c>
      <c r="AEW31" s="6">
        <f t="shared" si="355"/>
        <v>125.28174379715267</v>
      </c>
      <c r="AEX31" s="6">
        <f t="shared" si="356"/>
        <v>-3.4272809777163626E-2</v>
      </c>
      <c r="AEY31" s="6">
        <f t="shared" si="357"/>
        <v>-394.90178002783023</v>
      </c>
      <c r="AEZ31" s="6">
        <f t="shared" si="358"/>
        <v>23.978370824541138</v>
      </c>
      <c r="AFA31" s="6">
        <f t="shared" si="359"/>
        <v>15.609757756822702</v>
      </c>
      <c r="AFB31" s="6">
        <f t="shared" si="360"/>
        <v>-25.486535500533691</v>
      </c>
      <c r="AFC31" s="6">
        <f t="shared" si="361"/>
        <v>-5.1094415896115297E-2</v>
      </c>
      <c r="AFD31" s="6">
        <f t="shared" si="362"/>
        <v>-5.1594289091929113</v>
      </c>
      <c r="AFE31" s="6">
        <f t="shared" si="363"/>
        <v>803.7268793558178</v>
      </c>
      <c r="AFF31" s="6">
        <f t="shared" si="364"/>
        <v>175.95038377089676</v>
      </c>
      <c r="AFG31" s="6">
        <f t="shared" si="365"/>
        <v>-12.804784254678452</v>
      </c>
      <c r="AFH31" s="6">
        <f t="shared" si="366"/>
        <v>-12.780712319358514</v>
      </c>
      <c r="AFI31" s="6">
        <f t="shared" si="367"/>
        <v>7.8162934309683862</v>
      </c>
      <c r="AFJ31" s="6">
        <f t="shared" si="368"/>
        <v>-860.81981893087868</v>
      </c>
      <c r="AFK31" s="6">
        <f t="shared" si="369"/>
        <v>-1250.090222613755</v>
      </c>
      <c r="AFL31" s="6">
        <f t="shared" si="370"/>
        <v>-139807.42786030704</v>
      </c>
      <c r="AFM31" s="6">
        <f t="shared" si="371"/>
        <v>1729531.7814472783</v>
      </c>
      <c r="AFN31" s="6">
        <f t="shared" si="372"/>
        <v>89433.914811793336</v>
      </c>
      <c r="AFO31" s="6">
        <f t="shared" si="373"/>
        <v>7.1449654752861989</v>
      </c>
      <c r="AFP31" s="6">
        <f t="shared" si="374"/>
        <v>-0.70630220574153313</v>
      </c>
      <c r="AFQ31" s="6">
        <f t="shared" si="375"/>
        <v>1324.4055055912831</v>
      </c>
      <c r="AFR31" s="6">
        <f t="shared" si="376"/>
        <v>134.67441922860917</v>
      </c>
      <c r="AFS31" s="6">
        <f t="shared" si="377"/>
        <v>-6.0267450144051993E-3</v>
      </c>
      <c r="AFT31" s="6">
        <f t="shared" si="378"/>
        <v>2.1503117099364495</v>
      </c>
      <c r="AFU31" s="6">
        <f t="shared" si="379"/>
        <v>0.68044268808683839</v>
      </c>
      <c r="AFV31" s="6">
        <f t="shared" si="380"/>
        <v>273.3438178741763</v>
      </c>
      <c r="AFW31" s="6">
        <f t="shared" si="381"/>
        <v>43379.97573870435</v>
      </c>
      <c r="AFX31" s="6">
        <f t="shared" si="382"/>
        <v>72353.851231066859</v>
      </c>
      <c r="AFY31" s="6">
        <f t="shared" si="383"/>
        <v>-0.89217428544669275</v>
      </c>
      <c r="AFZ31" s="6">
        <f t="shared" si="384"/>
        <v>0.29952218830169697</v>
      </c>
      <c r="AGA31" s="6">
        <f t="shared" si="385"/>
        <v>-34.26123208861263</v>
      </c>
      <c r="AGB31" s="6">
        <f t="shared" si="386"/>
        <v>548.75152392739164</v>
      </c>
      <c r="AGC31" s="6">
        <f t="shared" si="387"/>
        <v>69.025014500839916</v>
      </c>
      <c r="AGD31" s="6">
        <f t="shared" si="388"/>
        <v>-30.719065093748611</v>
      </c>
      <c r="AGE31" s="6">
        <f t="shared" si="389"/>
        <v>-2.0983439012839256</v>
      </c>
      <c r="AGF31" s="6">
        <f t="shared" si="390"/>
        <v>2313.2365452961308</v>
      </c>
      <c r="AGG31" s="6">
        <f t="shared" si="391"/>
        <v>0.14359303714116098</v>
      </c>
      <c r="AGH31" s="6">
        <f t="shared" si="392"/>
        <v>60.505544177529352</v>
      </c>
      <c r="AGI31" s="6">
        <f t="shared" si="393"/>
        <v>-2.6669444347897979</v>
      </c>
      <c r="AGJ31" s="6">
        <f t="shared" si="394"/>
        <v>-168.30444862989953</v>
      </c>
      <c r="AGK31" s="6">
        <f t="shared" si="395"/>
        <v>0.25520561326001462</v>
      </c>
      <c r="AGL31" s="6">
        <f t="shared" si="396"/>
        <v>-4.330001913606452</v>
      </c>
      <c r="AGM31" s="6">
        <f t="shared" si="397"/>
        <v>-727.01996742733718</v>
      </c>
      <c r="AGN31" s="6">
        <f t="shared" si="398"/>
        <v>7.9552711139617038E-2</v>
      </c>
      <c r="AGO31" s="6">
        <f t="shared" si="399"/>
        <v>-17.100751306884604</v>
      </c>
      <c r="AGP31" s="6">
        <f t="shared" si="400"/>
        <v>-27.157578121325116</v>
      </c>
      <c r="AGQ31" s="6">
        <f t="shared" si="401"/>
        <v>-429.18184189363819</v>
      </c>
      <c r="AGR31" s="6">
        <f t="shared" si="402"/>
        <v>1.908439527233611</v>
      </c>
      <c r="AGS31" s="6">
        <f t="shared" si="403"/>
        <v>0.14247868392506136</v>
      </c>
      <c r="AGT31" s="6">
        <f t="shared" si="404"/>
        <v>19.164568766174284</v>
      </c>
      <c r="AGU31" s="6">
        <f t="shared" si="405"/>
        <v>14.558163825056653</v>
      </c>
      <c r="AGV31" s="6">
        <f t="shared" si="406"/>
        <v>-132.59343428055831</v>
      </c>
      <c r="AGW31" s="6">
        <f t="shared" si="407"/>
        <v>27079.337494497584</v>
      </c>
      <c r="AGX31" s="6">
        <f t="shared" si="408"/>
        <v>-0.6754819129195937</v>
      </c>
      <c r="AGY31" s="6">
        <f t="shared" si="409"/>
        <v>-1.0356355272137936</v>
      </c>
      <c r="AGZ31" s="6">
        <f t="shared" si="410"/>
        <v>31.603861388277437</v>
      </c>
      <c r="AHA31" s="6">
        <f t="shared" si="411"/>
        <v>0.11787945205479451</v>
      </c>
      <c r="AHB31" s="6">
        <f t="shared" si="412"/>
        <v>0.23311445612715431</v>
      </c>
      <c r="AHC31" s="6">
        <f t="shared" si="413"/>
        <v>-2.9590034516767929</v>
      </c>
      <c r="AHD31" s="6">
        <f t="shared" si="414"/>
        <v>-2307.9582320961636</v>
      </c>
      <c r="AHE31" s="6">
        <f t="shared" si="415"/>
        <v>-6.882935570256052</v>
      </c>
      <c r="AHF31" s="6">
        <f t="shared" si="416"/>
        <v>-68.475452679441787</v>
      </c>
      <c r="AHG31" s="6">
        <f t="shared" si="417"/>
        <v>-41.682146655105726</v>
      </c>
      <c r="AHH31" s="6">
        <f t="shared" si="418"/>
        <v>-12.720210000586007</v>
      </c>
      <c r="AHI31" s="6">
        <f t="shared" si="419"/>
        <v>-28.478468513682799</v>
      </c>
      <c r="AHJ31" s="6">
        <f t="shared" si="420"/>
        <v>-4028.1692229807304</v>
      </c>
      <c r="AHK31" s="6">
        <f t="shared" si="421"/>
        <v>2479.0757073042696</v>
      </c>
      <c r="AHL31" s="6">
        <f t="shared" si="422"/>
        <v>0.78590009464095589</v>
      </c>
      <c r="AHM31" s="6">
        <f t="shared" si="423"/>
        <v>3.668737039526266</v>
      </c>
      <c r="AHN31" s="6">
        <f t="shared" si="424"/>
        <v>-161.81136588116578</v>
      </c>
      <c r="AHO31" s="6">
        <f t="shared" si="425"/>
        <v>3193.5880365602015</v>
      </c>
      <c r="AHP31" s="6">
        <f t="shared" si="426"/>
        <v>-270.96907814113047</v>
      </c>
      <c r="AHQ31" s="6">
        <f t="shared" si="427"/>
        <v>2.3027216435542286E-2</v>
      </c>
      <c r="AHR31" s="6">
        <f t="shared" si="428"/>
        <v>13839.147449125407</v>
      </c>
      <c r="AHS31" s="6">
        <f t="shared" si="429"/>
        <v>0.37413772126825062</v>
      </c>
      <c r="AHT31" s="6">
        <f t="shared" si="430"/>
        <v>0.30222575050033351</v>
      </c>
      <c r="AHU31" s="6">
        <f t="shared" si="431"/>
        <v>-40.892595604964527</v>
      </c>
      <c r="AHV31" s="6">
        <f t="shared" si="432"/>
        <v>561.01312960171526</v>
      </c>
      <c r="AHW31" s="6">
        <f t="shared" si="433"/>
        <v>122.20170479759418</v>
      </c>
      <c r="AHX31" s="6">
        <f t="shared" si="434"/>
        <v>-0.11758472395727826</v>
      </c>
      <c r="AHY31" s="6">
        <f t="shared" si="435"/>
        <v>5.9633534935439325E-3</v>
      </c>
      <c r="AHZ31" s="6">
        <f t="shared" si="436"/>
        <v>-2.7577240937069258E-2</v>
      </c>
      <c r="AIA31" s="6">
        <f t="shared" si="437"/>
        <v>10.702303167712671</v>
      </c>
      <c r="AIB31" s="6">
        <f t="shared" si="438"/>
        <v>-5.0343712885830669</v>
      </c>
      <c r="AIC31" s="6" t="e">
        <f t="shared" si="439"/>
        <v>#VALUE!</v>
      </c>
      <c r="AID31" s="6">
        <f t="shared" si="440"/>
        <v>3.553454543132279</v>
      </c>
      <c r="AIE31" s="6">
        <f t="shared" si="441"/>
        <v>-804.77968750444415</v>
      </c>
      <c r="AIF31" s="6">
        <f t="shared" si="442"/>
        <v>-67.477687368501847</v>
      </c>
      <c r="AIG31" s="6">
        <f t="shared" si="443"/>
        <v>1.5927260306218529</v>
      </c>
      <c r="AIH31" s="6">
        <f t="shared" si="444"/>
        <v>-176.27936569475992</v>
      </c>
      <c r="AII31" s="6">
        <f t="shared" si="445"/>
        <v>0.49244365356558656</v>
      </c>
      <c r="AIJ31" s="6">
        <f t="shared" si="446"/>
        <v>-6.5698758567370632</v>
      </c>
      <c r="AIK31" s="6">
        <f t="shared" si="447"/>
        <v>40.585075221522764</v>
      </c>
      <c r="AIL31" s="6">
        <f t="shared" si="448"/>
        <v>4.4870376091125763</v>
      </c>
      <c r="AIM31" s="6">
        <f t="shared" si="449"/>
        <v>5.6352984121320091</v>
      </c>
      <c r="AIN31" s="6">
        <f t="shared" si="450"/>
        <v>8.0328440825426506E-2</v>
      </c>
      <c r="AIO31" s="6">
        <f t="shared" si="451"/>
        <v>21906.413791076597</v>
      </c>
      <c r="AIP31" s="6">
        <f t="shared" si="452"/>
        <v>-269.69534555795531</v>
      </c>
      <c r="AIQ31" s="6">
        <f t="shared" si="453"/>
        <v>-34.745915332330981</v>
      </c>
      <c r="AIR31" s="6">
        <f t="shared" si="454"/>
        <v>9.2348334162853689</v>
      </c>
      <c r="AIS31" s="6">
        <f t="shared" si="455"/>
        <v>-28480.794390120136</v>
      </c>
      <c r="AIT31" s="6">
        <f t="shared" si="456"/>
        <v>42.741175925925923</v>
      </c>
      <c r="AIU31" s="6">
        <f t="shared" si="457"/>
        <v>0</v>
      </c>
      <c r="AIV31" s="6">
        <f t="shared" si="458"/>
        <v>1564369.4315088498</v>
      </c>
      <c r="AIW31" s="6">
        <f t="shared" si="459"/>
        <v>18.301955187384603</v>
      </c>
      <c r="AIX31" s="6">
        <f t="shared" si="460"/>
        <v>-5206.4133666076368</v>
      </c>
      <c r="AIY31" s="6">
        <f t="shared" si="461"/>
        <v>113.09905147592237</v>
      </c>
      <c r="AIZ31" s="6">
        <f t="shared" si="462"/>
        <v>924.36149164444146</v>
      </c>
    </row>
    <row r="32" spans="1:936" x14ac:dyDescent="0.25">
      <c r="A32">
        <v>2018</v>
      </c>
      <c r="B32" s="5">
        <v>384.17599999999999</v>
      </c>
      <c r="C32" s="3">
        <v>475.91</v>
      </c>
      <c r="D32" s="3">
        <v>8222.8449999999993</v>
      </c>
      <c r="E32" s="3">
        <v>5273.8649999999998</v>
      </c>
      <c r="F32" s="3">
        <v>0.96599999999999997</v>
      </c>
      <c r="G32" s="3">
        <v>5742.9870000000001</v>
      </c>
      <c r="H32" s="5">
        <v>1447.0830000000001</v>
      </c>
      <c r="I32" s="3">
        <v>1.458</v>
      </c>
      <c r="J32" s="3">
        <v>26.577000000000002</v>
      </c>
      <c r="K32" s="3">
        <v>2.4569999999999999</v>
      </c>
      <c r="L32" s="3">
        <v>4.7709999999999999</v>
      </c>
      <c r="M32" s="3">
        <v>3417.92</v>
      </c>
      <c r="N32" s="3">
        <v>3.024</v>
      </c>
      <c r="O32" s="3">
        <v>46.290999999999997</v>
      </c>
      <c r="P32" s="3">
        <v>1.2310000000000001</v>
      </c>
      <c r="Q32" s="3">
        <v>1311.4280000000001</v>
      </c>
      <c r="R32" s="3">
        <v>54.737000000000002</v>
      </c>
      <c r="S32" s="3">
        <v>103.26600000000001</v>
      </c>
      <c r="T32" s="3">
        <v>13.72</v>
      </c>
      <c r="U32" s="3">
        <v>62.350999999999999</v>
      </c>
      <c r="V32" s="3">
        <v>3327.6689999999999</v>
      </c>
      <c r="W32" s="3">
        <v>5.8840000000000003</v>
      </c>
      <c r="X32" s="3">
        <v>37.729999999999997</v>
      </c>
      <c r="Y32" s="3">
        <v>2137.7049999999999</v>
      </c>
      <c r="Z32" s="3">
        <v>1408.7760000000001</v>
      </c>
      <c r="AA32" s="3">
        <v>56.725999999999999</v>
      </c>
      <c r="AB32" s="3">
        <v>22924.101999999999</v>
      </c>
      <c r="AC32" s="3">
        <v>3986.067</v>
      </c>
      <c r="AD32" s="3">
        <v>222.833</v>
      </c>
      <c r="AE32" s="3">
        <v>817.97699999999998</v>
      </c>
      <c r="AF32" s="3">
        <v>48524.995999999999</v>
      </c>
      <c r="AG32" s="3">
        <v>30474.167000000001</v>
      </c>
      <c r="AH32" s="3">
        <v>342347.56099999999</v>
      </c>
      <c r="AI32" s="3">
        <v>94.105000000000004</v>
      </c>
      <c r="AJ32" s="3">
        <v>9366.9920000000002</v>
      </c>
      <c r="AK32" s="3">
        <v>1459.587</v>
      </c>
      <c r="AL32" s="3">
        <v>6805.0460000000003</v>
      </c>
      <c r="AM32" s="3">
        <v>5708.2759999999998</v>
      </c>
      <c r="AN32" s="3">
        <v>138.82900000000001</v>
      </c>
      <c r="AO32" s="3">
        <v>0.999</v>
      </c>
      <c r="AP32" s="3">
        <v>692.63099999999997</v>
      </c>
      <c r="AQ32" s="3">
        <v>44.017000000000003</v>
      </c>
      <c r="AR32" s="3">
        <v>1335.972</v>
      </c>
      <c r="AS32" s="3">
        <v>7.0940000000000003</v>
      </c>
      <c r="AT32" s="3">
        <v>1407.902</v>
      </c>
      <c r="AU32" s="3">
        <v>7.9690000000000003</v>
      </c>
      <c r="AV32" s="3">
        <v>21.652000000000001</v>
      </c>
      <c r="AW32" s="3">
        <v>354.20499999999998</v>
      </c>
      <c r="AX32" s="3">
        <v>3.7050000000000001</v>
      </c>
      <c r="AY32" s="3">
        <v>1600.625</v>
      </c>
      <c r="AZ32" s="5">
        <v>16.751000000000001</v>
      </c>
      <c r="BA32" s="5">
        <v>12.125</v>
      </c>
      <c r="BB32" s="3">
        <v>64.48</v>
      </c>
      <c r="BC32" s="3">
        <v>0.70499999999999996</v>
      </c>
      <c r="BD32" s="3">
        <v>72.710999999999999</v>
      </c>
      <c r="BE32" s="3">
        <v>17131.877</v>
      </c>
      <c r="BF32" s="3">
        <v>168.12700000000001</v>
      </c>
      <c r="BG32" s="3">
        <v>274.65699999999998</v>
      </c>
      <c r="BH32" s="3">
        <v>121.233</v>
      </c>
      <c r="BI32" s="3">
        <v>150.47200000000001</v>
      </c>
      <c r="BJ32" s="3">
        <v>19999.37</v>
      </c>
      <c r="BK32" s="3">
        <v>49758.417999999998</v>
      </c>
      <c r="BL32" s="3">
        <v>2477417.7429999998</v>
      </c>
      <c r="BM32" s="3">
        <v>3298393.7</v>
      </c>
      <c r="BN32" s="5">
        <v>84689</v>
      </c>
      <c r="BO32" s="3">
        <v>604.59699999999998</v>
      </c>
      <c r="BP32" s="3">
        <v>9.26</v>
      </c>
      <c r="BQ32" s="3">
        <v>11650.897999999999</v>
      </c>
      <c r="BR32" s="3">
        <v>2283.9009999999998</v>
      </c>
      <c r="BS32" s="3">
        <v>0.34</v>
      </c>
      <c r="BT32" s="3">
        <v>1.966</v>
      </c>
      <c r="BU32" s="3">
        <v>21.619</v>
      </c>
      <c r="BV32" s="3">
        <v>188.23699999999999</v>
      </c>
      <c r="BW32" s="3">
        <v>31865.734</v>
      </c>
      <c r="BX32" s="3">
        <v>26753.600999999999</v>
      </c>
      <c r="BY32" s="3">
        <v>17.655000000000001</v>
      </c>
      <c r="BZ32" s="3">
        <v>1.0660000000000001</v>
      </c>
      <c r="CA32" s="3">
        <v>39.311</v>
      </c>
      <c r="CB32" s="3">
        <v>6585.1769999999997</v>
      </c>
      <c r="CC32" s="3">
        <v>1402.424</v>
      </c>
      <c r="CD32" s="3">
        <v>330.08800000000002</v>
      </c>
      <c r="CE32" s="3">
        <v>26.521999999999998</v>
      </c>
      <c r="CF32" s="3">
        <v>1925.539</v>
      </c>
      <c r="CG32" s="3">
        <v>0.13300000000000001</v>
      </c>
      <c r="CH32" s="3">
        <v>50.634</v>
      </c>
      <c r="CI32" s="3">
        <v>121.604</v>
      </c>
      <c r="CJ32" s="3">
        <v>6036.8509999999997</v>
      </c>
      <c r="CK32" s="3">
        <v>0.217</v>
      </c>
      <c r="CL32" s="3">
        <v>59.609000000000002</v>
      </c>
      <c r="CM32" s="3">
        <v>9255.2759999999998</v>
      </c>
      <c r="CN32" s="3">
        <v>2.2000000000000002</v>
      </c>
      <c r="CO32" s="3">
        <v>330.76799999999997</v>
      </c>
      <c r="CP32" s="3">
        <v>280.72699999999998</v>
      </c>
      <c r="CQ32" s="3">
        <v>19514.904999999999</v>
      </c>
      <c r="CR32" s="3">
        <v>65.781000000000006</v>
      </c>
      <c r="CS32" s="3">
        <v>0.153</v>
      </c>
      <c r="CT32" s="3">
        <v>967.63400000000001</v>
      </c>
      <c r="CU32" s="3">
        <v>113.536</v>
      </c>
      <c r="CV32" s="3">
        <v>1505.3230000000001</v>
      </c>
      <c r="CW32" s="3">
        <v>16548.560000000001</v>
      </c>
      <c r="CX32" s="3">
        <v>200.024</v>
      </c>
      <c r="CY32" s="3">
        <v>13.483000000000001</v>
      </c>
      <c r="CZ32" s="3">
        <v>7488.3220000000001</v>
      </c>
      <c r="DA32" s="3">
        <v>0.109</v>
      </c>
      <c r="DB32" s="3">
        <v>14.913</v>
      </c>
      <c r="DC32" s="3">
        <v>16.134</v>
      </c>
      <c r="DD32" s="3">
        <v>47490.544000000002</v>
      </c>
      <c r="DE32" s="3">
        <v>158.601</v>
      </c>
      <c r="DF32" s="3">
        <v>3819.8780000000002</v>
      </c>
      <c r="DG32" s="3">
        <v>881.37300000000005</v>
      </c>
      <c r="DH32" s="3">
        <v>192.83500000000001</v>
      </c>
      <c r="DI32" s="3">
        <v>304.303</v>
      </c>
      <c r="DJ32" s="3">
        <v>33880.686000000002</v>
      </c>
      <c r="DK32" s="3">
        <v>2188.8969999999999</v>
      </c>
      <c r="DL32" s="3">
        <v>0.67600000000000005</v>
      </c>
      <c r="DM32" s="3">
        <v>2.2429999999999999</v>
      </c>
      <c r="DN32" s="3">
        <v>1078.75</v>
      </c>
      <c r="DO32" s="3">
        <v>2895.7420000000002</v>
      </c>
      <c r="DP32" s="3">
        <v>2064.0929999999998</v>
      </c>
      <c r="DQ32" s="3">
        <v>8.11</v>
      </c>
      <c r="DR32" s="3">
        <v>6919.9610000000002</v>
      </c>
      <c r="DS32" s="3">
        <v>4.1840000000000002</v>
      </c>
      <c r="DT32" s="3">
        <v>0.26800000000000002</v>
      </c>
      <c r="DU32" s="3">
        <v>1617.124</v>
      </c>
      <c r="DV32" s="3">
        <v>214.755</v>
      </c>
      <c r="DW32" s="3">
        <v>2693.2280000000001</v>
      </c>
      <c r="DX32" s="3">
        <v>1.0409999999999999</v>
      </c>
      <c r="DY32" s="3">
        <v>1.2929999999999999</v>
      </c>
      <c r="DZ32" s="3">
        <v>0.64200000000000002</v>
      </c>
      <c r="EA32" s="3">
        <v>229.34399999999999</v>
      </c>
      <c r="EB32" s="3">
        <v>7.7990000000000004</v>
      </c>
      <c r="EC32" s="5" t="s">
        <v>11</v>
      </c>
      <c r="ED32" s="3">
        <v>21.94</v>
      </c>
      <c r="EE32" s="3">
        <v>21424.108</v>
      </c>
      <c r="EF32" s="3">
        <v>3452.2089999999998</v>
      </c>
      <c r="EG32" s="3">
        <v>1.331</v>
      </c>
      <c r="EH32" s="3">
        <v>733.85500000000002</v>
      </c>
      <c r="EI32" s="3">
        <v>0.42599999999999999</v>
      </c>
      <c r="EJ32" s="3">
        <v>48.834000000000003</v>
      </c>
      <c r="EK32" s="3">
        <v>32.409999999999997</v>
      </c>
      <c r="EL32" s="3">
        <v>1300.915</v>
      </c>
      <c r="EM32" s="3">
        <v>19.596</v>
      </c>
      <c r="EN32" s="5">
        <v>8.1000000000000003E-2</v>
      </c>
      <c r="EO32" s="3">
        <v>20544.435000000001</v>
      </c>
      <c r="EP32" s="3">
        <v>1492.5319999999999</v>
      </c>
      <c r="EQ32" s="3">
        <v>418.61599999999999</v>
      </c>
      <c r="ER32" s="3">
        <v>608.755</v>
      </c>
      <c r="ES32" s="3">
        <v>105899.36</v>
      </c>
      <c r="ET32" s="3">
        <v>33.51</v>
      </c>
      <c r="EU32" s="5">
        <v>2E-3</v>
      </c>
      <c r="EV32" s="3">
        <v>1435435</v>
      </c>
      <c r="EW32" s="5">
        <v>16.103999999999999</v>
      </c>
      <c r="EX32" s="3">
        <v>1651.6</v>
      </c>
      <c r="EY32" s="3">
        <v>76.313000000000002</v>
      </c>
      <c r="EZ32" s="5">
        <v>7.4969999999999999</v>
      </c>
      <c r="FB32" s="3">
        <v>111.693</v>
      </c>
      <c r="FC32" s="3">
        <v>105.393</v>
      </c>
      <c r="FD32" s="3">
        <v>202.25299999999999</v>
      </c>
      <c r="FE32" s="3">
        <v>301.21800000000002</v>
      </c>
      <c r="FF32" s="3">
        <v>99.614000000000004</v>
      </c>
      <c r="FG32" s="3">
        <v>283.959</v>
      </c>
      <c r="FH32" s="3">
        <v>212.68100000000001</v>
      </c>
      <c r="FI32" s="3">
        <v>95.234999999999999</v>
      </c>
      <c r="FJ32" s="3">
        <v>250.5</v>
      </c>
      <c r="FK32" s="3">
        <v>105.402</v>
      </c>
      <c r="FL32" s="3">
        <v>98.906999999999996</v>
      </c>
      <c r="FM32" s="3">
        <v>230.24299999999999</v>
      </c>
      <c r="FN32" s="3">
        <v>98.808000000000007</v>
      </c>
      <c r="FO32" s="3">
        <v>780.06899999999996</v>
      </c>
      <c r="FP32" s="3">
        <v>99.692999999999998</v>
      </c>
      <c r="FQ32" s="3">
        <v>102.041</v>
      </c>
      <c r="FR32" s="3">
        <v>233.15100000000001</v>
      </c>
      <c r="FS32" s="3">
        <v>101.57899999999999</v>
      </c>
      <c r="FT32" s="3">
        <v>100.619</v>
      </c>
      <c r="FU32" s="3">
        <v>331.02300000000002</v>
      </c>
      <c r="FV32" s="3">
        <v>33117565218738.102</v>
      </c>
      <c r="FW32" s="3">
        <v>99.415000000000006</v>
      </c>
      <c r="FX32" s="3">
        <v>102.476</v>
      </c>
      <c r="FY32" s="3">
        <v>105.643</v>
      </c>
      <c r="FZ32" s="3">
        <v>129.80000000000001</v>
      </c>
      <c r="GA32" s="3">
        <v>100</v>
      </c>
      <c r="GB32" s="3">
        <v>174.04900000000001</v>
      </c>
      <c r="GC32" s="3">
        <v>249.001</v>
      </c>
      <c r="GD32" s="3">
        <v>203.78299999999999</v>
      </c>
      <c r="GE32" s="3">
        <v>106.31699999999999</v>
      </c>
      <c r="GF32" s="3">
        <v>100.004</v>
      </c>
      <c r="GG32" s="3">
        <v>105.672</v>
      </c>
      <c r="GH32" s="3">
        <v>99.067999999999998</v>
      </c>
      <c r="GI32" s="3">
        <v>169.45500000000001</v>
      </c>
      <c r="GJ32" s="3">
        <v>4944.1689999999999</v>
      </c>
      <c r="GK32" s="3">
        <v>100</v>
      </c>
      <c r="GL32" s="3">
        <v>96.563000000000002</v>
      </c>
      <c r="GM32" s="3">
        <v>103.014</v>
      </c>
      <c r="GN32" s="3">
        <v>104.971</v>
      </c>
      <c r="GO32" s="3">
        <v>103.709</v>
      </c>
      <c r="GP32" s="3">
        <v>95.355000000000004</v>
      </c>
      <c r="GQ32" s="3">
        <v>105.206</v>
      </c>
      <c r="GR32" s="3">
        <v>87.808000000000007</v>
      </c>
      <c r="GS32" s="3">
        <v>112.35899999999999</v>
      </c>
      <c r="GT32" s="3">
        <v>136.77600000000001</v>
      </c>
      <c r="GU32" s="3">
        <v>247.405</v>
      </c>
      <c r="GV32" s="3">
        <v>327.41300000000001</v>
      </c>
      <c r="GW32" s="3">
        <v>125.999</v>
      </c>
      <c r="GX32" s="3">
        <v>121.15900000000001</v>
      </c>
      <c r="GY32" s="3">
        <v>134.88399999999999</v>
      </c>
      <c r="GZ32" s="3">
        <v>481.58699999999999</v>
      </c>
      <c r="HA32" s="3">
        <v>127.429</v>
      </c>
      <c r="HB32" s="3">
        <v>218.93100000000001</v>
      </c>
      <c r="HC32" s="3">
        <v>111.25700000000001</v>
      </c>
      <c r="HD32" s="3">
        <v>135.24799999999999</v>
      </c>
      <c r="HE32" s="3">
        <v>1697.3340000000001</v>
      </c>
      <c r="HF32" s="3">
        <v>104.42</v>
      </c>
      <c r="HG32" s="3">
        <v>116.18899999999999</v>
      </c>
      <c r="HH32" s="3">
        <v>100</v>
      </c>
      <c r="HI32" s="3">
        <v>317.23599999999999</v>
      </c>
      <c r="HJ32" s="3">
        <v>117.687</v>
      </c>
      <c r="HK32" s="3">
        <v>148.17099999999999</v>
      </c>
      <c r="HL32" s="3">
        <v>99.998999999999995</v>
      </c>
      <c r="HM32" s="3">
        <v>142.79300000000001</v>
      </c>
      <c r="HN32" s="3">
        <v>123.02800000000001</v>
      </c>
      <c r="HO32" s="3">
        <v>96.236999999999995</v>
      </c>
      <c r="HP32" s="3">
        <v>100</v>
      </c>
      <c r="HQ32" s="3">
        <v>406.83699999999999</v>
      </c>
      <c r="HR32" s="3">
        <v>384.48899999999998</v>
      </c>
      <c r="HS32" s="3">
        <v>127.85599999999999</v>
      </c>
      <c r="HT32" s="3">
        <v>102.60899999999999</v>
      </c>
      <c r="HU32" s="3">
        <v>112.958</v>
      </c>
      <c r="HV32" s="3">
        <v>153.93100000000001</v>
      </c>
      <c r="HW32" s="3">
        <v>104.22499999999999</v>
      </c>
      <c r="HX32" s="3">
        <v>106.65</v>
      </c>
      <c r="HY32" s="3">
        <v>109.411</v>
      </c>
      <c r="HZ32" s="3">
        <v>576.61800000000005</v>
      </c>
      <c r="IA32" s="3">
        <v>333.13</v>
      </c>
      <c r="IB32" s="3">
        <v>117.92700000000001</v>
      </c>
      <c r="IC32" s="3">
        <v>76.965000000000003</v>
      </c>
      <c r="ID32" s="3">
        <v>120.68300000000001</v>
      </c>
      <c r="IE32" s="3">
        <v>98.203000000000003</v>
      </c>
      <c r="IF32" s="3">
        <v>147.965</v>
      </c>
      <c r="IG32" s="3">
        <v>147.72300000000001</v>
      </c>
      <c r="IH32" s="3">
        <v>171.08099999999999</v>
      </c>
      <c r="II32" s="3">
        <v>103.23099999999999</v>
      </c>
      <c r="IJ32" s="3">
        <v>100.252</v>
      </c>
      <c r="IK32" s="3">
        <v>128.99</v>
      </c>
      <c r="IL32" s="3">
        <v>53328.614000000001</v>
      </c>
      <c r="IM32" s="3">
        <v>89.825000000000003</v>
      </c>
      <c r="IN32" s="3">
        <v>306.73700000000002</v>
      </c>
      <c r="IO32" s="3">
        <v>101.6</v>
      </c>
      <c r="IP32" s="3">
        <v>119.617</v>
      </c>
      <c r="IQ32" s="3">
        <v>140.30699999999999</v>
      </c>
      <c r="IR32" s="3">
        <v>132.65</v>
      </c>
      <c r="IS32" s="3">
        <v>104.919</v>
      </c>
      <c r="IT32" s="3">
        <v>119.59699999999999</v>
      </c>
      <c r="IU32" s="3">
        <v>214.756</v>
      </c>
      <c r="IV32" s="3">
        <v>104.124</v>
      </c>
      <c r="IW32" s="3">
        <v>261.57400000000001</v>
      </c>
      <c r="IX32" s="3">
        <v>112.533</v>
      </c>
      <c r="IY32" s="3">
        <v>105.883</v>
      </c>
      <c r="IZ32" s="3">
        <v>109.779</v>
      </c>
      <c r="JA32" s="3">
        <v>102.825</v>
      </c>
      <c r="JB32" s="3">
        <v>105.229</v>
      </c>
      <c r="JC32" s="3">
        <v>138.554</v>
      </c>
      <c r="JD32" s="3">
        <v>101.858</v>
      </c>
      <c r="JE32" s="3">
        <v>89.58</v>
      </c>
      <c r="JF32" s="3">
        <v>99.983000000000004</v>
      </c>
      <c r="JG32" s="3">
        <v>174.29599999999999</v>
      </c>
      <c r="JH32" s="3">
        <v>100</v>
      </c>
      <c r="JI32" s="3">
        <v>119.254</v>
      </c>
      <c r="JJ32" s="3">
        <v>114.18</v>
      </c>
      <c r="JK32" s="3">
        <v>115.86199999999999</v>
      </c>
      <c r="JL32" s="3">
        <v>105.172</v>
      </c>
      <c r="JM32" s="3">
        <v>118.77200000000001</v>
      </c>
      <c r="JN32" s="3">
        <v>100</v>
      </c>
      <c r="JO32" s="3">
        <v>103.696</v>
      </c>
      <c r="JP32" s="3">
        <v>193.333</v>
      </c>
      <c r="JQ32" s="3">
        <v>109.85</v>
      </c>
      <c r="JR32" s="3">
        <v>64.144999999999996</v>
      </c>
      <c r="JS32" s="3">
        <v>103.47499999999999</v>
      </c>
      <c r="JT32" s="3">
        <v>109.407</v>
      </c>
      <c r="JU32" s="3">
        <v>86.757999999999996</v>
      </c>
      <c r="JV32" s="3">
        <v>5988.3490000000002</v>
      </c>
      <c r="JW32" s="3">
        <v>97.4</v>
      </c>
      <c r="JX32" s="3">
        <v>106.236</v>
      </c>
      <c r="JY32" s="3">
        <v>117.053</v>
      </c>
      <c r="JZ32" s="3">
        <v>110.43300000000001</v>
      </c>
      <c r="KA32" s="3">
        <v>1278.8399999999999</v>
      </c>
      <c r="KB32" s="3">
        <v>134.71700000000001</v>
      </c>
      <c r="KC32" s="3" t="s">
        <v>11</v>
      </c>
      <c r="KD32" s="3">
        <v>1417.481</v>
      </c>
      <c r="KE32" s="3">
        <v>343.96300000000002</v>
      </c>
      <c r="KF32" s="3">
        <v>99.296999999999997</v>
      </c>
      <c r="KG32" s="3">
        <v>99.95</v>
      </c>
      <c r="KH32" s="3">
        <v>103.392</v>
      </c>
      <c r="KI32" s="3">
        <v>96.611999999999995</v>
      </c>
      <c r="KJ32" s="3">
        <v>123.437</v>
      </c>
      <c r="KK32" s="3">
        <v>117.10599999999999</v>
      </c>
      <c r="KL32" s="3">
        <v>363.125</v>
      </c>
      <c r="KM32" s="3">
        <v>479.70600000000002</v>
      </c>
      <c r="KN32" s="3">
        <v>159.46</v>
      </c>
      <c r="KO32" s="3">
        <v>105.36</v>
      </c>
      <c r="KP32" s="3">
        <v>81436069.321999997</v>
      </c>
      <c r="KQ32" s="3">
        <v>266.12</v>
      </c>
      <c r="KR32" s="3">
        <v>70.100999999999999</v>
      </c>
      <c r="KS32" s="3">
        <v>77.361999999999995</v>
      </c>
      <c r="KT32" s="3">
        <v>154.80000000000001</v>
      </c>
      <c r="KU32" s="3">
        <v>18265146.449999999</v>
      </c>
      <c r="KV32" s="3">
        <v>265.875</v>
      </c>
      <c r="KW32" s="3">
        <v>99.998999999999995</v>
      </c>
      <c r="KX32" s="3">
        <v>1147.5129999999999</v>
      </c>
      <c r="KY32" s="3">
        <v>210.41200000000001</v>
      </c>
      <c r="KZ32" s="3">
        <v>65.525999999999996</v>
      </c>
      <c r="LB32" s="2">
        <f t="shared" si="463"/>
        <v>0.77430155979202775</v>
      </c>
      <c r="LC32" s="2">
        <f t="shared" si="464"/>
        <v>0.89100147101093963</v>
      </c>
      <c r="LD32" s="2">
        <f t="shared" si="465"/>
        <v>0.81743154491259973</v>
      </c>
      <c r="LE32" s="2">
        <f t="shared" si="466"/>
        <v>0.45765361702515578</v>
      </c>
      <c r="LF32" s="2">
        <f t="shared" si="467"/>
        <v>0.89271855536138378</v>
      </c>
      <c r="LG32" s="30">
        <f t="shared" si="468"/>
        <v>0.1792023335007813</v>
      </c>
      <c r="LH32" s="2">
        <f t="shared" si="469"/>
        <v>0.83609567015496866</v>
      </c>
      <c r="LI32" s="2">
        <f t="shared" si="470"/>
        <v>0.91708796764408507</v>
      </c>
      <c r="LJ32" s="2">
        <f t="shared" si="471"/>
        <v>0.78100642264762743</v>
      </c>
      <c r="LK32" s="2">
        <f t="shared" si="472"/>
        <v>0.89747366807727991</v>
      </c>
      <c r="LL32" s="2">
        <f t="shared" si="473"/>
        <v>0.98407091972778282</v>
      </c>
      <c r="LM32" s="2">
        <f t="shared" si="474"/>
        <v>0.80090929013451528</v>
      </c>
      <c r="LN32" s="2">
        <f t="shared" si="475"/>
        <v>0.91228718100232653</v>
      </c>
      <c r="LO32" s="2">
        <f t="shared" si="476"/>
        <v>0.71139517789690043</v>
      </c>
      <c r="LP32" s="2">
        <f t="shared" si="477"/>
        <v>0.9086459586568959</v>
      </c>
      <c r="LQ32" s="2">
        <f t="shared" si="478"/>
        <v>0.94988131254363528</v>
      </c>
      <c r="LR32" s="2">
        <f t="shared" si="479"/>
        <v>0.82333435742057148</v>
      </c>
      <c r="LS32" s="2">
        <f t="shared" si="480"/>
        <v>0.94908808909817999</v>
      </c>
      <c r="LT32" s="2">
        <f t="shared" si="481"/>
        <v>0.86423878033068502</v>
      </c>
      <c r="LU32" s="2">
        <f t="shared" si="482"/>
        <v>0.79805923550755198</v>
      </c>
      <c r="LV32" s="2">
        <f t="shared" si="483"/>
        <v>0.7891857235823373</v>
      </c>
      <c r="LW32" s="2">
        <f t="shared" si="484"/>
        <v>0.93364951164537946</v>
      </c>
      <c r="LX32" s="2">
        <f t="shared" si="485"/>
        <v>0.82960396360221511</v>
      </c>
      <c r="LY32" s="2">
        <f t="shared" si="486"/>
        <v>0.85574843460158301</v>
      </c>
      <c r="LZ32" s="2">
        <f t="shared" si="487"/>
        <v>0.7287917665620457</v>
      </c>
      <c r="MA32" s="2">
        <f t="shared" si="488"/>
        <v>0.89420643649792975</v>
      </c>
      <c r="MB32" s="2">
        <f t="shared" si="489"/>
        <v>0.87905755195838275</v>
      </c>
      <c r="MC32" s="2">
        <f t="shared" si="490"/>
        <v>0.87678878278261374</v>
      </c>
      <c r="MD32" s="2">
        <f t="shared" si="491"/>
        <v>0.8744775440493664</v>
      </c>
      <c r="ME32" s="2">
        <f t="shared" si="492"/>
        <v>0.92083632867647669</v>
      </c>
      <c r="MF32" s="2">
        <f t="shared" si="493"/>
        <v>0.81332498353082794</v>
      </c>
      <c r="MG32" s="2">
        <f t="shared" si="494"/>
        <v>0.92286732341228228</v>
      </c>
      <c r="MH32" s="2">
        <f t="shared" si="495"/>
        <v>0.82617941640049697</v>
      </c>
      <c r="MI32" s="2">
        <f t="shared" si="496"/>
        <v>0.85091692443658873</v>
      </c>
      <c r="MJ32" s="2">
        <f t="shared" si="497"/>
        <v>0.72018084894242351</v>
      </c>
      <c r="MK32" s="2">
        <f t="shared" si="498"/>
        <v>0.93525247140465573</v>
      </c>
      <c r="ML32" s="2">
        <f t="shared" si="499"/>
        <v>0.88286171428571436</v>
      </c>
      <c r="MM32" s="2">
        <f t="shared" si="500"/>
        <v>0.88390650741350896</v>
      </c>
      <c r="MN32" s="2">
        <f t="shared" si="501"/>
        <v>0.89365922596243874</v>
      </c>
      <c r="MO32" s="2">
        <f t="shared" si="502"/>
        <v>0.91452531701380935</v>
      </c>
      <c r="MP32" s="2">
        <f t="shared" si="503"/>
        <v>0.80355788515665827</v>
      </c>
      <c r="MQ32" s="2">
        <f t="shared" si="504"/>
        <v>0.96592818384641521</v>
      </c>
      <c r="MR32" s="2">
        <f t="shared" si="505"/>
        <v>0.73273473747454887</v>
      </c>
      <c r="MS32" s="2">
        <f t="shared" si="506"/>
        <v>0.90427595309569997</v>
      </c>
      <c r="MT32" s="2">
        <f t="shared" si="507"/>
        <v>0.89984802531595598</v>
      </c>
      <c r="MU32" s="2" t="e">
        <f t="shared" si="508"/>
        <v>#VALUE!</v>
      </c>
      <c r="MV32" s="2">
        <f t="shared" si="509"/>
        <v>0.86324651116190887</v>
      </c>
      <c r="MW32" s="2">
        <f t="shared" si="510"/>
        <v>0.42247093812763414</v>
      </c>
      <c r="MX32" s="2">
        <f t="shared" si="511"/>
        <v>0.96547959614633727</v>
      </c>
      <c r="MY32" s="2">
        <f t="shared" si="512"/>
        <v>0.9146228174266825</v>
      </c>
      <c r="MZ32" s="2">
        <f t="shared" si="513"/>
        <v>0.73605642844042329</v>
      </c>
      <c r="NA32" s="2">
        <f t="shared" si="514"/>
        <v>0.73942182712840032</v>
      </c>
      <c r="NB32" s="2">
        <f t="shared" si="515"/>
        <v>0.58556645331778479</v>
      </c>
      <c r="NC32" s="2">
        <f t="shared" si="516"/>
        <v>0.96449160403283829</v>
      </c>
      <c r="ND32" s="2">
        <f t="shared" si="517"/>
        <v>0.83837814047768111</v>
      </c>
      <c r="NE32" s="2">
        <f t="shared" si="518"/>
        <v>0.66381248269421211</v>
      </c>
      <c r="NF32" s="2">
        <f t="shared" si="519"/>
        <v>0.88179906601248148</v>
      </c>
      <c r="NG32" s="2">
        <f t="shared" si="520"/>
        <v>0.8795200787252565</v>
      </c>
      <c r="NH32" s="2">
        <f t="shared" si="521"/>
        <v>0.46876171904297603</v>
      </c>
      <c r="NI32" s="2">
        <f t="shared" si="522"/>
        <v>0.81248815469330249</v>
      </c>
      <c r="NJ32" s="2">
        <f t="shared" si="523"/>
        <v>0.77781816739808596</v>
      </c>
      <c r="NK32" s="2">
        <f t="shared" si="524"/>
        <v>0.79889039256811045</v>
      </c>
      <c r="NL32" s="2">
        <f t="shared" si="525"/>
        <v>0.90064036170078599</v>
      </c>
      <c r="NM32" s="2">
        <f t="shared" si="526"/>
        <v>0.26629704019081829</v>
      </c>
      <c r="NN32" s="2">
        <f t="shared" si="527"/>
        <v>0.89481416830314908</v>
      </c>
      <c r="NO32" s="2">
        <f t="shared" si="528"/>
        <v>0.78289200732153752</v>
      </c>
      <c r="NP32" s="2">
        <f t="shared" si="529"/>
        <v>0.93688224327084324</v>
      </c>
      <c r="NQ32" s="2">
        <f t="shared" si="530"/>
        <v>0.71660043823494179</v>
      </c>
      <c r="NR32" s="2">
        <f t="shared" si="531"/>
        <v>0.79008268878276522</v>
      </c>
      <c r="NS32" s="2">
        <f t="shared" si="532"/>
        <v>0.92379500444354523</v>
      </c>
      <c r="NT32" s="2">
        <f t="shared" si="533"/>
        <v>0.84204436347522105</v>
      </c>
      <c r="NU32" s="2">
        <f t="shared" si="534"/>
        <v>0.90090363127377715</v>
      </c>
      <c r="NV32" s="2">
        <f t="shared" si="535"/>
        <v>0.7295273482116198</v>
      </c>
      <c r="NW32" s="2">
        <f t="shared" si="536"/>
        <v>0.72156490795677175</v>
      </c>
      <c r="NX32" s="2">
        <f t="shared" si="537"/>
        <v>7.6088460951244885E-2</v>
      </c>
      <c r="NY32" s="2">
        <f t="shared" si="538"/>
        <v>0.78894008552000638</v>
      </c>
      <c r="NZ32" s="2">
        <f t="shared" si="539"/>
        <v>0.58052668617803671</v>
      </c>
      <c r="OA32" s="2">
        <f t="shared" si="540"/>
        <v>0.94369768133595844</v>
      </c>
      <c r="OB32" s="2">
        <f t="shared" si="541"/>
        <v>0.7939715070559088</v>
      </c>
      <c r="OC32" s="2">
        <f t="shared" si="542"/>
        <v>0.63692185469922791</v>
      </c>
      <c r="OD32" s="2">
        <f t="shared" si="543"/>
        <v>0.94851964506063702</v>
      </c>
      <c r="OE32" s="2">
        <f t="shared" si="544"/>
        <v>0.97539729837107669</v>
      </c>
      <c r="OF32" s="2">
        <f t="shared" si="545"/>
        <v>0.90095657945211349</v>
      </c>
      <c r="OG32" s="2">
        <f t="shared" si="546"/>
        <v>0.95470849409620584</v>
      </c>
      <c r="OH32" s="2">
        <f t="shared" si="547"/>
        <v>0.84151992129857334</v>
      </c>
      <c r="OI32" s="2">
        <f t="shared" si="548"/>
        <v>0.84245446236208132</v>
      </c>
      <c r="OJ32" s="2">
        <f t="shared" si="549"/>
        <v>0.81831687209207404</v>
      </c>
      <c r="OK32" s="2">
        <f t="shared" si="550"/>
        <v>0.90664998488799575</v>
      </c>
      <c r="OL32" s="2">
        <f t="shared" si="551"/>
        <v>0.6802107853647692</v>
      </c>
      <c r="OM32" s="2">
        <f t="shared" si="552"/>
        <v>0.72663953986911178</v>
      </c>
      <c r="ON32" s="2">
        <f t="shared" si="553"/>
        <v>0.86274041030775883</v>
      </c>
      <c r="OO32" s="2">
        <f t="shared" si="554"/>
        <v>0.91696750902527091</v>
      </c>
      <c r="OP32" s="2">
        <f t="shared" si="555"/>
        <v>0.81309605541318597</v>
      </c>
      <c r="OQ32" s="2">
        <f t="shared" si="556"/>
        <v>0.72285190260790699</v>
      </c>
      <c r="OR32" s="2">
        <f t="shared" si="557"/>
        <v>0.85818167702867942</v>
      </c>
      <c r="OS32" s="2">
        <f t="shared" si="558"/>
        <v>0.88889547838316407</v>
      </c>
      <c r="OT32" s="2">
        <f t="shared" si="559"/>
        <v>0.8178243684951928</v>
      </c>
      <c r="OU32" s="2">
        <f t="shared" si="560"/>
        <v>0.7896224992922094</v>
      </c>
      <c r="OV32" s="2">
        <f t="shared" si="561"/>
        <v>0.92118230959100444</v>
      </c>
      <c r="OW32" s="2">
        <f t="shared" si="562"/>
        <v>0.57029795361290003</v>
      </c>
      <c r="OX32" s="2">
        <f t="shared" si="563"/>
        <v>0.83177867131833361</v>
      </c>
      <c r="OY32" s="2">
        <f t="shared" si="564"/>
        <v>0.96527549866900075</v>
      </c>
      <c r="OZ32" s="2">
        <f t="shared" si="565"/>
        <v>0.69269502337819677</v>
      </c>
      <c r="PA32" s="2">
        <f t="shared" si="566"/>
        <v>0.87772087067861726</v>
      </c>
      <c r="PB32" s="2">
        <f t="shared" si="567"/>
        <v>0.97512811246096409</v>
      </c>
      <c r="PC32" s="2">
        <f t="shared" si="568"/>
        <v>0.83459729057362975</v>
      </c>
      <c r="PD32" s="2">
        <f t="shared" si="569"/>
        <v>0.83137850257515278</v>
      </c>
      <c r="PE32" s="2">
        <f t="shared" si="570"/>
        <v>0.85725769407441466</v>
      </c>
      <c r="PF32" s="2">
        <f t="shared" si="571"/>
        <v>0.86728312066826851</v>
      </c>
      <c r="PG32" s="2">
        <f t="shared" si="572"/>
        <v>0.78701019569595332</v>
      </c>
      <c r="PH32" s="2">
        <f t="shared" si="573"/>
        <v>0.96432015429122453</v>
      </c>
      <c r="PI32" s="2">
        <f t="shared" si="574"/>
        <v>0.78492726913710253</v>
      </c>
      <c r="PJ32" s="2">
        <f t="shared" si="575"/>
        <v>0.76279169199730101</v>
      </c>
      <c r="PK32" s="2">
        <f t="shared" si="576"/>
        <v>0.78936897900230285</v>
      </c>
      <c r="PL32" s="2">
        <f t="shared" si="577"/>
        <v>0.91426882486916894</v>
      </c>
      <c r="PM32" s="2">
        <f t="shared" si="578"/>
        <v>0.66245377626317004</v>
      </c>
      <c r="PN32" s="2">
        <f t="shared" si="579"/>
        <v>0.93488524283644181</v>
      </c>
      <c r="PO32" s="2">
        <f t="shared" si="580"/>
        <v>0.86144132917964711</v>
      </c>
      <c r="PP32" s="2">
        <f t="shared" si="581"/>
        <v>0.82931401314321984</v>
      </c>
      <c r="PQ32" s="2">
        <f t="shared" si="582"/>
        <v>0.8615686274509804</v>
      </c>
      <c r="PR32" s="2">
        <f t="shared" si="583"/>
        <v>0.53950965137306028</v>
      </c>
      <c r="PS32" s="2">
        <f t="shared" si="584"/>
        <v>0.90668921523956403</v>
      </c>
      <c r="PT32" s="2">
        <f t="shared" si="585"/>
        <v>0.82109031415577194</v>
      </c>
      <c r="PU32" s="2">
        <f t="shared" si="586"/>
        <v>0.83227489879319294</v>
      </c>
      <c r="PV32" s="2">
        <f t="shared" si="587"/>
        <v>0.42862088745120136</v>
      </c>
      <c r="PW32" s="2">
        <f t="shared" si="588"/>
        <v>0.59590088712144385</v>
      </c>
      <c r="PX32" s="2">
        <f t="shared" si="589"/>
        <v>0.97709839412835953</v>
      </c>
      <c r="PY32" s="2">
        <f t="shared" si="590"/>
        <v>0.92936085748312802</v>
      </c>
      <c r="PZ32" s="2">
        <f t="shared" si="591"/>
        <v>0.92917963819941107</v>
      </c>
      <c r="QA32" s="2">
        <f t="shared" si="592"/>
        <v>2.2946081749839153E-2</v>
      </c>
      <c r="QB32" s="2">
        <f t="shared" si="593"/>
        <v>0.29275866864856881</v>
      </c>
      <c r="QC32" s="2" t="e">
        <f t="shared" si="594"/>
        <v>#VALUE!</v>
      </c>
      <c r="QD32" s="2">
        <f t="shared" si="595"/>
        <v>0.73522552923980566</v>
      </c>
      <c r="QE32" s="2">
        <f t="shared" si="596"/>
        <v>0.86495668464662501</v>
      </c>
      <c r="QF32" s="2">
        <f t="shared" si="597"/>
        <v>0.93261139078818822</v>
      </c>
      <c r="QG32" s="2">
        <f t="shared" si="598"/>
        <v>0.8882470562097311</v>
      </c>
      <c r="QH32" s="2">
        <f t="shared" si="599"/>
        <v>0.86687348033872724</v>
      </c>
      <c r="QI32" s="2">
        <f t="shared" si="600"/>
        <v>0.8760371045401375</v>
      </c>
      <c r="QJ32" s="2">
        <f t="shared" si="601"/>
        <v>0.91122971755916782</v>
      </c>
      <c r="QK32" s="2">
        <f t="shared" si="602"/>
        <v>0.77477703972265588</v>
      </c>
      <c r="QL32" s="2">
        <f t="shared" si="603"/>
        <v>0.37524116187580797</v>
      </c>
      <c r="QM32" s="2">
        <f t="shared" si="604"/>
        <v>0.67495683960372643</v>
      </c>
      <c r="QN32" s="2">
        <f t="shared" si="605"/>
        <v>0.801217955803881</v>
      </c>
      <c r="QO32" s="2">
        <f t="shared" si="606"/>
        <v>0.86967288215338123</v>
      </c>
      <c r="QP32" s="2">
        <f t="shared" si="607"/>
        <v>0.686428030437787</v>
      </c>
      <c r="QQ32" s="2">
        <f t="shared" si="608"/>
        <v>0.99451395428793532</v>
      </c>
      <c r="QR32" s="2">
        <f t="shared" si="609"/>
        <v>0.71839516294322603</v>
      </c>
      <c r="QS32" s="2">
        <f t="shared" si="610"/>
        <v>0.62622027230487798</v>
      </c>
      <c r="QT32" s="2">
        <f t="shared" si="611"/>
        <v>0.84405670665212673</v>
      </c>
      <c r="QU32" s="2">
        <f t="shared" si="612"/>
        <v>4.2079314698000926E-6</v>
      </c>
      <c r="QV32" s="2">
        <f t="shared" si="613"/>
        <v>0.89684775092341162</v>
      </c>
      <c r="QW32" s="2">
        <f t="shared" si="614"/>
        <v>0.94427762039660035</v>
      </c>
      <c r="QX32" s="2">
        <f t="shared" si="615"/>
        <v>0.41725424003682693</v>
      </c>
      <c r="QY32" s="2">
        <f t="shared" si="616"/>
        <v>0.58450537942069503</v>
      </c>
      <c r="QZ32" s="2">
        <f t="shared" si="617"/>
        <v>7.3517936363665945E-3</v>
      </c>
      <c r="RB32" s="3">
        <f t="shared" si="618"/>
        <v>496.15811196762553</v>
      </c>
      <c r="RC32" s="3">
        <f t="shared" si="619"/>
        <v>534.12930896738874</v>
      </c>
      <c r="RD32" s="3">
        <f t="shared" si="620"/>
        <v>10059.368336316396</v>
      </c>
      <c r="RE32" s="3">
        <f t="shared" si="621"/>
        <v>11523.704399587674</v>
      </c>
      <c r="RF32" s="3">
        <f t="shared" si="622"/>
        <v>1.0820879595237616</v>
      </c>
      <c r="RG32" s="32">
        <v>294443.80291693023</v>
      </c>
      <c r="RH32" s="3">
        <f t="shared" si="623"/>
        <v>1730.7624613482164</v>
      </c>
      <c r="RI32" s="3">
        <f t="shared" si="624"/>
        <v>1.589814773980154</v>
      </c>
      <c r="RJ32" s="3">
        <f t="shared" si="625"/>
        <v>34.029169580838321</v>
      </c>
      <c r="RK32" s="3">
        <f t="shared" si="626"/>
        <v>2.7376847782774525</v>
      </c>
      <c r="RL32" s="3">
        <f t="shared" si="627"/>
        <v>4.8482278099628946</v>
      </c>
      <c r="RM32" s="3">
        <f t="shared" si="628"/>
        <v>4267.5494492340695</v>
      </c>
      <c r="RN32" s="3">
        <f t="shared" si="629"/>
        <v>3.3147456886082103</v>
      </c>
      <c r="RO32" s="3">
        <f t="shared" si="630"/>
        <v>65.070725017915095</v>
      </c>
      <c r="RP32" s="3">
        <f t="shared" si="631"/>
        <v>1.354763082663778</v>
      </c>
      <c r="RQ32" s="3">
        <f t="shared" si="632"/>
        <v>1380.6230132985759</v>
      </c>
      <c r="RR32" s="3">
        <f t="shared" si="633"/>
        <v>66.482103542339516</v>
      </c>
      <c r="RS32" s="3">
        <f t="shared" si="634"/>
        <v>108.80549570285197</v>
      </c>
      <c r="RT32" s="3">
        <f t="shared" si="635"/>
        <v>15.875242250469594</v>
      </c>
      <c r="RU32" s="3">
        <f t="shared" si="636"/>
        <v>78.128285753557918</v>
      </c>
      <c r="RV32" s="3">
        <f t="shared" si="637"/>
        <v>4216.5854000687805</v>
      </c>
      <c r="RW32" s="3">
        <f t="shared" si="638"/>
        <v>6.3021507820751399</v>
      </c>
      <c r="RX32" s="3">
        <f t="shared" si="639"/>
        <v>45.479531987977659</v>
      </c>
      <c r="RY32" s="3">
        <f t="shared" si="640"/>
        <v>2498.0530650871324</v>
      </c>
      <c r="RZ32" s="3">
        <f t="shared" si="641"/>
        <v>1933.029521787365</v>
      </c>
      <c r="SA32" s="3">
        <f t="shared" si="642"/>
        <v>63.43725306000001</v>
      </c>
      <c r="SB32" s="3">
        <f t="shared" si="643"/>
        <v>26078.044547742302</v>
      </c>
      <c r="SC32" s="3">
        <f t="shared" si="644"/>
        <v>4546.2112178826583</v>
      </c>
      <c r="SD32" s="3">
        <f t="shared" si="645"/>
        <v>254.81843589504516</v>
      </c>
      <c r="SE32" s="3">
        <f t="shared" si="646"/>
        <v>888.29792496966638</v>
      </c>
      <c r="SF32" s="3">
        <f t="shared" si="647"/>
        <v>59662.492832006712</v>
      </c>
      <c r="SG32" s="3">
        <f t="shared" si="648"/>
        <v>33021.178913695221</v>
      </c>
      <c r="SH32" s="3">
        <f t="shared" si="649"/>
        <v>414374.35283917107</v>
      </c>
      <c r="SI32" s="3">
        <f t="shared" si="650"/>
        <v>110.59246478416098</v>
      </c>
      <c r="SJ32" s="3">
        <f t="shared" si="651"/>
        <v>13006.444164344706</v>
      </c>
      <c r="SK32" s="3">
        <f t="shared" si="652"/>
        <v>1560.6342080099998</v>
      </c>
      <c r="SL32" s="3">
        <f t="shared" si="653"/>
        <v>7707.9409944802874</v>
      </c>
      <c r="SM32" s="3">
        <f t="shared" si="654"/>
        <v>6458.0087963189471</v>
      </c>
      <c r="SN32" s="3">
        <f t="shared" si="655"/>
        <v>155.3489249221214</v>
      </c>
      <c r="SO32" s="3">
        <f t="shared" si="656"/>
        <v>1.0923699775332902</v>
      </c>
      <c r="SP32" s="3">
        <f t="shared" si="657"/>
        <v>861.95532741859358</v>
      </c>
      <c r="SQ32" s="3">
        <f t="shared" si="658"/>
        <v>45.569640410242762</v>
      </c>
      <c r="SR32" s="3">
        <f t="shared" si="659"/>
        <v>1823.2682738702615</v>
      </c>
      <c r="SS32" s="3">
        <f t="shared" si="660"/>
        <v>7.8449504000569599</v>
      </c>
      <c r="ST32" s="3">
        <f t="shared" si="661"/>
        <v>1564.5997550593672</v>
      </c>
      <c r="SU32" s="3" t="e">
        <f t="shared" si="662"/>
        <v>#VALUE!</v>
      </c>
      <c r="SV32" s="3">
        <f t="shared" si="663"/>
        <v>25.082059087452244</v>
      </c>
      <c r="SW32" s="3">
        <f t="shared" si="664"/>
        <v>838.41270021984303</v>
      </c>
      <c r="SX32" s="3">
        <f t="shared" si="665"/>
        <v>3.8374710504378542</v>
      </c>
      <c r="SY32" s="3">
        <f t="shared" si="666"/>
        <v>1750.0383431318762</v>
      </c>
      <c r="SZ32" s="3">
        <f t="shared" si="667"/>
        <v>22.757766052655072</v>
      </c>
      <c r="TA32" s="3">
        <f t="shared" si="668"/>
        <v>16.397947092106193</v>
      </c>
      <c r="TB32" s="3">
        <f t="shared" si="669"/>
        <v>110.11559769973185</v>
      </c>
      <c r="TC32" s="3">
        <f t="shared" si="670"/>
        <v>0.73095504103112607</v>
      </c>
      <c r="TD32" s="3">
        <f t="shared" si="671"/>
        <v>86.728167743700467</v>
      </c>
      <c r="TE32" s="3">
        <f t="shared" si="672"/>
        <v>25808.307988525532</v>
      </c>
      <c r="TF32" s="3">
        <f t="shared" si="673"/>
        <v>190.66361768818231</v>
      </c>
      <c r="TG32" s="3">
        <f t="shared" si="674"/>
        <v>312.28053417277016</v>
      </c>
      <c r="TH32" s="3">
        <f t="shared" si="675"/>
        <v>258.62393424000004</v>
      </c>
      <c r="TI32" s="3">
        <f t="shared" si="676"/>
        <v>185.19900767882589</v>
      </c>
      <c r="TJ32" s="3">
        <f t="shared" si="677"/>
        <v>25712.140495381816</v>
      </c>
      <c r="TK32" s="3">
        <f t="shared" si="678"/>
        <v>62284.411557443753</v>
      </c>
      <c r="TL32" s="3">
        <f t="shared" si="679"/>
        <v>2750729.2015223457</v>
      </c>
      <c r="TM32" s="3">
        <f t="shared" si="680"/>
        <v>12386144.801446149</v>
      </c>
      <c r="TN32" s="3">
        <f t="shared" si="681"/>
        <v>94644.232288584739</v>
      </c>
      <c r="TO32" s="3">
        <f t="shared" si="682"/>
        <v>772.26104538794846</v>
      </c>
      <c r="TP32" s="3">
        <f t="shared" si="683"/>
        <v>9.8838462000000007</v>
      </c>
      <c r="TQ32" s="3">
        <f t="shared" si="684"/>
        <v>16258.569459847555</v>
      </c>
      <c r="TR32" s="3">
        <f t="shared" si="685"/>
        <v>2890.7113551857137</v>
      </c>
      <c r="TS32" s="3">
        <f t="shared" si="686"/>
        <v>0.3680470216493556</v>
      </c>
      <c r="TT32" s="3">
        <f t="shared" si="687"/>
        <v>2.3347938484928221</v>
      </c>
      <c r="TU32" s="3">
        <f t="shared" si="771"/>
        <v>23.997017271906373</v>
      </c>
      <c r="TV32" s="3">
        <f t="shared" si="688"/>
        <v>258.0259677193028</v>
      </c>
      <c r="TW32" s="3">
        <f t="shared" si="689"/>
        <v>44161.978567157603</v>
      </c>
      <c r="TX32" s="3">
        <f t="shared" si="690"/>
        <v>351611.80375488044</v>
      </c>
      <c r="TY32" s="3">
        <f t="shared" si="691"/>
        <v>22.378125188509383</v>
      </c>
      <c r="TZ32" s="3">
        <f t="shared" si="692"/>
        <v>1.8362635609710416</v>
      </c>
      <c r="UA32" s="3">
        <f t="shared" si="693"/>
        <v>41.656349037913124</v>
      </c>
      <c r="UB32" s="3">
        <f t="shared" si="694"/>
        <v>8293.9714353455929</v>
      </c>
      <c r="UC32" s="3">
        <f t="shared" si="695"/>
        <v>2201.8776552458908</v>
      </c>
      <c r="UD32" s="3">
        <f t="shared" si="696"/>
        <v>348.00333521705619</v>
      </c>
      <c r="UE32" s="3">
        <f t="shared" si="697"/>
        <v>27.190971355253911</v>
      </c>
      <c r="UF32" s="3">
        <f t="shared" si="698"/>
        <v>2137.2162032169763</v>
      </c>
      <c r="UG32" s="3">
        <f t="shared" si="699"/>
        <v>0.13930953879896832</v>
      </c>
      <c r="UH32" s="3">
        <f t="shared" si="700"/>
        <v>60.169698563838196</v>
      </c>
      <c r="UI32" s="3">
        <f t="shared" si="701"/>
        <v>144.34489391752479</v>
      </c>
      <c r="UJ32" s="3">
        <f t="shared" si="702"/>
        <v>7377.1557276662816</v>
      </c>
      <c r="UK32" s="3">
        <f t="shared" si="703"/>
        <v>0.23934263896426072</v>
      </c>
      <c r="UL32" s="3">
        <f t="shared" si="704"/>
        <v>87.633129733504788</v>
      </c>
      <c r="UM32" s="3">
        <f t="shared" si="705"/>
        <v>12737.093830136377</v>
      </c>
      <c r="UN32" s="3">
        <f t="shared" si="706"/>
        <v>2.5500138555179199</v>
      </c>
      <c r="UO32" s="3">
        <f t="shared" si="707"/>
        <v>360.71943307086605</v>
      </c>
      <c r="UP32" s="3">
        <f t="shared" si="708"/>
        <v>345.25687110527758</v>
      </c>
      <c r="UQ32" s="3">
        <f t="shared" si="709"/>
        <v>26997.09986180305</v>
      </c>
      <c r="UR32" s="3">
        <f t="shared" si="710"/>
        <v>76.651601590652092</v>
      </c>
      <c r="US32" s="3">
        <f t="shared" si="711"/>
        <v>0.17212372401566922</v>
      </c>
      <c r="UT32" s="3">
        <f t="shared" si="712"/>
        <v>1183.1806892480581</v>
      </c>
      <c r="UU32" s="3">
        <f t="shared" si="713"/>
        <v>143.78516329229447</v>
      </c>
      <c r="UV32" s="3">
        <f t="shared" si="714"/>
        <v>1634.120612529292</v>
      </c>
      <c r="UW32" s="3">
        <f t="shared" si="715"/>
        <v>29017.393268138279</v>
      </c>
      <c r="UX32" s="3">
        <f t="shared" si="716"/>
        <v>240.4774333573263</v>
      </c>
      <c r="UY32" s="3">
        <f t="shared" si="717"/>
        <v>13.968032979798453</v>
      </c>
      <c r="UZ32" s="3">
        <f t="shared" si="718"/>
        <v>10810.416918372366</v>
      </c>
      <c r="VA32" s="3">
        <f t="shared" si="719"/>
        <v>0.12418526622902989</v>
      </c>
      <c r="VB32" s="3">
        <f t="shared" si="720"/>
        <v>15.293375105721804</v>
      </c>
      <c r="VC32" s="3">
        <f t="shared" si="721"/>
        <v>19.331479004575833</v>
      </c>
      <c r="VD32" s="3">
        <f t="shared" si="722"/>
        <v>57122.650938051018</v>
      </c>
      <c r="VE32" s="3">
        <f t="shared" si="723"/>
        <v>185.00971306095104</v>
      </c>
      <c r="VF32" s="3">
        <f t="shared" si="724"/>
        <v>4404.4187059200067</v>
      </c>
      <c r="VG32" s="3">
        <f t="shared" si="725"/>
        <v>1119.9003581149309</v>
      </c>
      <c r="VH32" s="3">
        <f t="shared" si="726"/>
        <v>199.96989500000004</v>
      </c>
      <c r="VI32" s="3">
        <f t="shared" si="727"/>
        <v>387.6830528955004</v>
      </c>
      <c r="VJ32" s="3">
        <f t="shared" si="728"/>
        <v>44416.695089174988</v>
      </c>
      <c r="VK32" s="3">
        <f t="shared" si="729"/>
        <v>2772.9706363259738</v>
      </c>
      <c r="VL32" s="3">
        <f t="shared" si="730"/>
        <v>0.73938865857832903</v>
      </c>
      <c r="VM32" s="3">
        <f t="shared" si="731"/>
        <v>3.3858966170477882</v>
      </c>
      <c r="VN32" s="3">
        <f t="shared" si="732"/>
        <v>1153.8849375</v>
      </c>
      <c r="VO32" s="3">
        <f t="shared" si="733"/>
        <v>3361.5080933690783</v>
      </c>
      <c r="VP32" s="3">
        <f t="shared" si="734"/>
        <v>2488.9161008829328</v>
      </c>
      <c r="VQ32" s="3">
        <f t="shared" si="735"/>
        <v>9.4130632680928539</v>
      </c>
      <c r="VR32" s="3">
        <f t="shared" si="736"/>
        <v>12826.389634344065</v>
      </c>
      <c r="VS32" s="3">
        <f t="shared" si="737"/>
        <v>4.614591118627688</v>
      </c>
      <c r="VT32" s="3">
        <f t="shared" si="738"/>
        <v>0.32639527635343263</v>
      </c>
      <c r="VU32" s="3">
        <f t="shared" si="739"/>
        <v>1943.0166671430873</v>
      </c>
      <c r="VV32" s="3">
        <f t="shared" si="740"/>
        <v>501.03717827902153</v>
      </c>
      <c r="VW32" s="3">
        <f t="shared" si="741"/>
        <v>4519.5905195071873</v>
      </c>
      <c r="VX32" s="3">
        <f t="shared" si="742"/>
        <v>1.0653993561504571</v>
      </c>
      <c r="VY32" s="3">
        <f t="shared" si="743"/>
        <v>1.3912787369823929</v>
      </c>
      <c r="VZ32" s="3">
        <f t="shared" si="744"/>
        <v>0.69093205835212301</v>
      </c>
      <c r="WA32" s="3">
        <f t="shared" si="745"/>
        <v>9994.9090437458963</v>
      </c>
      <c r="WB32" s="3">
        <f t="shared" si="746"/>
        <v>26.639689393320811</v>
      </c>
      <c r="WC32" s="3" t="e">
        <f t="shared" si="747"/>
        <v>#VALUE!</v>
      </c>
      <c r="WD32" s="3">
        <f t="shared" si="748"/>
        <v>29.841183592584304</v>
      </c>
      <c r="WE32" s="3">
        <f t="shared" si="749"/>
        <v>24768.995234429276</v>
      </c>
      <c r="WF32" s="3">
        <f t="shared" si="750"/>
        <v>3701.6586266251757</v>
      </c>
      <c r="WG32" s="3">
        <f t="shared" si="751"/>
        <v>1.4984569784892448</v>
      </c>
      <c r="WH32" s="3">
        <f t="shared" si="752"/>
        <v>846.55375512612193</v>
      </c>
      <c r="WI32" s="3">
        <f t="shared" si="753"/>
        <v>0.48628077257483548</v>
      </c>
      <c r="WJ32" s="3">
        <f t="shared" si="754"/>
        <v>53.591316282800143</v>
      </c>
      <c r="WK32" s="3">
        <f t="shared" si="755"/>
        <v>41.831389339572695</v>
      </c>
      <c r="WL32" s="3">
        <f t="shared" si="756"/>
        <v>3466.8771237590358</v>
      </c>
      <c r="WM32" s="3">
        <f t="shared" si="757"/>
        <v>29.032967517604529</v>
      </c>
      <c r="WN32" s="3">
        <f t="shared" si="758"/>
        <v>0.10109608679292613</v>
      </c>
      <c r="WO32" s="3">
        <f t="shared" si="759"/>
        <v>23623.175358912307</v>
      </c>
      <c r="WP32" s="3">
        <f t="shared" si="760"/>
        <v>2174.3459384199382</v>
      </c>
      <c r="WQ32" s="3">
        <f t="shared" si="761"/>
        <v>420.92521497068986</v>
      </c>
      <c r="WR32" s="3">
        <f t="shared" si="762"/>
        <v>847.38181908959939</v>
      </c>
      <c r="WS32" s="3">
        <f t="shared" si="763"/>
        <v>169108.80193997049</v>
      </c>
      <c r="WT32" s="3">
        <f t="shared" si="764"/>
        <v>39.701124031007737</v>
      </c>
      <c r="WU32" s="3">
        <f t="shared" si="765"/>
        <v>475.29291157752971</v>
      </c>
      <c r="WV32" s="3">
        <f t="shared" si="766"/>
        <v>1600533.6452280206</v>
      </c>
      <c r="WW32" s="3">
        <f t="shared" si="767"/>
        <v>17.054306543065433</v>
      </c>
      <c r="WX32" s="3">
        <f t="shared" si="768"/>
        <v>3958.2581589925353</v>
      </c>
      <c r="WY32" s="3">
        <f t="shared" si="769"/>
        <v>130.55996178449894</v>
      </c>
      <c r="WZ32" s="3">
        <f t="shared" si="770"/>
        <v>1019.751147926014</v>
      </c>
      <c r="XB32" s="6"/>
      <c r="XC32" s="6">
        <v>556.72145738898928</v>
      </c>
      <c r="XD32" s="6">
        <v>10162.016428378905</v>
      </c>
      <c r="XE32" s="6">
        <v>14807.30292594634</v>
      </c>
      <c r="XF32" s="6">
        <v>1.0678673777970751</v>
      </c>
      <c r="XG32" s="6">
        <v>287409.94043918315</v>
      </c>
      <c r="XH32" s="6"/>
      <c r="XI32" s="6">
        <v>1.5974812238437479</v>
      </c>
      <c r="XJ32" s="6">
        <v>35.152191165888198</v>
      </c>
      <c r="XK32" s="6">
        <v>2.9002053471240594</v>
      </c>
      <c r="XL32" s="6">
        <v>4.7164511737590908</v>
      </c>
      <c r="XM32" s="6">
        <v>4096.4365802817492</v>
      </c>
      <c r="XN32" s="6">
        <v>2.7981842913155934</v>
      </c>
      <c r="XO32" s="6">
        <v>66.947498521552518</v>
      </c>
      <c r="XP32" s="6">
        <v>1.3505185590131925</v>
      </c>
      <c r="XQ32" s="6">
        <v>1469.2190205552749</v>
      </c>
      <c r="XR32" s="6">
        <v>62.591158379252605</v>
      </c>
      <c r="XS32" s="6">
        <v>106.56597310062736</v>
      </c>
      <c r="XT32" s="6">
        <v>16.13209665291615</v>
      </c>
      <c r="XU32" s="6">
        <v>75.916804246577129</v>
      </c>
      <c r="XV32" s="6">
        <v>4282.8298229574912</v>
      </c>
      <c r="XW32" s="6">
        <v>6.6307393345246268</v>
      </c>
      <c r="XX32" s="6">
        <v>47.438635054666321</v>
      </c>
      <c r="XY32" s="6">
        <v>2611.961097360027</v>
      </c>
      <c r="XZ32" s="6">
        <v>2203.5921255229841</v>
      </c>
      <c r="YA32" s="6">
        <v>62.35795779554843</v>
      </c>
      <c r="YB32" s="6">
        <v>25679.956664400732</v>
      </c>
      <c r="YC32" s="6">
        <v>4524.9018000371898</v>
      </c>
      <c r="YD32" s="6">
        <v>249.13703121067985</v>
      </c>
      <c r="YE32" s="6">
        <v>1257.2219357009938</v>
      </c>
      <c r="YF32" s="6">
        <v>62544.256426969157</v>
      </c>
      <c r="YG32" s="6">
        <v>31898.414213303349</v>
      </c>
      <c r="YH32" s="6">
        <v>390898.28782982123</v>
      </c>
      <c r="YI32" s="6">
        <v>104.45617208873423</v>
      </c>
      <c r="YJ32" s="6">
        <v>14889.416082951378</v>
      </c>
      <c r="YK32" s="6">
        <v>2375.8272721586959</v>
      </c>
      <c r="YL32" s="6">
        <v>7860.4857797839868</v>
      </c>
      <c r="YM32" s="6">
        <v>6673.003751458602</v>
      </c>
      <c r="YN32" s="6"/>
      <c r="YO32" s="6">
        <v>0.84636127652125492</v>
      </c>
      <c r="YP32" s="6">
        <v>919.82575036639003</v>
      </c>
      <c r="YQ32" s="6">
        <v>45.361968627649546</v>
      </c>
      <c r="YR32" s="6">
        <v>1835.4312539837711</v>
      </c>
      <c r="YS32" s="6">
        <v>8.1594849711728283</v>
      </c>
      <c r="YT32" s="6">
        <v>2087.931873016078</v>
      </c>
      <c r="YU32" s="6"/>
      <c r="YV32" s="6">
        <v>23.847546188533585</v>
      </c>
      <c r="YW32" s="6">
        <v>791.0775127864614</v>
      </c>
      <c r="YX32" s="6">
        <v>3.3853609029805534</v>
      </c>
      <c r="YY32" s="6">
        <v>2124.9854093820941</v>
      </c>
      <c r="YZ32" s="6"/>
      <c r="ZA32" s="6"/>
      <c r="ZB32" s="6">
        <v>122.80617019403147</v>
      </c>
      <c r="ZC32" s="6">
        <v>0.80183478168801636</v>
      </c>
      <c r="ZD32" s="6">
        <v>90.759756214206888</v>
      </c>
      <c r="ZE32" s="6">
        <v>26331.467515629225</v>
      </c>
      <c r="ZF32" s="6"/>
      <c r="ZG32" s="6">
        <v>341.13383676148652</v>
      </c>
      <c r="ZH32" s="6">
        <v>243.88818426708056</v>
      </c>
      <c r="ZI32" s="6">
        <v>184.02817985594791</v>
      </c>
      <c r="ZJ32" s="6">
        <v>26179.119142355619</v>
      </c>
      <c r="ZK32" s="6">
        <v>62391.422444048389</v>
      </c>
      <c r="ZL32" s="6">
        <v>2827191.1688789674</v>
      </c>
      <c r="ZM32" s="6">
        <v>12133257.598468531</v>
      </c>
      <c r="ZN32" s="6"/>
      <c r="ZO32" s="6">
        <v>732.56863097240387</v>
      </c>
      <c r="ZP32" s="6">
        <v>10.307474069150203</v>
      </c>
      <c r="ZQ32" s="6">
        <v>18818.866613430891</v>
      </c>
      <c r="ZR32" s="6">
        <v>2817.8820576071603</v>
      </c>
      <c r="ZS32" s="6">
        <v>0.31679878881814472</v>
      </c>
      <c r="ZT32" s="6"/>
      <c r="ZU32" s="6">
        <v>21.983576182646726</v>
      </c>
      <c r="ZV32" s="6"/>
      <c r="ZW32" s="6"/>
      <c r="ZX32" s="6">
        <v>247310.0980198133</v>
      </c>
      <c r="ZY32" s="6">
        <v>22.010507793365935</v>
      </c>
      <c r="ZZ32" s="6">
        <v>2.0101904136928077</v>
      </c>
      <c r="AAA32" s="6">
        <v>72.647964695543379</v>
      </c>
      <c r="AAB32" s="6">
        <v>8220.0424102535799</v>
      </c>
      <c r="AAC32" s="6">
        <v>2396.2233303678909</v>
      </c>
      <c r="AAD32" s="6">
        <v>363.0173473403691</v>
      </c>
      <c r="AAE32" s="6">
        <v>27.425894368383087</v>
      </c>
      <c r="AAF32" s="6"/>
      <c r="AAG32" s="6"/>
      <c r="AAH32" s="6"/>
      <c r="AAI32" s="6">
        <v>148.83171481351496</v>
      </c>
      <c r="AAJ32" s="6">
        <v>7529.685321054636</v>
      </c>
      <c r="AAK32" s="6"/>
      <c r="AAL32" s="6">
        <v>90.425704610789026</v>
      </c>
      <c r="AAM32" s="6">
        <v>14749.801595007406</v>
      </c>
      <c r="AAN32" s="6">
        <v>2.3943985688740312</v>
      </c>
      <c r="AAO32" s="6">
        <v>381.56125534738396</v>
      </c>
      <c r="AAP32" s="6">
        <v>348.85648197399451</v>
      </c>
      <c r="AAQ32" s="6">
        <v>26369.42085026791</v>
      </c>
      <c r="AAR32" s="6">
        <v>78.726047102039075</v>
      </c>
      <c r="AAS32" s="6"/>
      <c r="AAT32" s="6">
        <v>995.80469764649661</v>
      </c>
      <c r="AAU32" s="6">
        <v>141.69057225272971</v>
      </c>
      <c r="AAV32" s="6">
        <v>1659.9077260534182</v>
      </c>
      <c r="AAW32" s="6"/>
      <c r="AAX32" s="6">
        <v>249.78059636898607</v>
      </c>
      <c r="AAY32" s="6">
        <v>13.858401752914482</v>
      </c>
      <c r="AAZ32" s="6">
        <v>10647.109359241511</v>
      </c>
      <c r="ABA32" s="6"/>
      <c r="ABB32" s="6">
        <v>14.647050234602428</v>
      </c>
      <c r="ABC32" s="6">
        <v>20.183437863133584</v>
      </c>
      <c r="ABD32" s="6">
        <v>59219.207924631242</v>
      </c>
      <c r="ABE32" s="6">
        <v>190.16528181291272</v>
      </c>
      <c r="ABF32" s="6">
        <v>4303.6797385104828</v>
      </c>
      <c r="ABG32" s="6">
        <v>1149.6119552060545</v>
      </c>
      <c r="ABH32" s="6">
        <v>222.03566526570023</v>
      </c>
      <c r="ABI32" s="6">
        <v>403.73340369596201</v>
      </c>
      <c r="ABJ32" s="6">
        <v>48160.551430583939</v>
      </c>
      <c r="ABK32" s="6"/>
      <c r="ABL32" s="6"/>
      <c r="ABM32" s="6"/>
      <c r="ABN32" s="6">
        <v>1116.3692278827239</v>
      </c>
      <c r="ABO32" s="6"/>
      <c r="ABP32" s="6">
        <v>2695.0964260726832</v>
      </c>
      <c r="ABQ32" s="6">
        <v>9.2289421365176896</v>
      </c>
      <c r="ABR32" s="6"/>
      <c r="ABS32" s="6">
        <v>4.6037669464536215</v>
      </c>
      <c r="ABT32" s="6"/>
      <c r="ABU32" s="6">
        <v>1997.1541718753249</v>
      </c>
      <c r="ABV32" s="6"/>
      <c r="ABW32" s="6">
        <v>4537.6820190651788</v>
      </c>
      <c r="ABX32" s="6">
        <v>0.95803074485164574</v>
      </c>
      <c r="ABY32" s="6">
        <v>1.4132527281903871</v>
      </c>
      <c r="ABZ32" s="6">
        <v>0.76548608077833469</v>
      </c>
      <c r="ACA32" s="6">
        <v>7538.5600370783695</v>
      </c>
      <c r="ACB32" s="6">
        <v>31.521186672962717</v>
      </c>
      <c r="ACC32" s="6"/>
      <c r="ACD32" s="6">
        <v>28.527817240354704</v>
      </c>
      <c r="ACE32" s="6">
        <v>25558.18943667625</v>
      </c>
      <c r="ACF32" s="6">
        <v>3782.9364426793422</v>
      </c>
      <c r="ACG32" s="6"/>
      <c r="ACH32" s="6">
        <v>932.40051286283563</v>
      </c>
      <c r="ACI32" s="6"/>
      <c r="ACJ32" s="6">
        <v>59.156964223376896</v>
      </c>
      <c r="ACK32" s="6"/>
      <c r="ACL32" s="6">
        <v>3392.2418170863616</v>
      </c>
      <c r="ACM32" s="6">
        <v>33.154656838679628</v>
      </c>
      <c r="ACN32" s="6"/>
      <c r="ACO32" s="6"/>
      <c r="ACP32" s="6">
        <v>2358.9591242297643</v>
      </c>
      <c r="ACQ32" s="6">
        <v>450.18005526949594</v>
      </c>
      <c r="ACR32" s="6">
        <v>839.77455048012246</v>
      </c>
      <c r="ACS32" s="6">
        <v>180725.89744048769</v>
      </c>
      <c r="ACT32" s="6"/>
      <c r="ACU32" s="6"/>
      <c r="ACV32" s="6"/>
      <c r="ACW32" s="6"/>
      <c r="ACX32" s="6">
        <v>6174.4314426367919</v>
      </c>
      <c r="ACY32" s="6"/>
      <c r="ACZ32" s="6"/>
      <c r="ADB32" s="6">
        <f t="shared" si="308"/>
        <v>496.15811196762553</v>
      </c>
      <c r="ADC32" s="6">
        <f t="shared" si="309"/>
        <v>-22.592148421600541</v>
      </c>
      <c r="ADD32" s="6">
        <f t="shared" si="310"/>
        <v>-102.64809206250902</v>
      </c>
      <c r="ADE32" s="6">
        <f t="shared" si="311"/>
        <v>-3283.5985263586663</v>
      </c>
      <c r="ADF32" s="6">
        <f t="shared" si="312"/>
        <v>1.4220581726686499E-2</v>
      </c>
      <c r="ADG32" s="6">
        <f t="shared" si="313"/>
        <v>7033.8624777470832</v>
      </c>
      <c r="ADH32" s="6">
        <f t="shared" si="314"/>
        <v>1730.7624613482164</v>
      </c>
      <c r="ADI32" s="6">
        <f t="shared" si="315"/>
        <v>-7.6664498635938827E-3</v>
      </c>
      <c r="ADJ32" s="6">
        <f t="shared" si="316"/>
        <v>-1.1230215850498766</v>
      </c>
      <c r="ADK32" s="6">
        <f t="shared" si="317"/>
        <v>-0.16252056884660693</v>
      </c>
      <c r="ADL32" s="6">
        <f t="shared" si="318"/>
        <v>0.13177663620380375</v>
      </c>
      <c r="ADM32" s="6">
        <f t="shared" si="319"/>
        <v>171.11286895232024</v>
      </c>
      <c r="ADN32" s="6">
        <f t="shared" si="320"/>
        <v>0.51656139729261685</v>
      </c>
      <c r="ADO32" s="6">
        <f t="shared" si="321"/>
        <v>-1.8767735036374233</v>
      </c>
      <c r="ADP32" s="6">
        <f t="shared" si="322"/>
        <v>4.2445236505854744E-3</v>
      </c>
      <c r="ADQ32" s="6">
        <f t="shared" si="323"/>
        <v>-88.596007256699068</v>
      </c>
      <c r="ADR32" s="6">
        <f t="shared" si="324"/>
        <v>3.8909451630869114</v>
      </c>
      <c r="ADS32" s="6">
        <f t="shared" si="325"/>
        <v>2.2395226022246106</v>
      </c>
      <c r="ADT32" s="6">
        <f t="shared" si="326"/>
        <v>-0.25685440244655666</v>
      </c>
      <c r="ADU32" s="6">
        <f t="shared" si="327"/>
        <v>2.2114815069807889</v>
      </c>
      <c r="ADV32" s="6">
        <f t="shared" si="328"/>
        <v>-66.244422888710687</v>
      </c>
      <c r="ADW32" s="6">
        <f t="shared" si="329"/>
        <v>-0.32858855244948693</v>
      </c>
      <c r="ADX32" s="6">
        <f t="shared" si="330"/>
        <v>-1.9591030666886624</v>
      </c>
      <c r="ADY32" s="6">
        <f t="shared" si="331"/>
        <v>-113.90803227289462</v>
      </c>
      <c r="ADZ32" s="6">
        <f t="shared" si="332"/>
        <v>-270.56260373561918</v>
      </c>
      <c r="AEA32" s="6">
        <f t="shared" si="333"/>
        <v>1.0792952644515807</v>
      </c>
      <c r="AEB32" s="6">
        <f t="shared" si="334"/>
        <v>398.08788334156998</v>
      </c>
      <c r="AEC32" s="6">
        <f t="shared" si="335"/>
        <v>21.309417845468488</v>
      </c>
      <c r="AED32" s="6">
        <f t="shared" si="336"/>
        <v>5.6814046843653045</v>
      </c>
      <c r="AEE32" s="6">
        <f t="shared" si="337"/>
        <v>-368.92401073132737</v>
      </c>
      <c r="AEF32" s="6">
        <f t="shared" si="338"/>
        <v>-2881.7635949624455</v>
      </c>
      <c r="AEG32" s="6">
        <f t="shared" si="339"/>
        <v>1122.7647003918719</v>
      </c>
      <c r="AEH32" s="6">
        <f t="shared" si="340"/>
        <v>23476.065009349841</v>
      </c>
      <c r="AEI32" s="6">
        <f t="shared" si="341"/>
        <v>6.1362926954267465</v>
      </c>
      <c r="AEJ32" s="6">
        <f t="shared" si="342"/>
        <v>-1882.9719186066723</v>
      </c>
      <c r="AEK32" s="6">
        <f t="shared" si="343"/>
        <v>-815.19306414869607</v>
      </c>
      <c r="AEL32" s="6">
        <f t="shared" si="344"/>
        <v>-152.54478530369943</v>
      </c>
      <c r="AEM32" s="6">
        <f t="shared" si="345"/>
        <v>-214.99495513965485</v>
      </c>
      <c r="AEN32" s="6">
        <f t="shared" si="346"/>
        <v>155.3489249221214</v>
      </c>
      <c r="AEO32" s="6">
        <f t="shared" si="347"/>
        <v>0.24600870101203531</v>
      </c>
      <c r="AEP32" s="6">
        <f t="shared" si="348"/>
        <v>-57.870422947796442</v>
      </c>
      <c r="AEQ32" s="6">
        <f t="shared" si="349"/>
        <v>0.20767178259321639</v>
      </c>
      <c r="AER32" s="6">
        <f t="shared" si="350"/>
        <v>-12.162980113509548</v>
      </c>
      <c r="AES32" s="6">
        <f t="shared" si="351"/>
        <v>-0.31453457111586847</v>
      </c>
      <c r="AET32" s="6">
        <f t="shared" si="352"/>
        <v>-523.33211795671082</v>
      </c>
      <c r="AEU32" s="6" t="e">
        <f t="shared" si="353"/>
        <v>#VALUE!</v>
      </c>
      <c r="AEV32" s="6">
        <f t="shared" si="354"/>
        <v>1.2345128989186591</v>
      </c>
      <c r="AEW32" s="6">
        <f t="shared" si="355"/>
        <v>47.335187433381634</v>
      </c>
      <c r="AEX32" s="6">
        <f t="shared" si="356"/>
        <v>0.45211014745730083</v>
      </c>
      <c r="AEY32" s="6">
        <f t="shared" si="357"/>
        <v>-374.94706625021786</v>
      </c>
      <c r="AEZ32" s="6">
        <f t="shared" si="358"/>
        <v>22.757766052655072</v>
      </c>
      <c r="AFA32" s="6">
        <f t="shared" si="359"/>
        <v>16.397947092106193</v>
      </c>
      <c r="AFB32" s="6">
        <f t="shared" si="360"/>
        <v>-12.690572494299616</v>
      </c>
      <c r="AFC32" s="6">
        <f t="shared" si="361"/>
        <v>-7.0879740656890289E-2</v>
      </c>
      <c r="AFD32" s="6">
        <f t="shared" si="362"/>
        <v>-4.0315884705064207</v>
      </c>
      <c r="AFE32" s="6">
        <f t="shared" si="363"/>
        <v>-523.15952710369311</v>
      </c>
      <c r="AFF32" s="6">
        <f t="shared" si="364"/>
        <v>190.66361768818231</v>
      </c>
      <c r="AFG32" s="6">
        <f t="shared" si="365"/>
        <v>-28.85330258871636</v>
      </c>
      <c r="AFH32" s="6">
        <f t="shared" si="366"/>
        <v>14.735749972919479</v>
      </c>
      <c r="AFI32" s="6">
        <f t="shared" si="367"/>
        <v>1.1708278228779818</v>
      </c>
      <c r="AFJ32" s="6">
        <f t="shared" si="368"/>
        <v>-466.97864697380282</v>
      </c>
      <c r="AFK32" s="6">
        <f t="shared" si="369"/>
        <v>-107.01088660463574</v>
      </c>
      <c r="AFL32" s="6">
        <f t="shared" si="370"/>
        <v>-76461.967356621753</v>
      </c>
      <c r="AFM32" s="6">
        <f t="shared" si="371"/>
        <v>252887.2029776182</v>
      </c>
      <c r="AFN32" s="6">
        <f t="shared" si="372"/>
        <v>94644.232288584739</v>
      </c>
      <c r="AFO32" s="6">
        <f t="shared" si="373"/>
        <v>39.69241441554459</v>
      </c>
      <c r="AFP32" s="6">
        <f t="shared" si="374"/>
        <v>-0.42362786915020223</v>
      </c>
      <c r="AFQ32" s="6">
        <f t="shared" si="375"/>
        <v>-2560.2971535833367</v>
      </c>
      <c r="AFR32" s="6">
        <f t="shared" si="376"/>
        <v>72.829297578553451</v>
      </c>
      <c r="AFS32" s="6">
        <f t="shared" si="377"/>
        <v>5.1248232831210883E-2</v>
      </c>
      <c r="AFT32" s="6">
        <f t="shared" si="378"/>
        <v>2.3347938484928221</v>
      </c>
      <c r="AFU32" s="6">
        <f t="shared" si="379"/>
        <v>2.013441089259647</v>
      </c>
      <c r="AFV32" s="6">
        <f t="shared" si="380"/>
        <v>258.0259677193028</v>
      </c>
      <c r="AFW32" s="6">
        <f t="shared" si="381"/>
        <v>44161.978567157603</v>
      </c>
      <c r="AFX32" s="6">
        <f t="shared" si="382"/>
        <v>104301.70573506714</v>
      </c>
      <c r="AFY32" s="6">
        <f t="shared" si="383"/>
        <v>0.36761739514344782</v>
      </c>
      <c r="AFZ32" s="6">
        <f t="shared" si="384"/>
        <v>-0.17392685272176611</v>
      </c>
      <c r="AGA32" s="6">
        <f t="shared" si="385"/>
        <v>-30.991615657630255</v>
      </c>
      <c r="AGB32" s="6">
        <f t="shared" si="386"/>
        <v>73.929025092013035</v>
      </c>
      <c r="AGC32" s="6">
        <f t="shared" si="387"/>
        <v>-194.3456751220001</v>
      </c>
      <c r="AGD32" s="6">
        <f t="shared" si="388"/>
        <v>-15.014012123312909</v>
      </c>
      <c r="AGE32" s="6">
        <f t="shared" si="389"/>
        <v>-0.23492301312917618</v>
      </c>
      <c r="AGF32" s="6">
        <f t="shared" si="390"/>
        <v>2137.2162032169763</v>
      </c>
      <c r="AGG32" s="6">
        <f t="shared" si="391"/>
        <v>0.13930953879896832</v>
      </c>
      <c r="AGH32" s="6">
        <f t="shared" si="392"/>
        <v>60.169698563838196</v>
      </c>
      <c r="AGI32" s="6">
        <f t="shared" si="393"/>
        <v>-4.4868208959901779</v>
      </c>
      <c r="AGJ32" s="6">
        <f t="shared" si="394"/>
        <v>-152.52959338835444</v>
      </c>
      <c r="AGK32" s="6">
        <f t="shared" si="395"/>
        <v>0.23934263896426072</v>
      </c>
      <c r="AGL32" s="6">
        <f t="shared" si="396"/>
        <v>-2.7925748772842383</v>
      </c>
      <c r="AGM32" s="6">
        <f t="shared" si="397"/>
        <v>-2012.7077648710292</v>
      </c>
      <c r="AGN32" s="6">
        <f t="shared" si="398"/>
        <v>0.15561528664388868</v>
      </c>
      <c r="AGO32" s="6">
        <f t="shared" si="399"/>
        <v>-20.841822276517917</v>
      </c>
      <c r="AGP32" s="6">
        <f t="shared" si="400"/>
        <v>-3.5996108687169226</v>
      </c>
      <c r="AGQ32" s="6">
        <f t="shared" si="401"/>
        <v>627.67901153513958</v>
      </c>
      <c r="AGR32" s="6">
        <f t="shared" si="402"/>
        <v>-2.0744455113869833</v>
      </c>
      <c r="AGS32" s="6">
        <f t="shared" si="403"/>
        <v>0.17212372401566922</v>
      </c>
      <c r="AGT32" s="6">
        <f t="shared" si="404"/>
        <v>187.37599160156151</v>
      </c>
      <c r="AGU32" s="6">
        <f t="shared" si="405"/>
        <v>2.0945910395647616</v>
      </c>
      <c r="AGV32" s="6">
        <f t="shared" si="406"/>
        <v>-25.787113524126198</v>
      </c>
      <c r="AGW32" s="6">
        <f t="shared" si="407"/>
        <v>29017.393268138279</v>
      </c>
      <c r="AGX32" s="6">
        <f t="shared" si="408"/>
        <v>-9.3031630116597626</v>
      </c>
      <c r="AGY32" s="6">
        <f t="shared" si="409"/>
        <v>0.10963122688397142</v>
      </c>
      <c r="AGZ32" s="6">
        <f t="shared" si="410"/>
        <v>163.30755913085522</v>
      </c>
      <c r="AHA32" s="6">
        <f t="shared" si="411"/>
        <v>0.12418526622902989</v>
      </c>
      <c r="AHB32" s="6">
        <f t="shared" si="412"/>
        <v>0.64632487111937564</v>
      </c>
      <c r="AHC32" s="6">
        <f t="shared" si="413"/>
        <v>-0.85195885855775089</v>
      </c>
      <c r="AHD32" s="6">
        <f t="shared" si="414"/>
        <v>-2096.5569865802245</v>
      </c>
      <c r="AHE32" s="6">
        <f t="shared" si="415"/>
        <v>-5.1555687519616811</v>
      </c>
      <c r="AHF32" s="6">
        <f t="shared" si="416"/>
        <v>100.73896740952387</v>
      </c>
      <c r="AHG32" s="6">
        <f t="shared" si="417"/>
        <v>-29.711597091123622</v>
      </c>
      <c r="AHH32" s="6">
        <f t="shared" si="418"/>
        <v>-22.065770265700195</v>
      </c>
      <c r="AHI32" s="6">
        <f t="shared" si="419"/>
        <v>-16.050350800461615</v>
      </c>
      <c r="AHJ32" s="6">
        <f t="shared" si="420"/>
        <v>-3743.8563414089513</v>
      </c>
      <c r="AHK32" s="6">
        <f t="shared" si="421"/>
        <v>2772.9706363259738</v>
      </c>
      <c r="AHL32" s="6">
        <f t="shared" si="422"/>
        <v>0.73938865857832903</v>
      </c>
      <c r="AHM32" s="6">
        <f t="shared" si="423"/>
        <v>3.3858966170477882</v>
      </c>
      <c r="AHN32" s="6">
        <f t="shared" si="424"/>
        <v>37.515709617276116</v>
      </c>
      <c r="AHO32" s="6">
        <f t="shared" si="425"/>
        <v>3361.5080933690783</v>
      </c>
      <c r="AHP32" s="6">
        <f t="shared" si="426"/>
        <v>-206.18032518975042</v>
      </c>
      <c r="AHQ32" s="6">
        <f t="shared" si="427"/>
        <v>0.1841211315751643</v>
      </c>
      <c r="AHR32" s="6">
        <f t="shared" si="428"/>
        <v>12826.389634344065</v>
      </c>
      <c r="AHS32" s="6">
        <f t="shared" si="429"/>
        <v>1.0824172174066504E-2</v>
      </c>
      <c r="AHT32" s="6">
        <f t="shared" si="430"/>
        <v>0.32639527635343263</v>
      </c>
      <c r="AHU32" s="6">
        <f t="shared" si="431"/>
        <v>-54.13750473223763</v>
      </c>
      <c r="AHV32" s="6">
        <f t="shared" si="432"/>
        <v>501.03717827902153</v>
      </c>
      <c r="AHW32" s="6">
        <f t="shared" si="433"/>
        <v>-18.091499557991483</v>
      </c>
      <c r="AHX32" s="6">
        <f t="shared" si="434"/>
        <v>0.10736861129881137</v>
      </c>
      <c r="AHY32" s="6">
        <f t="shared" si="435"/>
        <v>-2.1973991207994148E-2</v>
      </c>
      <c r="AHZ32" s="6">
        <f t="shared" si="436"/>
        <v>-7.4554022426211675E-2</v>
      </c>
      <c r="AIA32" s="6">
        <f t="shared" si="437"/>
        <v>2456.3490066675267</v>
      </c>
      <c r="AIB32" s="6">
        <f t="shared" si="438"/>
        <v>-4.8814972796419056</v>
      </c>
      <c r="AIC32" s="6" t="e">
        <f t="shared" si="439"/>
        <v>#VALUE!</v>
      </c>
      <c r="AID32" s="6">
        <f t="shared" si="440"/>
        <v>1.3133663522296004</v>
      </c>
      <c r="AIE32" s="6">
        <f t="shared" si="441"/>
        <v>-789.19420224697387</v>
      </c>
      <c r="AIF32" s="6">
        <f t="shared" si="442"/>
        <v>-81.277816054166578</v>
      </c>
      <c r="AIG32" s="6">
        <f t="shared" si="443"/>
        <v>1.4984569784892448</v>
      </c>
      <c r="AIH32" s="6">
        <f t="shared" si="444"/>
        <v>-85.846757736713698</v>
      </c>
      <c r="AII32" s="6">
        <f t="shared" si="445"/>
        <v>0.48628077257483548</v>
      </c>
      <c r="AIJ32" s="6">
        <f t="shared" si="446"/>
        <v>-5.5656479405767527</v>
      </c>
      <c r="AIK32" s="6">
        <f t="shared" si="447"/>
        <v>41.831389339572695</v>
      </c>
      <c r="AIL32" s="6">
        <f t="shared" si="448"/>
        <v>74.635306672674233</v>
      </c>
      <c r="AIM32" s="6">
        <f t="shared" si="449"/>
        <v>-4.1216893210750989</v>
      </c>
      <c r="AIN32" s="6">
        <f t="shared" si="450"/>
        <v>0.10109608679292613</v>
      </c>
      <c r="AIO32" s="6">
        <f t="shared" si="451"/>
        <v>23623.175358912307</v>
      </c>
      <c r="AIP32" s="6">
        <f t="shared" si="452"/>
        <v>-184.61318580982606</v>
      </c>
      <c r="AIQ32" s="6">
        <f t="shared" si="453"/>
        <v>-29.254840298806073</v>
      </c>
      <c r="AIR32" s="6">
        <f t="shared" si="454"/>
        <v>7.6072686094769324</v>
      </c>
      <c r="AIS32" s="6">
        <f t="shared" si="455"/>
        <v>-11617.0955005172</v>
      </c>
      <c r="AIT32" s="6">
        <f t="shared" si="456"/>
        <v>39.701124031007737</v>
      </c>
      <c r="AIU32" s="6">
        <f t="shared" si="457"/>
        <v>475.29291157752971</v>
      </c>
      <c r="AIV32" s="6">
        <f t="shared" si="458"/>
        <v>1600533.6452280206</v>
      </c>
      <c r="AIW32" s="6">
        <f t="shared" si="459"/>
        <v>17.054306543065433</v>
      </c>
      <c r="AIX32" s="6">
        <f t="shared" si="460"/>
        <v>-2216.1732836442566</v>
      </c>
      <c r="AIY32" s="6">
        <f t="shared" si="461"/>
        <v>130.55996178449894</v>
      </c>
      <c r="AIZ32" s="6">
        <f t="shared" si="462"/>
        <v>1019.751147926014</v>
      </c>
    </row>
    <row r="33" spans="1:936" x14ac:dyDescent="0.25">
      <c r="A33">
        <v>2019</v>
      </c>
      <c r="B33" s="5">
        <v>411.47300000000001</v>
      </c>
      <c r="C33" s="3">
        <v>491.928</v>
      </c>
      <c r="D33" s="3">
        <v>8566.2080000000005</v>
      </c>
      <c r="E33" s="3">
        <v>6290.9440000000004</v>
      </c>
      <c r="F33" s="3">
        <v>1.0309999999999999</v>
      </c>
      <c r="G33" s="3">
        <v>8220.0319999999992</v>
      </c>
      <c r="H33" s="5">
        <v>1629.4369999999999</v>
      </c>
      <c r="I33" s="3">
        <v>1.44</v>
      </c>
      <c r="J33" s="3">
        <v>26.632999999999999</v>
      </c>
      <c r="K33" s="3">
        <v>2.6459999999999999</v>
      </c>
      <c r="L33" s="3">
        <v>4.75</v>
      </c>
      <c r="M33" s="3">
        <v>3999.83</v>
      </c>
      <c r="N33" s="3">
        <v>2.7719999999999998</v>
      </c>
      <c r="O33" s="3">
        <v>50.326999999999998</v>
      </c>
      <c r="P33" s="3">
        <v>1.3109999999999999</v>
      </c>
      <c r="Q33" s="3">
        <v>1231.202</v>
      </c>
      <c r="R33" s="3">
        <v>44.777000000000001</v>
      </c>
      <c r="S33" s="3">
        <v>101.917</v>
      </c>
      <c r="T33" s="3">
        <v>14.282999999999999</v>
      </c>
      <c r="U33" s="3">
        <v>65.408000000000001</v>
      </c>
      <c r="V33" s="3">
        <v>3458.7080000000001</v>
      </c>
      <c r="W33" s="3">
        <v>5.96</v>
      </c>
      <c r="X33" s="3">
        <v>43.164999999999999</v>
      </c>
      <c r="Y33" s="3">
        <v>2201.2739999999999</v>
      </c>
      <c r="Z33" s="3">
        <v>1599.549</v>
      </c>
      <c r="AA33" s="3">
        <v>60.973999999999997</v>
      </c>
      <c r="AB33" s="3">
        <v>26201.374</v>
      </c>
      <c r="AC33" s="3">
        <v>4338.4459999999999</v>
      </c>
      <c r="AD33" s="3">
        <v>225.761</v>
      </c>
      <c r="AE33" s="3">
        <v>921.01599999999996</v>
      </c>
      <c r="AF33" s="3">
        <v>51810.553999999996</v>
      </c>
      <c r="AG33" s="3">
        <v>33835.277000000002</v>
      </c>
      <c r="AH33" s="3">
        <v>348538.29</v>
      </c>
      <c r="AI33" s="3">
        <v>105.136</v>
      </c>
      <c r="AJ33" s="3">
        <v>11172.712</v>
      </c>
      <c r="AK33" s="3">
        <v>1650.3230000000001</v>
      </c>
      <c r="AL33" s="3">
        <v>8204.4470000000001</v>
      </c>
      <c r="AM33" s="3">
        <v>6084.3710000000001</v>
      </c>
      <c r="AN33" s="3">
        <v>133.96799999999999</v>
      </c>
      <c r="AO33" s="3">
        <v>0.72699999999999998</v>
      </c>
      <c r="AP33" s="3">
        <v>814.875</v>
      </c>
      <c r="AQ33" s="3">
        <v>42.795999999999999</v>
      </c>
      <c r="AR33" s="3">
        <v>1505.1869999999999</v>
      </c>
      <c r="AS33" s="3">
        <v>7.3140000000000001</v>
      </c>
      <c r="AT33" s="3">
        <v>1118.5640000000001</v>
      </c>
      <c r="AU33" s="3">
        <v>9.3379999999999992</v>
      </c>
      <c r="AV33" s="3">
        <v>22.148</v>
      </c>
      <c r="AW33" s="3">
        <v>413.10500000000002</v>
      </c>
      <c r="AX33" s="3">
        <v>3.5609999999999999</v>
      </c>
      <c r="AY33" s="3">
        <v>1721.0409999999999</v>
      </c>
      <c r="AZ33" s="5">
        <v>21.552</v>
      </c>
      <c r="BA33" s="5">
        <v>14.257</v>
      </c>
      <c r="BB33" s="3">
        <v>80.188999999999993</v>
      </c>
      <c r="BC33" s="3">
        <v>0.70899999999999996</v>
      </c>
      <c r="BD33" s="3">
        <v>79.835999999999999</v>
      </c>
      <c r="BE33" s="3">
        <v>18492</v>
      </c>
      <c r="BF33" s="3">
        <v>163.709</v>
      </c>
      <c r="BG33" s="3">
        <v>303.709</v>
      </c>
      <c r="BH33" s="3">
        <v>119.27500000000001</v>
      </c>
      <c r="BI33" s="3">
        <v>158.184</v>
      </c>
      <c r="BJ33" s="3">
        <v>21970.418000000001</v>
      </c>
      <c r="BK33" s="3">
        <v>53969.771000000001</v>
      </c>
      <c r="BL33" s="3">
        <v>2586436.2319999998</v>
      </c>
      <c r="BM33" s="3">
        <v>3869332.1</v>
      </c>
      <c r="BN33" s="5">
        <v>96936.119000000006</v>
      </c>
      <c r="BO33" s="3">
        <v>630.35400000000004</v>
      </c>
      <c r="BP33" s="3">
        <v>9.4909999999999997</v>
      </c>
      <c r="BQ33" s="3">
        <v>14079.304</v>
      </c>
      <c r="BR33" s="3">
        <v>2498.002</v>
      </c>
      <c r="BS33" s="3">
        <v>0.33800000000000002</v>
      </c>
      <c r="BT33" s="3">
        <v>2.1110000000000002</v>
      </c>
      <c r="BU33" s="3">
        <v>21.931000000000001</v>
      </c>
      <c r="BV33" s="3">
        <v>201.70099999999999</v>
      </c>
      <c r="BW33" s="3">
        <v>30600.16</v>
      </c>
      <c r="BX33" s="3">
        <v>25000.02</v>
      </c>
      <c r="BY33" s="3">
        <v>18.385000000000002</v>
      </c>
      <c r="BZ33" s="3">
        <v>0.995</v>
      </c>
      <c r="CA33" s="3">
        <v>45.813000000000002</v>
      </c>
      <c r="CB33" s="3">
        <v>7839.79</v>
      </c>
      <c r="CC33" s="3">
        <v>1587.6220000000001</v>
      </c>
      <c r="CD33" s="3">
        <v>356.65300000000002</v>
      </c>
      <c r="CE33" s="3">
        <v>28.995000000000001</v>
      </c>
      <c r="CF33" s="3">
        <v>2343.8000000000002</v>
      </c>
      <c r="CG33" s="3">
        <v>0.153</v>
      </c>
      <c r="CH33" s="3">
        <v>51.634</v>
      </c>
      <c r="CI33" s="3">
        <v>142.453</v>
      </c>
      <c r="CJ33" s="3">
        <v>6346.53</v>
      </c>
      <c r="CK33" s="3">
        <v>0.223</v>
      </c>
      <c r="CL33" s="3">
        <v>65.971999999999994</v>
      </c>
      <c r="CM33" s="3">
        <v>11661.700999999999</v>
      </c>
      <c r="CN33" s="3">
        <v>2.177</v>
      </c>
      <c r="CO33" s="3">
        <v>339.245</v>
      </c>
      <c r="CP33" s="3">
        <v>271.66800000000001</v>
      </c>
      <c r="CQ33" s="3">
        <v>21321.135999999999</v>
      </c>
      <c r="CR33" s="3">
        <v>67.8</v>
      </c>
      <c r="CS33" s="3">
        <v>0.19700000000000001</v>
      </c>
      <c r="CT33" s="3">
        <v>1055.009</v>
      </c>
      <c r="CU33" s="3">
        <v>116.255</v>
      </c>
      <c r="CV33" s="3">
        <v>1631.7729999999999</v>
      </c>
      <c r="CW33" s="3">
        <v>18237.811000000002</v>
      </c>
      <c r="CX33" s="3">
        <v>217.542</v>
      </c>
      <c r="CY33" s="3">
        <v>13.13</v>
      </c>
      <c r="CZ33" s="3">
        <v>8345.2379999999994</v>
      </c>
      <c r="DA33" s="3">
        <v>0.124</v>
      </c>
      <c r="DB33" s="3">
        <v>14.67</v>
      </c>
      <c r="DC33" s="3">
        <v>17.396000000000001</v>
      </c>
      <c r="DD33" s="3">
        <v>54346.258000000002</v>
      </c>
      <c r="DE33" s="3">
        <v>163.97300000000001</v>
      </c>
      <c r="DF33" s="3">
        <v>4239.3779999999997</v>
      </c>
      <c r="DG33" s="3">
        <v>958.32600000000002</v>
      </c>
      <c r="DH33" s="3">
        <v>208.41800000000001</v>
      </c>
      <c r="DI33" s="3">
        <v>354.35500000000002</v>
      </c>
      <c r="DJ33" s="3">
        <v>36995.283000000003</v>
      </c>
      <c r="DK33" s="3">
        <v>2624.91</v>
      </c>
      <c r="DL33" s="3">
        <v>0.75900000000000001</v>
      </c>
      <c r="DM33" s="3">
        <v>2.0790000000000002</v>
      </c>
      <c r="DN33" s="3">
        <v>1059</v>
      </c>
      <c r="DO33" s="3">
        <v>3317.4319999999998</v>
      </c>
      <c r="DP33" s="3">
        <v>2278.7750000000001</v>
      </c>
      <c r="DQ33" s="3">
        <v>8.1129999999999995</v>
      </c>
      <c r="DR33" s="3">
        <v>7813.9920000000002</v>
      </c>
      <c r="DS33" s="3">
        <v>4.4619999999999997</v>
      </c>
      <c r="DT33" s="3">
        <v>0.314</v>
      </c>
      <c r="DU33" s="3">
        <v>1765.9670000000001</v>
      </c>
      <c r="DV33" s="3">
        <v>306.291</v>
      </c>
      <c r="DW33" s="3">
        <v>3095.1909999999998</v>
      </c>
      <c r="DX33" s="3">
        <v>1.141</v>
      </c>
      <c r="DY33" s="3">
        <v>1.421</v>
      </c>
      <c r="DZ33" s="3">
        <v>0.72699999999999998</v>
      </c>
      <c r="EA33" s="3">
        <v>378.90499999999997</v>
      </c>
      <c r="EB33" s="3">
        <v>12.852</v>
      </c>
      <c r="EC33" s="5" t="s">
        <v>11</v>
      </c>
      <c r="ED33" s="3">
        <v>22.803999999999998</v>
      </c>
      <c r="EE33" s="3">
        <v>23254.142</v>
      </c>
      <c r="EF33" s="3">
        <v>3668.002</v>
      </c>
      <c r="EG33" s="3">
        <v>1.3959999999999999</v>
      </c>
      <c r="EH33" s="3">
        <v>678.66099999999994</v>
      </c>
      <c r="EI33" s="3">
        <v>0.44800000000000001</v>
      </c>
      <c r="EJ33" s="3">
        <v>49.411000000000001</v>
      </c>
      <c r="EK33" s="3">
        <v>36.314999999999998</v>
      </c>
      <c r="EL33" s="3">
        <v>1540.057</v>
      </c>
      <c r="EM33" s="3">
        <v>21.47</v>
      </c>
      <c r="EN33" s="5">
        <v>8.7999999999999995E-2</v>
      </c>
      <c r="EO33" s="3">
        <v>25593.58</v>
      </c>
      <c r="EP33" s="3">
        <v>1650.654</v>
      </c>
      <c r="EQ33" s="3">
        <v>436.71100000000001</v>
      </c>
      <c r="ER33" s="3">
        <v>668.46900000000005</v>
      </c>
      <c r="ES33" s="3">
        <v>144443.61199999999</v>
      </c>
      <c r="ET33" s="3">
        <v>42.786000000000001</v>
      </c>
      <c r="EU33" s="5">
        <v>0.188</v>
      </c>
      <c r="EV33" s="3">
        <v>1526893</v>
      </c>
      <c r="EW33" s="5">
        <v>16.864000000000001</v>
      </c>
      <c r="EX33" s="3">
        <v>1664.971</v>
      </c>
      <c r="EY33" s="3">
        <v>89.594999999999999</v>
      </c>
      <c r="EZ33" s="5">
        <v>24.84</v>
      </c>
      <c r="FB33" s="3">
        <v>114.264</v>
      </c>
      <c r="FC33" s="3">
        <v>106.88</v>
      </c>
      <c r="FD33" s="3">
        <v>206.2</v>
      </c>
      <c r="FE33" s="3">
        <v>352.66399999999999</v>
      </c>
      <c r="FF33" s="3">
        <v>101.04</v>
      </c>
      <c r="FG33" s="3">
        <v>436.01499999999999</v>
      </c>
      <c r="FH33" s="3">
        <v>215.749</v>
      </c>
      <c r="FI33" s="3">
        <v>98.986000000000004</v>
      </c>
      <c r="FJ33" s="3">
        <v>257</v>
      </c>
      <c r="FK33" s="3">
        <v>108.02800000000001</v>
      </c>
      <c r="FL33" s="3">
        <v>99.903000000000006</v>
      </c>
      <c r="FM33" s="3">
        <v>242.84800000000001</v>
      </c>
      <c r="FN33" s="3">
        <v>101.05</v>
      </c>
      <c r="FO33" s="3">
        <v>823.75099999999998</v>
      </c>
      <c r="FP33" s="3">
        <v>99.878</v>
      </c>
      <c r="FQ33" s="3">
        <v>101.089</v>
      </c>
      <c r="FR33" s="3">
        <v>239.72900000000001</v>
      </c>
      <c r="FS33" s="3">
        <v>103.447</v>
      </c>
      <c r="FT33" s="3">
        <v>101.182</v>
      </c>
      <c r="FU33" s="3">
        <v>340.10899999999998</v>
      </c>
      <c r="FV33" s="3">
        <v>34353857264335.898</v>
      </c>
      <c r="FW33" s="3">
        <v>99.027000000000001</v>
      </c>
      <c r="FX33" s="3">
        <v>104.994</v>
      </c>
      <c r="FY33" s="3">
        <v>102.227</v>
      </c>
      <c r="FZ33" s="3">
        <v>128.87899999999999</v>
      </c>
      <c r="GA33" s="3">
        <v>101.10599999999999</v>
      </c>
      <c r="GB33" s="3">
        <v>177.43199999999999</v>
      </c>
      <c r="GC33" s="3">
        <v>255.11799999999999</v>
      </c>
      <c r="GD33" s="3">
        <v>209.39099999999999</v>
      </c>
      <c r="GE33" s="3">
        <v>105.283</v>
      </c>
      <c r="GF33" s="3">
        <v>102.253</v>
      </c>
      <c r="GG33" s="3">
        <v>108.739</v>
      </c>
      <c r="GH33" s="3">
        <v>102.557</v>
      </c>
      <c r="GI33" s="3">
        <v>175.726</v>
      </c>
      <c r="GJ33" s="3">
        <v>5176.7889999999998</v>
      </c>
      <c r="GK33" s="3">
        <v>100.4</v>
      </c>
      <c r="GL33" s="3">
        <v>98.587000000000003</v>
      </c>
      <c r="GM33" s="3">
        <v>103.84399999999999</v>
      </c>
      <c r="GN33" s="3">
        <v>108.449</v>
      </c>
      <c r="GO33" s="3">
        <v>105.27</v>
      </c>
      <c r="GP33" s="3">
        <v>97.081000000000003</v>
      </c>
      <c r="GQ33" s="3">
        <v>105.486</v>
      </c>
      <c r="GR33" s="3">
        <v>99.992000000000004</v>
      </c>
      <c r="GS33" s="3">
        <v>112.443</v>
      </c>
      <c r="GT33" s="3">
        <v>138.47800000000001</v>
      </c>
      <c r="GU33" s="3">
        <v>250.62200000000001</v>
      </c>
      <c r="GV33" s="3">
        <v>335.91899999999998</v>
      </c>
      <c r="GW33" s="3">
        <v>145.91800000000001</v>
      </c>
      <c r="GX33" s="3">
        <v>123.307</v>
      </c>
      <c r="GY33" s="3">
        <v>137.61099999999999</v>
      </c>
      <c r="GZ33" s="3">
        <v>515.85599999999999</v>
      </c>
      <c r="HA33" s="3">
        <v>133.613</v>
      </c>
      <c r="HB33" s="3">
        <v>234.571</v>
      </c>
      <c r="HC33" s="3">
        <v>111.923</v>
      </c>
      <c r="HD33" s="3">
        <v>140.25299999999999</v>
      </c>
      <c r="HE33" s="3">
        <v>1858.0830000000001</v>
      </c>
      <c r="HF33" s="3">
        <v>104.718</v>
      </c>
      <c r="HG33" s="3">
        <v>118.619</v>
      </c>
      <c r="HH33" s="3">
        <v>117.30800000000001</v>
      </c>
      <c r="HI33" s="3">
        <v>331.08300000000003</v>
      </c>
      <c r="HJ33" s="3">
        <v>121.65600000000001</v>
      </c>
      <c r="HK33" s="3">
        <v>155.227</v>
      </c>
      <c r="HL33" s="3">
        <v>102.819</v>
      </c>
      <c r="HM33" s="3">
        <v>192.32</v>
      </c>
      <c r="HN33" s="3">
        <v>122.78400000000001</v>
      </c>
      <c r="HO33" s="3">
        <v>100</v>
      </c>
      <c r="HP33" s="3">
        <v>100.678</v>
      </c>
      <c r="HQ33" s="3">
        <v>428.17</v>
      </c>
      <c r="HR33" s="3">
        <v>404.63499999999999</v>
      </c>
      <c r="HS33" s="3">
        <v>125.538</v>
      </c>
      <c r="HT33" s="3">
        <v>105.396</v>
      </c>
      <c r="HU33" s="3">
        <v>114.19199999999999</v>
      </c>
      <c r="HV33" s="3">
        <v>155.68</v>
      </c>
      <c r="HW33" s="3">
        <v>107.688</v>
      </c>
      <c r="HX33" s="3">
        <v>109.733</v>
      </c>
      <c r="HY33" s="3">
        <v>115.086</v>
      </c>
      <c r="HZ33" s="3">
        <v>732.12900000000002</v>
      </c>
      <c r="IA33" s="3">
        <v>323.56799999999998</v>
      </c>
      <c r="IB33" s="3">
        <v>124.55800000000001</v>
      </c>
      <c r="IC33" s="3">
        <v>84.183000000000007</v>
      </c>
      <c r="ID33" s="3">
        <v>121.483</v>
      </c>
      <c r="IE33" s="3">
        <v>99.504999999999995</v>
      </c>
      <c r="IF33" s="3">
        <v>143.482</v>
      </c>
      <c r="IG33" s="3">
        <v>147.56100000000001</v>
      </c>
      <c r="IH33" s="3">
        <v>175.02600000000001</v>
      </c>
      <c r="II33" s="3">
        <v>103.7</v>
      </c>
      <c r="IJ33" s="3">
        <v>103.896</v>
      </c>
      <c r="IK33" s="3">
        <v>131.84</v>
      </c>
      <c r="IL33" s="3">
        <v>55912.692999999999</v>
      </c>
      <c r="IM33" s="3">
        <v>96.4</v>
      </c>
      <c r="IN33" s="3">
        <v>307.86</v>
      </c>
      <c r="IO33" s="3">
        <v>101.8</v>
      </c>
      <c r="IP33" s="3">
        <v>122.943</v>
      </c>
      <c r="IQ33" s="3">
        <v>152.411</v>
      </c>
      <c r="IR33" s="3">
        <v>137.58600000000001</v>
      </c>
      <c r="IS33" s="3">
        <v>109.33799999999999</v>
      </c>
      <c r="IT33" s="3">
        <v>125.145</v>
      </c>
      <c r="IU33" s="3">
        <v>226.30199999999999</v>
      </c>
      <c r="IV33" s="3">
        <v>101.5</v>
      </c>
      <c r="IW33" s="3">
        <v>291.38600000000002</v>
      </c>
      <c r="IX33" s="3">
        <v>113.396</v>
      </c>
      <c r="IY33" s="3">
        <v>106.02500000000001</v>
      </c>
      <c r="IZ33" s="3">
        <v>117.17700000000001</v>
      </c>
      <c r="JA33" s="3">
        <v>103.27500000000001</v>
      </c>
      <c r="JB33" s="3">
        <v>104.855</v>
      </c>
      <c r="JC33" s="3">
        <v>143.946</v>
      </c>
      <c r="JD33" s="3">
        <v>104.667</v>
      </c>
      <c r="JE33" s="3">
        <v>91.492999999999995</v>
      </c>
      <c r="JF33" s="3">
        <v>102.375</v>
      </c>
      <c r="JG33" s="3">
        <v>178.20400000000001</v>
      </c>
      <c r="JH33" s="3">
        <v>99.1</v>
      </c>
      <c r="JI33" s="3">
        <v>123.816</v>
      </c>
      <c r="JJ33" s="3">
        <v>119.28400000000001</v>
      </c>
      <c r="JK33" s="3">
        <v>118.673</v>
      </c>
      <c r="JL33" s="3">
        <v>107.47499999999999</v>
      </c>
      <c r="JM33" s="3">
        <v>127.937</v>
      </c>
      <c r="JN33" s="3">
        <v>97.906999999999996</v>
      </c>
      <c r="JO33" s="3">
        <v>104.753</v>
      </c>
      <c r="JP33" s="3">
        <v>196.90799999999999</v>
      </c>
      <c r="JQ33" s="3">
        <v>111.83499999999999</v>
      </c>
      <c r="JR33" s="3">
        <v>73.641999999999996</v>
      </c>
      <c r="JS33" s="3">
        <v>105.167</v>
      </c>
      <c r="JT33" s="3">
        <v>114.348</v>
      </c>
      <c r="JU33" s="3">
        <v>90.332999999999998</v>
      </c>
      <c r="JV33" s="3">
        <v>8939.902</v>
      </c>
      <c r="JW33" s="3">
        <v>101.592</v>
      </c>
      <c r="JX33" s="3">
        <v>105.88500000000001</v>
      </c>
      <c r="JY33" s="3">
        <v>117.684</v>
      </c>
      <c r="JZ33" s="3">
        <v>111.43300000000001</v>
      </c>
      <c r="KA33" s="3">
        <v>1930.972</v>
      </c>
      <c r="KB33" s="3">
        <v>140.63300000000001</v>
      </c>
      <c r="KC33" s="3" t="s">
        <v>11</v>
      </c>
      <c r="KD33" s="3">
        <v>1527.905</v>
      </c>
      <c r="KE33" s="3">
        <v>355.822</v>
      </c>
      <c r="KF33" s="3">
        <v>99.998000000000005</v>
      </c>
      <c r="KG33" s="3">
        <v>100.842</v>
      </c>
      <c r="KH33" s="3">
        <v>104.102</v>
      </c>
      <c r="KI33" s="3">
        <v>99.786000000000001</v>
      </c>
      <c r="KJ33" s="3">
        <v>124.672</v>
      </c>
      <c r="KK33" s="3">
        <v>124.977</v>
      </c>
      <c r="KL33" s="3">
        <v>418.23599999999999</v>
      </c>
      <c r="KM33" s="3">
        <v>504.13</v>
      </c>
      <c r="KN33" s="3">
        <v>165.029</v>
      </c>
      <c r="KO33" s="3">
        <v>107.61199999999999</v>
      </c>
      <c r="KP33" s="3">
        <v>87857948.112000003</v>
      </c>
      <c r="KQ33" s="3">
        <v>260.97199999999998</v>
      </c>
      <c r="KR33" s="3">
        <v>75.626999999999995</v>
      </c>
      <c r="KS33" s="3">
        <v>88.599000000000004</v>
      </c>
      <c r="KT33" s="3">
        <v>159</v>
      </c>
      <c r="KU33" s="3">
        <v>3654129639.9749999</v>
      </c>
      <c r="KV33" s="3">
        <v>273.31099999999998</v>
      </c>
      <c r="KW33" s="3">
        <v>101.556</v>
      </c>
      <c r="KX33" s="3">
        <v>1327.5419999999999</v>
      </c>
      <c r="KY33" s="3">
        <v>229.666</v>
      </c>
      <c r="KZ33" s="3">
        <v>232.80699999999999</v>
      </c>
      <c r="LB33" s="2">
        <f t="shared" si="463"/>
        <v>0.79212478336221837</v>
      </c>
      <c r="LC33" s="2">
        <f t="shared" si="464"/>
        <v>0.90357269668430751</v>
      </c>
      <c r="LD33" s="2">
        <f t="shared" si="465"/>
        <v>0.83338385369303825</v>
      </c>
      <c r="LE33" s="2">
        <f t="shared" si="466"/>
        <v>0.5358177638605911</v>
      </c>
      <c r="LF33" s="2">
        <f t="shared" si="467"/>
        <v>0.9054980508132815</v>
      </c>
      <c r="LG33" s="30">
        <f t="shared" si="468"/>
        <v>0.27516263066619884</v>
      </c>
      <c r="LH33" s="2">
        <f t="shared" si="469"/>
        <v>0.84815665123007855</v>
      </c>
      <c r="LI33" s="2">
        <f t="shared" si="470"/>
        <v>0.95320910973084894</v>
      </c>
      <c r="LJ33" s="2">
        <f t="shared" si="471"/>
        <v>0.8012720583650309</v>
      </c>
      <c r="LK33" s="2">
        <f t="shared" si="472"/>
        <v>0.91983345112096937</v>
      </c>
      <c r="LL33" s="2">
        <f t="shared" si="473"/>
        <v>0.99398057866040512</v>
      </c>
      <c r="LM33" s="2">
        <f t="shared" si="474"/>
        <v>0.84475627615426652</v>
      </c>
      <c r="LN33" s="2">
        <f t="shared" si="475"/>
        <v>0.93298740628577737</v>
      </c>
      <c r="LO33" s="2">
        <f t="shared" si="476"/>
        <v>0.7512316079574366</v>
      </c>
      <c r="LP33" s="2">
        <f t="shared" si="477"/>
        <v>0.91033213022713177</v>
      </c>
      <c r="LQ33" s="2">
        <f t="shared" si="478"/>
        <v>0.94101931580172227</v>
      </c>
      <c r="LR33" s="2">
        <f t="shared" si="479"/>
        <v>0.84656348104908918</v>
      </c>
      <c r="LS33" s="2">
        <f t="shared" si="480"/>
        <v>0.96654146578465461</v>
      </c>
      <c r="LT33" s="2">
        <f t="shared" si="481"/>
        <v>0.86907451148808246</v>
      </c>
      <c r="LU33" s="2">
        <f t="shared" si="482"/>
        <v>0.81996455995274642</v>
      </c>
      <c r="LV33" s="2">
        <f t="shared" si="483"/>
        <v>0.81864634443776618</v>
      </c>
      <c r="LW33" s="2">
        <f t="shared" si="484"/>
        <v>0.93000563486100674</v>
      </c>
      <c r="LX33" s="2">
        <f t="shared" si="485"/>
        <v>0.84998866617013724</v>
      </c>
      <c r="LY33" s="2">
        <f t="shared" si="486"/>
        <v>0.82807753683647778</v>
      </c>
      <c r="LZ33" s="2">
        <f t="shared" si="487"/>
        <v>0.72362060156201746</v>
      </c>
      <c r="MA33" s="2">
        <f t="shared" si="488"/>
        <v>0.90409635968559676</v>
      </c>
      <c r="MB33" s="2">
        <f t="shared" si="489"/>
        <v>0.89614384201621244</v>
      </c>
      <c r="MC33" s="2">
        <f t="shared" si="490"/>
        <v>0.8983281219189273</v>
      </c>
      <c r="MD33" s="2">
        <f t="shared" si="491"/>
        <v>0.89854270192332464</v>
      </c>
      <c r="ME33" s="2">
        <f t="shared" si="492"/>
        <v>0.91188061356175876</v>
      </c>
      <c r="MF33" s="2">
        <f t="shared" si="493"/>
        <v>0.83161593077254647</v>
      </c>
      <c r="MG33" s="2">
        <f t="shared" si="494"/>
        <v>0.94965241388947097</v>
      </c>
      <c r="MH33" s="2">
        <f t="shared" si="495"/>
        <v>0.85527599636397</v>
      </c>
      <c r="MI33" s="2">
        <f t="shared" si="496"/>
        <v>0.8824067006789057</v>
      </c>
      <c r="MJ33" s="2">
        <f t="shared" si="497"/>
        <v>0.75406489883654848</v>
      </c>
      <c r="MK33" s="2">
        <f t="shared" si="498"/>
        <v>0.93899348129027438</v>
      </c>
      <c r="ML33" s="2">
        <f t="shared" si="499"/>
        <v>0.90136685714285725</v>
      </c>
      <c r="MM33" s="2">
        <f t="shared" si="500"/>
        <v>0.89102828116419541</v>
      </c>
      <c r="MN33" s="2">
        <f t="shared" si="501"/>
        <v>0.92326880182527093</v>
      </c>
      <c r="MO33" s="2">
        <f t="shared" si="502"/>
        <v>0.9282905063402761</v>
      </c>
      <c r="MP33" s="2">
        <f t="shared" si="503"/>
        <v>0.81810291069050955</v>
      </c>
      <c r="MQ33" s="2">
        <f t="shared" si="504"/>
        <v>0.96849894874078435</v>
      </c>
      <c r="MR33" s="2">
        <f t="shared" si="505"/>
        <v>0.83440702293133973</v>
      </c>
      <c r="MS33" s="2">
        <f t="shared" si="506"/>
        <v>0.9049519931108303</v>
      </c>
      <c r="MT33" s="2">
        <f t="shared" si="507"/>
        <v>0.91104546740439074</v>
      </c>
      <c r="MU33" s="2" t="e">
        <f t="shared" si="508"/>
        <v>#VALUE!</v>
      </c>
      <c r="MV33" s="2">
        <f t="shared" si="509"/>
        <v>0.88567315525955659</v>
      </c>
      <c r="MW33" s="2">
        <f t="shared" si="510"/>
        <v>0.48925875879735653</v>
      </c>
      <c r="MX33" s="2">
        <f t="shared" si="511"/>
        <v>0.9825963614920592</v>
      </c>
      <c r="MY33" s="2">
        <f t="shared" si="512"/>
        <v>0.93311408713341237</v>
      </c>
      <c r="MZ33" s="2">
        <f t="shared" si="513"/>
        <v>0.78843308675184953</v>
      </c>
      <c r="NA33" s="2">
        <f t="shared" si="514"/>
        <v>0.77530521771423255</v>
      </c>
      <c r="NB33" s="2">
        <f t="shared" si="515"/>
        <v>0.62739816892631051</v>
      </c>
      <c r="NC33" s="2">
        <f t="shared" si="516"/>
        <v>0.97026518599429579</v>
      </c>
      <c r="ND33" s="2">
        <f t="shared" si="517"/>
        <v>0.86940323950384624</v>
      </c>
      <c r="NE33" s="2">
        <f t="shared" si="518"/>
        <v>0.72668001070025678</v>
      </c>
      <c r="NF33" s="2">
        <f t="shared" si="519"/>
        <v>0.88431559657819414</v>
      </c>
      <c r="NG33" s="2">
        <f t="shared" si="520"/>
        <v>0.89791453767836205</v>
      </c>
      <c r="NH33" s="2">
        <f t="shared" si="521"/>
        <v>0.54989499737493441</v>
      </c>
      <c r="NI33" s="2">
        <f t="shared" si="522"/>
        <v>0.84795236265847096</v>
      </c>
      <c r="NJ33" s="2">
        <f t="shared" si="523"/>
        <v>0.80405012425315925</v>
      </c>
      <c r="NK33" s="2">
        <f t="shared" si="524"/>
        <v>0.83693407594718316</v>
      </c>
      <c r="NL33" s="2">
        <f t="shared" si="525"/>
        <v>0.92603867388387018</v>
      </c>
      <c r="NM33" s="2">
        <f t="shared" si="526"/>
        <v>0.35866076607045277</v>
      </c>
      <c r="NN33" s="2">
        <f t="shared" si="527"/>
        <v>0.89303949378136571</v>
      </c>
      <c r="NO33" s="2">
        <f t="shared" si="528"/>
        <v>0.81350416920886726</v>
      </c>
      <c r="NP33" s="2">
        <f t="shared" si="529"/>
        <v>0.94323430488021953</v>
      </c>
      <c r="NQ33" s="2">
        <f t="shared" si="530"/>
        <v>0.75417626626647782</v>
      </c>
      <c r="NR33" s="2">
        <f t="shared" si="531"/>
        <v>0.83148050731129941</v>
      </c>
      <c r="NS33" s="2">
        <f t="shared" si="532"/>
        <v>0.9070468125690917</v>
      </c>
      <c r="NT33" s="2">
        <f t="shared" si="533"/>
        <v>0.86491543366404899</v>
      </c>
      <c r="NU33" s="2">
        <f t="shared" si="534"/>
        <v>0.91074547586195898</v>
      </c>
      <c r="NV33" s="2">
        <f t="shared" si="535"/>
        <v>0.73781640845304042</v>
      </c>
      <c r="NW33" s="2">
        <f t="shared" si="536"/>
        <v>0.74553976308993852</v>
      </c>
      <c r="NX33" s="2">
        <f t="shared" si="537"/>
        <v>7.8287998926985042E-2</v>
      </c>
      <c r="NY33" s="2">
        <f t="shared" si="538"/>
        <v>0.82986133644839599</v>
      </c>
      <c r="NZ33" s="2">
        <f t="shared" si="539"/>
        <v>0.73709183935437295</v>
      </c>
      <c r="OA33" s="2">
        <f t="shared" si="540"/>
        <v>0.91661024631379162</v>
      </c>
      <c r="OB33" s="2">
        <f t="shared" si="541"/>
        <v>0.83861628783798348</v>
      </c>
      <c r="OC33" s="2">
        <f t="shared" si="542"/>
        <v>0.69665422587078674</v>
      </c>
      <c r="OD33" s="2">
        <f t="shared" si="543"/>
        <v>0.95480732199979579</v>
      </c>
      <c r="OE33" s="2">
        <f t="shared" si="544"/>
        <v>0.98832936034962249</v>
      </c>
      <c r="OF33" s="2">
        <f t="shared" si="545"/>
        <v>0.87365966230492442</v>
      </c>
      <c r="OG33" s="2">
        <f t="shared" si="546"/>
        <v>0.95366151579192293</v>
      </c>
      <c r="OH33" s="2">
        <f t="shared" si="547"/>
        <v>0.86092474176094436</v>
      </c>
      <c r="OI33" s="2">
        <f t="shared" si="548"/>
        <v>0.8462819089900111</v>
      </c>
      <c r="OJ33" s="2">
        <f t="shared" si="549"/>
        <v>0.84806138274426568</v>
      </c>
      <c r="OK33" s="2">
        <f t="shared" si="550"/>
        <v>0.92668217697211674</v>
      </c>
      <c r="OL33" s="2">
        <f t="shared" si="551"/>
        <v>0.71317092203801191</v>
      </c>
      <c r="OM33" s="2">
        <f t="shared" si="552"/>
        <v>0.77982801718210282</v>
      </c>
      <c r="ON33" s="2">
        <f t="shared" si="553"/>
        <v>0.86589900376331075</v>
      </c>
      <c r="OO33" s="2">
        <f t="shared" si="554"/>
        <v>0.91877256317689548</v>
      </c>
      <c r="OP33" s="2">
        <f t="shared" si="555"/>
        <v>0.83570452645245508</v>
      </c>
      <c r="OQ33" s="2">
        <f t="shared" si="556"/>
        <v>0.78521086851243149</v>
      </c>
      <c r="OR33" s="2">
        <f t="shared" si="557"/>
        <v>0.89011522213093019</v>
      </c>
      <c r="OS33" s="2">
        <f t="shared" si="558"/>
        <v>0.92633416078554309</v>
      </c>
      <c r="OT33" s="2">
        <f t="shared" si="559"/>
        <v>0.8557625241045419</v>
      </c>
      <c r="OU33" s="2">
        <f t="shared" si="560"/>
        <v>0.83207524276306855</v>
      </c>
      <c r="OV33" s="2">
        <f t="shared" si="561"/>
        <v>0.89796785009687441</v>
      </c>
      <c r="OW33" s="2">
        <f t="shared" si="562"/>
        <v>0.63529570795051693</v>
      </c>
      <c r="OX33" s="2">
        <f t="shared" si="563"/>
        <v>0.83815746681252401</v>
      </c>
      <c r="OY33" s="2">
        <f t="shared" si="564"/>
        <v>0.96657003245450923</v>
      </c>
      <c r="OZ33" s="2">
        <f t="shared" si="565"/>
        <v>0.73937569803320291</v>
      </c>
      <c r="PA33" s="2">
        <f t="shared" si="566"/>
        <v>0.8815620998719591</v>
      </c>
      <c r="PB33" s="2">
        <f t="shared" si="567"/>
        <v>0.9716623576399509</v>
      </c>
      <c r="PC33" s="2">
        <f t="shared" si="568"/>
        <v>0.86707667471824501</v>
      </c>
      <c r="PD33" s="2">
        <f t="shared" si="569"/>
        <v>0.85430593305418845</v>
      </c>
      <c r="PE33" s="2">
        <f t="shared" si="570"/>
        <v>0.87556461491348969</v>
      </c>
      <c r="PF33" s="2">
        <f t="shared" si="571"/>
        <v>0.88803206023437975</v>
      </c>
      <c r="PG33" s="2">
        <f t="shared" si="572"/>
        <v>0.80465624520242396</v>
      </c>
      <c r="PH33" s="2">
        <f t="shared" si="573"/>
        <v>0.95564127290260348</v>
      </c>
      <c r="PI33" s="2">
        <f t="shared" si="574"/>
        <v>0.81495425524912779</v>
      </c>
      <c r="PJ33" s="2">
        <f t="shared" si="575"/>
        <v>0.79688950944303782</v>
      </c>
      <c r="PK33" s="2">
        <f t="shared" si="576"/>
        <v>0.80852035046124082</v>
      </c>
      <c r="PL33" s="2">
        <f t="shared" si="577"/>
        <v>0.93428899281951405</v>
      </c>
      <c r="PM33" s="2">
        <f t="shared" si="578"/>
        <v>0.71357179111054103</v>
      </c>
      <c r="PN33" s="2">
        <f t="shared" si="579"/>
        <v>0.91531809470387504</v>
      </c>
      <c r="PO33" s="2">
        <f t="shared" si="580"/>
        <v>0.87022222222222234</v>
      </c>
      <c r="PP33" s="2">
        <f t="shared" si="581"/>
        <v>0.84464919956761197</v>
      </c>
      <c r="PQ33" s="2">
        <f t="shared" si="582"/>
        <v>0.87713725490196082</v>
      </c>
      <c r="PR33" s="2">
        <f t="shared" si="583"/>
        <v>0.61938685394675974</v>
      </c>
      <c r="PS33" s="2">
        <f t="shared" si="584"/>
        <v>0.92151519399950932</v>
      </c>
      <c r="PT33" s="2">
        <f t="shared" si="585"/>
        <v>0.85817210272728628</v>
      </c>
      <c r="PU33" s="2">
        <f t="shared" si="586"/>
        <v>0.86657009650620687</v>
      </c>
      <c r="PV33" s="2">
        <f t="shared" si="587"/>
        <v>0.6398806630954158</v>
      </c>
      <c r="PW33" s="2">
        <f t="shared" si="588"/>
        <v>0.62154787396757405</v>
      </c>
      <c r="PX33" s="2">
        <f t="shared" si="589"/>
        <v>0.97387009546934511</v>
      </c>
      <c r="PY33" s="2">
        <f t="shared" si="590"/>
        <v>0.93437078205637136</v>
      </c>
      <c r="PZ33" s="2">
        <f t="shared" si="591"/>
        <v>0.93759360538493919</v>
      </c>
      <c r="QA33" s="2">
        <f t="shared" si="592"/>
        <v>3.4647212605682036E-2</v>
      </c>
      <c r="QB33" s="2">
        <f t="shared" si="593"/>
        <v>0.30561495466833566</v>
      </c>
      <c r="QC33" s="2" t="e">
        <f t="shared" si="594"/>
        <v>#VALUE!</v>
      </c>
      <c r="QD33" s="2">
        <f t="shared" si="595"/>
        <v>0.79250075468605585</v>
      </c>
      <c r="QE33" s="2">
        <f t="shared" si="596"/>
        <v>0.89477826814026906</v>
      </c>
      <c r="QF33" s="2">
        <f t="shared" si="597"/>
        <v>0.93919528138853403</v>
      </c>
      <c r="QG33" s="2">
        <f t="shared" si="598"/>
        <v>0.8961741835147744</v>
      </c>
      <c r="QH33" s="2">
        <f t="shared" si="599"/>
        <v>0.87282636035884975</v>
      </c>
      <c r="QI33" s="2">
        <f t="shared" si="600"/>
        <v>0.90481760561464586</v>
      </c>
      <c r="QJ33" s="2">
        <f t="shared" si="601"/>
        <v>0.92034666548552357</v>
      </c>
      <c r="QK33" s="2">
        <f t="shared" si="602"/>
        <v>0.82685182734802964</v>
      </c>
      <c r="QL33" s="2">
        <f t="shared" si="603"/>
        <v>0.43219101570613538</v>
      </c>
      <c r="QM33" s="2">
        <f t="shared" si="604"/>
        <v>0.70932194208416521</v>
      </c>
      <c r="QN33" s="2">
        <f t="shared" si="605"/>
        <v>0.82919978695822572</v>
      </c>
      <c r="QO33" s="2">
        <f t="shared" si="606"/>
        <v>0.88826156220851993</v>
      </c>
      <c r="QP33" s="2">
        <f t="shared" si="607"/>
        <v>0.74055831504300229</v>
      </c>
      <c r="QQ33" s="2">
        <f t="shared" si="608"/>
        <v>0.97527542341211126</v>
      </c>
      <c r="QR33" s="2">
        <f t="shared" si="609"/>
        <v>0.77502562000409914</v>
      </c>
      <c r="QS33" s="2">
        <f t="shared" si="610"/>
        <v>0.71718013890462873</v>
      </c>
      <c r="QT33" s="2">
        <f t="shared" si="611"/>
        <v>0.86695747001090517</v>
      </c>
      <c r="QU33" s="2">
        <f t="shared" si="612"/>
        <v>8.4183979301080745E-4</v>
      </c>
      <c r="QV33" s="2">
        <f t="shared" si="613"/>
        <v>0.92193081580678349</v>
      </c>
      <c r="QW33" s="2">
        <f t="shared" si="614"/>
        <v>0.95898016997167124</v>
      </c>
      <c r="QX33" s="2">
        <f t="shared" si="615"/>
        <v>0.48271568890894428</v>
      </c>
      <c r="QY33" s="2">
        <f t="shared" si="616"/>
        <v>0.63799123847515027</v>
      </c>
      <c r="QZ33" s="2">
        <f t="shared" si="617"/>
        <v>2.6120151101877084E-2</v>
      </c>
      <c r="RB33" s="3">
        <f t="shared" si="618"/>
        <v>519.45477359448296</v>
      </c>
      <c r="RC33" s="3">
        <f t="shared" si="619"/>
        <v>544.42548098802399</v>
      </c>
      <c r="RD33" s="3">
        <f t="shared" si="620"/>
        <v>10278.826451988361</v>
      </c>
      <c r="RE33" s="3">
        <f t="shared" si="621"/>
        <v>11740.827617721117</v>
      </c>
      <c r="RF33" s="3">
        <f t="shared" si="622"/>
        <v>1.1385999109263656</v>
      </c>
      <c r="RG33" s="32">
        <v>275119.20673501375</v>
      </c>
      <c r="RH33" s="3">
        <f t="shared" si="623"/>
        <v>1921.1510015712702</v>
      </c>
      <c r="RI33" s="3">
        <f t="shared" si="624"/>
        <v>1.5106863596872284</v>
      </c>
      <c r="RJ33" s="3">
        <f t="shared" si="625"/>
        <v>33.238398521400775</v>
      </c>
      <c r="RK33" s="3">
        <f t="shared" si="626"/>
        <v>2.8766077128151957</v>
      </c>
      <c r="RL33" s="3">
        <f t="shared" si="627"/>
        <v>4.7787654024403672</v>
      </c>
      <c r="RM33" s="3">
        <f t="shared" si="628"/>
        <v>4734.8923149871507</v>
      </c>
      <c r="RN33" s="3">
        <f t="shared" si="629"/>
        <v>2.9711011974270169</v>
      </c>
      <c r="RO33" s="3">
        <f t="shared" si="630"/>
        <v>66.992655083878518</v>
      </c>
      <c r="RP33" s="3">
        <f t="shared" si="631"/>
        <v>1.4401337231422335</v>
      </c>
      <c r="RQ33" s="3">
        <f t="shared" si="632"/>
        <v>1308.3705927450067</v>
      </c>
      <c r="RR33" s="3">
        <f t="shared" si="633"/>
        <v>52.892666648590698</v>
      </c>
      <c r="RS33" s="3">
        <f t="shared" si="634"/>
        <v>105.44503635678173</v>
      </c>
      <c r="RT33" s="3">
        <f t="shared" si="635"/>
        <v>16.434724308671502</v>
      </c>
      <c r="RU33" s="3">
        <f t="shared" si="636"/>
        <v>79.769301253421716</v>
      </c>
      <c r="RV33" s="3">
        <f t="shared" si="637"/>
        <v>4224.9110662985831</v>
      </c>
      <c r="RW33" s="3">
        <f t="shared" si="638"/>
        <v>6.4085633211144435</v>
      </c>
      <c r="RX33" s="3">
        <f t="shared" si="639"/>
        <v>50.783030077909196</v>
      </c>
      <c r="RY33" s="3">
        <f t="shared" si="640"/>
        <v>2658.2945461962099</v>
      </c>
      <c r="RZ33" s="3">
        <f t="shared" si="641"/>
        <v>2210.4801833269967</v>
      </c>
      <c r="SA33" s="3">
        <f t="shared" si="642"/>
        <v>67.441926235831716</v>
      </c>
      <c r="SB33" s="3">
        <f t="shared" si="643"/>
        <v>29237.911115976829</v>
      </c>
      <c r="SC33" s="3">
        <f t="shared" si="644"/>
        <v>4829.4669777593108</v>
      </c>
      <c r="SD33" s="3">
        <f t="shared" si="645"/>
        <v>251.25238846941841</v>
      </c>
      <c r="SE33" s="3">
        <f t="shared" si="646"/>
        <v>1010.018182536592</v>
      </c>
      <c r="SF33" s="3">
        <f t="shared" si="647"/>
        <v>62301.05999998044</v>
      </c>
      <c r="SG33" s="3">
        <f t="shared" si="648"/>
        <v>35629.117038118806</v>
      </c>
      <c r="SH33" s="3">
        <f t="shared" si="649"/>
        <v>407515.57565246639</v>
      </c>
      <c r="SI33" s="3">
        <f t="shared" si="650"/>
        <v>119.1468740197808</v>
      </c>
      <c r="SJ33" s="3">
        <f t="shared" si="651"/>
        <v>14816.64511534544</v>
      </c>
      <c r="SK33" s="3">
        <f t="shared" si="652"/>
        <v>1757.544682559761</v>
      </c>
      <c r="SL33" s="3">
        <f t="shared" si="653"/>
        <v>9102.228393449439</v>
      </c>
      <c r="SM33" s="3">
        <f t="shared" si="654"/>
        <v>6828.4824720157167</v>
      </c>
      <c r="SN33" s="3">
        <f t="shared" si="655"/>
        <v>145.10183787771211</v>
      </c>
      <c r="SO33" s="3">
        <f t="shared" si="656"/>
        <v>0.7831600075995061</v>
      </c>
      <c r="SP33" s="3">
        <f t="shared" si="657"/>
        <v>996.05439529877106</v>
      </c>
      <c r="SQ33" s="3">
        <f t="shared" si="658"/>
        <v>44.18796742695713</v>
      </c>
      <c r="SR33" s="3">
        <f t="shared" si="659"/>
        <v>1803.9002053364263</v>
      </c>
      <c r="SS33" s="3">
        <f t="shared" si="660"/>
        <v>8.082196686321069</v>
      </c>
      <c r="ST33" s="3">
        <f t="shared" si="661"/>
        <v>1227.7806542266644</v>
      </c>
      <c r="SU33" s="3" t="e">
        <f t="shared" si="662"/>
        <v>#VALUE!</v>
      </c>
      <c r="SV33" s="3">
        <f t="shared" si="663"/>
        <v>25.006967715431408</v>
      </c>
      <c r="SW33" s="3">
        <f t="shared" si="664"/>
        <v>844.34870622541428</v>
      </c>
      <c r="SX33" s="3">
        <f t="shared" si="665"/>
        <v>3.6240720397057751</v>
      </c>
      <c r="SY33" s="3">
        <f t="shared" si="666"/>
        <v>1844.4057631657354</v>
      </c>
      <c r="SZ33" s="3">
        <f t="shared" si="667"/>
        <v>27.335230296827014</v>
      </c>
      <c r="TA33" s="3">
        <f t="shared" si="668"/>
        <v>18.388886949623167</v>
      </c>
      <c r="TB33" s="3">
        <f t="shared" si="669"/>
        <v>127.81197646341616</v>
      </c>
      <c r="TC33" s="3">
        <f t="shared" si="670"/>
        <v>0.73072806304334226</v>
      </c>
      <c r="TD33" s="3">
        <f t="shared" si="671"/>
        <v>91.828505315394338</v>
      </c>
      <c r="TE33" s="3">
        <f t="shared" si="672"/>
        <v>25447.239125485779</v>
      </c>
      <c r="TF33" s="3">
        <f t="shared" si="673"/>
        <v>185.1250850188124</v>
      </c>
      <c r="TG33" s="3">
        <f t="shared" si="674"/>
        <v>338.23820336539671</v>
      </c>
      <c r="TH33" s="3">
        <f t="shared" si="675"/>
        <v>216.90504654414022</v>
      </c>
      <c r="TI33" s="3">
        <f t="shared" si="676"/>
        <v>186.54821540218012</v>
      </c>
      <c r="TJ33" s="3">
        <f t="shared" si="677"/>
        <v>27324.687027947657</v>
      </c>
      <c r="TK33" s="3">
        <f t="shared" si="678"/>
        <v>64485.092136941377</v>
      </c>
      <c r="TL33" s="3">
        <f t="shared" si="679"/>
        <v>2793011.0317664244</v>
      </c>
      <c r="TM33" s="3">
        <f t="shared" si="680"/>
        <v>10788278.133661088</v>
      </c>
      <c r="TN33" s="3">
        <f t="shared" si="681"/>
        <v>108546.28454285578</v>
      </c>
      <c r="TO33" s="3">
        <f t="shared" si="682"/>
        <v>774.86265449999996</v>
      </c>
      <c r="TP33" s="3">
        <f t="shared" si="683"/>
        <v>10.062187041856216</v>
      </c>
      <c r="TQ33" s="3">
        <f t="shared" si="684"/>
        <v>18668.452760651144</v>
      </c>
      <c r="TR33" s="3">
        <f t="shared" si="685"/>
        <v>3004.2820944505543</v>
      </c>
      <c r="TS33" s="3">
        <f t="shared" si="686"/>
        <v>0.37263787857063202</v>
      </c>
      <c r="TT33" s="3">
        <f t="shared" si="687"/>
        <v>2.440701041785267</v>
      </c>
      <c r="TU33" s="3">
        <f t="shared" si="771"/>
        <v>24.080273337887068</v>
      </c>
      <c r="TV33" s="3">
        <f t="shared" si="688"/>
        <v>273.37559545863314</v>
      </c>
      <c r="TW33" s="3">
        <f t="shared" si="689"/>
        <v>41044.303087437787</v>
      </c>
      <c r="TX33" s="3">
        <f t="shared" si="690"/>
        <v>319334.0019243072</v>
      </c>
      <c r="TY33" s="3">
        <f t="shared" si="691"/>
        <v>22.154303607736825</v>
      </c>
      <c r="TZ33" s="3">
        <f t="shared" si="692"/>
        <v>1.3498996283441853</v>
      </c>
      <c r="UA33" s="3">
        <f t="shared" si="693"/>
        <v>49.980894479676607</v>
      </c>
      <c r="UB33" s="3">
        <f t="shared" si="694"/>
        <v>9348.4828683825999</v>
      </c>
      <c r="UC33" s="3">
        <f t="shared" si="695"/>
        <v>2278.9239497048097</v>
      </c>
      <c r="UD33" s="3">
        <f t="shared" si="696"/>
        <v>373.53400186857419</v>
      </c>
      <c r="UE33" s="3">
        <f t="shared" si="697"/>
        <v>29.337386061001965</v>
      </c>
      <c r="UF33" s="3">
        <f t="shared" si="698"/>
        <v>2682.7380284635001</v>
      </c>
      <c r="UG33" s="3">
        <f t="shared" si="699"/>
        <v>0.16043428141582122</v>
      </c>
      <c r="UH33" s="3">
        <f t="shared" si="700"/>
        <v>59.975044850479364</v>
      </c>
      <c r="UI33" s="3">
        <f t="shared" si="701"/>
        <v>168.32806950819673</v>
      </c>
      <c r="UJ33" s="3">
        <f t="shared" si="702"/>
        <v>7483.573865211366</v>
      </c>
      <c r="UK33" s="3">
        <f t="shared" si="703"/>
        <v>0.24064345418689317</v>
      </c>
      <c r="UL33" s="3">
        <f t="shared" si="704"/>
        <v>92.50517367067259</v>
      </c>
      <c r="UM33" s="3">
        <f t="shared" si="705"/>
        <v>14954.195980466804</v>
      </c>
      <c r="UN33" s="3">
        <f t="shared" si="706"/>
        <v>2.5141500227376081</v>
      </c>
      <c r="UO33" s="3">
        <f t="shared" si="707"/>
        <v>369.23719056974454</v>
      </c>
      <c r="UP33" s="3">
        <f t="shared" si="708"/>
        <v>325.07661667602054</v>
      </c>
      <c r="UQ33" s="3">
        <f t="shared" si="709"/>
        <v>27153.388796556683</v>
      </c>
      <c r="UR33" s="3">
        <f t="shared" si="710"/>
        <v>76.16991409009637</v>
      </c>
      <c r="US33" s="3">
        <f t="shared" si="711"/>
        <v>0.21266623680696556</v>
      </c>
      <c r="UT33" s="3">
        <f t="shared" si="712"/>
        <v>1232.8291673019298</v>
      </c>
      <c r="UU33" s="3">
        <f t="shared" si="713"/>
        <v>139.7169318653834</v>
      </c>
      <c r="UV33" s="3">
        <f t="shared" si="714"/>
        <v>1817.1842119113298</v>
      </c>
      <c r="UW33" s="3">
        <f t="shared" si="715"/>
        <v>28707.593600523021</v>
      </c>
      <c r="UX33" s="3">
        <f t="shared" si="716"/>
        <v>259.54788761508343</v>
      </c>
      <c r="UY33" s="3">
        <f t="shared" si="717"/>
        <v>13.584116576279177</v>
      </c>
      <c r="UZ33" s="3">
        <f t="shared" si="718"/>
        <v>11286.870831972141</v>
      </c>
      <c r="VA33" s="3">
        <f t="shared" si="719"/>
        <v>0.14065940450254175</v>
      </c>
      <c r="VB33" s="3">
        <f t="shared" si="720"/>
        <v>15.09783710838777</v>
      </c>
      <c r="VC33" s="3">
        <f t="shared" si="721"/>
        <v>20.062816250538397</v>
      </c>
      <c r="VD33" s="3">
        <f t="shared" si="722"/>
        <v>63614.515476568544</v>
      </c>
      <c r="VE33" s="3">
        <f t="shared" si="723"/>
        <v>187.27686935612559</v>
      </c>
      <c r="VF33" s="3">
        <f t="shared" si="724"/>
        <v>4773.9019679999992</v>
      </c>
      <c r="VG33" s="3">
        <f t="shared" si="725"/>
        <v>1190.9756566407038</v>
      </c>
      <c r="VH33" s="3">
        <f t="shared" si="726"/>
        <v>218.09229667003032</v>
      </c>
      <c r="VI33" s="3">
        <f t="shared" si="727"/>
        <v>434.81581661497711</v>
      </c>
      <c r="VJ33" s="3">
        <f t="shared" si="728"/>
        <v>46424.607880528827</v>
      </c>
      <c r="VK33" s="3">
        <f t="shared" si="729"/>
        <v>3246.5602115055653</v>
      </c>
      <c r="VL33" s="3">
        <f t="shared" si="730"/>
        <v>0.81238247034194011</v>
      </c>
      <c r="VM33" s="3">
        <f t="shared" si="731"/>
        <v>2.9135120332663731</v>
      </c>
      <c r="VN33" s="3">
        <f t="shared" si="732"/>
        <v>1156.9748332601348</v>
      </c>
      <c r="VO33" s="3">
        <f t="shared" si="733"/>
        <v>3812.1664964249226</v>
      </c>
      <c r="VP33" s="3">
        <f t="shared" si="734"/>
        <v>2697.8951749040166</v>
      </c>
      <c r="VQ33" s="3">
        <f t="shared" si="735"/>
        <v>9.2494076094245976</v>
      </c>
      <c r="VR33" s="3">
        <f t="shared" si="736"/>
        <v>12615.68912902963</v>
      </c>
      <c r="VS33" s="3">
        <f t="shared" si="737"/>
        <v>4.8420254262268578</v>
      </c>
      <c r="VT33" s="3">
        <f t="shared" si="738"/>
        <v>0.36589397278483232</v>
      </c>
      <c r="VU33" s="3">
        <f t="shared" si="739"/>
        <v>2037.8813059900588</v>
      </c>
      <c r="VV33" s="3">
        <f t="shared" si="740"/>
        <v>478.6689419841515</v>
      </c>
      <c r="VW33" s="3">
        <f t="shared" si="741"/>
        <v>4979.8110968383344</v>
      </c>
      <c r="VX33" s="3">
        <f t="shared" si="742"/>
        <v>1.1716141663125086</v>
      </c>
      <c r="VY33" s="3">
        <f t="shared" si="743"/>
        <v>1.520809540804188</v>
      </c>
      <c r="VZ33" s="3">
        <f t="shared" si="744"/>
        <v>0.77538924735042569</v>
      </c>
      <c r="WA33" s="3">
        <f t="shared" si="745"/>
        <v>10936.088981018367</v>
      </c>
      <c r="WB33" s="3">
        <f t="shared" si="746"/>
        <v>42.052915944337386</v>
      </c>
      <c r="WC33" s="3" t="e">
        <f t="shared" si="747"/>
        <v>#VALUE!</v>
      </c>
      <c r="WD33" s="3">
        <f t="shared" si="748"/>
        <v>28.774736005183563</v>
      </c>
      <c r="WE33" s="3">
        <f t="shared" si="749"/>
        <v>25988.720142177823</v>
      </c>
      <c r="WF33" s="3">
        <f t="shared" si="750"/>
        <v>3905.4731989039783</v>
      </c>
      <c r="WG33" s="3">
        <f t="shared" si="751"/>
        <v>1.557732889073997</v>
      </c>
      <c r="WH33" s="3">
        <f t="shared" si="752"/>
        <v>777.54411509865315</v>
      </c>
      <c r="WI33" s="3">
        <f t="shared" si="753"/>
        <v>0.49512741266309912</v>
      </c>
      <c r="WJ33" s="3">
        <f t="shared" si="754"/>
        <v>53.687378737808011</v>
      </c>
      <c r="WK33" s="3">
        <f t="shared" si="755"/>
        <v>43.919598166062556</v>
      </c>
      <c r="WL33" s="3">
        <f t="shared" si="756"/>
        <v>3563.3711577363024</v>
      </c>
      <c r="WM33" s="3">
        <f t="shared" si="757"/>
        <v>30.268343224961814</v>
      </c>
      <c r="WN33" s="3">
        <f t="shared" si="758"/>
        <v>0.10612641414539262</v>
      </c>
      <c r="WO33" s="3">
        <f t="shared" si="759"/>
        <v>28813.112138237379</v>
      </c>
      <c r="WP33" s="3">
        <f t="shared" si="760"/>
        <v>2228.9318294996806</v>
      </c>
      <c r="WQ33" s="3">
        <f t="shared" si="761"/>
        <v>447.78222593994752</v>
      </c>
      <c r="WR33" s="3">
        <f t="shared" si="762"/>
        <v>862.51213217501697</v>
      </c>
      <c r="WS33" s="3">
        <f t="shared" si="763"/>
        <v>201404.92487788794</v>
      </c>
      <c r="WT33" s="3">
        <f t="shared" si="764"/>
        <v>49.351901886792454</v>
      </c>
      <c r="WU33" s="3">
        <f t="shared" si="765"/>
        <v>223.32040081833773</v>
      </c>
      <c r="WV33" s="3">
        <f t="shared" si="766"/>
        <v>1656190.4362246671</v>
      </c>
      <c r="WW33" s="3">
        <f t="shared" si="767"/>
        <v>17.58534798534799</v>
      </c>
      <c r="WX33" s="3">
        <f t="shared" si="768"/>
        <v>3449.175235557896</v>
      </c>
      <c r="WY33" s="3">
        <f t="shared" si="769"/>
        <v>140.43296302021196</v>
      </c>
      <c r="WZ33" s="3">
        <f t="shared" si="770"/>
        <v>950.98990442727234</v>
      </c>
      <c r="XB33" s="6"/>
      <c r="XC33" s="6">
        <v>572.44119267082795</v>
      </c>
      <c r="XD33" s="6">
        <v>10085.334689707268</v>
      </c>
      <c r="XE33" s="6">
        <v>13541.129748355823</v>
      </c>
      <c r="XF33" s="6">
        <v>1.0786694052706352</v>
      </c>
      <c r="XG33" s="6">
        <v>288705.85417598533</v>
      </c>
      <c r="XH33" s="6"/>
      <c r="XI33" s="6">
        <v>1.6058125379498378</v>
      </c>
      <c r="XJ33" s="6">
        <v>35.233672368890304</v>
      </c>
      <c r="XK33" s="6">
        <v>3.0220729876482677</v>
      </c>
      <c r="XL33" s="6">
        <v>4.8009551462361744</v>
      </c>
      <c r="XM33" s="6">
        <v>4371.8794506905997</v>
      </c>
      <c r="XN33" s="6">
        <v>2.9845650409273512</v>
      </c>
      <c r="XO33" s="6">
        <v>68.183935642090688</v>
      </c>
      <c r="XP33" s="6">
        <v>1.3798150302389878</v>
      </c>
      <c r="XQ33" s="6">
        <v>1588.0492889828622</v>
      </c>
      <c r="XR33" s="6">
        <v>64.295392163249815</v>
      </c>
      <c r="XS33" s="6">
        <v>106.98152055529212</v>
      </c>
      <c r="XT33" s="6">
        <v>16.554004261138129</v>
      </c>
      <c r="XU33" s="6">
        <v>76.701855952680177</v>
      </c>
      <c r="XV33" s="6">
        <v>4353.617243277431</v>
      </c>
      <c r="XW33" s="6">
        <v>6.4360057126143717</v>
      </c>
      <c r="XX33" s="6">
        <v>50.438942606511986</v>
      </c>
      <c r="XY33" s="6">
        <v>2826.4633616739152</v>
      </c>
      <c r="XZ33" s="6">
        <v>2256.9592316715339</v>
      </c>
      <c r="YA33" s="6">
        <v>63.208142611343696</v>
      </c>
      <c r="YB33" s="6">
        <v>27514.240463100617</v>
      </c>
      <c r="YC33" s="6">
        <v>4614.2640685339411</v>
      </c>
      <c r="YD33" s="6">
        <v>259.95979053630685</v>
      </c>
      <c r="YE33" s="6">
        <v>1233.6563404113119</v>
      </c>
      <c r="YF33" s="6">
        <v>66133.551070881731</v>
      </c>
      <c r="YG33" s="6">
        <v>34238.23850323799</v>
      </c>
      <c r="YH33" s="6">
        <v>408138.20733303024</v>
      </c>
      <c r="YI33" s="6">
        <v>108.63729248974566</v>
      </c>
      <c r="YJ33" s="6">
        <v>15910.383498002731</v>
      </c>
      <c r="YK33" s="6">
        <v>2176.8431473331007</v>
      </c>
      <c r="YL33" s="6">
        <v>8245.2725443239051</v>
      </c>
      <c r="YM33" s="6">
        <v>7268.2289554579565</v>
      </c>
      <c r="YN33" s="6"/>
      <c r="YO33" s="6">
        <v>0.89485831104964042</v>
      </c>
      <c r="YP33" s="6">
        <v>978.87868298565957</v>
      </c>
      <c r="YQ33" s="6">
        <v>45.357007788109328</v>
      </c>
      <c r="YR33" s="6">
        <v>1856.762746706248</v>
      </c>
      <c r="YS33" s="6">
        <v>8.4748586957604477</v>
      </c>
      <c r="YT33" s="6">
        <v>1756.490374741091</v>
      </c>
      <c r="YU33" s="6"/>
      <c r="YV33" s="6">
        <v>24.044197106319167</v>
      </c>
      <c r="YW33" s="6">
        <v>814.43930827130202</v>
      </c>
      <c r="YX33" s="6">
        <v>3.4593400015763187</v>
      </c>
      <c r="YY33" s="6">
        <v>2060.0961477841638</v>
      </c>
      <c r="YZ33" s="6"/>
      <c r="ZA33" s="6"/>
      <c r="ZB33" s="6">
        <v>134.13829331906049</v>
      </c>
      <c r="ZC33" s="6">
        <v>0.83975878691925965</v>
      </c>
      <c r="ZD33" s="6">
        <v>93.338194396263688</v>
      </c>
      <c r="ZE33" s="6">
        <v>26486.386626007097</v>
      </c>
      <c r="ZF33" s="6"/>
      <c r="ZG33" s="6">
        <v>376.21989618582546</v>
      </c>
      <c r="ZH33" s="6">
        <v>233.73312018576553</v>
      </c>
      <c r="ZI33" s="6">
        <v>188.18662627897868</v>
      </c>
      <c r="ZJ33" s="6">
        <v>27324.139743818996</v>
      </c>
      <c r="ZK33" s="6">
        <v>65621.355826656363</v>
      </c>
      <c r="ZL33" s="6">
        <v>2938291.1289663506</v>
      </c>
      <c r="ZM33" s="6">
        <v>11998429.233773937</v>
      </c>
      <c r="ZN33" s="6"/>
      <c r="ZO33" s="6">
        <v>742.67099825843184</v>
      </c>
      <c r="ZP33" s="6">
        <v>10.467275413112574</v>
      </c>
      <c r="ZQ33" s="6">
        <v>19613.145626733425</v>
      </c>
      <c r="ZR33" s="6">
        <v>2933.4982107238266</v>
      </c>
      <c r="ZS33" s="6">
        <v>0.33483580016869624</v>
      </c>
      <c r="ZT33" s="6"/>
      <c r="ZU33" s="6">
        <v>23.183899106156854</v>
      </c>
      <c r="ZV33" s="6"/>
      <c r="ZW33" s="6"/>
      <c r="ZX33" s="6">
        <v>220580.19321382203</v>
      </c>
      <c r="ZY33" s="6">
        <v>21.94550476375807</v>
      </c>
      <c r="ZZ33" s="6">
        <v>1.8158520764293973</v>
      </c>
      <c r="AAA33" s="6">
        <v>73.501203285380015</v>
      </c>
      <c r="AAB33" s="6">
        <v>8611.7496722259366</v>
      </c>
      <c r="AAC33" s="6">
        <v>2518.929133713772</v>
      </c>
      <c r="AAD33" s="6">
        <v>374.41679020360289</v>
      </c>
      <c r="AAE33" s="6">
        <v>29.47775675553914</v>
      </c>
      <c r="AAF33" s="6"/>
      <c r="AAG33" s="6"/>
      <c r="AAH33" s="6"/>
      <c r="AAI33" s="6">
        <v>154.53369141020229</v>
      </c>
      <c r="AAJ33" s="6">
        <v>7663.9911529456913</v>
      </c>
      <c r="AAK33" s="6"/>
      <c r="AAL33" s="6">
        <v>93.618714046620326</v>
      </c>
      <c r="AAM33" s="6">
        <v>15560.369924625702</v>
      </c>
      <c r="AAN33" s="6">
        <v>2.4563975792089234</v>
      </c>
      <c r="AAO33" s="6">
        <v>392.54243691944441</v>
      </c>
      <c r="AAP33" s="6">
        <v>357.99491432786522</v>
      </c>
      <c r="AAQ33" s="6">
        <v>26944.738712558177</v>
      </c>
      <c r="AAR33" s="6">
        <v>79.543558224986299</v>
      </c>
      <c r="AAS33" s="6"/>
      <c r="AAT33" s="6">
        <v>1084.4604892708737</v>
      </c>
      <c r="AAU33" s="6">
        <v>147.64225130219251</v>
      </c>
      <c r="AAV33" s="6">
        <v>1775.3973453921119</v>
      </c>
      <c r="AAW33" s="6"/>
      <c r="AAX33" s="6">
        <v>259.73428779686299</v>
      </c>
      <c r="AAY33" s="6">
        <v>13.815646086931109</v>
      </c>
      <c r="AAZ33" s="6">
        <v>11135.801438258766</v>
      </c>
      <c r="ABA33" s="6"/>
      <c r="ABB33" s="6">
        <v>15.25714257743517</v>
      </c>
      <c r="ABC33" s="6">
        <v>20.776466347198454</v>
      </c>
      <c r="ABD33" s="6">
        <v>62809.822943837411</v>
      </c>
      <c r="ABE33" s="6">
        <v>198.34405438496574</v>
      </c>
      <c r="ABF33" s="6">
        <v>4639.9389633415958</v>
      </c>
      <c r="ABG33" s="6">
        <v>1198.2067524044792</v>
      </c>
      <c r="ABH33" s="6">
        <v>219.51129570699857</v>
      </c>
      <c r="ABI33" s="6">
        <v>428.66818413708995</v>
      </c>
      <c r="ABJ33" s="6">
        <v>49273.446937799199</v>
      </c>
      <c r="ABK33" s="6"/>
      <c r="ABL33" s="6"/>
      <c r="ABM33" s="6"/>
      <c r="ABN33" s="6">
        <v>1127.1818097535931</v>
      </c>
      <c r="ABO33" s="6"/>
      <c r="ABP33" s="6">
        <v>2785.1631978841997</v>
      </c>
      <c r="ABQ33" s="6">
        <v>9.5909516931829444</v>
      </c>
      <c r="ABR33" s="6"/>
      <c r="ABS33" s="6">
        <v>4.6174371641278178</v>
      </c>
      <c r="ABT33" s="6"/>
      <c r="ABU33" s="6">
        <v>2047.2364296043863</v>
      </c>
      <c r="ABV33" s="6"/>
      <c r="ABW33" s="6">
        <v>4684.2621726090156</v>
      </c>
      <c r="ABX33" s="6">
        <v>1.0218508214223672</v>
      </c>
      <c r="ABY33" s="6">
        <v>1.4455718034347662</v>
      </c>
      <c r="ABZ33" s="6">
        <v>0.79606075360214346</v>
      </c>
      <c r="ACA33" s="6">
        <v>6927.6393328847671</v>
      </c>
      <c r="ACB33" s="6">
        <v>31.222725163922178</v>
      </c>
      <c r="ACC33" s="6"/>
      <c r="ACD33" s="6">
        <v>29.718389792040426</v>
      </c>
      <c r="ACE33" s="6">
        <v>26824.603720518215</v>
      </c>
      <c r="ACF33" s="6">
        <v>3946.5574127239265</v>
      </c>
      <c r="ACG33" s="6"/>
      <c r="ACH33" s="6">
        <v>989.86693321220275</v>
      </c>
      <c r="ACI33" s="6"/>
      <c r="ACJ33" s="6">
        <v>56.772111542966407</v>
      </c>
      <c r="ACK33" s="6"/>
      <c r="ACL33" s="6">
        <v>3552.2279953837674</v>
      </c>
      <c r="ACM33" s="6">
        <v>32.0851736489101</v>
      </c>
      <c r="ACN33" s="6"/>
      <c r="ACO33" s="6"/>
      <c r="ACP33" s="6">
        <v>2459.1754049929932</v>
      </c>
      <c r="ACQ33" s="6">
        <v>446.30346362272411</v>
      </c>
      <c r="ACR33" s="6">
        <v>856.95351040572996</v>
      </c>
      <c r="ACS33" s="6">
        <v>201428.52133022263</v>
      </c>
      <c r="ACT33" s="6"/>
      <c r="ACU33" s="6"/>
      <c r="ACV33" s="6"/>
      <c r="ACW33" s="6"/>
      <c r="ACX33" s="6">
        <v>4569.5371494821493</v>
      </c>
      <c r="ACY33" s="6"/>
      <c r="ACZ33" s="6"/>
      <c r="ADB33" s="6">
        <f t="shared" si="308"/>
        <v>519.45477359448296</v>
      </c>
      <c r="ADC33" s="6">
        <f t="shared" si="309"/>
        <v>-28.015711682803953</v>
      </c>
      <c r="ADD33" s="6">
        <f t="shared" si="310"/>
        <v>193.49176228109354</v>
      </c>
      <c r="ADE33" s="6">
        <f t="shared" si="311"/>
        <v>-1800.3021306347055</v>
      </c>
      <c r="ADF33" s="6">
        <f t="shared" si="312"/>
        <v>5.9930505655730437E-2</v>
      </c>
      <c r="ADG33" s="6">
        <f t="shared" si="313"/>
        <v>-13586.647440971574</v>
      </c>
      <c r="ADH33" s="6">
        <f t="shared" si="314"/>
        <v>1921.1510015712702</v>
      </c>
      <c r="ADI33" s="6">
        <f t="shared" si="315"/>
        <v>-9.5126178262609384E-2</v>
      </c>
      <c r="ADJ33" s="6">
        <f t="shared" si="316"/>
        <v>-1.9952738474895284</v>
      </c>
      <c r="ADK33" s="6">
        <f t="shared" si="317"/>
        <v>-0.14546527483307203</v>
      </c>
      <c r="ADL33" s="6">
        <f t="shared" si="318"/>
        <v>-2.2189743795807182E-2</v>
      </c>
      <c r="ADM33" s="6">
        <f t="shared" si="319"/>
        <v>363.01286429655102</v>
      </c>
      <c r="ADN33" s="6">
        <f t="shared" si="320"/>
        <v>-1.3463843500334249E-2</v>
      </c>
      <c r="ADO33" s="6">
        <f t="shared" si="321"/>
        <v>-1.1912805582121706</v>
      </c>
      <c r="ADP33" s="6">
        <f t="shared" si="322"/>
        <v>6.0318692903245763E-2</v>
      </c>
      <c r="ADQ33" s="6">
        <f t="shared" si="323"/>
        <v>-279.67869623785555</v>
      </c>
      <c r="ADR33" s="6">
        <f t="shared" si="324"/>
        <v>-11.402725514659117</v>
      </c>
      <c r="ADS33" s="6">
        <f t="shared" si="325"/>
        <v>-1.5364841985103936</v>
      </c>
      <c r="ADT33" s="6">
        <f t="shared" si="326"/>
        <v>-0.11927995246662704</v>
      </c>
      <c r="ADU33" s="6">
        <f t="shared" si="327"/>
        <v>3.0674453007415394</v>
      </c>
      <c r="ADV33" s="6">
        <f t="shared" si="328"/>
        <v>-128.70617697884791</v>
      </c>
      <c r="ADW33" s="6">
        <f t="shared" si="329"/>
        <v>-2.744239149992822E-2</v>
      </c>
      <c r="ADX33" s="6">
        <f t="shared" si="330"/>
        <v>0.3440874713972093</v>
      </c>
      <c r="ADY33" s="6">
        <f t="shared" si="331"/>
        <v>-168.16881547770527</v>
      </c>
      <c r="ADZ33" s="6">
        <f t="shared" si="332"/>
        <v>-46.479048344537205</v>
      </c>
      <c r="AEA33" s="6">
        <f t="shared" si="333"/>
        <v>4.2337836244880194</v>
      </c>
      <c r="AEB33" s="6">
        <f t="shared" si="334"/>
        <v>1723.6706528762115</v>
      </c>
      <c r="AEC33" s="6">
        <f t="shared" si="335"/>
        <v>215.20290922536969</v>
      </c>
      <c r="AED33" s="6">
        <f t="shared" si="336"/>
        <v>-8.7074020668884486</v>
      </c>
      <c r="AEE33" s="6">
        <f t="shared" si="337"/>
        <v>-223.63815787471992</v>
      </c>
      <c r="AEF33" s="6">
        <f t="shared" si="338"/>
        <v>-3832.4910709012911</v>
      </c>
      <c r="AEG33" s="6">
        <f t="shared" si="339"/>
        <v>1390.878534880816</v>
      </c>
      <c r="AEH33" s="6">
        <f t="shared" si="340"/>
        <v>-622.63168056384893</v>
      </c>
      <c r="AEI33" s="6">
        <f t="shared" si="341"/>
        <v>10.509581530035135</v>
      </c>
      <c r="AEJ33" s="6">
        <f t="shared" si="342"/>
        <v>-1093.7383826572914</v>
      </c>
      <c r="AEK33" s="6">
        <f t="shared" si="343"/>
        <v>-419.29846477333967</v>
      </c>
      <c r="AEL33" s="6">
        <f t="shared" si="344"/>
        <v>856.95584912553386</v>
      </c>
      <c r="AEM33" s="6">
        <f t="shared" si="345"/>
        <v>-439.74648344223988</v>
      </c>
      <c r="AEN33" s="6">
        <f t="shared" si="346"/>
        <v>145.10183787771211</v>
      </c>
      <c r="AEO33" s="6">
        <f t="shared" si="347"/>
        <v>-0.11169830345013432</v>
      </c>
      <c r="AEP33" s="6">
        <f t="shared" si="348"/>
        <v>17.175712313111489</v>
      </c>
      <c r="AEQ33" s="6">
        <f t="shared" si="349"/>
        <v>-1.1690403611521987</v>
      </c>
      <c r="AER33" s="6">
        <f t="shared" si="350"/>
        <v>-52.862541369821656</v>
      </c>
      <c r="AES33" s="6">
        <f t="shared" si="351"/>
        <v>-0.39266200943937868</v>
      </c>
      <c r="AET33" s="6">
        <f t="shared" si="352"/>
        <v>-528.70972051442664</v>
      </c>
      <c r="AEU33" s="6" t="e">
        <f t="shared" si="353"/>
        <v>#VALUE!</v>
      </c>
      <c r="AEV33" s="6">
        <f t="shared" si="354"/>
        <v>0.96277060911224055</v>
      </c>
      <c r="AEW33" s="6">
        <f t="shared" si="355"/>
        <v>29.909397954112251</v>
      </c>
      <c r="AEX33" s="6">
        <f t="shared" si="356"/>
        <v>0.16473203812945636</v>
      </c>
      <c r="AEY33" s="6">
        <f t="shared" si="357"/>
        <v>-215.69038461842842</v>
      </c>
      <c r="AEZ33" s="6">
        <f t="shared" si="358"/>
        <v>27.335230296827014</v>
      </c>
      <c r="AFA33" s="6">
        <f t="shared" si="359"/>
        <v>18.388886949623167</v>
      </c>
      <c r="AFB33" s="6">
        <f t="shared" si="360"/>
        <v>-6.3263168556443361</v>
      </c>
      <c r="AFC33" s="6">
        <f t="shared" si="361"/>
        <v>-0.10903072387591739</v>
      </c>
      <c r="AFD33" s="6">
        <f t="shared" si="362"/>
        <v>-1.5096890808693502</v>
      </c>
      <c r="AFE33" s="6">
        <f t="shared" si="363"/>
        <v>-1039.1475005213179</v>
      </c>
      <c r="AFF33" s="6">
        <f t="shared" si="364"/>
        <v>185.1250850188124</v>
      </c>
      <c r="AFG33" s="6">
        <f t="shared" si="365"/>
        <v>-37.981692820428748</v>
      </c>
      <c r="AFH33" s="6">
        <f t="shared" si="366"/>
        <v>-16.828073641625309</v>
      </c>
      <c r="AFI33" s="6">
        <f t="shared" si="367"/>
        <v>-1.6384108767985595</v>
      </c>
      <c r="AFJ33" s="6">
        <f t="shared" si="368"/>
        <v>0.54728412866097642</v>
      </c>
      <c r="AFK33" s="6">
        <f t="shared" si="369"/>
        <v>-1136.263689714986</v>
      </c>
      <c r="AFL33" s="6">
        <f t="shared" si="370"/>
        <v>-145280.09719992615</v>
      </c>
      <c r="AFM33" s="6">
        <f t="shared" si="371"/>
        <v>-1210151.1001128498</v>
      </c>
      <c r="AFN33" s="6">
        <f t="shared" si="372"/>
        <v>108546.28454285578</v>
      </c>
      <c r="AFO33" s="6">
        <f t="shared" si="373"/>
        <v>32.191656241568126</v>
      </c>
      <c r="AFP33" s="6">
        <f t="shared" si="374"/>
        <v>-0.40508837125635822</v>
      </c>
      <c r="AFQ33" s="6">
        <f t="shared" si="375"/>
        <v>-944.6928660822814</v>
      </c>
      <c r="AFR33" s="6">
        <f t="shared" si="376"/>
        <v>70.783883726727709</v>
      </c>
      <c r="AFS33" s="6">
        <f t="shared" si="377"/>
        <v>3.7802078401935779E-2</v>
      </c>
      <c r="AFT33" s="6">
        <f t="shared" si="378"/>
        <v>2.440701041785267</v>
      </c>
      <c r="AFU33" s="6">
        <f t="shared" si="379"/>
        <v>0.89637423173021347</v>
      </c>
      <c r="AFV33" s="6">
        <f t="shared" si="380"/>
        <v>273.37559545863314</v>
      </c>
      <c r="AFW33" s="6">
        <f t="shared" si="381"/>
        <v>41044.303087437787</v>
      </c>
      <c r="AFX33" s="6">
        <f t="shared" si="382"/>
        <v>98753.808710485173</v>
      </c>
      <c r="AFY33" s="6">
        <f t="shared" si="383"/>
        <v>0.20879884397875514</v>
      </c>
      <c r="AFZ33" s="6">
        <f t="shared" si="384"/>
        <v>-0.46595244808521197</v>
      </c>
      <c r="AGA33" s="6">
        <f t="shared" si="385"/>
        <v>-23.520308805703408</v>
      </c>
      <c r="AGB33" s="6">
        <f t="shared" si="386"/>
        <v>736.73319615666333</v>
      </c>
      <c r="AGC33" s="6">
        <f t="shared" si="387"/>
        <v>-240.00518400896226</v>
      </c>
      <c r="AGD33" s="6">
        <f t="shared" si="388"/>
        <v>-0.88278833502869247</v>
      </c>
      <c r="AGE33" s="6">
        <f t="shared" si="389"/>
        <v>-0.14037069453717521</v>
      </c>
      <c r="AGF33" s="6">
        <f t="shared" si="390"/>
        <v>2682.7380284635001</v>
      </c>
      <c r="AGG33" s="6">
        <f t="shared" si="391"/>
        <v>0.16043428141582122</v>
      </c>
      <c r="AGH33" s="6">
        <f t="shared" si="392"/>
        <v>59.975044850479364</v>
      </c>
      <c r="AGI33" s="6">
        <f t="shared" si="393"/>
        <v>13.794378097994439</v>
      </c>
      <c r="AGJ33" s="6">
        <f t="shared" si="394"/>
        <v>-180.41728773432533</v>
      </c>
      <c r="AGK33" s="6">
        <f t="shared" si="395"/>
        <v>0.24064345418689317</v>
      </c>
      <c r="AGL33" s="6">
        <f t="shared" si="396"/>
        <v>-1.1135403759477356</v>
      </c>
      <c r="AGM33" s="6">
        <f t="shared" si="397"/>
        <v>-606.17394415889794</v>
      </c>
      <c r="AGN33" s="6">
        <f t="shared" si="398"/>
        <v>5.7752443528684694E-2</v>
      </c>
      <c r="AGO33" s="6">
        <f t="shared" si="399"/>
        <v>-23.305246349699871</v>
      </c>
      <c r="AGP33" s="6">
        <f t="shared" si="400"/>
        <v>-32.918297651844682</v>
      </c>
      <c r="AGQ33" s="6">
        <f t="shared" si="401"/>
        <v>208.65008399850558</v>
      </c>
      <c r="AGR33" s="6">
        <f t="shared" si="402"/>
        <v>-3.3736441348899291</v>
      </c>
      <c r="AGS33" s="6">
        <f t="shared" si="403"/>
        <v>0.21266623680696556</v>
      </c>
      <c r="AGT33" s="6">
        <f t="shared" si="404"/>
        <v>148.36867803105611</v>
      </c>
      <c r="AGU33" s="6">
        <f t="shared" si="405"/>
        <v>-7.9253194368091044</v>
      </c>
      <c r="AGV33" s="6">
        <f t="shared" si="406"/>
        <v>41.786866519217938</v>
      </c>
      <c r="AGW33" s="6">
        <f t="shared" si="407"/>
        <v>28707.593600523021</v>
      </c>
      <c r="AGX33" s="6">
        <f t="shared" si="408"/>
        <v>-0.18640018177956108</v>
      </c>
      <c r="AGY33" s="6">
        <f t="shared" si="409"/>
        <v>-0.2315295106519315</v>
      </c>
      <c r="AGZ33" s="6">
        <f t="shared" si="410"/>
        <v>151.06939371337467</v>
      </c>
      <c r="AHA33" s="6">
        <f t="shared" si="411"/>
        <v>0.14065940450254175</v>
      </c>
      <c r="AHB33" s="6">
        <f t="shared" si="412"/>
        <v>-0.15930546904739984</v>
      </c>
      <c r="AHC33" s="6">
        <f t="shared" si="413"/>
        <v>-0.71365009666005719</v>
      </c>
      <c r="AHD33" s="6">
        <f t="shared" si="414"/>
        <v>804.69253273113281</v>
      </c>
      <c r="AHE33" s="6">
        <f t="shared" si="415"/>
        <v>-11.067185028840157</v>
      </c>
      <c r="AHF33" s="6">
        <f t="shared" si="416"/>
        <v>133.96300465840341</v>
      </c>
      <c r="AHG33" s="6">
        <f t="shared" si="417"/>
        <v>-7.231095763775329</v>
      </c>
      <c r="AHH33" s="6">
        <f t="shared" si="418"/>
        <v>-1.4189990369682448</v>
      </c>
      <c r="AHI33" s="6">
        <f t="shared" si="419"/>
        <v>6.1476324778871572</v>
      </c>
      <c r="AHJ33" s="6">
        <f t="shared" si="420"/>
        <v>-2848.839057270372</v>
      </c>
      <c r="AHK33" s="6">
        <f t="shared" si="421"/>
        <v>3246.5602115055653</v>
      </c>
      <c r="AHL33" s="6">
        <f t="shared" si="422"/>
        <v>0.81238247034194011</v>
      </c>
      <c r="AHM33" s="6">
        <f t="shared" si="423"/>
        <v>2.9135120332663731</v>
      </c>
      <c r="AHN33" s="6">
        <f t="shared" si="424"/>
        <v>29.793023506541658</v>
      </c>
      <c r="AHO33" s="6">
        <f t="shared" si="425"/>
        <v>3812.1664964249226</v>
      </c>
      <c r="AHP33" s="6">
        <f t="shared" si="426"/>
        <v>-87.268022980183105</v>
      </c>
      <c r="AHQ33" s="6">
        <f t="shared" si="427"/>
        <v>-0.34154408375834677</v>
      </c>
      <c r="AHR33" s="6">
        <f t="shared" si="428"/>
        <v>12615.68912902963</v>
      </c>
      <c r="AHS33" s="6">
        <f t="shared" si="429"/>
        <v>0.22458826209904004</v>
      </c>
      <c r="AHT33" s="6">
        <f t="shared" si="430"/>
        <v>0.36589397278483232</v>
      </c>
      <c r="AHU33" s="6">
        <f t="shared" si="431"/>
        <v>-9.3551236143275673</v>
      </c>
      <c r="AHV33" s="6">
        <f t="shared" si="432"/>
        <v>478.6689419841515</v>
      </c>
      <c r="AHW33" s="6">
        <f t="shared" si="433"/>
        <v>295.5489242293188</v>
      </c>
      <c r="AHX33" s="6">
        <f t="shared" si="434"/>
        <v>0.14976334489014143</v>
      </c>
      <c r="AHY33" s="6">
        <f t="shared" si="435"/>
        <v>7.5237737369421742E-2</v>
      </c>
      <c r="AHZ33" s="6">
        <f t="shared" si="436"/>
        <v>-2.0671506251717764E-2</v>
      </c>
      <c r="AIA33" s="6">
        <f t="shared" si="437"/>
        <v>4008.4496481336</v>
      </c>
      <c r="AIB33" s="6">
        <f t="shared" si="438"/>
        <v>10.830190780415208</v>
      </c>
      <c r="AIC33" s="6" t="e">
        <f t="shared" si="439"/>
        <v>#VALUE!</v>
      </c>
      <c r="AID33" s="6">
        <f t="shared" si="440"/>
        <v>-0.94365378685686352</v>
      </c>
      <c r="AIE33" s="6">
        <f t="shared" si="441"/>
        <v>-835.88357834039198</v>
      </c>
      <c r="AIF33" s="6">
        <f t="shared" si="442"/>
        <v>-41.084213819948218</v>
      </c>
      <c r="AIG33" s="6">
        <f t="shared" si="443"/>
        <v>1.557732889073997</v>
      </c>
      <c r="AIH33" s="6">
        <f t="shared" si="444"/>
        <v>-212.3228181135496</v>
      </c>
      <c r="AII33" s="6">
        <f t="shared" si="445"/>
        <v>0.49512741266309912</v>
      </c>
      <c r="AIJ33" s="6">
        <f t="shared" si="446"/>
        <v>-3.0847328051583958</v>
      </c>
      <c r="AIK33" s="6">
        <f t="shared" si="447"/>
        <v>43.919598166062556</v>
      </c>
      <c r="AIL33" s="6">
        <f t="shared" si="448"/>
        <v>11.143162352535001</v>
      </c>
      <c r="AIM33" s="6">
        <f t="shared" si="449"/>
        <v>-1.8168304239482858</v>
      </c>
      <c r="AIN33" s="6">
        <f t="shared" si="450"/>
        <v>0.10612641414539262</v>
      </c>
      <c r="AIO33" s="6">
        <f t="shared" si="451"/>
        <v>28813.112138237379</v>
      </c>
      <c r="AIP33" s="6">
        <f t="shared" si="452"/>
        <v>-230.24357549331262</v>
      </c>
      <c r="AIQ33" s="6">
        <f t="shared" si="453"/>
        <v>1.4787623172234134</v>
      </c>
      <c r="AIR33" s="6">
        <f t="shared" si="454"/>
        <v>5.558621769287015</v>
      </c>
      <c r="AIS33" s="6">
        <f t="shared" si="455"/>
        <v>-23.596452334692003</v>
      </c>
      <c r="AIT33" s="6">
        <f t="shared" si="456"/>
        <v>49.351901886792454</v>
      </c>
      <c r="AIU33" s="6">
        <f t="shared" si="457"/>
        <v>223.32040081833773</v>
      </c>
      <c r="AIV33" s="6">
        <f t="shared" si="458"/>
        <v>1656190.4362246671</v>
      </c>
      <c r="AIW33" s="6">
        <f t="shared" si="459"/>
        <v>17.58534798534799</v>
      </c>
      <c r="AIX33" s="6">
        <f t="shared" si="460"/>
        <v>-1120.3619139242533</v>
      </c>
      <c r="AIY33" s="6">
        <f t="shared" si="461"/>
        <v>140.43296302021196</v>
      </c>
      <c r="AIZ33" s="6">
        <f t="shared" si="462"/>
        <v>950.98990442727234</v>
      </c>
    </row>
    <row r="34" spans="1:936" x14ac:dyDescent="0.25">
      <c r="A34">
        <v>2020</v>
      </c>
      <c r="B34" s="5">
        <v>432.26600000000002</v>
      </c>
      <c r="C34" s="3">
        <v>536.28</v>
      </c>
      <c r="D34" s="3">
        <v>7839.4669999999996</v>
      </c>
      <c r="E34" s="3">
        <v>7690.86</v>
      </c>
      <c r="F34" s="3">
        <v>0.99</v>
      </c>
      <c r="G34" s="3">
        <v>11558.522000000001</v>
      </c>
      <c r="H34" s="5">
        <v>1894.6469999999999</v>
      </c>
      <c r="I34" s="3">
        <v>1.843</v>
      </c>
      <c r="J34" s="3">
        <v>29.138999999999999</v>
      </c>
      <c r="K34" s="3">
        <v>2.9209999999999998</v>
      </c>
      <c r="L34" s="3">
        <v>4.6609999999999996</v>
      </c>
      <c r="M34" s="3">
        <v>4219.33</v>
      </c>
      <c r="N34" s="3">
        <v>3.1320000000000001</v>
      </c>
      <c r="O34" s="3">
        <v>56.962000000000003</v>
      </c>
      <c r="P34" s="3">
        <v>1.357</v>
      </c>
      <c r="Q34" s="3">
        <v>1718.068</v>
      </c>
      <c r="R34" s="3">
        <v>57.988999999999997</v>
      </c>
      <c r="S34" s="3">
        <v>96.122</v>
      </c>
      <c r="T34" s="3">
        <v>15.760999999999999</v>
      </c>
      <c r="U34" s="3">
        <v>65.843000000000004</v>
      </c>
      <c r="V34" s="3">
        <v>3798.3510000000001</v>
      </c>
      <c r="W34" s="3">
        <v>5.5049999999999999</v>
      </c>
      <c r="X34" s="3">
        <v>45.558999999999997</v>
      </c>
      <c r="Y34" s="3">
        <v>2504.3040000000001</v>
      </c>
      <c r="Z34" s="3">
        <v>1740.3140000000001</v>
      </c>
      <c r="AA34" s="3">
        <v>61.052</v>
      </c>
      <c r="AB34" s="3">
        <v>28936.856</v>
      </c>
      <c r="AC34" s="3">
        <v>3894.1109999999999</v>
      </c>
      <c r="AD34" s="3">
        <v>344.72399999999999</v>
      </c>
      <c r="AE34" s="3">
        <v>1205.0930000000001</v>
      </c>
      <c r="AF34" s="3">
        <v>58541.290999999997</v>
      </c>
      <c r="AG34" s="3">
        <v>36310.048999999999</v>
      </c>
      <c r="AH34" s="3">
        <v>334822.12400000001</v>
      </c>
      <c r="AI34" s="3">
        <v>98.492000000000004</v>
      </c>
      <c r="AJ34" s="3">
        <v>11541.985000000001</v>
      </c>
      <c r="AK34" s="3">
        <v>1393.4159999999999</v>
      </c>
      <c r="AL34" s="3">
        <v>8135.5240000000003</v>
      </c>
      <c r="AM34" s="3">
        <v>7389.6419999999998</v>
      </c>
      <c r="AN34" s="3">
        <v>144.13900000000001</v>
      </c>
      <c r="AO34" s="3">
        <v>0.95499999999999996</v>
      </c>
      <c r="AP34" s="3">
        <v>984.601</v>
      </c>
      <c r="AQ34" s="3">
        <v>38.576000000000001</v>
      </c>
      <c r="AR34" s="3">
        <v>1580.9349999999999</v>
      </c>
      <c r="AS34" s="3">
        <v>8.1479999999999997</v>
      </c>
      <c r="AT34" s="3">
        <v>920.58900000000006</v>
      </c>
      <c r="AU34" s="3" t="s">
        <v>11</v>
      </c>
      <c r="AV34" s="3">
        <v>22.318999999999999</v>
      </c>
      <c r="AW34" s="3">
        <v>488.24299999999999</v>
      </c>
      <c r="AX34" s="3">
        <v>3.3220000000000001</v>
      </c>
      <c r="AY34" s="3">
        <v>1746.3389999999999</v>
      </c>
      <c r="AZ34" s="5">
        <v>23.477</v>
      </c>
      <c r="BA34" s="5">
        <v>16.981000000000002</v>
      </c>
      <c r="BB34" s="3">
        <v>123.504</v>
      </c>
      <c r="BC34" s="3">
        <v>0.92100000000000004</v>
      </c>
      <c r="BD34" s="3">
        <v>93.528999999999996</v>
      </c>
      <c r="BE34" s="3">
        <v>23085.975999999999</v>
      </c>
      <c r="BF34" s="3">
        <v>219.09200000000001</v>
      </c>
      <c r="BG34" s="3">
        <v>348.48399999999998</v>
      </c>
      <c r="BH34" s="3">
        <v>145.27199999999999</v>
      </c>
      <c r="BI34" s="3">
        <v>163.096</v>
      </c>
      <c r="BJ34" s="3">
        <v>24734.455999999998</v>
      </c>
      <c r="BK34" s="3">
        <v>61585.921999999999</v>
      </c>
      <c r="BL34" s="3">
        <v>2865856.1719999998</v>
      </c>
      <c r="BM34" s="3">
        <v>5305114.3</v>
      </c>
      <c r="BN34" s="5">
        <v>91119.733999999997</v>
      </c>
      <c r="BO34" s="3">
        <v>635.91099999999994</v>
      </c>
      <c r="BP34" s="3">
        <v>9.6940000000000008</v>
      </c>
      <c r="BQ34" s="3">
        <v>17341.504000000001</v>
      </c>
      <c r="BR34" s="3">
        <v>2657.123</v>
      </c>
      <c r="BS34" s="3">
        <v>0.32800000000000001</v>
      </c>
      <c r="BT34" s="3">
        <v>2.2650000000000001</v>
      </c>
      <c r="BU34" s="3">
        <v>21.582000000000001</v>
      </c>
      <c r="BV34" s="3">
        <v>205.17</v>
      </c>
      <c r="BW34" s="3">
        <v>31162.870999999999</v>
      </c>
      <c r="BX34" s="3">
        <v>18711.559000000001</v>
      </c>
      <c r="BY34" s="3">
        <v>18.638999999999999</v>
      </c>
      <c r="BZ34" s="3">
        <v>1.0720000000000001</v>
      </c>
      <c r="CA34" s="3">
        <v>37.31</v>
      </c>
      <c r="CB34" s="3">
        <v>8085.23</v>
      </c>
      <c r="CC34" s="3">
        <v>2003.65</v>
      </c>
      <c r="CD34" s="3">
        <v>355.33600000000001</v>
      </c>
      <c r="CE34" s="3">
        <v>28.754000000000001</v>
      </c>
      <c r="CF34" s="3">
        <v>2625.2739999999999</v>
      </c>
      <c r="CG34" s="3">
        <v>0.16400000000000001</v>
      </c>
      <c r="CH34" s="3">
        <v>56.933</v>
      </c>
      <c r="CI34" s="3">
        <v>146.40100000000001</v>
      </c>
      <c r="CJ34" s="3">
        <v>6691.9840000000004</v>
      </c>
      <c r="CK34" s="3">
        <v>0.22700000000000001</v>
      </c>
      <c r="CL34" s="3">
        <v>73.275000000000006</v>
      </c>
      <c r="CM34" s="3">
        <v>13904.272000000001</v>
      </c>
      <c r="CN34" s="3">
        <v>2.2749999999999999</v>
      </c>
      <c r="CO34" s="3">
        <v>393.51600000000002</v>
      </c>
      <c r="CP34" s="3">
        <v>323.31400000000002</v>
      </c>
      <c r="CQ34" s="3">
        <v>24917.789000000001</v>
      </c>
      <c r="CR34" s="3">
        <v>72.271000000000001</v>
      </c>
      <c r="CS34" s="3">
        <v>0.22900000000000001</v>
      </c>
      <c r="CT34" s="3">
        <v>1073.6179999999999</v>
      </c>
      <c r="CU34" s="3">
        <v>126.60299999999999</v>
      </c>
      <c r="CV34" s="3">
        <v>1769.3920000000001</v>
      </c>
      <c r="CW34" s="3">
        <v>18635.113000000001</v>
      </c>
      <c r="CX34" s="3">
        <v>243.636</v>
      </c>
      <c r="CY34" s="3">
        <v>12.999000000000001</v>
      </c>
      <c r="CZ34" s="3">
        <v>9649</v>
      </c>
      <c r="DA34" s="3">
        <v>0.158</v>
      </c>
      <c r="DB34" s="3">
        <v>15.561</v>
      </c>
      <c r="DC34" s="3">
        <v>19.398</v>
      </c>
      <c r="DD34" s="3">
        <v>62022.250999999997</v>
      </c>
      <c r="DE34" s="3">
        <v>193.262</v>
      </c>
      <c r="DF34" s="3">
        <v>4653.0680000000002</v>
      </c>
      <c r="DG34" s="3">
        <v>1127.866</v>
      </c>
      <c r="DH34" s="3">
        <v>182.4</v>
      </c>
      <c r="DI34" s="3">
        <v>407.32600000000002</v>
      </c>
      <c r="DJ34" s="3">
        <v>42150.921000000002</v>
      </c>
      <c r="DK34" s="3">
        <v>3211.17</v>
      </c>
      <c r="DL34" s="3">
        <v>0.71499999999999997</v>
      </c>
      <c r="DM34" s="3">
        <v>2.367</v>
      </c>
      <c r="DN34" s="3">
        <v>1075.7339999999999</v>
      </c>
      <c r="DO34" s="3">
        <v>3745.748</v>
      </c>
      <c r="DP34" s="3">
        <v>2653.44</v>
      </c>
      <c r="DQ34" s="3">
        <v>11.154999999999999</v>
      </c>
      <c r="DR34" s="3">
        <v>10274.339</v>
      </c>
      <c r="DS34" s="3">
        <v>4.218</v>
      </c>
      <c r="DT34" s="3">
        <v>0.47199999999999998</v>
      </c>
      <c r="DU34" s="3">
        <v>1925.0419999999999</v>
      </c>
      <c r="DV34" s="3">
        <v>306.81400000000002</v>
      </c>
      <c r="DW34" s="3">
        <v>3283.7020000000002</v>
      </c>
      <c r="DX34" s="3">
        <v>0.90900000000000003</v>
      </c>
      <c r="DY34" s="3">
        <v>1.4319999999999999</v>
      </c>
      <c r="DZ34" s="3">
        <v>0.78</v>
      </c>
      <c r="EA34" s="3">
        <v>556.04600000000005</v>
      </c>
      <c r="EB34" s="3">
        <v>11.695</v>
      </c>
      <c r="EC34" s="5" t="s">
        <v>11</v>
      </c>
      <c r="ED34" s="3">
        <v>24.484999999999999</v>
      </c>
      <c r="EE34" s="3">
        <v>25356.723999999998</v>
      </c>
      <c r="EF34" s="3">
        <v>3954.268</v>
      </c>
      <c r="EG34" s="3">
        <v>1.3180000000000001</v>
      </c>
      <c r="EH34" s="3">
        <v>1007.701</v>
      </c>
      <c r="EI34" s="3">
        <v>0.435</v>
      </c>
      <c r="EJ34" s="3">
        <v>51.048000000000002</v>
      </c>
      <c r="EK34" s="3">
        <v>41.268000000000001</v>
      </c>
      <c r="EL34" s="3">
        <v>1715.202</v>
      </c>
      <c r="EM34" s="3">
        <v>21.550999999999998</v>
      </c>
      <c r="EN34" s="5">
        <v>9.4E-2</v>
      </c>
      <c r="EO34" s="3">
        <v>30271.076000000001</v>
      </c>
      <c r="EP34" s="3">
        <v>1925.251</v>
      </c>
      <c r="EQ34" s="3">
        <v>399.54399999999998</v>
      </c>
      <c r="ER34" s="3">
        <v>737.92200000000003</v>
      </c>
      <c r="ES34" s="3">
        <v>173868.87700000001</v>
      </c>
      <c r="ET34" s="3">
        <v>45.514000000000003</v>
      </c>
      <c r="EU34" s="5">
        <v>1.3340000000000001</v>
      </c>
      <c r="EV34" s="3">
        <v>1709524</v>
      </c>
      <c r="EW34" s="5">
        <v>17.446000000000002</v>
      </c>
      <c r="EX34" s="3">
        <v>1598.768</v>
      </c>
      <c r="EY34" s="3">
        <v>113.227</v>
      </c>
      <c r="EZ34" s="5">
        <v>172.67500000000001</v>
      </c>
      <c r="FB34" s="3">
        <v>120.67100000000001</v>
      </c>
      <c r="FC34" s="3">
        <v>108.613</v>
      </c>
      <c r="FD34" s="3">
        <v>211.18</v>
      </c>
      <c r="FE34" s="3">
        <v>431.22699999999998</v>
      </c>
      <c r="FF34" s="3">
        <v>102.10899999999999</v>
      </c>
      <c r="FG34" s="3">
        <v>619.20699999999999</v>
      </c>
      <c r="FH34" s="3">
        <v>218.39599999999999</v>
      </c>
      <c r="FI34" s="3">
        <v>97.686000000000007</v>
      </c>
      <c r="FJ34" s="3">
        <v>264.10000000000002</v>
      </c>
      <c r="FK34" s="3">
        <v>108.07</v>
      </c>
      <c r="FL34" s="3">
        <v>97.58</v>
      </c>
      <c r="FM34" s="3">
        <v>256.56299999999999</v>
      </c>
      <c r="FN34" s="3">
        <v>101.554</v>
      </c>
      <c r="FO34" s="3">
        <v>869.35400000000004</v>
      </c>
      <c r="FP34" s="3">
        <v>100</v>
      </c>
      <c r="FQ34" s="3">
        <v>104.17100000000001</v>
      </c>
      <c r="FR34" s="3">
        <v>247.01400000000001</v>
      </c>
      <c r="FS34" s="3">
        <v>104.422</v>
      </c>
      <c r="FT34" s="3">
        <v>100.117</v>
      </c>
      <c r="FU34" s="3">
        <v>346.53800000000001</v>
      </c>
      <c r="FV34" s="3">
        <v>35457162626753.898</v>
      </c>
      <c r="FW34" s="3">
        <v>100.94799999999999</v>
      </c>
      <c r="FX34" s="3">
        <v>106.274</v>
      </c>
      <c r="FY34" s="3">
        <v>104.15300000000001</v>
      </c>
      <c r="FZ34" s="3">
        <v>138.29400000000001</v>
      </c>
      <c r="GA34" s="3">
        <v>101.718</v>
      </c>
      <c r="GB34" s="3">
        <v>182.64500000000001</v>
      </c>
      <c r="GC34" s="3">
        <v>261.36900000000003</v>
      </c>
      <c r="GD34" s="3">
        <v>211.23500000000001</v>
      </c>
      <c r="GE34" s="3">
        <v>109.983</v>
      </c>
      <c r="GF34" s="3">
        <v>105.36499999999999</v>
      </c>
      <c r="GG34" s="3">
        <v>111.443</v>
      </c>
      <c r="GH34" s="3">
        <v>105.146</v>
      </c>
      <c r="GI34" s="3">
        <v>177.13200000000001</v>
      </c>
      <c r="GJ34" s="3">
        <v>5764.7719999999999</v>
      </c>
      <c r="GK34" s="3">
        <v>101.779</v>
      </c>
      <c r="GL34" s="3">
        <v>99.301000000000002</v>
      </c>
      <c r="GM34" s="3">
        <v>106.352</v>
      </c>
      <c r="GN34" s="3">
        <v>110.38500000000001</v>
      </c>
      <c r="GO34" s="3">
        <v>104.504</v>
      </c>
      <c r="GP34" s="3">
        <v>100.752</v>
      </c>
      <c r="GQ34" s="3">
        <v>105.129</v>
      </c>
      <c r="GR34" s="3">
        <v>105.69199999999999</v>
      </c>
      <c r="GS34" s="3">
        <v>112.027</v>
      </c>
      <c r="GT34" s="3">
        <v>145.078</v>
      </c>
      <c r="GU34" s="3" t="s">
        <v>11</v>
      </c>
      <c r="GV34" s="3">
        <v>348.92500000000001</v>
      </c>
      <c r="GW34" s="3">
        <v>175.61799999999999</v>
      </c>
      <c r="GX34" s="3">
        <v>120.107</v>
      </c>
      <c r="GY34" s="3">
        <v>139.95400000000001</v>
      </c>
      <c r="GZ34" s="3">
        <v>546.45299999999997</v>
      </c>
      <c r="HA34" s="3">
        <v>140.56399999999999</v>
      </c>
      <c r="HB34" s="3">
        <v>257.75799999999998</v>
      </c>
      <c r="HC34" s="3">
        <v>111.093</v>
      </c>
      <c r="HD34" s="3">
        <v>144.761</v>
      </c>
      <c r="HE34" s="3">
        <v>2055.0830000000001</v>
      </c>
      <c r="HF34" s="3">
        <v>106.251</v>
      </c>
      <c r="HG34" s="3">
        <v>120.081</v>
      </c>
      <c r="HH34" s="3">
        <v>144.22499999999999</v>
      </c>
      <c r="HI34" s="3">
        <v>342.56700000000001</v>
      </c>
      <c r="HJ34" s="3">
        <v>125.676</v>
      </c>
      <c r="HK34" s="3">
        <v>164.81200000000001</v>
      </c>
      <c r="HL34" s="3">
        <v>104.90900000000001</v>
      </c>
      <c r="HM34" s="3">
        <v>262.38200000000001</v>
      </c>
      <c r="HN34" s="3">
        <v>123.489</v>
      </c>
      <c r="HO34" s="3">
        <v>105.21</v>
      </c>
      <c r="HP34" s="3">
        <v>101.077</v>
      </c>
      <c r="HQ34" s="3">
        <v>457.28</v>
      </c>
      <c r="HR34" s="3">
        <v>426.04</v>
      </c>
      <c r="HS34" s="3">
        <v>128.74299999999999</v>
      </c>
      <c r="HT34" s="3">
        <v>105.626</v>
      </c>
      <c r="HU34" s="3">
        <v>116.592</v>
      </c>
      <c r="HV34" s="3">
        <v>165.523</v>
      </c>
      <c r="HW34" s="3">
        <v>113.185</v>
      </c>
      <c r="HX34" s="3">
        <v>202.875</v>
      </c>
      <c r="HY34" s="3">
        <v>120.815</v>
      </c>
      <c r="HZ34" s="3">
        <v>856.24699999999996</v>
      </c>
      <c r="IA34" s="3">
        <v>328.31799999999998</v>
      </c>
      <c r="IB34" s="3">
        <v>129.77500000000001</v>
      </c>
      <c r="IC34" s="3">
        <v>91.454999999999998</v>
      </c>
      <c r="ID34" s="3">
        <v>120.1</v>
      </c>
      <c r="IE34" s="3">
        <v>97.918999999999997</v>
      </c>
      <c r="IF34" s="3">
        <v>144.172</v>
      </c>
      <c r="IG34" s="3">
        <v>146.59</v>
      </c>
      <c r="IH34" s="3">
        <v>179.19499999999999</v>
      </c>
      <c r="II34" s="3">
        <v>106.31399999999999</v>
      </c>
      <c r="IJ34" s="3">
        <v>107.426</v>
      </c>
      <c r="IK34" s="3">
        <v>133.11099999999999</v>
      </c>
      <c r="IL34" s="3">
        <v>58021.226000000002</v>
      </c>
      <c r="IM34" s="3">
        <v>99.992000000000004</v>
      </c>
      <c r="IN34" s="3">
        <v>307.12799999999999</v>
      </c>
      <c r="IO34" s="3">
        <v>102.5</v>
      </c>
      <c r="IP34" s="3">
        <v>126.806</v>
      </c>
      <c r="IQ34" s="3">
        <v>161.137</v>
      </c>
      <c r="IR34" s="3">
        <v>140.626</v>
      </c>
      <c r="IS34" s="3">
        <v>110.4</v>
      </c>
      <c r="IT34" s="3">
        <v>132.84100000000001</v>
      </c>
      <c r="IU34" s="3">
        <v>234.63399999999999</v>
      </c>
      <c r="IV34" s="3">
        <v>104.44199999999999</v>
      </c>
      <c r="IW34" s="3">
        <v>329.98500000000001</v>
      </c>
      <c r="IX34" s="3">
        <v>114.75700000000001</v>
      </c>
      <c r="IY34" s="3">
        <v>105.06699999999999</v>
      </c>
      <c r="IZ34" s="3">
        <v>129.76300000000001</v>
      </c>
      <c r="JA34" s="3">
        <v>104</v>
      </c>
      <c r="JB34" s="3">
        <v>103.229</v>
      </c>
      <c r="JC34" s="3">
        <v>150.959</v>
      </c>
      <c r="JD34" s="3">
        <v>106.517</v>
      </c>
      <c r="JE34" s="3">
        <v>93.165000000000006</v>
      </c>
      <c r="JF34" s="3">
        <v>104.825</v>
      </c>
      <c r="JG34" s="3">
        <v>184.221</v>
      </c>
      <c r="JH34" s="3">
        <v>96.6</v>
      </c>
      <c r="JI34" s="3">
        <v>127.092</v>
      </c>
      <c r="JJ34" s="3">
        <v>123.318</v>
      </c>
      <c r="JK34" s="3">
        <v>127.82899999999999</v>
      </c>
      <c r="JL34" s="3">
        <v>109.065</v>
      </c>
      <c r="JM34" s="3">
        <v>140.5</v>
      </c>
      <c r="JN34" s="3">
        <v>101.28</v>
      </c>
      <c r="JO34" s="3">
        <v>107.40300000000001</v>
      </c>
      <c r="JP34" s="3">
        <v>200.01</v>
      </c>
      <c r="JQ34" s="3">
        <v>113.18</v>
      </c>
      <c r="JR34" s="3">
        <v>83.543999999999997</v>
      </c>
      <c r="JS34" s="3">
        <v>108.283</v>
      </c>
      <c r="JT34" s="3">
        <v>119.27</v>
      </c>
      <c r="JU34" s="3">
        <v>93.292000000000002</v>
      </c>
      <c r="JV34" s="3">
        <v>11084.050999999999</v>
      </c>
      <c r="JW34" s="3">
        <v>106.233</v>
      </c>
      <c r="JX34" s="3">
        <v>104.63800000000001</v>
      </c>
      <c r="JY34" s="3">
        <v>115.61799999999999</v>
      </c>
      <c r="JZ34" s="3">
        <v>110.758</v>
      </c>
      <c r="KA34" s="3">
        <v>5083.4449999999997</v>
      </c>
      <c r="KB34" s="3">
        <v>189.7</v>
      </c>
      <c r="KC34" s="3" t="s">
        <v>11</v>
      </c>
      <c r="KD34" s="3">
        <v>1659.0070000000001</v>
      </c>
      <c r="KE34" s="3">
        <v>367.52499999999998</v>
      </c>
      <c r="KF34" s="3">
        <v>99.150999999999996</v>
      </c>
      <c r="KG34" s="3">
        <v>101.333</v>
      </c>
      <c r="KH34" s="3">
        <v>106.008</v>
      </c>
      <c r="KI34" s="3">
        <v>100.208</v>
      </c>
      <c r="KJ34" s="3">
        <v>125.419</v>
      </c>
      <c r="KK34" s="3">
        <v>132.02000000000001</v>
      </c>
      <c r="KL34" s="3">
        <v>469.59100000000001</v>
      </c>
      <c r="KM34" s="3">
        <v>534.88300000000004</v>
      </c>
      <c r="KN34" s="3">
        <v>168.09</v>
      </c>
      <c r="KO34" s="3">
        <v>110.58</v>
      </c>
      <c r="KP34" s="3">
        <v>90264859.778999999</v>
      </c>
      <c r="KQ34" s="3">
        <v>255.554</v>
      </c>
      <c r="KR34" s="3">
        <v>83.003</v>
      </c>
      <c r="KS34" s="3">
        <v>100</v>
      </c>
      <c r="KT34" s="3">
        <v>167.5</v>
      </c>
      <c r="KU34" s="3">
        <v>89714263101.082993</v>
      </c>
      <c r="KV34" s="3">
        <v>282.11799999999999</v>
      </c>
      <c r="KW34" s="3">
        <v>100.833</v>
      </c>
      <c r="KX34" s="3">
        <v>1615.2619999999999</v>
      </c>
      <c r="KY34" s="3">
        <v>265.798</v>
      </c>
      <c r="KZ34" s="3">
        <v>1530.0309999999999</v>
      </c>
      <c r="LB34" s="2">
        <f t="shared" si="463"/>
        <v>0.83654072790294642</v>
      </c>
      <c r="LC34" s="2">
        <f t="shared" si="464"/>
        <v>0.91822362747916064</v>
      </c>
      <c r="LD34" s="2">
        <f t="shared" si="465"/>
        <v>0.85351116499949475</v>
      </c>
      <c r="LE34" s="2">
        <f t="shared" si="466"/>
        <v>0.65518194898348325</v>
      </c>
      <c r="LF34" s="2">
        <f t="shared" si="467"/>
        <v>0.91507819151319625</v>
      </c>
      <c r="LG34" s="30">
        <f t="shared" si="468"/>
        <v>0.3907723978462323</v>
      </c>
      <c r="LH34" s="2">
        <f t="shared" si="469"/>
        <v>0.85856258894383852</v>
      </c>
      <c r="LI34" s="2">
        <f t="shared" si="470"/>
        <v>0.94069045211613467</v>
      </c>
      <c r="LJ34" s="2">
        <f t="shared" si="471"/>
        <v>0.82340836814865637</v>
      </c>
      <c r="LK34" s="2">
        <f t="shared" si="472"/>
        <v>0.92019107141336631</v>
      </c>
      <c r="LL34" s="2">
        <f t="shared" si="473"/>
        <v>0.97086799060771278</v>
      </c>
      <c r="LM34" s="2">
        <f t="shared" si="474"/>
        <v>0.89246444063351171</v>
      </c>
      <c r="LN34" s="2">
        <f t="shared" si="475"/>
        <v>0.93764080215681189</v>
      </c>
      <c r="LO34" s="2">
        <f t="shared" si="476"/>
        <v>0.79281992168049498</v>
      </c>
      <c r="LP34" s="2">
        <f t="shared" si="477"/>
        <v>0.91144409201939547</v>
      </c>
      <c r="LQ34" s="2">
        <f t="shared" si="478"/>
        <v>0.96970909937165495</v>
      </c>
      <c r="LR34" s="2">
        <f t="shared" si="479"/>
        <v>0.87228925873740648</v>
      </c>
      <c r="LS34" s="2">
        <f t="shared" si="480"/>
        <v>0.97565123145345145</v>
      </c>
      <c r="LT34" s="2">
        <f t="shared" si="481"/>
        <v>0.85992699162551001</v>
      </c>
      <c r="LU34" s="2">
        <f t="shared" si="482"/>
        <v>0.83546415612907887</v>
      </c>
      <c r="LV34" s="2">
        <f t="shared" si="483"/>
        <v>0.84493791614665104</v>
      </c>
      <c r="LW34" s="2">
        <f t="shared" si="484"/>
        <v>0.94804658151765575</v>
      </c>
      <c r="LX34" s="2">
        <f t="shared" si="485"/>
        <v>0.86035102490204352</v>
      </c>
      <c r="LY34" s="2">
        <f t="shared" si="486"/>
        <v>0.84367886853893459</v>
      </c>
      <c r="LZ34" s="2">
        <f t="shared" si="487"/>
        <v>0.77648327091626757</v>
      </c>
      <c r="MA34" s="2">
        <f t="shared" si="488"/>
        <v>0.90956890307696425</v>
      </c>
      <c r="MB34" s="2">
        <f t="shared" si="489"/>
        <v>0.92247278971691204</v>
      </c>
      <c r="MC34" s="2">
        <f t="shared" si="490"/>
        <v>0.92033930533254482</v>
      </c>
      <c r="MD34" s="2">
        <f t="shared" si="491"/>
        <v>0.90645571032553207</v>
      </c>
      <c r="ME34" s="2">
        <f t="shared" si="492"/>
        <v>0.95258840953774992</v>
      </c>
      <c r="MF34" s="2">
        <f t="shared" si="493"/>
        <v>0.85692559187358175</v>
      </c>
      <c r="MG34" s="2">
        <f t="shared" si="494"/>
        <v>0.97326730943897144</v>
      </c>
      <c r="MH34" s="2">
        <f t="shared" si="495"/>
        <v>0.87686700969886</v>
      </c>
      <c r="MI34" s="2">
        <f t="shared" si="496"/>
        <v>0.88946691841079828</v>
      </c>
      <c r="MJ34" s="2">
        <f t="shared" si="497"/>
        <v>0.83971207151687421</v>
      </c>
      <c r="MK34" s="2">
        <f t="shared" si="498"/>
        <v>0.95189061287094445</v>
      </c>
      <c r="ML34" s="2">
        <f t="shared" si="499"/>
        <v>0.90789485714285734</v>
      </c>
      <c r="MM34" s="2">
        <f t="shared" si="500"/>
        <v>0.91254805052169141</v>
      </c>
      <c r="MN34" s="2">
        <f t="shared" si="501"/>
        <v>0.93975072789497871</v>
      </c>
      <c r="MO34" s="2">
        <f t="shared" si="502"/>
        <v>0.92153577538315024</v>
      </c>
      <c r="MP34" s="2">
        <f t="shared" si="503"/>
        <v>0.849038477744257</v>
      </c>
      <c r="MQ34" s="2">
        <f t="shared" si="504"/>
        <v>0.9652212235004638</v>
      </c>
      <c r="MR34" s="2">
        <f t="shared" si="505"/>
        <v>0.88197202843886657</v>
      </c>
      <c r="MS34" s="2">
        <f t="shared" si="506"/>
        <v>0.90160398541685116</v>
      </c>
      <c r="MT34" s="2">
        <f t="shared" si="507"/>
        <v>0.95446680570266906</v>
      </c>
      <c r="MU34" s="2" t="e">
        <f t="shared" si="508"/>
        <v>#VALUE!</v>
      </c>
      <c r="MV34" s="2">
        <f t="shared" si="509"/>
        <v>0.91996435360590156</v>
      </c>
      <c r="MW34" s="2">
        <f t="shared" si="510"/>
        <v>0.5888419845562175</v>
      </c>
      <c r="MX34" s="2">
        <f t="shared" si="511"/>
        <v>0.95709652485038765</v>
      </c>
      <c r="MY34" s="2">
        <f t="shared" si="512"/>
        <v>0.9490015256823191</v>
      </c>
      <c r="MZ34" s="2">
        <f t="shared" si="513"/>
        <v>0.8351974689735282</v>
      </c>
      <c r="NA34" s="2">
        <f t="shared" si="514"/>
        <v>0.81563921641444603</v>
      </c>
      <c r="NB34" s="2">
        <f t="shared" si="515"/>
        <v>0.68941555957943612</v>
      </c>
      <c r="NC34" s="2">
        <f t="shared" si="516"/>
        <v>0.96306988114743441</v>
      </c>
      <c r="ND34" s="2">
        <f t="shared" si="517"/>
        <v>0.89734752450083999</v>
      </c>
      <c r="NE34" s="2">
        <f t="shared" si="518"/>
        <v>0.80372498775884382</v>
      </c>
      <c r="NF34" s="2">
        <f t="shared" si="519"/>
        <v>0.89726137294476305</v>
      </c>
      <c r="NG34" s="2">
        <f t="shared" si="520"/>
        <v>0.90898149199500422</v>
      </c>
      <c r="NH34" s="2">
        <f t="shared" si="521"/>
        <v>0.67607158928973221</v>
      </c>
      <c r="NI34" s="2">
        <f t="shared" si="522"/>
        <v>0.87736457933154044</v>
      </c>
      <c r="NJ34" s="2">
        <f t="shared" si="523"/>
        <v>0.8306191508486227</v>
      </c>
      <c r="NK34" s="2">
        <f t="shared" si="524"/>
        <v>0.88861331421084699</v>
      </c>
      <c r="NL34" s="2">
        <f t="shared" si="525"/>
        <v>0.94486224567913457</v>
      </c>
      <c r="NM34" s="2">
        <f t="shared" si="526"/>
        <v>0.48932055492459209</v>
      </c>
      <c r="NN34" s="2">
        <f t="shared" si="527"/>
        <v>0.89816713942832194</v>
      </c>
      <c r="NO34" s="2">
        <f t="shared" si="528"/>
        <v>0.85588773642464933</v>
      </c>
      <c r="NP34" s="2">
        <f t="shared" si="529"/>
        <v>0.94697246503087018</v>
      </c>
      <c r="NQ34" s="2">
        <f t="shared" si="530"/>
        <v>0.80545045901939649</v>
      </c>
      <c r="NR34" s="2">
        <f t="shared" si="531"/>
        <v>0.8754654326365886</v>
      </c>
      <c r="NS34" s="2">
        <f t="shared" si="532"/>
        <v>0.93020382506159549</v>
      </c>
      <c r="NT34" s="2">
        <f t="shared" si="533"/>
        <v>0.86680289191429305</v>
      </c>
      <c r="NU34" s="2">
        <f t="shared" si="534"/>
        <v>0.92988682676279888</v>
      </c>
      <c r="NV34" s="2">
        <f t="shared" si="535"/>
        <v>0.7844654764669361</v>
      </c>
      <c r="NW34" s="2">
        <f t="shared" si="536"/>
        <v>0.78359629750143656</v>
      </c>
      <c r="NX34" s="2">
        <f t="shared" si="537"/>
        <v>0.14473930159853546</v>
      </c>
      <c r="NY34" s="2">
        <f t="shared" si="538"/>
        <v>0.87117197020500281</v>
      </c>
      <c r="NZ34" s="2">
        <f t="shared" si="539"/>
        <v>0.86205119066675917</v>
      </c>
      <c r="OA34" s="2">
        <f t="shared" si="540"/>
        <v>0.93006614637186458</v>
      </c>
      <c r="OB34" s="2">
        <f t="shared" si="541"/>
        <v>0.87374097813206941</v>
      </c>
      <c r="OC34" s="2">
        <f t="shared" si="542"/>
        <v>0.75683347263714529</v>
      </c>
      <c r="OD34" s="2">
        <f t="shared" si="543"/>
        <v>0.94393750049122482</v>
      </c>
      <c r="OE34" s="2">
        <f t="shared" si="544"/>
        <v>0.97257647993643215</v>
      </c>
      <c r="OF34" s="2">
        <f t="shared" si="545"/>
        <v>0.8778610615535436</v>
      </c>
      <c r="OG34" s="2">
        <f t="shared" si="546"/>
        <v>0.94738610879526419</v>
      </c>
      <c r="OH34" s="2">
        <f t="shared" si="547"/>
        <v>0.88143138219380224</v>
      </c>
      <c r="OI34" s="2">
        <f t="shared" si="548"/>
        <v>0.86761441535548722</v>
      </c>
      <c r="OJ34" s="2">
        <f t="shared" si="549"/>
        <v>0.87687535711370501</v>
      </c>
      <c r="OK34" s="2">
        <f t="shared" si="550"/>
        <v>0.93561583175770191</v>
      </c>
      <c r="OL34" s="2">
        <f t="shared" si="551"/>
        <v>0.74006543101395372</v>
      </c>
      <c r="OM34" s="2">
        <f t="shared" si="552"/>
        <v>0.80888550927461433</v>
      </c>
      <c r="ON34" s="2">
        <f t="shared" si="553"/>
        <v>0.8638401521075102</v>
      </c>
      <c r="OO34" s="2">
        <f t="shared" si="554"/>
        <v>0.92509025270758138</v>
      </c>
      <c r="OP34" s="2">
        <f t="shared" si="555"/>
        <v>0.86196325273769148</v>
      </c>
      <c r="OQ34" s="2">
        <f t="shared" si="556"/>
        <v>0.83016661343005216</v>
      </c>
      <c r="OR34" s="2">
        <f t="shared" si="557"/>
        <v>0.90978255947105213</v>
      </c>
      <c r="OS34" s="2">
        <f t="shared" si="558"/>
        <v>0.93533164454008633</v>
      </c>
      <c r="OT34" s="2">
        <f t="shared" si="559"/>
        <v>0.90838906440186551</v>
      </c>
      <c r="OU34" s="2">
        <f t="shared" si="560"/>
        <v>0.86271063671761539</v>
      </c>
      <c r="OV34" s="2">
        <f t="shared" si="561"/>
        <v>0.92399564728884476</v>
      </c>
      <c r="OW34" s="2">
        <f t="shared" si="562"/>
        <v>0.7194513606969839</v>
      </c>
      <c r="OX34" s="2">
        <f t="shared" si="563"/>
        <v>0.8482171894864442</v>
      </c>
      <c r="OY34" s="2">
        <f t="shared" si="564"/>
        <v>0.95783648761988127</v>
      </c>
      <c r="OZ34" s="2">
        <f t="shared" si="565"/>
        <v>0.81879215805049199</v>
      </c>
      <c r="PA34" s="2">
        <f t="shared" si="566"/>
        <v>0.88775074690567646</v>
      </c>
      <c r="PB34" s="2">
        <f t="shared" si="567"/>
        <v>0.95659466422025163</v>
      </c>
      <c r="PC34" s="2">
        <f t="shared" si="568"/>
        <v>0.90932035443007475</v>
      </c>
      <c r="PD34" s="2">
        <f t="shared" si="569"/>
        <v>0.86940587836789995</v>
      </c>
      <c r="PE34" s="2">
        <f t="shared" si="570"/>
        <v>0.89156522737712474</v>
      </c>
      <c r="PF34" s="2">
        <f t="shared" si="571"/>
        <v>0.9092841095391343</v>
      </c>
      <c r="PG34" s="2">
        <f t="shared" si="572"/>
        <v>0.83182520115954606</v>
      </c>
      <c r="PH34" s="2">
        <f t="shared" si="573"/>
        <v>0.93153326904532285</v>
      </c>
      <c r="PI34" s="2">
        <f t="shared" si="574"/>
        <v>0.83651681695517666</v>
      </c>
      <c r="PJ34" s="2">
        <f t="shared" si="575"/>
        <v>0.82383907754180385</v>
      </c>
      <c r="PK34" s="2">
        <f t="shared" si="576"/>
        <v>0.870900271157803</v>
      </c>
      <c r="PL34" s="2">
        <f t="shared" si="577"/>
        <v>0.94811099327155435</v>
      </c>
      <c r="PM34" s="2">
        <f t="shared" si="578"/>
        <v>0.78364223524884136</v>
      </c>
      <c r="PN34" s="2">
        <f t="shared" si="579"/>
        <v>0.94685177394474829</v>
      </c>
      <c r="PO34" s="2">
        <f t="shared" si="580"/>
        <v>0.89223676012461062</v>
      </c>
      <c r="PP34" s="2">
        <f t="shared" si="581"/>
        <v>0.85795542286508453</v>
      </c>
      <c r="PQ34" s="2">
        <f t="shared" si="582"/>
        <v>0.88768627450980397</v>
      </c>
      <c r="PR34" s="2">
        <f t="shared" si="583"/>
        <v>0.70267042348290509</v>
      </c>
      <c r="PS34" s="2">
        <f t="shared" si="584"/>
        <v>0.9488188286425292</v>
      </c>
      <c r="PT34" s="2">
        <f t="shared" si="585"/>
        <v>0.89511129790012445</v>
      </c>
      <c r="PU34" s="2">
        <f t="shared" si="586"/>
        <v>0.89495596784405529</v>
      </c>
      <c r="PV34" s="2">
        <f t="shared" si="587"/>
        <v>0.79334984921125606</v>
      </c>
      <c r="PW34" s="2">
        <f t="shared" si="588"/>
        <v>0.64994187825022942</v>
      </c>
      <c r="PX34" s="2">
        <f t="shared" si="589"/>
        <v>0.96240089766937087</v>
      </c>
      <c r="PY34" s="2">
        <f t="shared" si="590"/>
        <v>0.91796744739976166</v>
      </c>
      <c r="PZ34" s="2">
        <f t="shared" si="591"/>
        <v>0.93191417753470773</v>
      </c>
      <c r="QA34" s="2">
        <f t="shared" si="592"/>
        <v>9.1211679757288722E-2</v>
      </c>
      <c r="QB34" s="2">
        <f t="shared" si="593"/>
        <v>0.41224433028224716</v>
      </c>
      <c r="QC34" s="2" t="e">
        <f t="shared" si="594"/>
        <v>#VALUE!</v>
      </c>
      <c r="QD34" s="2">
        <f t="shared" si="595"/>
        <v>0.86050133976225585</v>
      </c>
      <c r="QE34" s="2">
        <f t="shared" si="596"/>
        <v>0.92420756164107987</v>
      </c>
      <c r="QF34" s="2">
        <f t="shared" si="597"/>
        <v>0.93124013825231033</v>
      </c>
      <c r="QG34" s="2">
        <f t="shared" si="598"/>
        <v>0.90053765829815591</v>
      </c>
      <c r="QH34" s="2">
        <f t="shared" si="599"/>
        <v>0.88880690869455858</v>
      </c>
      <c r="QI34" s="2">
        <f t="shared" si="600"/>
        <v>0.90864412466109901</v>
      </c>
      <c r="QJ34" s="2">
        <f t="shared" si="601"/>
        <v>0.92586112710575652</v>
      </c>
      <c r="QK34" s="2">
        <f t="shared" si="602"/>
        <v>0.87344854050334775</v>
      </c>
      <c r="QL34" s="2">
        <f t="shared" si="603"/>
        <v>0.48525954546346994</v>
      </c>
      <c r="QM34" s="2">
        <f t="shared" si="604"/>
        <v>0.75259208606471462</v>
      </c>
      <c r="QN34" s="2">
        <f t="shared" si="605"/>
        <v>0.84457999618132673</v>
      </c>
      <c r="QO34" s="2">
        <f t="shared" si="606"/>
        <v>0.91276031993660689</v>
      </c>
      <c r="QP34" s="2">
        <f t="shared" si="607"/>
        <v>0.76084627403674754</v>
      </c>
      <c r="QQ34" s="2">
        <f t="shared" si="608"/>
        <v>0.95502787867916361</v>
      </c>
      <c r="QR34" s="2">
        <f t="shared" si="609"/>
        <v>0.85061488009838082</v>
      </c>
      <c r="QS34" s="2">
        <f t="shared" si="610"/>
        <v>0.8094675322572813</v>
      </c>
      <c r="QT34" s="2">
        <f t="shared" si="611"/>
        <v>0.9133042529989096</v>
      </c>
      <c r="QU34" s="2">
        <f t="shared" si="612"/>
        <v>2.0668406466183706E-2</v>
      </c>
      <c r="QV34" s="2">
        <f t="shared" si="613"/>
        <v>0.9516385286131116</v>
      </c>
      <c r="QW34" s="2">
        <f t="shared" si="614"/>
        <v>0.95215297450424918</v>
      </c>
      <c r="QX34" s="2">
        <f t="shared" si="615"/>
        <v>0.58733532279840428</v>
      </c>
      <c r="QY34" s="2">
        <f t="shared" si="616"/>
        <v>0.73836264490267611</v>
      </c>
      <c r="QZ34" s="2">
        <f t="shared" si="617"/>
        <v>0.17166425799291299</v>
      </c>
      <c r="RB34" s="3">
        <f t="shared" si="618"/>
        <v>516.73037018007631</v>
      </c>
      <c r="RC34" s="3">
        <f t="shared" si="619"/>
        <v>584.04073250899978</v>
      </c>
      <c r="RD34" s="3">
        <f t="shared" si="620"/>
        <v>9184.9612769911928</v>
      </c>
      <c r="RE34" s="3">
        <f t="shared" si="621"/>
        <v>11738.510213738935</v>
      </c>
      <c r="RF34" s="3">
        <f t="shared" si="622"/>
        <v>1.0818747612845097</v>
      </c>
      <c r="RG34" s="32">
        <v>268011.34244590392</v>
      </c>
      <c r="RH34" s="3">
        <f t="shared" si="623"/>
        <v>2206.7663143006284</v>
      </c>
      <c r="RI34" s="3">
        <f t="shared" si="624"/>
        <v>1.9591992199496344</v>
      </c>
      <c r="RJ34" s="3">
        <f t="shared" si="625"/>
        <v>35.388272851192724</v>
      </c>
      <c r="RK34" s="3">
        <f t="shared" si="626"/>
        <v>3.1743407328583331</v>
      </c>
      <c r="RL34" s="3">
        <f t="shared" si="627"/>
        <v>4.8008586595613849</v>
      </c>
      <c r="RM34" s="3">
        <f t="shared" si="628"/>
        <v>4727.7289804453476</v>
      </c>
      <c r="RN34" s="3">
        <f t="shared" si="629"/>
        <v>3.3402983240443516</v>
      </c>
      <c r="RO34" s="3">
        <f t="shared" si="630"/>
        <v>71.847336882328733</v>
      </c>
      <c r="RP34" s="3">
        <f t="shared" si="631"/>
        <v>1.4888461200000001</v>
      </c>
      <c r="RQ34" s="3">
        <f t="shared" si="632"/>
        <v>1771.7354628447451</v>
      </c>
      <c r="RR34" s="3">
        <f t="shared" si="633"/>
        <v>66.479094427846178</v>
      </c>
      <c r="RS34" s="3">
        <f t="shared" si="634"/>
        <v>98.520861657505122</v>
      </c>
      <c r="RT34" s="3">
        <f t="shared" si="635"/>
        <v>18.328300138837559</v>
      </c>
      <c r="RU34" s="3">
        <f t="shared" si="636"/>
        <v>78.810083612763975</v>
      </c>
      <c r="RV34" s="3">
        <f t="shared" si="637"/>
        <v>4495.4202284144412</v>
      </c>
      <c r="RW34" s="3">
        <f t="shared" si="638"/>
        <v>5.8066767048381349</v>
      </c>
      <c r="RX34" s="3">
        <f t="shared" si="639"/>
        <v>52.953967254455449</v>
      </c>
      <c r="RY34" s="3">
        <f t="shared" si="640"/>
        <v>2968.3142406267698</v>
      </c>
      <c r="RZ34" s="3">
        <f t="shared" si="641"/>
        <v>2241.2768763793079</v>
      </c>
      <c r="SA34" s="3">
        <f t="shared" si="642"/>
        <v>67.121907744941907</v>
      </c>
      <c r="SB34" s="3">
        <f t="shared" si="643"/>
        <v>31368.790844096471</v>
      </c>
      <c r="SC34" s="3">
        <f t="shared" si="644"/>
        <v>4231.1688498329931</v>
      </c>
      <c r="SD34" s="3">
        <f t="shared" si="645"/>
        <v>380.29877916065038</v>
      </c>
      <c r="SE34" s="3">
        <f t="shared" si="646"/>
        <v>1265.0720793304422</v>
      </c>
      <c r="SF34" s="3">
        <f t="shared" si="647"/>
        <v>68315.489180344521</v>
      </c>
      <c r="SG34" s="3">
        <f t="shared" si="648"/>
        <v>37307.375525569129</v>
      </c>
      <c r="SH34" s="3">
        <f t="shared" si="649"/>
        <v>381839.11619047803</v>
      </c>
      <c r="SI34" s="3">
        <f t="shared" si="650"/>
        <v>110.73149316893615</v>
      </c>
      <c r="SJ34" s="3">
        <f t="shared" si="651"/>
        <v>13745.169792724673</v>
      </c>
      <c r="SK34" s="3">
        <f t="shared" si="652"/>
        <v>1463.840467758575</v>
      </c>
      <c r="SL34" s="3">
        <f t="shared" si="653"/>
        <v>8960.865827131649</v>
      </c>
      <c r="SM34" s="3">
        <f t="shared" si="654"/>
        <v>8097.8113928087851</v>
      </c>
      <c r="SN34" s="3">
        <f t="shared" si="655"/>
        <v>153.38003549395302</v>
      </c>
      <c r="SO34" s="3">
        <f t="shared" si="656"/>
        <v>1.0363135382377708</v>
      </c>
      <c r="SP34" s="3">
        <f t="shared" si="657"/>
        <v>1159.6659348300777</v>
      </c>
      <c r="SQ34" s="3">
        <f t="shared" si="658"/>
        <v>39.965967449514402</v>
      </c>
      <c r="SR34" s="3">
        <f t="shared" si="659"/>
        <v>1792.5001576278239</v>
      </c>
      <c r="SS34" s="3">
        <f t="shared" si="660"/>
        <v>9.0372271327447837</v>
      </c>
      <c r="ST34" s="3">
        <f t="shared" si="661"/>
        <v>964.50604096417112</v>
      </c>
      <c r="SU34" s="3" t="e">
        <f t="shared" si="662"/>
        <v>#VALUE!</v>
      </c>
      <c r="SV34" s="3">
        <f t="shared" si="663"/>
        <v>24.260722616608156</v>
      </c>
      <c r="SW34" s="3">
        <f t="shared" si="664"/>
        <v>829.15792828183908</v>
      </c>
      <c r="SX34" s="3">
        <f t="shared" si="665"/>
        <v>3.4709142847627534</v>
      </c>
      <c r="SY34" s="3">
        <f t="shared" si="666"/>
        <v>1840.1856611815308</v>
      </c>
      <c r="SZ34" s="3">
        <f t="shared" si="667"/>
        <v>28.109520050214748</v>
      </c>
      <c r="TA34" s="3">
        <f t="shared" si="668"/>
        <v>20.81925397683618</v>
      </c>
      <c r="TB34" s="3">
        <f t="shared" si="669"/>
        <v>179.14304120919624</v>
      </c>
      <c r="TC34" s="3">
        <f t="shared" si="670"/>
        <v>0.95631689665415465</v>
      </c>
      <c r="TD34" s="3">
        <f t="shared" si="671"/>
        <v>104.22829221268158</v>
      </c>
      <c r="TE34" s="3">
        <f t="shared" si="672"/>
        <v>28723.72559222571</v>
      </c>
      <c r="TF34" s="3">
        <f t="shared" si="673"/>
        <v>244.17857115697734</v>
      </c>
      <c r="TG34" s="3">
        <f t="shared" si="674"/>
        <v>383.378542983486</v>
      </c>
      <c r="TH34" s="3">
        <f t="shared" si="675"/>
        <v>214.87665256370255</v>
      </c>
      <c r="TI34" s="3">
        <f t="shared" si="676"/>
        <v>185.89307551515472</v>
      </c>
      <c r="TJ34" s="3">
        <f t="shared" si="677"/>
        <v>29778.33580495878</v>
      </c>
      <c r="TK34" s="3">
        <f t="shared" si="678"/>
        <v>69305.648491990869</v>
      </c>
      <c r="TL34" s="3">
        <f t="shared" si="679"/>
        <v>3033094.1733629336</v>
      </c>
      <c r="TM34" s="3">
        <f t="shared" si="680"/>
        <v>10841797.358824538</v>
      </c>
      <c r="TN34" s="3">
        <f t="shared" si="681"/>
        <v>101450.75454218595</v>
      </c>
      <c r="TO34" s="3">
        <f t="shared" si="682"/>
        <v>742.98412389506677</v>
      </c>
      <c r="TP34" s="3">
        <f t="shared" si="683"/>
        <v>10.23683407699081</v>
      </c>
      <c r="TQ34" s="3">
        <f t="shared" si="684"/>
        <v>21530.193205318406</v>
      </c>
      <c r="TR34" s="3">
        <f t="shared" si="685"/>
        <v>3035.097561759459</v>
      </c>
      <c r="TS34" s="3">
        <f t="shared" si="686"/>
        <v>0.35261089146594377</v>
      </c>
      <c r="TT34" s="3">
        <f t="shared" si="687"/>
        <v>2.6130508113532653</v>
      </c>
      <c r="TU34" s="3">
        <f t="shared" si="771"/>
        <v>23.209275988060927</v>
      </c>
      <c r="TV34" s="3">
        <f t="shared" si="688"/>
        <v>261.54114636636604</v>
      </c>
      <c r="TW34" s="3">
        <f t="shared" si="689"/>
        <v>39769.038086787121</v>
      </c>
      <c r="TX34" s="3">
        <f t="shared" si="690"/>
        <v>129277.66538421196</v>
      </c>
      <c r="TY34" s="3">
        <f t="shared" si="691"/>
        <v>21.395316467326076</v>
      </c>
      <c r="TZ34" s="3">
        <f t="shared" si="692"/>
        <v>1.2435456404518792</v>
      </c>
      <c r="UA34" s="3">
        <f t="shared" si="693"/>
        <v>40.115426354936368</v>
      </c>
      <c r="UB34" s="3">
        <f t="shared" si="694"/>
        <v>9253.5776647274124</v>
      </c>
      <c r="UC34" s="3">
        <f t="shared" si="695"/>
        <v>2647.4119769285444</v>
      </c>
      <c r="UD34" s="3">
        <f t="shared" si="696"/>
        <v>376.44017725228974</v>
      </c>
      <c r="UE34" s="3">
        <f t="shared" si="697"/>
        <v>29.564770065053775</v>
      </c>
      <c r="UF34" s="3">
        <f t="shared" si="698"/>
        <v>2990.5347383264429</v>
      </c>
      <c r="UG34" s="3">
        <f t="shared" si="699"/>
        <v>0.17310787911863018</v>
      </c>
      <c r="UH34" s="3">
        <f t="shared" si="700"/>
        <v>64.591528223443731</v>
      </c>
      <c r="UI34" s="3">
        <f t="shared" si="701"/>
        <v>168.73970442274776</v>
      </c>
      <c r="UJ34" s="3">
        <f t="shared" si="702"/>
        <v>7631.6251171969543</v>
      </c>
      <c r="UK34" s="3">
        <f t="shared" si="703"/>
        <v>0.2426209479306744</v>
      </c>
      <c r="UL34" s="3">
        <f t="shared" si="704"/>
        <v>99.011515643430215</v>
      </c>
      <c r="UM34" s="3">
        <f t="shared" si="705"/>
        <v>17189.419071765744</v>
      </c>
      <c r="UN34" s="3">
        <f t="shared" si="706"/>
        <v>2.6335890898908603</v>
      </c>
      <c r="UO34" s="3">
        <f t="shared" si="707"/>
        <v>425.38119804878045</v>
      </c>
      <c r="UP34" s="3">
        <f t="shared" si="708"/>
        <v>375.09023612447362</v>
      </c>
      <c r="UQ34" s="3">
        <f t="shared" si="709"/>
        <v>30015.407265109818</v>
      </c>
      <c r="UR34" s="3">
        <f t="shared" si="710"/>
        <v>79.437662601510397</v>
      </c>
      <c r="US34" s="3">
        <f t="shared" si="711"/>
        <v>0.24483294384057969</v>
      </c>
      <c r="UT34" s="3">
        <f t="shared" si="712"/>
        <v>1181.8922552826309</v>
      </c>
      <c r="UU34" s="3">
        <f t="shared" si="713"/>
        <v>146.75024812686993</v>
      </c>
      <c r="UV34" s="3">
        <f t="shared" si="714"/>
        <v>1914.9354276632009</v>
      </c>
      <c r="UW34" s="3">
        <f t="shared" si="715"/>
        <v>25901.83856480143</v>
      </c>
      <c r="UX34" s="3">
        <f t="shared" si="716"/>
        <v>287.23303774061708</v>
      </c>
      <c r="UY34" s="3">
        <f t="shared" si="717"/>
        <v>13.571209875603184</v>
      </c>
      <c r="UZ34" s="3">
        <f t="shared" si="718"/>
        <v>11784.431378744324</v>
      </c>
      <c r="VA34" s="3">
        <f t="shared" si="719"/>
        <v>0.17797788461538464</v>
      </c>
      <c r="VB34" s="3">
        <f t="shared" si="720"/>
        <v>16.26707798196243</v>
      </c>
      <c r="VC34" s="3">
        <f t="shared" si="721"/>
        <v>21.332415914254863</v>
      </c>
      <c r="VD34" s="3">
        <f t="shared" si="722"/>
        <v>71338.660737412807</v>
      </c>
      <c r="VE34" s="3">
        <f t="shared" si="723"/>
        <v>216.76709013041372</v>
      </c>
      <c r="VF34" s="3">
        <f t="shared" si="724"/>
        <v>5117.2872715859758</v>
      </c>
      <c r="VG34" s="3">
        <f t="shared" si="725"/>
        <v>1355.8930390997766</v>
      </c>
      <c r="VH34" s="3">
        <f t="shared" si="726"/>
        <v>195.80621118012428</v>
      </c>
      <c r="VI34" s="3">
        <f t="shared" si="727"/>
        <v>486.93103562773433</v>
      </c>
      <c r="VJ34" s="3">
        <f t="shared" si="728"/>
        <v>51164.02237894712</v>
      </c>
      <c r="VK34" s="3">
        <f t="shared" si="729"/>
        <v>3687.1845219785805</v>
      </c>
      <c r="VL34" s="3">
        <f t="shared" si="730"/>
        <v>0.75413111447302072</v>
      </c>
      <c r="VM34" s="3">
        <f t="shared" si="731"/>
        <v>3.0205110106761563</v>
      </c>
      <c r="VN34" s="3">
        <f t="shared" si="732"/>
        <v>1136.1165808649289</v>
      </c>
      <c r="VO34" s="3">
        <f t="shared" si="733"/>
        <v>4198.1547582469766</v>
      </c>
      <c r="VP34" s="3">
        <f t="shared" si="734"/>
        <v>3092.7480953952308</v>
      </c>
      <c r="VQ34" s="3">
        <f t="shared" si="735"/>
        <v>12.566376568298285</v>
      </c>
      <c r="VR34" s="3">
        <f t="shared" si="736"/>
        <v>14621.846397167959</v>
      </c>
      <c r="VS34" s="3">
        <f t="shared" si="737"/>
        <v>4.4455272942197759</v>
      </c>
      <c r="VT34" s="3">
        <f t="shared" si="738"/>
        <v>0.52730872809591689</v>
      </c>
      <c r="VU34" s="3">
        <f t="shared" si="739"/>
        <v>2150.9907405136555</v>
      </c>
      <c r="VV34" s="3">
        <f t="shared" si="740"/>
        <v>386.73228501276299</v>
      </c>
      <c r="VW34" s="3">
        <f t="shared" si="741"/>
        <v>5052.3009978067084</v>
      </c>
      <c r="VX34" s="3">
        <f t="shared" si="742"/>
        <v>0.94451283472543424</v>
      </c>
      <c r="VY34" s="3">
        <f t="shared" si="743"/>
        <v>1.5599681710460311</v>
      </c>
      <c r="VZ34" s="3">
        <f t="shared" si="744"/>
        <v>0.83698694450965161</v>
      </c>
      <c r="WA34" s="3">
        <f t="shared" si="745"/>
        <v>6096.2148869489101</v>
      </c>
      <c r="WB34" s="3">
        <f t="shared" si="746"/>
        <v>28.36909847127043</v>
      </c>
      <c r="WC34" s="3" t="e">
        <f t="shared" si="747"/>
        <v>#VALUE!</v>
      </c>
      <c r="WD34" s="3">
        <f t="shared" si="748"/>
        <v>28.454342682098382</v>
      </c>
      <c r="WE34" s="3">
        <f t="shared" si="749"/>
        <v>27436.178897925307</v>
      </c>
      <c r="WF34" s="3">
        <f t="shared" si="750"/>
        <v>4246.2387923066844</v>
      </c>
      <c r="WG34" s="3">
        <f t="shared" si="751"/>
        <v>1.463570110427995</v>
      </c>
      <c r="WH34" s="3">
        <f t="shared" si="752"/>
        <v>1133.7681898535959</v>
      </c>
      <c r="WI34" s="3">
        <f t="shared" si="753"/>
        <v>0.47873528061631815</v>
      </c>
      <c r="WJ34" s="3">
        <f t="shared" si="754"/>
        <v>55.135698546472234</v>
      </c>
      <c r="WK34" s="3">
        <f t="shared" si="755"/>
        <v>47.247202423875166</v>
      </c>
      <c r="WL34" s="3">
        <f t="shared" si="756"/>
        <v>3534.6074405642362</v>
      </c>
      <c r="WM34" s="3">
        <f t="shared" si="757"/>
        <v>28.635698406941327</v>
      </c>
      <c r="WN34" s="3">
        <f t="shared" si="758"/>
        <v>0.1112979237313344</v>
      </c>
      <c r="WO34" s="3">
        <f t="shared" si="759"/>
        <v>33164.320730005427</v>
      </c>
      <c r="WP34" s="3">
        <f t="shared" si="760"/>
        <v>2530.4073446865741</v>
      </c>
      <c r="WQ34" s="3">
        <f t="shared" si="761"/>
        <v>418.3584677680646</v>
      </c>
      <c r="WR34" s="3">
        <f t="shared" si="762"/>
        <v>867.51597845860999</v>
      </c>
      <c r="WS34" s="3">
        <f t="shared" si="763"/>
        <v>214794.13326825996</v>
      </c>
      <c r="WT34" s="3">
        <f t="shared" si="764"/>
        <v>49.834433432835816</v>
      </c>
      <c r="WU34" s="3">
        <f t="shared" si="765"/>
        <v>64.542953622602866</v>
      </c>
      <c r="WV34" s="3">
        <f t="shared" si="766"/>
        <v>1796400.575007621</v>
      </c>
      <c r="WW34" s="3">
        <f t="shared" si="767"/>
        <v>18.322686025408352</v>
      </c>
      <c r="WX34" s="3">
        <f t="shared" si="768"/>
        <v>2722.0702347383894</v>
      </c>
      <c r="WY34" s="3">
        <f t="shared" si="769"/>
        <v>153.34876538198179</v>
      </c>
      <c r="WZ34" s="3">
        <f t="shared" si="770"/>
        <v>1005.8879001307818</v>
      </c>
      <c r="XB34" s="6"/>
      <c r="XC34" s="6">
        <v>589.45676262980453</v>
      </c>
      <c r="XD34" s="6">
        <v>9994.6610293314498</v>
      </c>
      <c r="XE34" s="6">
        <v>12349.10891523556</v>
      </c>
      <c r="XF34" s="6">
        <v>1.089745332014916</v>
      </c>
      <c r="XG34" s="6">
        <v>289432.4086999498</v>
      </c>
      <c r="XH34" s="6"/>
      <c r="XI34" s="6">
        <v>1.6120183950580202</v>
      </c>
      <c r="XJ34" s="6">
        <v>35.28637416482136</v>
      </c>
      <c r="XK34" s="6">
        <v>3.1454165388064506</v>
      </c>
      <c r="XL34" s="6">
        <v>4.8785397708318481</v>
      </c>
      <c r="XM34" s="6">
        <v>4646.3005076648296</v>
      </c>
      <c r="XN34" s="6">
        <v>3.1827081245164326</v>
      </c>
      <c r="XO34" s="6">
        <v>69.428537134330654</v>
      </c>
      <c r="XP34" s="6">
        <v>1.404967647192894</v>
      </c>
      <c r="XQ34" s="6">
        <v>1715.2537786971534</v>
      </c>
      <c r="XR34" s="6">
        <v>66.127957019838917</v>
      </c>
      <c r="XS34" s="6">
        <v>107.13963258964473</v>
      </c>
      <c r="XT34" s="6">
        <v>16.991273056726964</v>
      </c>
      <c r="XU34" s="6">
        <v>77.354404885139388</v>
      </c>
      <c r="XV34" s="6">
        <v>4421.3378465413234</v>
      </c>
      <c r="XW34" s="6">
        <v>6.2371624907370302</v>
      </c>
      <c r="XX34" s="6">
        <v>53.601049750499755</v>
      </c>
      <c r="XY34" s="6">
        <v>3052.3151851820699</v>
      </c>
      <c r="XZ34" s="6">
        <v>2326.8657575330094</v>
      </c>
      <c r="YA34" s="6">
        <v>63.985879225532791</v>
      </c>
      <c r="YB34" s="6">
        <v>29328.951906658855</v>
      </c>
      <c r="YC34" s="6">
        <v>4691.0405644470957</v>
      </c>
      <c r="YD34" s="6">
        <v>271.477797231387</v>
      </c>
      <c r="YE34" s="6">
        <v>1218.8302410835502</v>
      </c>
      <c r="YF34" s="6">
        <v>69827.061608262535</v>
      </c>
      <c r="YG34" s="6">
        <v>36546.121566451809</v>
      </c>
      <c r="YH34" s="6">
        <v>426094.05921350524</v>
      </c>
      <c r="YI34" s="6">
        <v>112.42877531541308</v>
      </c>
      <c r="YJ34" s="6">
        <v>17030.443868523107</v>
      </c>
      <c r="YK34" s="6">
        <v>1980.382249308318</v>
      </c>
      <c r="YL34" s="6">
        <v>8613.9710684540587</v>
      </c>
      <c r="YM34" s="6">
        <v>7884.6392690271578</v>
      </c>
      <c r="YN34" s="6"/>
      <c r="YO34" s="6">
        <v>0.94144961967114837</v>
      </c>
      <c r="YP34" s="6">
        <v>1038.9202707313407</v>
      </c>
      <c r="YQ34" s="6">
        <v>45.238212441249168</v>
      </c>
      <c r="YR34" s="6">
        <v>1876.8507682499749</v>
      </c>
      <c r="YS34" s="6">
        <v>8.7989049936397752</v>
      </c>
      <c r="YT34" s="6">
        <v>1430.203084290315</v>
      </c>
      <c r="YU34" s="6"/>
      <c r="YV34" s="6">
        <v>24.149250219866392</v>
      </c>
      <c r="YW34" s="6">
        <v>834.16781551725535</v>
      </c>
      <c r="YX34" s="6">
        <v>3.520150979187088</v>
      </c>
      <c r="YY34" s="6">
        <v>2000.582852482893</v>
      </c>
      <c r="YZ34" s="6"/>
      <c r="ZA34" s="6"/>
      <c r="ZB34" s="6">
        <v>145.84332170231158</v>
      </c>
      <c r="ZC34" s="6">
        <v>0.88192567845605441</v>
      </c>
      <c r="ZD34" s="6">
        <v>96.067961286988464</v>
      </c>
      <c r="ZE34" s="6">
        <v>26599.892586350346</v>
      </c>
      <c r="ZF34" s="6"/>
      <c r="ZG34" s="6">
        <v>414.50192152486306</v>
      </c>
      <c r="ZH34" s="6">
        <v>222.7205854668556</v>
      </c>
      <c r="ZI34" s="6">
        <v>192.1639842170687</v>
      </c>
      <c r="ZJ34" s="6">
        <v>28525.17455560077</v>
      </c>
      <c r="ZK34" s="6">
        <v>68950.419559400936</v>
      </c>
      <c r="ZL34" s="6">
        <v>3054280.8979385169</v>
      </c>
      <c r="ZM34" s="6">
        <v>11887244.954534067</v>
      </c>
      <c r="ZN34" s="6"/>
      <c r="ZO34" s="6">
        <v>753.99876032932298</v>
      </c>
      <c r="ZP34" s="6">
        <v>10.639435191260446</v>
      </c>
      <c r="ZQ34" s="6">
        <v>20432.408469369635</v>
      </c>
      <c r="ZR34" s="6">
        <v>3042.9259509132116</v>
      </c>
      <c r="ZS34" s="6">
        <v>0.3518726898764864</v>
      </c>
      <c r="ZT34" s="6"/>
      <c r="ZU34" s="6">
        <v>24.232870320722817</v>
      </c>
      <c r="ZV34" s="6"/>
      <c r="ZW34" s="6"/>
      <c r="ZX34" s="6">
        <v>189359.77543330216</v>
      </c>
      <c r="ZY34" s="6">
        <v>21.823043648250781</v>
      </c>
      <c r="ZZ34" s="6">
        <v>1.6089818196141417</v>
      </c>
      <c r="AAA34" s="6">
        <v>76.104369952845005</v>
      </c>
      <c r="AAB34" s="6">
        <v>9010.4828054374575</v>
      </c>
      <c r="AAC34" s="6">
        <v>2649.6286220091806</v>
      </c>
      <c r="AAD34" s="6">
        <v>386.73082494936489</v>
      </c>
      <c r="AAE34" s="6">
        <v>31.620151296851812</v>
      </c>
      <c r="AAF34" s="6"/>
      <c r="AAG34" s="6"/>
      <c r="AAH34" s="6"/>
      <c r="AAI34" s="6">
        <v>160.14084596851976</v>
      </c>
      <c r="AAJ34" s="6">
        <v>7801.3305366461018</v>
      </c>
      <c r="AAK34" s="6"/>
      <c r="AAL34" s="6">
        <v>96.890331036066513</v>
      </c>
      <c r="AAM34" s="6">
        <v>16396.480128751231</v>
      </c>
      <c r="AAN34" s="6">
        <v>2.5147620680377565</v>
      </c>
      <c r="AAO34" s="6">
        <v>403.97803251785967</v>
      </c>
      <c r="AAP34" s="6">
        <v>367.13015514347052</v>
      </c>
      <c r="AAQ34" s="6">
        <v>27359.693808273878</v>
      </c>
      <c r="AAR34" s="6">
        <v>80.106772806589362</v>
      </c>
      <c r="AAS34" s="6"/>
      <c r="AAT34" s="6">
        <v>1171.831897619189</v>
      </c>
      <c r="AAU34" s="6">
        <v>153.51145535228119</v>
      </c>
      <c r="AAV34" s="6">
        <v>1891.3913236608398</v>
      </c>
      <c r="AAW34" s="6"/>
      <c r="AAX34" s="6">
        <v>269.81263099821842</v>
      </c>
      <c r="AAY34" s="6">
        <v>13.73708041934163</v>
      </c>
      <c r="AAZ34" s="6">
        <v>11633.649164938732</v>
      </c>
      <c r="ABA34" s="6"/>
      <c r="ABB34" s="6">
        <v>15.849430901291964</v>
      </c>
      <c r="ABC34" s="6">
        <v>21.401685977582304</v>
      </c>
      <c r="ABD34" s="6">
        <v>66388.303202291863</v>
      </c>
      <c r="ABE34" s="6">
        <v>206.67680147376228</v>
      </c>
      <c r="ABF34" s="6">
        <v>4983.4401931712691</v>
      </c>
      <c r="ABG34" s="6">
        <v>1248.2022477577993</v>
      </c>
      <c r="ABH34" s="6">
        <v>216.49847149485021</v>
      </c>
      <c r="ABI34" s="6">
        <v>454.69458374528006</v>
      </c>
      <c r="ABJ34" s="6">
        <v>50493.427229588247</v>
      </c>
      <c r="ABK34" s="6"/>
      <c r="ABL34" s="6"/>
      <c r="ABM34" s="6"/>
      <c r="ABN34" s="6">
        <v>1136.8817342788448</v>
      </c>
      <c r="ABO34" s="6"/>
      <c r="ABP34" s="6">
        <v>2883.0816379130024</v>
      </c>
      <c r="ABQ34" s="6">
        <v>9.9323034083263977</v>
      </c>
      <c r="ABR34" s="6"/>
      <c r="ABS34" s="6">
        <v>4.615077510178013</v>
      </c>
      <c r="ABT34" s="6"/>
      <c r="ABU34" s="6">
        <v>2096.9127284631272</v>
      </c>
      <c r="ABV34" s="6"/>
      <c r="ABW34" s="6">
        <v>4818.9012969362402</v>
      </c>
      <c r="ABX34" s="6">
        <v>1.0886970960452307</v>
      </c>
      <c r="ABY34" s="6">
        <v>1.4770315387247801</v>
      </c>
      <c r="ABZ34" s="6">
        <v>0.8296062403542841</v>
      </c>
      <c r="ACA34" s="6">
        <v>6233.3200309133008</v>
      </c>
      <c r="ACB34" s="6">
        <v>30.806620623947705</v>
      </c>
      <c r="ACC34" s="6"/>
      <c r="ACD34" s="6">
        <v>30.82487085055288</v>
      </c>
      <c r="ACE34" s="6">
        <v>28146.666100565679</v>
      </c>
      <c r="ACF34" s="6">
        <v>4111.8602410233052</v>
      </c>
      <c r="ACG34" s="6"/>
      <c r="ACH34" s="6">
        <v>1051.5863903249804</v>
      </c>
      <c r="ACI34" s="6"/>
      <c r="ACJ34" s="6">
        <v>54.483992572919895</v>
      </c>
      <c r="ACK34" s="6"/>
      <c r="ACL34" s="6">
        <v>3715.5777753537909</v>
      </c>
      <c r="ACM34" s="6">
        <v>30.847975192870202</v>
      </c>
      <c r="ACN34" s="6"/>
      <c r="ACO34" s="6"/>
      <c r="ACP34" s="6">
        <v>2575.5962809908697</v>
      </c>
      <c r="ACQ34" s="6">
        <v>441.74176298503249</v>
      </c>
      <c r="ACR34" s="6">
        <v>872.82983068409078</v>
      </c>
      <c r="ACS34" s="6">
        <v>223390.92375094595</v>
      </c>
      <c r="ACT34" s="6"/>
      <c r="ACU34" s="6"/>
      <c r="ACV34" s="6"/>
      <c r="ACW34" s="6"/>
      <c r="ACX34" s="6">
        <v>3061.0679042517068</v>
      </c>
      <c r="ACY34" s="6"/>
      <c r="ACZ34" s="6"/>
      <c r="ADB34" s="6">
        <f t="shared" si="308"/>
        <v>516.73037018007631</v>
      </c>
      <c r="ADC34" s="6">
        <f t="shared" si="309"/>
        <v>-5.4160301208047485</v>
      </c>
      <c r="ADD34" s="6">
        <f t="shared" si="310"/>
        <v>-809.69975234025696</v>
      </c>
      <c r="ADE34" s="6">
        <f t="shared" si="311"/>
        <v>-610.59870149662493</v>
      </c>
      <c r="ADF34" s="6">
        <f t="shared" si="312"/>
        <v>-7.8705707304063122E-3</v>
      </c>
      <c r="ADG34" s="6">
        <f t="shared" si="313"/>
        <v>-21421.066254045872</v>
      </c>
      <c r="ADH34" s="6">
        <f t="shared" si="314"/>
        <v>2206.7663143006284</v>
      </c>
      <c r="ADI34" s="6">
        <f t="shared" si="315"/>
        <v>0.34718082489161417</v>
      </c>
      <c r="ADJ34" s="6">
        <f t="shared" si="316"/>
        <v>0.10189868637136357</v>
      </c>
      <c r="ADK34" s="6">
        <f t="shared" si="317"/>
        <v>2.8924194051882512E-2</v>
      </c>
      <c r="ADL34" s="6">
        <f t="shared" si="318"/>
        <v>-7.7681111270463177E-2</v>
      </c>
      <c r="ADM34" s="6">
        <f t="shared" si="319"/>
        <v>81.42847278051795</v>
      </c>
      <c r="ADN34" s="6">
        <f t="shared" si="320"/>
        <v>0.15759019952791897</v>
      </c>
      <c r="ADO34" s="6">
        <f t="shared" si="321"/>
        <v>2.4187997479980794</v>
      </c>
      <c r="ADP34" s="6">
        <f t="shared" si="322"/>
        <v>8.387847280710603E-2</v>
      </c>
      <c r="ADQ34" s="6">
        <f t="shared" si="323"/>
        <v>56.48168414759175</v>
      </c>
      <c r="ADR34" s="6">
        <f t="shared" si="324"/>
        <v>0.35113740800726134</v>
      </c>
      <c r="ADS34" s="6">
        <f t="shared" si="325"/>
        <v>-8.6187709321396113</v>
      </c>
      <c r="ADT34" s="6">
        <f t="shared" si="326"/>
        <v>1.3370270821105947</v>
      </c>
      <c r="ADU34" s="6">
        <f t="shared" si="327"/>
        <v>1.4556787276245871</v>
      </c>
      <c r="ADV34" s="6">
        <f t="shared" si="328"/>
        <v>74.082381873117811</v>
      </c>
      <c r="ADW34" s="6">
        <f t="shared" si="329"/>
        <v>-0.4304857858988953</v>
      </c>
      <c r="ADX34" s="6">
        <f t="shared" si="330"/>
        <v>-0.64708249604430534</v>
      </c>
      <c r="ADY34" s="6">
        <f t="shared" si="331"/>
        <v>-84.000944555300066</v>
      </c>
      <c r="ADZ34" s="6">
        <f t="shared" si="332"/>
        <v>-85.58888115370155</v>
      </c>
      <c r="AEA34" s="6">
        <f t="shared" si="333"/>
        <v>3.1360285194091162</v>
      </c>
      <c r="AEB34" s="6">
        <f t="shared" si="334"/>
        <v>2039.8389374376166</v>
      </c>
      <c r="AEC34" s="6">
        <f t="shared" si="335"/>
        <v>-459.87171461410253</v>
      </c>
      <c r="AED34" s="6">
        <f t="shared" si="336"/>
        <v>108.82098192926338</v>
      </c>
      <c r="AEE34" s="6">
        <f t="shared" si="337"/>
        <v>46.24183824689203</v>
      </c>
      <c r="AEF34" s="6">
        <f t="shared" si="338"/>
        <v>-1511.572427918014</v>
      </c>
      <c r="AEG34" s="6">
        <f t="shared" si="339"/>
        <v>761.25395911731903</v>
      </c>
      <c r="AEH34" s="6">
        <f t="shared" si="340"/>
        <v>-44254.943023027212</v>
      </c>
      <c r="AEI34" s="6">
        <f t="shared" si="341"/>
        <v>-1.6972821464769225</v>
      </c>
      <c r="AEJ34" s="6">
        <f t="shared" si="342"/>
        <v>-3285.2740757984338</v>
      </c>
      <c r="AEK34" s="6">
        <f t="shared" si="343"/>
        <v>-516.54178154974306</v>
      </c>
      <c r="AEL34" s="6">
        <f t="shared" si="344"/>
        <v>346.89475867759029</v>
      </c>
      <c r="AEM34" s="6">
        <f t="shared" si="345"/>
        <v>213.17212378162731</v>
      </c>
      <c r="AEN34" s="6">
        <f t="shared" si="346"/>
        <v>153.38003549395302</v>
      </c>
      <c r="AEO34" s="6">
        <f t="shared" si="347"/>
        <v>9.4863918566622463E-2</v>
      </c>
      <c r="AEP34" s="6">
        <f t="shared" si="348"/>
        <v>120.74566409873705</v>
      </c>
      <c r="AEQ34" s="6">
        <f t="shared" si="349"/>
        <v>-5.272244991734766</v>
      </c>
      <c r="AER34" s="6">
        <f t="shared" si="350"/>
        <v>-84.350610622150953</v>
      </c>
      <c r="AES34" s="6">
        <f t="shared" si="351"/>
        <v>0.23832213910500855</v>
      </c>
      <c r="AET34" s="6">
        <f t="shared" si="352"/>
        <v>-465.6970433261439</v>
      </c>
      <c r="AEU34" s="6" t="e">
        <f t="shared" si="353"/>
        <v>#VALUE!</v>
      </c>
      <c r="AEV34" s="6">
        <f t="shared" si="354"/>
        <v>0.1114723967417639</v>
      </c>
      <c r="AEW34" s="6">
        <f t="shared" si="355"/>
        <v>-5.0098872354162722</v>
      </c>
      <c r="AEX34" s="6">
        <f t="shared" si="356"/>
        <v>-4.9236694424334537E-2</v>
      </c>
      <c r="AEY34" s="6">
        <f t="shared" si="357"/>
        <v>-160.39719130136223</v>
      </c>
      <c r="AEZ34" s="6">
        <f t="shared" si="358"/>
        <v>28.109520050214748</v>
      </c>
      <c r="AFA34" s="6">
        <f t="shared" si="359"/>
        <v>20.81925397683618</v>
      </c>
      <c r="AFB34" s="6">
        <f t="shared" si="360"/>
        <v>33.299719506884657</v>
      </c>
      <c r="AFC34" s="6">
        <f t="shared" si="361"/>
        <v>7.439121819810024E-2</v>
      </c>
      <c r="AFD34" s="6">
        <f t="shared" si="362"/>
        <v>8.1603309256931169</v>
      </c>
      <c r="AFE34" s="6">
        <f t="shared" si="363"/>
        <v>2123.8330058753636</v>
      </c>
      <c r="AFF34" s="6">
        <f t="shared" si="364"/>
        <v>244.17857115697734</v>
      </c>
      <c r="AFG34" s="6">
        <f t="shared" si="365"/>
        <v>-31.123378541377065</v>
      </c>
      <c r="AFH34" s="6">
        <f t="shared" si="366"/>
        <v>-7.8439329031530463</v>
      </c>
      <c r="AFI34" s="6">
        <f t="shared" si="367"/>
        <v>-6.2709087019139815</v>
      </c>
      <c r="AFJ34" s="6">
        <f t="shared" si="368"/>
        <v>1253.1612493580105</v>
      </c>
      <c r="AFK34" s="6">
        <f t="shared" si="369"/>
        <v>355.22893258993281</v>
      </c>
      <c r="AFL34" s="6">
        <f t="shared" si="370"/>
        <v>-21186.724575583357</v>
      </c>
      <c r="AFM34" s="6">
        <f t="shared" si="371"/>
        <v>-1045447.5957095288</v>
      </c>
      <c r="AFN34" s="6">
        <f t="shared" si="372"/>
        <v>101450.75454218595</v>
      </c>
      <c r="AFO34" s="6">
        <f t="shared" si="373"/>
        <v>-11.014636434256204</v>
      </c>
      <c r="AFP34" s="6">
        <f t="shared" si="374"/>
        <v>-0.40260111426963618</v>
      </c>
      <c r="AFQ34" s="6">
        <f t="shared" si="375"/>
        <v>1097.7847359487714</v>
      </c>
      <c r="AFR34" s="6">
        <f t="shared" si="376"/>
        <v>-7.828389153752596</v>
      </c>
      <c r="AFS34" s="6">
        <f t="shared" si="377"/>
        <v>7.3820158945736569E-4</v>
      </c>
      <c r="AFT34" s="6">
        <f t="shared" si="378"/>
        <v>2.6130508113532653</v>
      </c>
      <c r="AFU34" s="6">
        <f t="shared" si="379"/>
        <v>-1.0235943326618901</v>
      </c>
      <c r="AFV34" s="6">
        <f t="shared" si="380"/>
        <v>261.54114636636604</v>
      </c>
      <c r="AFW34" s="6">
        <f t="shared" si="381"/>
        <v>39769.038086787121</v>
      </c>
      <c r="AFX34" s="6">
        <f t="shared" si="382"/>
        <v>-60082.110049090203</v>
      </c>
      <c r="AFY34" s="6">
        <f t="shared" si="383"/>
        <v>-0.42772718092470541</v>
      </c>
      <c r="AFZ34" s="6">
        <f t="shared" si="384"/>
        <v>-0.36543617916226245</v>
      </c>
      <c r="AGA34" s="6">
        <f t="shared" si="385"/>
        <v>-35.988943597908637</v>
      </c>
      <c r="AGB34" s="6">
        <f t="shared" si="386"/>
        <v>243.09485928995491</v>
      </c>
      <c r="AGC34" s="6">
        <f t="shared" si="387"/>
        <v>-2.2166450806362263</v>
      </c>
      <c r="AGD34" s="6">
        <f t="shared" si="388"/>
        <v>-10.290647697075144</v>
      </c>
      <c r="AGE34" s="6">
        <f t="shared" si="389"/>
        <v>-2.0553812317980373</v>
      </c>
      <c r="AGF34" s="6">
        <f t="shared" si="390"/>
        <v>2990.5347383264429</v>
      </c>
      <c r="AGG34" s="6">
        <f t="shared" si="391"/>
        <v>0.17310787911863018</v>
      </c>
      <c r="AGH34" s="6">
        <f t="shared" si="392"/>
        <v>64.591528223443731</v>
      </c>
      <c r="AGI34" s="6">
        <f t="shared" si="393"/>
        <v>8.598858454228008</v>
      </c>
      <c r="AGJ34" s="6">
        <f t="shared" si="394"/>
        <v>-169.70541944914748</v>
      </c>
      <c r="AGK34" s="6">
        <f t="shared" si="395"/>
        <v>0.2426209479306744</v>
      </c>
      <c r="AGL34" s="6">
        <f t="shared" si="396"/>
        <v>2.121184607363702</v>
      </c>
      <c r="AGM34" s="6">
        <f t="shared" si="397"/>
        <v>792.93894301451292</v>
      </c>
      <c r="AGN34" s="6">
        <f t="shared" si="398"/>
        <v>0.11882702185310379</v>
      </c>
      <c r="AGO34" s="6">
        <f t="shared" si="399"/>
        <v>21.403165530920774</v>
      </c>
      <c r="AGP34" s="6">
        <f t="shared" si="400"/>
        <v>7.9600809810031024</v>
      </c>
      <c r="AGQ34" s="6">
        <f t="shared" si="401"/>
        <v>2655.7134568359397</v>
      </c>
      <c r="AGR34" s="6">
        <f t="shared" si="402"/>
        <v>-0.66911020507896524</v>
      </c>
      <c r="AGS34" s="6">
        <f t="shared" si="403"/>
        <v>0.24483294384057969</v>
      </c>
      <c r="AGT34" s="6">
        <f t="shared" si="404"/>
        <v>10.060357663441891</v>
      </c>
      <c r="AGU34" s="6">
        <f t="shared" si="405"/>
        <v>-6.7612072254112547</v>
      </c>
      <c r="AGV34" s="6">
        <f t="shared" si="406"/>
        <v>23.544104002361109</v>
      </c>
      <c r="AGW34" s="6">
        <f t="shared" si="407"/>
        <v>25901.83856480143</v>
      </c>
      <c r="AGX34" s="6">
        <f t="shared" si="408"/>
        <v>17.420406742398654</v>
      </c>
      <c r="AGY34" s="6">
        <f t="shared" si="409"/>
        <v>-0.16587054373844623</v>
      </c>
      <c r="AGZ34" s="6">
        <f t="shared" si="410"/>
        <v>150.78221380559262</v>
      </c>
      <c r="AHA34" s="6">
        <f t="shared" si="411"/>
        <v>0.17797788461538464</v>
      </c>
      <c r="AHB34" s="6">
        <f t="shared" si="412"/>
        <v>0.41764708067046641</v>
      </c>
      <c r="AHC34" s="6">
        <f t="shared" si="413"/>
        <v>-6.9270063327440567E-2</v>
      </c>
      <c r="AHD34" s="6">
        <f t="shared" si="414"/>
        <v>4950.3575351209438</v>
      </c>
      <c r="AHE34" s="6">
        <f t="shared" si="415"/>
        <v>10.090288656651438</v>
      </c>
      <c r="AHF34" s="6">
        <f t="shared" si="416"/>
        <v>133.84707841470663</v>
      </c>
      <c r="AHG34" s="6">
        <f t="shared" si="417"/>
        <v>107.69079134197727</v>
      </c>
      <c r="AHH34" s="6">
        <f t="shared" si="418"/>
        <v>-20.692260314725928</v>
      </c>
      <c r="AHI34" s="6">
        <f t="shared" si="419"/>
        <v>32.236451882454276</v>
      </c>
      <c r="AHJ34" s="6">
        <f t="shared" si="420"/>
        <v>670.59514935887273</v>
      </c>
      <c r="AHK34" s="6">
        <f t="shared" si="421"/>
        <v>3687.1845219785805</v>
      </c>
      <c r="AHL34" s="6">
        <f t="shared" si="422"/>
        <v>0.75413111447302072</v>
      </c>
      <c r="AHM34" s="6">
        <f t="shared" si="423"/>
        <v>3.0205110106761563</v>
      </c>
      <c r="AHN34" s="6">
        <f t="shared" si="424"/>
        <v>-0.76515341391586844</v>
      </c>
      <c r="AHO34" s="6">
        <f t="shared" si="425"/>
        <v>4198.1547582469766</v>
      </c>
      <c r="AHP34" s="6">
        <f t="shared" si="426"/>
        <v>209.66645748222845</v>
      </c>
      <c r="AHQ34" s="6">
        <f t="shared" si="427"/>
        <v>2.6340731599718872</v>
      </c>
      <c r="AHR34" s="6">
        <f t="shared" si="428"/>
        <v>14621.846397167959</v>
      </c>
      <c r="AHS34" s="6">
        <f t="shared" si="429"/>
        <v>-0.16955021595823716</v>
      </c>
      <c r="AHT34" s="6">
        <f t="shared" si="430"/>
        <v>0.52730872809591689</v>
      </c>
      <c r="AHU34" s="6">
        <f t="shared" si="431"/>
        <v>54.078012050528287</v>
      </c>
      <c r="AHV34" s="6">
        <f t="shared" si="432"/>
        <v>386.73228501276299</v>
      </c>
      <c r="AHW34" s="6">
        <f t="shared" si="433"/>
        <v>233.39970087046822</v>
      </c>
      <c r="AHX34" s="6">
        <f t="shared" si="434"/>
        <v>-0.14418426131979645</v>
      </c>
      <c r="AHY34" s="6">
        <f t="shared" si="435"/>
        <v>8.2936632321251036E-2</v>
      </c>
      <c r="AHZ34" s="6">
        <f t="shared" si="436"/>
        <v>7.3807041553675123E-3</v>
      </c>
      <c r="AIA34" s="6">
        <f t="shared" si="437"/>
        <v>-137.10514396439066</v>
      </c>
      <c r="AIB34" s="6">
        <f t="shared" si="438"/>
        <v>-2.4375221526772748</v>
      </c>
      <c r="AIC34" s="6" t="e">
        <f t="shared" si="439"/>
        <v>#VALUE!</v>
      </c>
      <c r="AID34" s="6">
        <f t="shared" si="440"/>
        <v>-2.3705281684544985</v>
      </c>
      <c r="AIE34" s="6">
        <f t="shared" si="441"/>
        <v>-710.48720264037183</v>
      </c>
      <c r="AIF34" s="6">
        <f t="shared" si="442"/>
        <v>134.37855128337924</v>
      </c>
      <c r="AIG34" s="6">
        <f t="shared" si="443"/>
        <v>1.463570110427995</v>
      </c>
      <c r="AIH34" s="6">
        <f t="shared" si="444"/>
        <v>82.181799528615556</v>
      </c>
      <c r="AII34" s="6">
        <f t="shared" si="445"/>
        <v>0.47873528061631815</v>
      </c>
      <c r="AIJ34" s="6">
        <f t="shared" si="446"/>
        <v>0.65170597355233895</v>
      </c>
      <c r="AIK34" s="6">
        <f t="shared" si="447"/>
        <v>47.247202423875166</v>
      </c>
      <c r="AIL34" s="6">
        <f t="shared" si="448"/>
        <v>-180.97033478955473</v>
      </c>
      <c r="AIM34" s="6">
        <f t="shared" si="449"/>
        <v>-2.212276785928875</v>
      </c>
      <c r="AIN34" s="6">
        <f t="shared" si="450"/>
        <v>0.1112979237313344</v>
      </c>
      <c r="AIO34" s="6">
        <f t="shared" si="451"/>
        <v>33164.320730005427</v>
      </c>
      <c r="AIP34" s="6">
        <f t="shared" si="452"/>
        <v>-45.188936304295567</v>
      </c>
      <c r="AIQ34" s="6">
        <f t="shared" si="453"/>
        <v>-23.383295216967895</v>
      </c>
      <c r="AIR34" s="6">
        <f t="shared" si="454"/>
        <v>-5.3138522254807867</v>
      </c>
      <c r="AIS34" s="6">
        <f t="shared" si="455"/>
        <v>-8596.7904826859885</v>
      </c>
      <c r="AIT34" s="6">
        <f t="shared" si="456"/>
        <v>49.834433432835816</v>
      </c>
      <c r="AIU34" s="6">
        <f t="shared" si="457"/>
        <v>64.542953622602866</v>
      </c>
      <c r="AIV34" s="6">
        <f t="shared" si="458"/>
        <v>1796400.575007621</v>
      </c>
      <c r="AIW34" s="6">
        <f t="shared" si="459"/>
        <v>18.322686025408352</v>
      </c>
      <c r="AIX34" s="6">
        <f t="shared" si="460"/>
        <v>-338.99766951331731</v>
      </c>
      <c r="AIY34" s="6">
        <f t="shared" si="461"/>
        <v>153.34876538198179</v>
      </c>
      <c r="AIZ34" s="6">
        <f t="shared" si="462"/>
        <v>1005.8879001307818</v>
      </c>
    </row>
    <row r="35" spans="1:936" x14ac:dyDescent="0.25">
      <c r="A35">
        <v>2021</v>
      </c>
      <c r="B35" s="5">
        <v>219.37299999999999</v>
      </c>
      <c r="C35" s="3">
        <v>596.178</v>
      </c>
      <c r="D35" s="3">
        <v>8186.3779999999997</v>
      </c>
      <c r="E35" s="3">
        <v>9206.6579999999994</v>
      </c>
      <c r="F35" s="3">
        <v>1.012</v>
      </c>
      <c r="G35" s="3">
        <v>17509.344000000001</v>
      </c>
      <c r="H35" s="5">
        <v>2004.3009999999999</v>
      </c>
      <c r="I35" s="3">
        <v>1.603</v>
      </c>
      <c r="J35" s="3">
        <v>30.088000000000001</v>
      </c>
      <c r="K35" s="3">
        <v>3.2440000000000002</v>
      </c>
      <c r="L35" s="3">
        <v>4.7030000000000003</v>
      </c>
      <c r="M35" s="3">
        <v>4577.68</v>
      </c>
      <c r="N35" s="3">
        <v>3.431</v>
      </c>
      <c r="O35" s="3">
        <v>64.176000000000002</v>
      </c>
      <c r="P35" s="3">
        <v>1.25</v>
      </c>
      <c r="Q35" s="3">
        <v>1947.7080000000001</v>
      </c>
      <c r="R35" s="3">
        <v>70.835999999999999</v>
      </c>
      <c r="S35" s="3">
        <v>96.046999999999997</v>
      </c>
      <c r="T35" s="3">
        <v>15.606</v>
      </c>
      <c r="U35" s="3">
        <v>68.679000000000002</v>
      </c>
      <c r="V35" s="3">
        <v>3870.2170000000001</v>
      </c>
      <c r="W35" s="3">
        <v>5.5119999999999996</v>
      </c>
      <c r="X35" s="3">
        <v>53.655000000000001</v>
      </c>
      <c r="Y35" s="3">
        <v>3037.5790000000002</v>
      </c>
      <c r="Z35" s="3">
        <v>2008.942</v>
      </c>
      <c r="AA35" s="3">
        <v>58.898000000000003</v>
      </c>
      <c r="AB35" s="3">
        <v>31648.89</v>
      </c>
      <c r="AC35" s="3">
        <v>4261.8100000000004</v>
      </c>
      <c r="AD35" s="3">
        <v>281.911</v>
      </c>
      <c r="AE35" s="3">
        <v>1228.261</v>
      </c>
      <c r="AF35" s="3">
        <v>80480.312999999995</v>
      </c>
      <c r="AG35" s="3">
        <v>37434.932999999997</v>
      </c>
      <c r="AH35" s="3">
        <v>409563.321</v>
      </c>
      <c r="AI35" s="3">
        <v>105.91500000000001</v>
      </c>
      <c r="AJ35" s="3">
        <v>17826.532999999999</v>
      </c>
      <c r="AK35" s="3">
        <v>1553.3330000000001</v>
      </c>
      <c r="AL35" s="3">
        <v>8377.0779999999995</v>
      </c>
      <c r="AM35" s="3">
        <v>8256.8379999999997</v>
      </c>
      <c r="AN35" s="3">
        <v>144.96100000000001</v>
      </c>
      <c r="AO35" s="3">
        <v>1.0529999999999999</v>
      </c>
      <c r="AP35" s="3">
        <v>999.69299999999998</v>
      </c>
      <c r="AQ35" s="3">
        <v>40.17</v>
      </c>
      <c r="AR35" s="3">
        <v>1701.9690000000001</v>
      </c>
      <c r="AS35" s="3">
        <v>9.2010000000000005</v>
      </c>
      <c r="AT35" s="3">
        <v>861.31600000000003</v>
      </c>
      <c r="AU35" s="3" t="s">
        <v>11</v>
      </c>
      <c r="AV35" s="3">
        <v>21.279</v>
      </c>
      <c r="AW35" s="3">
        <v>599.00699999999995</v>
      </c>
      <c r="AX35" s="3">
        <v>3.1619999999999999</v>
      </c>
      <c r="AY35" s="3">
        <v>1860.4570000000001</v>
      </c>
      <c r="AZ35" s="5">
        <v>22.495999999999999</v>
      </c>
      <c r="BA35" s="5">
        <v>18.939</v>
      </c>
      <c r="BB35" s="3">
        <v>125.636</v>
      </c>
      <c r="BC35" s="3">
        <v>0.94699999999999995</v>
      </c>
      <c r="BD35" s="3">
        <v>90.066000000000003</v>
      </c>
      <c r="BE35" s="3">
        <v>24167.674999999999</v>
      </c>
      <c r="BF35" s="3">
        <v>238.66800000000001</v>
      </c>
      <c r="BG35" s="3">
        <v>415.483</v>
      </c>
      <c r="BH35" s="3">
        <v>158.21899999999999</v>
      </c>
      <c r="BI35" s="3">
        <v>194.47499999999999</v>
      </c>
      <c r="BJ35" s="3">
        <v>26712.904999999999</v>
      </c>
      <c r="BK35" s="3">
        <v>69179.841</v>
      </c>
      <c r="BL35" s="3">
        <v>3086211.6719999998</v>
      </c>
      <c r="BM35" s="3">
        <v>8153634.4630000005</v>
      </c>
      <c r="BN35" s="5">
        <v>110981.852</v>
      </c>
      <c r="BO35" s="3">
        <v>698.89499999999998</v>
      </c>
      <c r="BP35" s="3">
        <v>10.612</v>
      </c>
      <c r="BQ35" s="3">
        <v>18527.826000000001</v>
      </c>
      <c r="BR35" s="3">
        <v>2888.491</v>
      </c>
      <c r="BS35" s="3">
        <v>0.33800000000000002</v>
      </c>
      <c r="BT35" s="3">
        <v>2.3109999999999999</v>
      </c>
      <c r="BU35" s="3">
        <v>22.667000000000002</v>
      </c>
      <c r="BV35" s="3">
        <v>251.124</v>
      </c>
      <c r="BW35" s="3">
        <v>29507.883999999998</v>
      </c>
      <c r="BX35" s="3">
        <v>18941.335999999999</v>
      </c>
      <c r="BY35" s="3">
        <v>18.908999999999999</v>
      </c>
      <c r="BZ35" s="3">
        <v>1.0449999999999999</v>
      </c>
      <c r="CA35" s="3">
        <v>102.876</v>
      </c>
      <c r="CB35" s="3">
        <v>7640.8239999999996</v>
      </c>
      <c r="CC35" s="3">
        <v>2359.3580000000002</v>
      </c>
      <c r="CD35" s="3">
        <v>376.79</v>
      </c>
      <c r="CE35" s="3">
        <v>32.805999999999997</v>
      </c>
      <c r="CF35" s="3">
        <v>2881.0340000000001</v>
      </c>
      <c r="CG35" s="3">
        <v>0.18099999999999999</v>
      </c>
      <c r="CH35" s="3">
        <v>69.113</v>
      </c>
      <c r="CI35" s="3">
        <v>147.52000000000001</v>
      </c>
      <c r="CJ35" s="3">
        <v>7121.93</v>
      </c>
      <c r="CK35" s="3">
        <v>0.25700000000000001</v>
      </c>
      <c r="CL35" s="3">
        <v>83.713999999999999</v>
      </c>
      <c r="CM35" s="3">
        <v>15632.791999999999</v>
      </c>
      <c r="CN35" s="3">
        <v>2.2210000000000001</v>
      </c>
      <c r="CO35" s="3">
        <v>398.72500000000002</v>
      </c>
      <c r="CP35" s="3">
        <v>325.63400000000001</v>
      </c>
      <c r="CQ35" s="3">
        <v>23815.867999999999</v>
      </c>
      <c r="CR35" s="3">
        <v>72.090999999999994</v>
      </c>
      <c r="CS35" s="3">
        <v>0.24199999999999999</v>
      </c>
      <c r="CT35" s="3">
        <v>1185.9949999999999</v>
      </c>
      <c r="CU35" s="3">
        <v>150.75800000000001</v>
      </c>
      <c r="CV35" s="3">
        <v>2006.4939999999999</v>
      </c>
      <c r="CW35" s="3">
        <v>23487.357</v>
      </c>
      <c r="CX35" s="3">
        <v>257.28800000000001</v>
      </c>
      <c r="CY35" s="3">
        <v>12.253</v>
      </c>
      <c r="CZ35" s="3">
        <v>10306.4</v>
      </c>
      <c r="DA35" s="3">
        <v>0.158</v>
      </c>
      <c r="DB35" s="3">
        <v>15.95</v>
      </c>
      <c r="DC35" s="3">
        <v>20.131</v>
      </c>
      <c r="DD35" s="3">
        <v>67115.748999999996</v>
      </c>
      <c r="DE35" s="3">
        <v>206.44499999999999</v>
      </c>
      <c r="DF35" s="3">
        <v>5279.6139999999996</v>
      </c>
      <c r="DG35" s="3">
        <v>1160.1880000000001</v>
      </c>
      <c r="DH35" s="3">
        <v>191.935</v>
      </c>
      <c r="DI35" s="3">
        <v>441.65499999999997</v>
      </c>
      <c r="DJ35" s="3">
        <v>47072.610999999997</v>
      </c>
      <c r="DK35" s="3">
        <v>3453.9319999999998</v>
      </c>
      <c r="DL35" s="3">
        <v>0.753</v>
      </c>
      <c r="DM35" s="3">
        <v>2.8050000000000002</v>
      </c>
      <c r="DN35" s="3">
        <v>1038.933</v>
      </c>
      <c r="DO35" s="3">
        <v>3943.6550000000002</v>
      </c>
      <c r="DP35" s="3">
        <v>2919.4459999999999</v>
      </c>
      <c r="DQ35" s="3">
        <v>9.7289999999999992</v>
      </c>
      <c r="DR35" s="3">
        <v>12533.216</v>
      </c>
      <c r="DS35" s="3">
        <v>4.0039999999999996</v>
      </c>
      <c r="DT35" s="3">
        <v>0.46</v>
      </c>
      <c r="DU35" s="3">
        <v>2023.277</v>
      </c>
      <c r="DV35" s="3">
        <v>810.59400000000005</v>
      </c>
      <c r="DW35" s="3">
        <v>3521.7359999999999</v>
      </c>
      <c r="DX35" s="3">
        <v>1.0409999999999999</v>
      </c>
      <c r="DY35" s="3">
        <v>1.4319999999999999</v>
      </c>
      <c r="DZ35" s="3">
        <v>0.89100000000000001</v>
      </c>
      <c r="EA35" s="3">
        <v>1442.6020000000001</v>
      </c>
      <c r="EB35" s="3">
        <v>19.876000000000001</v>
      </c>
      <c r="EC35" s="5" t="s">
        <v>11</v>
      </c>
      <c r="ED35" s="3">
        <v>27.94</v>
      </c>
      <c r="EE35" s="3">
        <v>28738.011999999999</v>
      </c>
      <c r="EF35" s="3">
        <v>4359.1689999999999</v>
      </c>
      <c r="EG35" s="3">
        <v>1.623</v>
      </c>
      <c r="EH35" s="3">
        <v>1006.877</v>
      </c>
      <c r="EI35" s="3">
        <v>0.52700000000000002</v>
      </c>
      <c r="EJ35" s="3">
        <v>49.607999999999997</v>
      </c>
      <c r="EK35" s="3">
        <v>43.436</v>
      </c>
      <c r="EL35" s="3">
        <v>2262.703</v>
      </c>
      <c r="EM35" s="3">
        <v>23.163</v>
      </c>
      <c r="EN35" s="5">
        <v>9.9000000000000005E-2</v>
      </c>
      <c r="EO35" s="3">
        <v>32985.930999999997</v>
      </c>
      <c r="EP35" s="3">
        <v>2206.92</v>
      </c>
      <c r="EQ35" s="3">
        <v>402.38200000000001</v>
      </c>
      <c r="ER35" s="3">
        <v>798.80100000000004</v>
      </c>
      <c r="ES35" s="3">
        <v>225108.36900000001</v>
      </c>
      <c r="ET35" s="3">
        <v>46.174999999999997</v>
      </c>
      <c r="EU35" s="5">
        <v>19.887</v>
      </c>
      <c r="EV35" s="3">
        <v>1708088</v>
      </c>
      <c r="EW35" s="5">
        <v>17.786000000000001</v>
      </c>
      <c r="EX35" s="3">
        <v>1639.114</v>
      </c>
      <c r="EY35" s="3">
        <v>134.929</v>
      </c>
      <c r="EZ35" s="5">
        <v>558.51900000000001</v>
      </c>
      <c r="FB35" s="3">
        <v>126.85899999999999</v>
      </c>
      <c r="FC35" s="3">
        <v>110.831</v>
      </c>
      <c r="FD35" s="3">
        <v>226.44</v>
      </c>
      <c r="FE35" s="3">
        <v>542.33399999999995</v>
      </c>
      <c r="FF35" s="3">
        <v>103.77</v>
      </c>
      <c r="FG35" s="3">
        <v>918.96100000000001</v>
      </c>
      <c r="FH35" s="3">
        <v>234.124</v>
      </c>
      <c r="FI35" s="3">
        <v>98.412999999999997</v>
      </c>
      <c r="FJ35" s="3">
        <v>281.7</v>
      </c>
      <c r="FK35" s="3">
        <v>111.209</v>
      </c>
      <c r="FL35" s="3">
        <v>96.983000000000004</v>
      </c>
      <c r="FM35" s="3">
        <v>270.822</v>
      </c>
      <c r="FN35" s="3">
        <v>103.113</v>
      </c>
      <c r="FO35" s="3">
        <v>951.53099999999995</v>
      </c>
      <c r="FP35" s="3">
        <v>103.239</v>
      </c>
      <c r="FQ35" s="3">
        <v>105.94199999999999</v>
      </c>
      <c r="FR35" s="3">
        <v>267.30700000000002</v>
      </c>
      <c r="FS35" s="3">
        <v>105.191</v>
      </c>
      <c r="FT35" s="3">
        <v>102.117</v>
      </c>
      <c r="FU35" s="3">
        <v>369.68299999999999</v>
      </c>
      <c r="FV35" s="3">
        <v>38400665110472</v>
      </c>
      <c r="FW35" s="3">
        <v>102.69799999999999</v>
      </c>
      <c r="FX35" s="3">
        <v>109.295</v>
      </c>
      <c r="FY35" s="3">
        <v>108.224</v>
      </c>
      <c r="FZ35" s="3">
        <v>149.791</v>
      </c>
      <c r="GA35" s="3">
        <v>103.614</v>
      </c>
      <c r="GB35" s="3">
        <v>187.98099999999999</v>
      </c>
      <c r="GC35" s="3">
        <v>267.28100000000001</v>
      </c>
      <c r="GD35" s="3">
        <v>220.24299999999999</v>
      </c>
      <c r="GE35" s="3">
        <v>109.133</v>
      </c>
      <c r="GF35" s="3">
        <v>110.13200000000001</v>
      </c>
      <c r="GG35" s="3">
        <v>112.393</v>
      </c>
      <c r="GH35" s="3">
        <v>108.828</v>
      </c>
      <c r="GI35" s="3">
        <v>177.10599999999999</v>
      </c>
      <c r="GJ35" s="3">
        <v>6282.9759999999997</v>
      </c>
      <c r="GK35" s="3">
        <v>103.783</v>
      </c>
      <c r="GL35" s="3">
        <v>101.01600000000001</v>
      </c>
      <c r="GM35" s="3">
        <v>110.776</v>
      </c>
      <c r="GN35" s="3">
        <v>111.688</v>
      </c>
      <c r="GO35" s="3">
        <v>106.146</v>
      </c>
      <c r="GP35" s="3">
        <v>109.056</v>
      </c>
      <c r="GQ35" s="3">
        <v>105.26900000000001</v>
      </c>
      <c r="GR35" s="3">
        <v>110.44799999999999</v>
      </c>
      <c r="GS35" s="3">
        <v>115.91200000000001</v>
      </c>
      <c r="GT35" s="3">
        <v>144.94200000000001</v>
      </c>
      <c r="GU35" s="3" t="s">
        <v>11</v>
      </c>
      <c r="GV35" s="3">
        <v>361.90100000000001</v>
      </c>
      <c r="GW35" s="3">
        <v>222.673</v>
      </c>
      <c r="GX35" s="3">
        <v>120.294</v>
      </c>
      <c r="GY35" s="3">
        <v>141.46199999999999</v>
      </c>
      <c r="GZ35" s="3">
        <v>586.72799999999995</v>
      </c>
      <c r="HA35" s="3">
        <v>154.012</v>
      </c>
      <c r="HB35" s="3">
        <v>283.471</v>
      </c>
      <c r="HC35" s="3">
        <v>112.449</v>
      </c>
      <c r="HD35" s="3">
        <v>150.929</v>
      </c>
      <c r="HE35" s="3">
        <v>2313.9520000000002</v>
      </c>
      <c r="HF35" s="3">
        <v>109.729</v>
      </c>
      <c r="HG35" s="3">
        <v>124.069</v>
      </c>
      <c r="HH35" s="3">
        <v>167.21600000000001</v>
      </c>
      <c r="HI35" s="3">
        <v>357.91699999999997</v>
      </c>
      <c r="HJ35" s="3">
        <v>132.09200000000001</v>
      </c>
      <c r="HK35" s="3">
        <v>173.88800000000001</v>
      </c>
      <c r="HL35" s="3">
        <v>106.54600000000001</v>
      </c>
      <c r="HM35" s="3">
        <v>367.89499999999998</v>
      </c>
      <c r="HN35" s="3">
        <v>130.94999999999999</v>
      </c>
      <c r="HO35" s="3">
        <v>111.398</v>
      </c>
      <c r="HP35" s="3">
        <v>102.411</v>
      </c>
      <c r="HQ35" s="3">
        <v>493.87099999999998</v>
      </c>
      <c r="HR35" s="3">
        <v>452.06799999999998</v>
      </c>
      <c r="HS35" s="3">
        <v>131.387</v>
      </c>
      <c r="HT35" s="3">
        <v>109.11799999999999</v>
      </c>
      <c r="HU35" s="3">
        <v>120.583</v>
      </c>
      <c r="HV35" s="3">
        <v>185.23500000000001</v>
      </c>
      <c r="HW35" s="3">
        <v>117.43300000000001</v>
      </c>
      <c r="HX35" s="3">
        <v>516.84199999999998</v>
      </c>
      <c r="HY35" s="3">
        <v>128.12200000000001</v>
      </c>
      <c r="HZ35" s="3">
        <v>923.17</v>
      </c>
      <c r="IA35" s="3">
        <v>337.77199999999999</v>
      </c>
      <c r="IB35" s="3">
        <v>137.327</v>
      </c>
      <c r="IC35" s="3">
        <v>100</v>
      </c>
      <c r="ID35" s="3">
        <v>123.075</v>
      </c>
      <c r="IE35" s="3">
        <v>98.128</v>
      </c>
      <c r="IF35" s="3">
        <v>149.66300000000001</v>
      </c>
      <c r="IG35" s="3">
        <v>149.88300000000001</v>
      </c>
      <c r="IH35" s="3">
        <v>185.572</v>
      </c>
      <c r="II35" s="3">
        <v>110.607</v>
      </c>
      <c r="IJ35" s="3">
        <v>113.542</v>
      </c>
      <c r="IK35" s="3">
        <v>135.47</v>
      </c>
      <c r="IL35" s="3">
        <v>60979.786999999997</v>
      </c>
      <c r="IM35" s="3">
        <v>107.35</v>
      </c>
      <c r="IN35" s="3">
        <v>314.49700000000001</v>
      </c>
      <c r="IO35" s="3">
        <v>103.9</v>
      </c>
      <c r="IP35" s="3">
        <v>134.01900000000001</v>
      </c>
      <c r="IQ35" s="3">
        <v>167.006</v>
      </c>
      <c r="IR35" s="3">
        <v>145.71700000000001</v>
      </c>
      <c r="IS35" s="3">
        <v>112.625</v>
      </c>
      <c r="IT35" s="3">
        <v>137.62200000000001</v>
      </c>
      <c r="IU35" s="3">
        <v>246.197</v>
      </c>
      <c r="IV35" s="3">
        <v>108.45</v>
      </c>
      <c r="IW35" s="3">
        <v>385.92700000000002</v>
      </c>
      <c r="IX35" s="3">
        <v>118.464</v>
      </c>
      <c r="IY35" s="3">
        <v>106.69199999999999</v>
      </c>
      <c r="IZ35" s="3">
        <v>141.31399999999999</v>
      </c>
      <c r="JA35" s="3">
        <v>103.5</v>
      </c>
      <c r="JB35" s="3">
        <v>104.913</v>
      </c>
      <c r="JC35" s="3">
        <v>157.727</v>
      </c>
      <c r="JD35" s="3">
        <v>111.617</v>
      </c>
      <c r="JE35" s="3">
        <v>96.872</v>
      </c>
      <c r="JF35" s="3">
        <v>108.94199999999999</v>
      </c>
      <c r="JG35" s="3">
        <v>193.65799999999999</v>
      </c>
      <c r="JH35" s="3">
        <v>98.8</v>
      </c>
      <c r="JI35" s="3">
        <v>133.506</v>
      </c>
      <c r="JJ35" s="3">
        <v>131.57300000000001</v>
      </c>
      <c r="JK35" s="3">
        <v>128.875</v>
      </c>
      <c r="JL35" s="3">
        <v>105.782</v>
      </c>
      <c r="JM35" s="3">
        <v>151.934</v>
      </c>
      <c r="JN35" s="3">
        <v>104.383</v>
      </c>
      <c r="JO35" s="3">
        <v>109.74299999999999</v>
      </c>
      <c r="JP35" s="3">
        <v>208.18100000000001</v>
      </c>
      <c r="JQ35" s="3">
        <v>124.238</v>
      </c>
      <c r="JR35" s="3">
        <v>93.463999999999999</v>
      </c>
      <c r="JS35" s="3">
        <v>108.167</v>
      </c>
      <c r="JT35" s="3">
        <v>124.78</v>
      </c>
      <c r="JU35" s="3">
        <v>97.542000000000002</v>
      </c>
      <c r="JV35" s="3">
        <v>14434.593999999999</v>
      </c>
      <c r="JW35" s="3">
        <v>112.55800000000001</v>
      </c>
      <c r="JX35" s="3">
        <v>105.9</v>
      </c>
      <c r="JY35" s="3">
        <v>118.404</v>
      </c>
      <c r="JZ35" s="3">
        <v>112.483</v>
      </c>
      <c r="KA35" s="3">
        <v>23337.696</v>
      </c>
      <c r="KB35" s="3">
        <v>301.85000000000002</v>
      </c>
      <c r="KC35" s="3" t="s">
        <v>11</v>
      </c>
      <c r="KD35" s="3">
        <v>1807.884</v>
      </c>
      <c r="KE35" s="3">
        <v>381.08600000000001</v>
      </c>
      <c r="KF35" s="3">
        <v>100.372</v>
      </c>
      <c r="KG35" s="3">
        <v>105.158</v>
      </c>
      <c r="KH35" s="3">
        <v>110.83</v>
      </c>
      <c r="KI35" s="3">
        <v>101.625</v>
      </c>
      <c r="KJ35" s="3">
        <v>128.00399999999999</v>
      </c>
      <c r="KK35" s="3">
        <v>139.554</v>
      </c>
      <c r="KL35" s="3">
        <v>561.61400000000003</v>
      </c>
      <c r="KM35" s="3">
        <v>639.07299999999998</v>
      </c>
      <c r="KN35" s="3">
        <v>178.53200000000001</v>
      </c>
      <c r="KO35" s="3">
        <v>113.02</v>
      </c>
      <c r="KP35" s="3">
        <v>98714214.841999993</v>
      </c>
      <c r="KQ35" s="3">
        <v>255.26499999999999</v>
      </c>
      <c r="KR35" s="3">
        <v>89.436000000000007</v>
      </c>
      <c r="KS35" s="3">
        <v>110.849</v>
      </c>
      <c r="KT35" s="3">
        <v>171.42500000000001</v>
      </c>
      <c r="KU35" s="3">
        <v>1514837123421.1001</v>
      </c>
      <c r="KV35" s="3">
        <v>287.28800000000001</v>
      </c>
      <c r="KW35" s="3">
        <v>102.08199999999999</v>
      </c>
      <c r="KX35" s="3">
        <v>2123.4899999999998</v>
      </c>
      <c r="KY35" s="3">
        <v>324.32900000000001</v>
      </c>
      <c r="KZ35" s="3">
        <v>3037.819</v>
      </c>
      <c r="LB35" s="2">
        <f t="shared" si="463"/>
        <v>0.87943847487001736</v>
      </c>
      <c r="LC35" s="2">
        <f t="shared" si="464"/>
        <v>0.93697478991596639</v>
      </c>
      <c r="LD35" s="2">
        <f t="shared" si="465"/>
        <v>0.91518642012731122</v>
      </c>
      <c r="LE35" s="2">
        <f t="shared" si="466"/>
        <v>0.82399164968800276</v>
      </c>
      <c r="LF35" s="2">
        <f t="shared" si="467"/>
        <v>0.92996370479903212</v>
      </c>
      <c r="LG35" s="30">
        <f t="shared" si="468"/>
        <v>0.5799427227036702</v>
      </c>
      <c r="LH35" s="2">
        <f t="shared" si="469"/>
        <v>0.92039280744101204</v>
      </c>
      <c r="LI35" s="2">
        <f t="shared" si="470"/>
        <v>0.94769127064374792</v>
      </c>
      <c r="LJ35" s="2">
        <f t="shared" si="471"/>
        <v>0.87828147409116419</v>
      </c>
      <c r="LK35" s="2">
        <f t="shared" si="472"/>
        <v>0.94691893088562107</v>
      </c>
      <c r="LL35" s="2">
        <f t="shared" si="473"/>
        <v>0.96492816492219535</v>
      </c>
      <c r="LM35" s="2">
        <f t="shared" si="474"/>
        <v>0.94206493041182437</v>
      </c>
      <c r="LN35" s="2">
        <f t="shared" si="475"/>
        <v>0.95203493740074585</v>
      </c>
      <c r="LO35" s="2">
        <f t="shared" si="476"/>
        <v>0.86776242232342982</v>
      </c>
      <c r="LP35" s="2">
        <f t="shared" si="477"/>
        <v>0.94096576615990379</v>
      </c>
      <c r="LQ35" s="2">
        <f t="shared" si="478"/>
        <v>0.9861950197812428</v>
      </c>
      <c r="LR35" s="2">
        <f t="shared" si="479"/>
        <v>0.943950646057794</v>
      </c>
      <c r="LS35" s="2">
        <f t="shared" si="480"/>
        <v>0.98283626714504624</v>
      </c>
      <c r="LT35" s="2">
        <f t="shared" si="481"/>
        <v>0.87710543268198415</v>
      </c>
      <c r="LU35" s="2">
        <f t="shared" si="482"/>
        <v>0.89126414889641614</v>
      </c>
      <c r="LV35" s="2">
        <f t="shared" si="483"/>
        <v>0.91508105988733668</v>
      </c>
      <c r="LW35" s="2">
        <f t="shared" si="484"/>
        <v>0.96448159278737788</v>
      </c>
      <c r="LX35" s="2">
        <f t="shared" si="485"/>
        <v>0.88480781062789426</v>
      </c>
      <c r="LY35" s="2">
        <f t="shared" si="486"/>
        <v>0.87665551514366036</v>
      </c>
      <c r="LZ35" s="2">
        <f t="shared" si="487"/>
        <v>0.84103580512400122</v>
      </c>
      <c r="MA35" s="2">
        <f t="shared" si="488"/>
        <v>0.92652305711296501</v>
      </c>
      <c r="MB35" s="2">
        <f t="shared" si="489"/>
        <v>0.94942296522639458</v>
      </c>
      <c r="MC35" s="2">
        <f t="shared" si="490"/>
        <v>0.94115679314910283</v>
      </c>
      <c r="MD35" s="2">
        <f t="shared" si="491"/>
        <v>0.94511101384347351</v>
      </c>
      <c r="ME35" s="2">
        <f t="shared" si="492"/>
        <v>0.94522636132932603</v>
      </c>
      <c r="MF35" s="2">
        <f t="shared" si="493"/>
        <v>0.8956952430524493</v>
      </c>
      <c r="MG35" s="2">
        <f t="shared" si="494"/>
        <v>0.98156396283099279</v>
      </c>
      <c r="MH35" s="2">
        <f t="shared" si="495"/>
        <v>0.90757311672824015</v>
      </c>
      <c r="MI35" s="2">
        <f t="shared" si="496"/>
        <v>0.88933635961917001</v>
      </c>
      <c r="MJ35" s="2">
        <f t="shared" si="497"/>
        <v>0.91519504886764025</v>
      </c>
      <c r="MK35" s="2">
        <f t="shared" si="498"/>
        <v>0.97063307239789387</v>
      </c>
      <c r="ML35" s="2">
        <f t="shared" si="499"/>
        <v>0.92357485714285725</v>
      </c>
      <c r="MM35" s="2">
        <f t="shared" si="500"/>
        <v>0.95050796265788018</v>
      </c>
      <c r="MN35" s="2">
        <f t="shared" si="501"/>
        <v>0.95084367710408457</v>
      </c>
      <c r="MO35" s="2">
        <f t="shared" si="502"/>
        <v>0.93601523782649332</v>
      </c>
      <c r="MP35" s="2">
        <f t="shared" si="503"/>
        <v>0.91901639896853349</v>
      </c>
      <c r="MQ35" s="2">
        <f t="shared" si="504"/>
        <v>0.96650660594764837</v>
      </c>
      <c r="MR35" s="2">
        <f t="shared" si="505"/>
        <v>0.92165960145532233</v>
      </c>
      <c r="MS35" s="2">
        <f t="shared" si="506"/>
        <v>0.93287083611663302</v>
      </c>
      <c r="MT35" s="2">
        <f t="shared" si="507"/>
        <v>0.95357206297409858</v>
      </c>
      <c r="MU35" s="2" t="e">
        <f t="shared" si="508"/>
        <v>#VALUE!</v>
      </c>
      <c r="MV35" s="2">
        <f t="shared" si="509"/>
        <v>0.95417645492392178</v>
      </c>
      <c r="MW35" s="2">
        <f t="shared" si="510"/>
        <v>0.74661601445800907</v>
      </c>
      <c r="MX35" s="2">
        <f t="shared" si="511"/>
        <v>0.95858667155413524</v>
      </c>
      <c r="MY35" s="2">
        <f t="shared" si="512"/>
        <v>0.95922698762502112</v>
      </c>
      <c r="MZ35" s="2">
        <f t="shared" si="513"/>
        <v>0.89675368343828332</v>
      </c>
      <c r="NA35" s="2">
        <f t="shared" si="514"/>
        <v>0.89367282517872049</v>
      </c>
      <c r="NB35" s="2">
        <f t="shared" si="515"/>
        <v>0.7581891467560361</v>
      </c>
      <c r="NC35" s="2">
        <f t="shared" si="516"/>
        <v>0.97482510207796935</v>
      </c>
      <c r="ND35" s="2">
        <f t="shared" si="517"/>
        <v>0.93558185233168656</v>
      </c>
      <c r="NE35" s="2">
        <f t="shared" si="518"/>
        <v>0.90496638961762232</v>
      </c>
      <c r="NF35" s="2">
        <f t="shared" si="519"/>
        <v>0.92663215585600034</v>
      </c>
      <c r="NG35" s="2">
        <f t="shared" si="520"/>
        <v>0.93916959993944227</v>
      </c>
      <c r="NH35" s="2">
        <f t="shared" si="521"/>
        <v>0.78384459611490287</v>
      </c>
      <c r="NI35" s="2">
        <f t="shared" si="522"/>
        <v>0.9166781918299397</v>
      </c>
      <c r="NJ35" s="2">
        <f t="shared" si="523"/>
        <v>0.87302384603183003</v>
      </c>
      <c r="NK35" s="2">
        <f t="shared" si="524"/>
        <v>0.93754818812644569</v>
      </c>
      <c r="NL35" s="2">
        <f t="shared" si="525"/>
        <v>0.95960587583647816</v>
      </c>
      <c r="NM35" s="2">
        <f t="shared" si="526"/>
        <v>0.68609350318993989</v>
      </c>
      <c r="NN35" s="2">
        <f t="shared" si="527"/>
        <v>0.95243290421121507</v>
      </c>
      <c r="NO35" s="2">
        <f t="shared" si="528"/>
        <v>0.906227374415294</v>
      </c>
      <c r="NP35" s="2">
        <f t="shared" si="529"/>
        <v>0.95947047415610331</v>
      </c>
      <c r="NQ35" s="2">
        <f t="shared" si="530"/>
        <v>0.8699016437333108</v>
      </c>
      <c r="NR35" s="2">
        <f t="shared" si="531"/>
        <v>0.92895011548483075</v>
      </c>
      <c r="NS35" s="2">
        <f t="shared" si="532"/>
        <v>0.94930745720829746</v>
      </c>
      <c r="NT35" s="2">
        <f t="shared" si="533"/>
        <v>0.89545943195712996</v>
      </c>
      <c r="NU35" s="2">
        <f t="shared" si="534"/>
        <v>0.96171729819832041</v>
      </c>
      <c r="NV35" s="2">
        <f t="shared" si="535"/>
        <v>0.87788683465955142</v>
      </c>
      <c r="NW35" s="2">
        <f t="shared" si="536"/>
        <v>0.8130058223659159</v>
      </c>
      <c r="NX35" s="2">
        <f t="shared" si="537"/>
        <v>0.36873616816655702</v>
      </c>
      <c r="NY35" s="2">
        <f t="shared" si="538"/>
        <v>0.92386123549729249</v>
      </c>
      <c r="NZ35" s="2">
        <f t="shared" si="539"/>
        <v>0.92942783763076786</v>
      </c>
      <c r="OA35" s="2">
        <f t="shared" si="540"/>
        <v>0.95684763671902673</v>
      </c>
      <c r="OB35" s="2">
        <f t="shared" si="541"/>
        <v>0.92458660993213404</v>
      </c>
      <c r="OC35" s="2">
        <f t="shared" si="542"/>
        <v>0.82754739777720765</v>
      </c>
      <c r="OD35" s="2">
        <f t="shared" si="543"/>
        <v>0.9673197991087219</v>
      </c>
      <c r="OE35" s="2">
        <f t="shared" si="544"/>
        <v>0.97465236392530774</v>
      </c>
      <c r="OF35" s="2">
        <f t="shared" si="545"/>
        <v>0.91129567499436781</v>
      </c>
      <c r="OG35" s="2">
        <f t="shared" si="546"/>
        <v>0.96866820481997806</v>
      </c>
      <c r="OH35" s="2">
        <f t="shared" si="547"/>
        <v>0.91279881947860309</v>
      </c>
      <c r="OI35" s="2">
        <f t="shared" si="548"/>
        <v>0.90264901743161186</v>
      </c>
      <c r="OJ35" s="2">
        <f t="shared" si="549"/>
        <v>0.92679781242347559</v>
      </c>
      <c r="OK35" s="2">
        <f t="shared" si="550"/>
        <v>0.95219686373189205</v>
      </c>
      <c r="OL35" s="2">
        <f t="shared" si="551"/>
        <v>0.77780211588934867</v>
      </c>
      <c r="OM35" s="2">
        <f t="shared" si="552"/>
        <v>0.86840806685164651</v>
      </c>
      <c r="ON35" s="2">
        <f t="shared" si="553"/>
        <v>0.88456648797034354</v>
      </c>
      <c r="OO35" s="2">
        <f t="shared" si="554"/>
        <v>0.93772563176895318</v>
      </c>
      <c r="OP35" s="2">
        <f t="shared" si="555"/>
        <v>0.91099358996145829</v>
      </c>
      <c r="OQ35" s="2">
        <f t="shared" si="556"/>
        <v>0.86040329311392971</v>
      </c>
      <c r="OR35" s="2">
        <f t="shared" si="557"/>
        <v>0.94271887999689474</v>
      </c>
      <c r="OS35" s="2">
        <f t="shared" si="558"/>
        <v>0.95418230494861611</v>
      </c>
      <c r="OT35" s="2">
        <f t="shared" si="559"/>
        <v>0.94108234521806933</v>
      </c>
      <c r="OU35" s="2">
        <f t="shared" si="560"/>
        <v>0.90522588639313462</v>
      </c>
      <c r="OV35" s="2">
        <f t="shared" si="561"/>
        <v>0.95945431865030562</v>
      </c>
      <c r="OW35" s="2">
        <f t="shared" si="562"/>
        <v>0.84141917141598832</v>
      </c>
      <c r="OX35" s="2">
        <f t="shared" si="563"/>
        <v>0.87561718357330809</v>
      </c>
      <c r="OY35" s="2">
        <f t="shared" si="564"/>
        <v>0.97265069467235543</v>
      </c>
      <c r="OZ35" s="2">
        <f t="shared" si="565"/>
        <v>0.89167786674743343</v>
      </c>
      <c r="PA35" s="2">
        <f t="shared" si="566"/>
        <v>0.88348271446862991</v>
      </c>
      <c r="PB35" s="2">
        <f t="shared" si="567"/>
        <v>0.97219982763893142</v>
      </c>
      <c r="PC35" s="2">
        <f t="shared" si="568"/>
        <v>0.9500882461012089</v>
      </c>
      <c r="PD35" s="2">
        <f t="shared" si="569"/>
        <v>0.91103275463813194</v>
      </c>
      <c r="PE35" s="2">
        <f t="shared" si="570"/>
        <v>0.92704026948399954</v>
      </c>
      <c r="PF35" s="2">
        <f t="shared" si="571"/>
        <v>0.94499622667696015</v>
      </c>
      <c r="PG35" s="2">
        <f t="shared" si="572"/>
        <v>0.87443670811772456</v>
      </c>
      <c r="PH35" s="2">
        <f t="shared" si="573"/>
        <v>0.95274831243972979</v>
      </c>
      <c r="PI35" s="2">
        <f t="shared" si="574"/>
        <v>0.8787336273283749</v>
      </c>
      <c r="PJ35" s="2">
        <f t="shared" si="575"/>
        <v>0.87898748722333941</v>
      </c>
      <c r="PK35" s="2">
        <f t="shared" si="576"/>
        <v>0.87802667974764614</v>
      </c>
      <c r="PL35" s="2">
        <f t="shared" si="577"/>
        <v>0.91957160491680712</v>
      </c>
      <c r="PM35" s="2">
        <f t="shared" si="578"/>
        <v>0.84741565388112072</v>
      </c>
      <c r="PN35" s="2">
        <f t="shared" si="579"/>
        <v>0.97586126302996301</v>
      </c>
      <c r="PO35" s="2">
        <f t="shared" si="580"/>
        <v>0.91167601246105923</v>
      </c>
      <c r="PP35" s="2">
        <f t="shared" si="581"/>
        <v>0.89300543916542274</v>
      </c>
      <c r="PQ35" s="2">
        <f t="shared" si="582"/>
        <v>0.97441568627450981</v>
      </c>
      <c r="PR35" s="2">
        <f t="shared" si="583"/>
        <v>0.78610538710627031</v>
      </c>
      <c r="PS35" s="2">
        <f t="shared" si="584"/>
        <v>0.94780239038239111</v>
      </c>
      <c r="PT35" s="2">
        <f t="shared" si="585"/>
        <v>0.93646338351620295</v>
      </c>
      <c r="PU35" s="2">
        <f t="shared" si="586"/>
        <v>0.93572648260777813</v>
      </c>
      <c r="PV35" s="2">
        <f t="shared" si="587"/>
        <v>1.0331676544366046</v>
      </c>
      <c r="PW35" s="2">
        <f t="shared" si="588"/>
        <v>0.68863872743958399</v>
      </c>
      <c r="PX35" s="2">
        <f t="shared" si="589"/>
        <v>0.97400805695049952</v>
      </c>
      <c r="PY35" s="2">
        <f t="shared" si="590"/>
        <v>0.94008733624454144</v>
      </c>
      <c r="PZ35" s="2">
        <f t="shared" si="591"/>
        <v>0.94642827092974346</v>
      </c>
      <c r="QA35" s="2">
        <f t="shared" si="592"/>
        <v>0.41874564470058356</v>
      </c>
      <c r="QB35" s="2">
        <f t="shared" si="593"/>
        <v>0.65596178753661738</v>
      </c>
      <c r="QC35" s="2" t="e">
        <f t="shared" si="594"/>
        <v>#VALUE!</v>
      </c>
      <c r="QD35" s="2">
        <f t="shared" si="595"/>
        <v>0.93772154314885114</v>
      </c>
      <c r="QE35" s="2">
        <f t="shared" si="596"/>
        <v>0.9583091295437115</v>
      </c>
      <c r="QF35" s="2">
        <f t="shared" si="597"/>
        <v>0.94270794199413932</v>
      </c>
      <c r="QG35" s="2">
        <f t="shared" si="598"/>
        <v>0.93453010442123974</v>
      </c>
      <c r="QH35" s="2">
        <f t="shared" si="599"/>
        <v>0.92923618680305187</v>
      </c>
      <c r="QI35" s="2">
        <f t="shared" si="600"/>
        <v>0.92149288648295746</v>
      </c>
      <c r="QJ35" s="2">
        <f t="shared" si="601"/>
        <v>0.94494396952650928</v>
      </c>
      <c r="QK35" s="2">
        <f t="shared" si="602"/>
        <v>0.92329372535528098</v>
      </c>
      <c r="QL35" s="2">
        <f t="shared" si="603"/>
        <v>0.5803530186181618</v>
      </c>
      <c r="QM35" s="2">
        <f t="shared" si="604"/>
        <v>0.89918969609734345</v>
      </c>
      <c r="QN35" s="2">
        <f t="shared" si="605"/>
        <v>0.89704655766699171</v>
      </c>
      <c r="QO35" s="2">
        <f t="shared" si="606"/>
        <v>0.93290080809581577</v>
      </c>
      <c r="QP35" s="2">
        <f t="shared" si="607"/>
        <v>0.83206624084815883</v>
      </c>
      <c r="QQ35" s="2">
        <f t="shared" si="608"/>
        <v>0.95394786014320521</v>
      </c>
      <c r="QR35" s="2">
        <f t="shared" si="609"/>
        <v>0.91654027464644405</v>
      </c>
      <c r="QS35" s="2">
        <f t="shared" si="610"/>
        <v>0.89728666483187369</v>
      </c>
      <c r="QT35" s="2">
        <f t="shared" si="611"/>
        <v>0.93470556161395868</v>
      </c>
      <c r="QU35" s="2">
        <f t="shared" si="612"/>
        <v>0.34898875958725717</v>
      </c>
      <c r="QV35" s="2">
        <f t="shared" si="613"/>
        <v>0.9690779376296571</v>
      </c>
      <c r="QW35" s="2">
        <f t="shared" si="614"/>
        <v>0.96394711992445681</v>
      </c>
      <c r="QX35" s="2">
        <f t="shared" si="615"/>
        <v>0.77213522302213733</v>
      </c>
      <c r="QY35" s="2">
        <f t="shared" si="616"/>
        <v>0.90095643405383041</v>
      </c>
      <c r="QZ35" s="2">
        <f t="shared" si="617"/>
        <v>0.34083292727518133</v>
      </c>
      <c r="RB35" s="3">
        <f t="shared" si="618"/>
        <v>249.44667110729233</v>
      </c>
      <c r="RC35" s="3">
        <f t="shared" si="619"/>
        <v>636.27965919282508</v>
      </c>
      <c r="RD35" s="3">
        <f t="shared" si="620"/>
        <v>8945.0387592739808</v>
      </c>
      <c r="RE35" s="3">
        <f t="shared" si="621"/>
        <v>11173.241868999547</v>
      </c>
      <c r="RF35" s="3">
        <f t="shared" si="622"/>
        <v>1.0882145128649898</v>
      </c>
      <c r="RG35" s="32">
        <v>275899.62282851478</v>
      </c>
      <c r="RH35" s="3">
        <f t="shared" si="623"/>
        <v>2177.6582604688115</v>
      </c>
      <c r="RI35" s="3">
        <f t="shared" si="624"/>
        <v>1.691479123693008</v>
      </c>
      <c r="RJ35" s="3">
        <f t="shared" si="625"/>
        <v>34.257810152644659</v>
      </c>
      <c r="RK35" s="3">
        <f t="shared" si="626"/>
        <v>3.425847656214875</v>
      </c>
      <c r="RL35" s="3">
        <f t="shared" si="627"/>
        <v>4.8739379478877742</v>
      </c>
      <c r="RM35" s="3">
        <f t="shared" si="628"/>
        <v>4859.1979726905492</v>
      </c>
      <c r="RN35" s="3">
        <f t="shared" si="629"/>
        <v>3.603859338783665</v>
      </c>
      <c r="RO35" s="3">
        <f t="shared" si="630"/>
        <v>73.955726070932016</v>
      </c>
      <c r="RP35" s="3">
        <f t="shared" si="631"/>
        <v>1.3284223985121901</v>
      </c>
      <c r="RQ35" s="3">
        <f t="shared" si="632"/>
        <v>1974.9724556832984</v>
      </c>
      <c r="RR35" s="3">
        <f t="shared" si="633"/>
        <v>75.042058921015894</v>
      </c>
      <c r="RS35" s="3">
        <f t="shared" si="634"/>
        <v>97.724314019260191</v>
      </c>
      <c r="RT35" s="3">
        <f t="shared" si="635"/>
        <v>17.792615823026527</v>
      </c>
      <c r="RU35" s="3">
        <f t="shared" si="636"/>
        <v>77.057963214429662</v>
      </c>
      <c r="RV35" s="3">
        <f t="shared" si="637"/>
        <v>4229.3706750705724</v>
      </c>
      <c r="RW35" s="3">
        <f t="shared" si="638"/>
        <v>5.7149872441527583</v>
      </c>
      <c r="RX35" s="3">
        <f t="shared" si="639"/>
        <v>60.640287478841664</v>
      </c>
      <c r="RY35" s="3">
        <f t="shared" si="640"/>
        <v>3464.9630870139708</v>
      </c>
      <c r="RZ35" s="3">
        <f t="shared" si="641"/>
        <v>2388.6521688619478</v>
      </c>
      <c r="SA35" s="3">
        <f t="shared" si="642"/>
        <v>63.568844345358748</v>
      </c>
      <c r="SB35" s="3">
        <f t="shared" si="643"/>
        <v>33334.868819455158</v>
      </c>
      <c r="SC35" s="3">
        <f t="shared" si="644"/>
        <v>4528.2677987586103</v>
      </c>
      <c r="SD35" s="3">
        <f t="shared" si="645"/>
        <v>298.28347767692958</v>
      </c>
      <c r="SE35" s="3">
        <f t="shared" si="646"/>
        <v>1299.4358285486517</v>
      </c>
      <c r="SF35" s="3">
        <f t="shared" si="647"/>
        <v>89852.339424881036</v>
      </c>
      <c r="SG35" s="3">
        <f t="shared" si="648"/>
        <v>38138.047460535796</v>
      </c>
      <c r="SH35" s="3">
        <f t="shared" si="649"/>
        <v>451273.08582746168</v>
      </c>
      <c r="SI35" s="3">
        <f t="shared" si="650"/>
        <v>119.09442232335439</v>
      </c>
      <c r="SJ35" s="3">
        <f t="shared" si="651"/>
        <v>19478.397552583519</v>
      </c>
      <c r="SK35" s="3">
        <f t="shared" si="652"/>
        <v>1600.3297684495533</v>
      </c>
      <c r="SL35" s="3">
        <f t="shared" si="653"/>
        <v>9070.2750678110388</v>
      </c>
      <c r="SM35" s="3">
        <f t="shared" si="654"/>
        <v>8686.7636299559472</v>
      </c>
      <c r="SN35" s="3">
        <f t="shared" si="655"/>
        <v>152.45513378339663</v>
      </c>
      <c r="SO35" s="3">
        <f t="shared" si="656"/>
        <v>1.1249816856028489</v>
      </c>
      <c r="SP35" s="3">
        <f t="shared" si="657"/>
        <v>1087.785812224912</v>
      </c>
      <c r="SQ35" s="3">
        <f t="shared" si="658"/>
        <v>41.562054260988511</v>
      </c>
      <c r="SR35" s="3">
        <f t="shared" si="659"/>
        <v>1846.6351322251194</v>
      </c>
      <c r="SS35" s="3">
        <f t="shared" si="660"/>
        <v>9.8631017754848518</v>
      </c>
      <c r="ST35" s="3">
        <f t="shared" si="661"/>
        <v>903.2521331567109</v>
      </c>
      <c r="SU35" s="3" t="e">
        <f t="shared" si="662"/>
        <v>#VALUE!</v>
      </c>
      <c r="SV35" s="3">
        <f t="shared" si="663"/>
        <v>22.300906598765962</v>
      </c>
      <c r="SW35" s="3">
        <f t="shared" si="664"/>
        <v>802.2959438324358</v>
      </c>
      <c r="SX35" s="3">
        <f t="shared" si="665"/>
        <v>3.2986062646516041</v>
      </c>
      <c r="SY35" s="3">
        <f t="shared" si="666"/>
        <v>1939.53779866678</v>
      </c>
      <c r="SZ35" s="3">
        <f t="shared" si="667"/>
        <v>25.086041368402391</v>
      </c>
      <c r="TA35" s="3">
        <f t="shared" si="668"/>
        <v>21.192319455626837</v>
      </c>
      <c r="TB35" s="3">
        <f t="shared" si="669"/>
        <v>165.70535273096718</v>
      </c>
      <c r="TC35" s="3">
        <f t="shared" si="670"/>
        <v>0.97145631352879969</v>
      </c>
      <c r="TD35" s="3">
        <f t="shared" si="671"/>
        <v>96.267365357220939</v>
      </c>
      <c r="TE35" s="3">
        <f t="shared" si="672"/>
        <v>26705.605066959037</v>
      </c>
      <c r="TF35" s="3">
        <f t="shared" si="673"/>
        <v>257.56498788834313</v>
      </c>
      <c r="TG35" s="3">
        <f t="shared" si="674"/>
        <v>442.39400426375641</v>
      </c>
      <c r="TH35" s="3">
        <f t="shared" si="675"/>
        <v>201.84995952540427</v>
      </c>
      <c r="TI35" s="3">
        <f t="shared" si="676"/>
        <v>212.15187808905418</v>
      </c>
      <c r="TJ35" s="3">
        <f t="shared" si="677"/>
        <v>30598.139010083876</v>
      </c>
      <c r="TK35" s="3">
        <f t="shared" si="678"/>
        <v>73788.037645559205</v>
      </c>
      <c r="TL35" s="3">
        <f t="shared" si="679"/>
        <v>3216124.1919343001</v>
      </c>
      <c r="TM35" s="3">
        <f t="shared" si="680"/>
        <v>11884144.690323249</v>
      </c>
      <c r="TN35" s="3">
        <f t="shared" si="681"/>
        <v>116524.58825108824</v>
      </c>
      <c r="TO35" s="3">
        <f t="shared" si="682"/>
        <v>771.21373700605022</v>
      </c>
      <c r="TP35" s="3">
        <f t="shared" si="683"/>
        <v>11.060267393151127</v>
      </c>
      <c r="TQ35" s="3">
        <f t="shared" si="684"/>
        <v>21298.759616644835</v>
      </c>
      <c r="TR35" s="3">
        <f t="shared" si="685"/>
        <v>3109.414544280949</v>
      </c>
      <c r="TS35" s="3">
        <f t="shared" si="686"/>
        <v>0.35604903072602317</v>
      </c>
      <c r="TT35" s="3">
        <f t="shared" si="687"/>
        <v>2.5807980993053397</v>
      </c>
      <c r="TU35" s="3">
        <f t="shared" si="771"/>
        <v>23.569296343597355</v>
      </c>
      <c r="TV35" s="3">
        <f t="shared" si="688"/>
        <v>286.05509284962341</v>
      </c>
      <c r="TW35" s="3">
        <f t="shared" si="689"/>
        <v>36294.800342425042</v>
      </c>
      <c r="TX35" s="3">
        <f t="shared" si="690"/>
        <v>51368.261741669601</v>
      </c>
      <c r="TY35" s="3">
        <f t="shared" si="691"/>
        <v>20.467359462075205</v>
      </c>
      <c r="TZ35" s="3">
        <f t="shared" si="692"/>
        <v>1.1243476445291767</v>
      </c>
      <c r="UA35" s="3">
        <f t="shared" si="693"/>
        <v>107.51555007519865</v>
      </c>
      <c r="UB35" s="3">
        <f t="shared" si="694"/>
        <v>8264.0435389399026</v>
      </c>
      <c r="UC35" s="3">
        <f t="shared" si="695"/>
        <v>2851.0246136200003</v>
      </c>
      <c r="UD35" s="3">
        <f t="shared" si="696"/>
        <v>389.51957806215722</v>
      </c>
      <c r="UE35" s="3">
        <f t="shared" si="697"/>
        <v>33.659180661992501</v>
      </c>
      <c r="UF35" s="3">
        <f t="shared" si="698"/>
        <v>3161.4700684471109</v>
      </c>
      <c r="UG35" s="3">
        <f t="shared" si="699"/>
        <v>0.18685448649946954</v>
      </c>
      <c r="UH35" s="3">
        <f t="shared" si="700"/>
        <v>75.715479167115731</v>
      </c>
      <c r="UI35" s="3">
        <f t="shared" si="701"/>
        <v>163.43007874727641</v>
      </c>
      <c r="UJ35" s="3">
        <f t="shared" si="702"/>
        <v>7684.4484358211066</v>
      </c>
      <c r="UK35" s="3">
        <f t="shared" si="703"/>
        <v>0.26990217022218937</v>
      </c>
      <c r="UL35" s="3">
        <f t="shared" si="704"/>
        <v>107.62891780550167</v>
      </c>
      <c r="UM35" s="3">
        <f t="shared" si="705"/>
        <v>18001.666033199814</v>
      </c>
      <c r="UN35" s="3">
        <f t="shared" si="706"/>
        <v>2.5108344372124378</v>
      </c>
      <c r="UO35" s="3">
        <f t="shared" si="707"/>
        <v>425.20433108758419</v>
      </c>
      <c r="UP35" s="3">
        <f t="shared" si="708"/>
        <v>357.44927690849801</v>
      </c>
      <c r="UQ35" s="3">
        <f t="shared" si="709"/>
        <v>27679.889408380539</v>
      </c>
      <c r="UR35" s="3">
        <f t="shared" si="710"/>
        <v>76.471365461819815</v>
      </c>
      <c r="US35" s="3">
        <f t="shared" si="711"/>
        <v>0.25362029744728076</v>
      </c>
      <c r="UT35" s="3">
        <f t="shared" si="712"/>
        <v>1260.2457224135674</v>
      </c>
      <c r="UU35" s="3">
        <f t="shared" si="713"/>
        <v>166.54185686259379</v>
      </c>
      <c r="UV35" s="3">
        <f t="shared" si="714"/>
        <v>2091.2866417888426</v>
      </c>
      <c r="UW35" s="3">
        <f t="shared" si="715"/>
        <v>27913.978903611303</v>
      </c>
      <c r="UX35" s="3">
        <f t="shared" si="716"/>
        <v>293.83617044840628</v>
      </c>
      <c r="UY35" s="3">
        <f t="shared" si="717"/>
        <v>12.597533798222921</v>
      </c>
      <c r="UZ35" s="3">
        <f t="shared" si="718"/>
        <v>11558.434255629307</v>
      </c>
      <c r="VA35" s="3">
        <f t="shared" si="719"/>
        <v>0.17883768115942031</v>
      </c>
      <c r="VB35" s="3">
        <f t="shared" si="720"/>
        <v>16.406092190672268</v>
      </c>
      <c r="VC35" s="3">
        <f t="shared" si="721"/>
        <v>21.188558097218614</v>
      </c>
      <c r="VD35" s="3">
        <f t="shared" si="722"/>
        <v>73669.962642187107</v>
      </c>
      <c r="VE35" s="3">
        <f t="shared" si="723"/>
        <v>222.69259146089681</v>
      </c>
      <c r="VF35" s="3">
        <f t="shared" si="724"/>
        <v>5586.9154298801195</v>
      </c>
      <c r="VG35" s="3">
        <f t="shared" si="725"/>
        <v>1326.7832757128549</v>
      </c>
      <c r="VH35" s="3">
        <f t="shared" si="726"/>
        <v>201.45404352226726</v>
      </c>
      <c r="VI35" s="3">
        <f t="shared" si="727"/>
        <v>502.60395899809743</v>
      </c>
      <c r="VJ35" s="3">
        <f t="shared" si="728"/>
        <v>53553.220818534195</v>
      </c>
      <c r="VK35" s="3">
        <f t="shared" si="729"/>
        <v>3933.7437912395726</v>
      </c>
      <c r="VL35" s="3">
        <f t="shared" si="730"/>
        <v>0.81885956022763806</v>
      </c>
      <c r="VM35" s="3">
        <f t="shared" si="731"/>
        <v>3.3100639422380769</v>
      </c>
      <c r="VN35" s="3">
        <f t="shared" si="732"/>
        <v>1064.6318686471936</v>
      </c>
      <c r="VO35" s="3">
        <f t="shared" si="733"/>
        <v>4325.7198238156425</v>
      </c>
      <c r="VP35" s="3">
        <f t="shared" si="734"/>
        <v>3269.2365264073087</v>
      </c>
      <c r="VQ35" s="3">
        <f t="shared" si="735"/>
        <v>9.9844451778038916</v>
      </c>
      <c r="VR35" s="3">
        <f t="shared" si="736"/>
        <v>15943.429730377471</v>
      </c>
      <c r="VS35" s="3">
        <f t="shared" si="737"/>
        <v>4.2245092865661427</v>
      </c>
      <c r="VT35" s="3">
        <f t="shared" si="738"/>
        <v>0.4912098092643053</v>
      </c>
      <c r="VU35" s="3">
        <f t="shared" si="739"/>
        <v>2162.252578725062</v>
      </c>
      <c r="VV35" s="3">
        <f t="shared" si="740"/>
        <v>784.57160028110252</v>
      </c>
      <c r="VW35" s="3">
        <f t="shared" si="741"/>
        <v>5114.0545247783366</v>
      </c>
      <c r="VX35" s="3">
        <f t="shared" si="742"/>
        <v>1.068779660056657</v>
      </c>
      <c r="VY35" s="3">
        <f t="shared" si="743"/>
        <v>1.5232627276105537</v>
      </c>
      <c r="VZ35" s="3">
        <f t="shared" si="744"/>
        <v>0.94143426117724449</v>
      </c>
      <c r="WA35" s="3">
        <f t="shared" si="745"/>
        <v>3445.0555325333744</v>
      </c>
      <c r="WB35" s="3">
        <f t="shared" si="746"/>
        <v>30.300545515984762</v>
      </c>
      <c r="WC35" s="3" t="e">
        <f t="shared" si="747"/>
        <v>#VALUE!</v>
      </c>
      <c r="WD35" s="3">
        <f t="shared" si="748"/>
        <v>29.795625582172306</v>
      </c>
      <c r="WE35" s="3">
        <f t="shared" si="749"/>
        <v>29988.24816965199</v>
      </c>
      <c r="WF35" s="3">
        <f t="shared" si="750"/>
        <v>4624.0927924919297</v>
      </c>
      <c r="WG35" s="3">
        <f t="shared" si="751"/>
        <v>1.7367016774757984</v>
      </c>
      <c r="WH35" s="3">
        <f t="shared" si="752"/>
        <v>1083.5533681313723</v>
      </c>
      <c r="WI35" s="3">
        <f t="shared" si="753"/>
        <v>0.57189806642066421</v>
      </c>
      <c r="WJ35" s="3">
        <f t="shared" si="754"/>
        <v>52.498350801537448</v>
      </c>
      <c r="WK35" s="3">
        <f t="shared" si="755"/>
        <v>47.044617338091342</v>
      </c>
      <c r="WL35" s="3">
        <f t="shared" si="756"/>
        <v>3898.8390297125784</v>
      </c>
      <c r="WM35" s="3">
        <f t="shared" si="757"/>
        <v>25.75985923830298</v>
      </c>
      <c r="WN35" s="3">
        <f t="shared" si="758"/>
        <v>0.11036216476598032</v>
      </c>
      <c r="WO35" s="3">
        <f t="shared" si="759"/>
        <v>35358.454740037159</v>
      </c>
      <c r="WP35" s="3">
        <f t="shared" si="760"/>
        <v>2652.3369073962153</v>
      </c>
      <c r="WQ35" s="3">
        <f t="shared" si="761"/>
        <v>421.80712050614068</v>
      </c>
      <c r="WR35" s="3">
        <f t="shared" si="762"/>
        <v>871.53944250637323</v>
      </c>
      <c r="WS35" s="3">
        <f t="shared" si="763"/>
        <v>250876.75747658525</v>
      </c>
      <c r="WT35" s="3">
        <f t="shared" si="764"/>
        <v>49.400583345486353</v>
      </c>
      <c r="WU35" s="3">
        <f t="shared" si="765"/>
        <v>56.984643355046742</v>
      </c>
      <c r="WV35" s="3">
        <f t="shared" si="766"/>
        <v>1762590.9472028071</v>
      </c>
      <c r="WW35" s="3">
        <f t="shared" si="767"/>
        <v>18.451219607766312</v>
      </c>
      <c r="WX35" s="3">
        <f t="shared" si="768"/>
        <v>2122.8328291830903</v>
      </c>
      <c r="WY35" s="3">
        <f t="shared" si="769"/>
        <v>149.76195840334967</v>
      </c>
      <c r="WZ35" s="3">
        <f t="shared" si="770"/>
        <v>1638.6885048493673</v>
      </c>
      <c r="XB35" s="6"/>
      <c r="XC35" s="6">
        <v>607.27564920772807</v>
      </c>
      <c r="XD35" s="6">
        <v>9903.251461843678</v>
      </c>
      <c r="XE35" s="6">
        <v>11210.718558737908</v>
      </c>
      <c r="XF35" s="6">
        <v>1.1010992779615352</v>
      </c>
      <c r="XG35" s="6">
        <v>289969.09576684388</v>
      </c>
      <c r="XH35" s="6"/>
      <c r="XI35" s="6">
        <v>1.6142352624642244</v>
      </c>
      <c r="XJ35" s="6">
        <v>35.322760198281365</v>
      </c>
      <c r="XK35" s="6">
        <v>3.2690284718122617</v>
      </c>
      <c r="XL35" s="6">
        <v>4.9522905462429021</v>
      </c>
      <c r="XM35" s="6">
        <v>4919.6991698546562</v>
      </c>
      <c r="XN35" s="6">
        <v>3.386919028392239</v>
      </c>
      <c r="XO35" s="6">
        <v>70.651441928911765</v>
      </c>
      <c r="XP35" s="6">
        <v>1.4271275218914246</v>
      </c>
      <c r="XQ35" s="6">
        <v>1847.2387590528283</v>
      </c>
      <c r="XR35" s="6">
        <v>68.020329243176434</v>
      </c>
      <c r="XS35" s="6">
        <v>107.21521582268157</v>
      </c>
      <c r="XT35" s="6">
        <v>17.428655930370784</v>
      </c>
      <c r="XU35" s="6">
        <v>77.911760099936899</v>
      </c>
      <c r="XV35" s="6">
        <v>4487.3800538178548</v>
      </c>
      <c r="XW35" s="6">
        <v>6.039531254154296</v>
      </c>
      <c r="XX35" s="6">
        <v>56.862745365511465</v>
      </c>
      <c r="XY35" s="6">
        <v>3285.6958302609273</v>
      </c>
      <c r="XZ35" s="6">
        <v>2408.4350988440669</v>
      </c>
      <c r="YA35" s="6">
        <v>64.698174616090824</v>
      </c>
      <c r="YB35" s="6">
        <v>31109.598619874479</v>
      </c>
      <c r="YC35" s="6">
        <v>4763.2757164609538</v>
      </c>
      <c r="YD35" s="6">
        <v>282.68182344580373</v>
      </c>
      <c r="YE35" s="6">
        <v>1209.2214789768498</v>
      </c>
      <c r="YF35" s="6">
        <v>73545.771330493648</v>
      </c>
      <c r="YG35" s="6">
        <v>38829.941766477437</v>
      </c>
      <c r="YH35" s="6">
        <v>444800.65753801295</v>
      </c>
      <c r="YI35" s="6">
        <v>115.96137146897975</v>
      </c>
      <c r="YJ35" s="6">
        <v>18234.321115069779</v>
      </c>
      <c r="YK35" s="6">
        <v>1789.6782760530868</v>
      </c>
      <c r="YL35" s="6">
        <v>8969.2948665824242</v>
      </c>
      <c r="YM35" s="6">
        <v>8513.1732067403263</v>
      </c>
      <c r="YN35" s="6"/>
      <c r="YO35" s="6">
        <v>0.98567365813941576</v>
      </c>
      <c r="YP35" s="6">
        <v>1098.8528810299881</v>
      </c>
      <c r="YQ35" s="6">
        <v>45.09043699857925</v>
      </c>
      <c r="YR35" s="6">
        <v>1896.8394942855502</v>
      </c>
      <c r="YS35" s="6">
        <v>9.1246827961885533</v>
      </c>
      <c r="YT35" s="6">
        <v>1111.1495708033426</v>
      </c>
      <c r="YU35" s="6"/>
      <c r="YV35" s="6">
        <v>24.198821363826635</v>
      </c>
      <c r="YW35" s="6">
        <v>851.6721170963998</v>
      </c>
      <c r="YX35" s="6">
        <v>3.573427524971756</v>
      </c>
      <c r="YY35" s="6">
        <v>1945.7435351095469</v>
      </c>
      <c r="YZ35" s="6"/>
      <c r="ZA35" s="6"/>
      <c r="ZB35" s="6">
        <v>157.54776349688453</v>
      </c>
      <c r="ZC35" s="6">
        <v>0.92627461374260878</v>
      </c>
      <c r="ZD35" s="6">
        <v>98.852829992772442</v>
      </c>
      <c r="ZE35" s="6">
        <v>26671.517267299143</v>
      </c>
      <c r="ZF35" s="6"/>
      <c r="ZG35" s="6">
        <v>455.16464881247134</v>
      </c>
      <c r="ZH35" s="6">
        <v>211.21992977640676</v>
      </c>
      <c r="ZI35" s="6">
        <v>196.00861166847574</v>
      </c>
      <c r="ZJ35" s="6">
        <v>29752.378564446968</v>
      </c>
      <c r="ZK35" s="6">
        <v>72338.369773111146</v>
      </c>
      <c r="ZL35" s="6">
        <v>3173529.8030347102</v>
      </c>
      <c r="ZM35" s="6">
        <v>11798507.59257625</v>
      </c>
      <c r="ZN35" s="6"/>
      <c r="ZO35" s="6">
        <v>766.20017128059976</v>
      </c>
      <c r="ZP35" s="6">
        <v>10.821722784264161</v>
      </c>
      <c r="ZQ35" s="6">
        <v>21260.882375852663</v>
      </c>
      <c r="ZR35" s="6">
        <v>3148.4102574560179</v>
      </c>
      <c r="ZS35" s="6">
        <v>0.36827867596262792</v>
      </c>
      <c r="ZT35" s="6"/>
      <c r="ZU35" s="6">
        <v>25.193177294714136</v>
      </c>
      <c r="ZV35" s="6"/>
      <c r="ZW35" s="6"/>
      <c r="ZX35" s="6">
        <v>155894.65103439961</v>
      </c>
      <c r="ZY35" s="6">
        <v>21.669134573722197</v>
      </c>
      <c r="ZZ35" s="6">
        <v>1.3971023733882677</v>
      </c>
      <c r="AAA35" s="6">
        <v>80.022437922204972</v>
      </c>
      <c r="AAB35" s="6">
        <v>9416.1194735284498</v>
      </c>
      <c r="AAC35" s="6">
        <v>2785.4534406616176</v>
      </c>
      <c r="AAD35" s="6">
        <v>399.75731773369796</v>
      </c>
      <c r="AAE35" s="6">
        <v>33.837196535392216</v>
      </c>
      <c r="AAF35" s="6"/>
      <c r="AAG35" s="6"/>
      <c r="AAH35" s="6"/>
      <c r="AAI35" s="6">
        <v>165.63480921311523</v>
      </c>
      <c r="AAJ35" s="6">
        <v>7942.684444377599</v>
      </c>
      <c r="AAK35" s="6"/>
      <c r="AAL35" s="6">
        <v>100.17536666005539</v>
      </c>
      <c r="AAM35" s="6">
        <v>17241.799099816875</v>
      </c>
      <c r="AAN35" s="6">
        <v>2.5701089440730649</v>
      </c>
      <c r="AAO35" s="6">
        <v>415.54167417392648</v>
      </c>
      <c r="AAP35" s="6">
        <v>376.27294662608415</v>
      </c>
      <c r="AAQ35" s="6">
        <v>27649.935791170268</v>
      </c>
      <c r="AAR35" s="6">
        <v>80.518407234572692</v>
      </c>
      <c r="AAS35" s="6"/>
      <c r="AAT35" s="6">
        <v>1258.2734070143761</v>
      </c>
      <c r="AAU35" s="6">
        <v>159.34676715192097</v>
      </c>
      <c r="AAV35" s="6">
        <v>2007.2845736290419</v>
      </c>
      <c r="AAW35" s="6"/>
      <c r="AAX35" s="6">
        <v>279.81118940011589</v>
      </c>
      <c r="AAY35" s="6">
        <v>13.639219506667821</v>
      </c>
      <c r="AAZ35" s="6">
        <v>12138.529091421105</v>
      </c>
      <c r="ABA35" s="6"/>
      <c r="ABB35" s="6">
        <v>16.427135710359281</v>
      </c>
      <c r="ABC35" s="6">
        <v>22.051705330043738</v>
      </c>
      <c r="ABD35" s="6">
        <v>69913.168589836525</v>
      </c>
      <c r="ABE35" s="6">
        <v>215.01935218509078</v>
      </c>
      <c r="ABF35" s="6">
        <v>5330.020797034399</v>
      </c>
      <c r="ABG35" s="6">
        <v>1298.3187214244754</v>
      </c>
      <c r="ABH35" s="6">
        <v>213.33757100745285</v>
      </c>
      <c r="ABI35" s="6">
        <v>481.1623477481287</v>
      </c>
      <c r="ABJ35" s="6">
        <v>51774.397331808352</v>
      </c>
      <c r="ABK35" s="6"/>
      <c r="ABL35" s="6"/>
      <c r="ABM35" s="6"/>
      <c r="ABN35" s="6">
        <v>1146.1166040477792</v>
      </c>
      <c r="ABO35" s="6"/>
      <c r="ABP35" s="6">
        <v>2983.8855772061102</v>
      </c>
      <c r="ABQ35" s="6">
        <v>10.24318520815668</v>
      </c>
      <c r="ABR35" s="6"/>
      <c r="ABS35" s="6">
        <v>4.6044280056488711</v>
      </c>
      <c r="ABT35" s="6"/>
      <c r="ABU35" s="6">
        <v>2145.9033706343484</v>
      </c>
      <c r="ABV35" s="6"/>
      <c r="ABW35" s="6">
        <v>4943.4550722715649</v>
      </c>
      <c r="ABX35" s="6">
        <v>1.1588222062656843</v>
      </c>
      <c r="ABY35" s="6">
        <v>1.5073123017435186</v>
      </c>
      <c r="ABZ35" s="6">
        <v>0.86482770985988566</v>
      </c>
      <c r="ACA35" s="6">
        <v>5491.1359661617826</v>
      </c>
      <c r="ACB35" s="6">
        <v>30.328430494296164</v>
      </c>
      <c r="ACC35" s="6"/>
      <c r="ACD35" s="6">
        <v>31.898102691771523</v>
      </c>
      <c r="ACE35" s="6">
        <v>29508.966186156089</v>
      </c>
      <c r="ACF35" s="6">
        <v>4276.2289048585462</v>
      </c>
      <c r="ACG35" s="6"/>
      <c r="ACH35" s="6">
        <v>1115.7004836682972</v>
      </c>
      <c r="ACI35" s="6"/>
      <c r="ACJ35" s="6">
        <v>52.25520755915106</v>
      </c>
      <c r="ACK35" s="6"/>
      <c r="ACL35" s="6">
        <v>3882.3213664599812</v>
      </c>
      <c r="ACM35" s="6">
        <v>29.52626977300525</v>
      </c>
      <c r="ACN35" s="6"/>
      <c r="ACO35" s="6"/>
      <c r="ACP35" s="6">
        <v>2703.2913281229626</v>
      </c>
      <c r="ACQ35" s="6">
        <v>436.92961998644176</v>
      </c>
      <c r="ACR35" s="6">
        <v>887.92777799742692</v>
      </c>
      <c r="ACS35" s="6">
        <v>246235.01799728174</v>
      </c>
      <c r="ACT35" s="6"/>
      <c r="ACU35" s="6"/>
      <c r="ACV35" s="6"/>
      <c r="ACW35" s="6"/>
      <c r="ACX35" s="6">
        <v>1617.4574240838228</v>
      </c>
      <c r="ACY35" s="6"/>
      <c r="ACZ35" s="6"/>
      <c r="ADB35" s="6">
        <f t="shared" ref="ADB35:ADB36" si="772">+RB35-XB35</f>
        <v>249.44667110729233</v>
      </c>
      <c r="ADC35" s="6">
        <f t="shared" ref="ADC35:ADC36" si="773">+RC35-XC35</f>
        <v>29.004009985097014</v>
      </c>
      <c r="ADD35" s="6">
        <f t="shared" ref="ADD35:ADD36" si="774">+RD35-XD35</f>
        <v>-958.21270256969729</v>
      </c>
      <c r="ADE35" s="6">
        <f t="shared" ref="ADE35:ADE36" si="775">+RE35-XE35</f>
        <v>-37.476689738361529</v>
      </c>
      <c r="ADF35" s="6">
        <f t="shared" ref="ADF35:ADF36" si="776">+RF35-XF35</f>
        <v>-1.2884765096545348E-2</v>
      </c>
      <c r="ADG35" s="6">
        <f t="shared" ref="ADG35:ADG36" si="777">+RG35-XG35</f>
        <v>-14069.472938329098</v>
      </c>
      <c r="ADH35" s="6">
        <f t="shared" ref="ADH35:ADH36" si="778">+RH35-XH35</f>
        <v>2177.6582604688115</v>
      </c>
      <c r="ADI35" s="6">
        <f t="shared" ref="ADI35:ADI36" si="779">+RI35-XI35</f>
        <v>7.7243861228783572E-2</v>
      </c>
      <c r="ADJ35" s="6">
        <f t="shared" ref="ADJ35:ADJ36" si="780">+RJ35-XJ35</f>
        <v>-1.0649500456367065</v>
      </c>
      <c r="ADK35" s="6">
        <f t="shared" ref="ADK35:ADK36" si="781">+RK35-XK35</f>
        <v>0.15681918440261322</v>
      </c>
      <c r="ADL35" s="6">
        <f t="shared" ref="ADL35:ADL36" si="782">+RL35-XL35</f>
        <v>-7.8352598355127867E-2</v>
      </c>
      <c r="ADM35" s="6">
        <f t="shared" ref="ADM35:ADM36" si="783">+RM35-XM35</f>
        <v>-60.501197164106998</v>
      </c>
      <c r="ADN35" s="6">
        <f t="shared" ref="ADN35:ADN36" si="784">+RN35-XN35</f>
        <v>0.21694031039142603</v>
      </c>
      <c r="ADO35" s="6">
        <f t="shared" ref="ADO35:ADO36" si="785">+RO35-XO35</f>
        <v>3.3042841420202507</v>
      </c>
      <c r="ADP35" s="6">
        <f t="shared" ref="ADP35:ADP36" si="786">+RP35-XP35</f>
        <v>-9.8705123379234427E-2</v>
      </c>
      <c r="ADQ35" s="6">
        <f t="shared" ref="ADQ35:ADQ36" si="787">+RQ35-XQ35</f>
        <v>127.73369663047015</v>
      </c>
      <c r="ADR35" s="6">
        <f t="shared" ref="ADR35:ADR36" si="788">+RR35-XR35</f>
        <v>7.0217296778394598</v>
      </c>
      <c r="ADS35" s="6">
        <f t="shared" ref="ADS35:ADS36" si="789">+RS35-XS35</f>
        <v>-9.4909018034213801</v>
      </c>
      <c r="ADT35" s="6">
        <f t="shared" ref="ADT35:ADT36" si="790">+RT35-XT35</f>
        <v>0.36395989265574258</v>
      </c>
      <c r="ADU35" s="6">
        <f t="shared" ref="ADU35:ADU36" si="791">+RU35-XU35</f>
        <v>-0.85379688550723642</v>
      </c>
      <c r="ADV35" s="6">
        <f t="shared" ref="ADV35:ADV36" si="792">+RV35-XV35</f>
        <v>-258.00937874728243</v>
      </c>
      <c r="ADW35" s="6">
        <f t="shared" ref="ADW35:ADW36" si="793">+RW35-XW35</f>
        <v>-0.32454401000153776</v>
      </c>
      <c r="ADX35" s="6">
        <f t="shared" ref="ADX35:ADX36" si="794">+RX35-XX35</f>
        <v>3.777542113330199</v>
      </c>
      <c r="ADY35" s="6">
        <f t="shared" ref="ADY35:ADY36" si="795">+RY35-XY35</f>
        <v>179.26725675304351</v>
      </c>
      <c r="ADZ35" s="6">
        <f t="shared" ref="ADZ35:ADZ36" si="796">+RZ35-XZ35</f>
        <v>-19.782929982119185</v>
      </c>
      <c r="AEA35" s="6">
        <f t="shared" ref="AEA35:AEA36" si="797">+SA35-YA35</f>
        <v>-1.1293302707320763</v>
      </c>
      <c r="AEB35" s="6">
        <f t="shared" ref="AEB35:AEB36" si="798">+SB35-YB35</f>
        <v>2225.2701995806783</v>
      </c>
      <c r="AEC35" s="6">
        <f t="shared" ref="AEC35:AEC36" si="799">+SC35-YC35</f>
        <v>-235.00791770234355</v>
      </c>
      <c r="AED35" s="6">
        <f t="shared" ref="AED35:AED36" si="800">+SD35-YD35</f>
        <v>15.601654231125849</v>
      </c>
      <c r="AEE35" s="6">
        <f t="shared" ref="AEE35:AEE36" si="801">+SE35-YE35</f>
        <v>90.214349571801904</v>
      </c>
      <c r="AEF35" s="6">
        <f t="shared" ref="AEF35:AEF36" si="802">+SF35-YF35</f>
        <v>16306.568094387389</v>
      </c>
      <c r="AEG35" s="6">
        <f t="shared" ref="AEG35:AEG36" si="803">+SG35-YG35</f>
        <v>-691.89430594164151</v>
      </c>
      <c r="AEH35" s="6">
        <f t="shared" ref="AEH35:AEH36" si="804">+SH35-YH35</f>
        <v>6472.428289448726</v>
      </c>
      <c r="AEI35" s="6">
        <f t="shared" ref="AEI35:AEI36" si="805">+SI35-YI35</f>
        <v>3.1330508543746447</v>
      </c>
      <c r="AEJ35" s="6">
        <f t="shared" ref="AEJ35:AEJ36" si="806">+SJ35-YJ35</f>
        <v>1244.0764375137405</v>
      </c>
      <c r="AEK35" s="6">
        <f t="shared" ref="AEK35:AEK36" si="807">+SK35-YK35</f>
        <v>-189.34850760353356</v>
      </c>
      <c r="AEL35" s="6">
        <f t="shared" ref="AEL35:AEL36" si="808">+SL35-YL35</f>
        <v>100.98020122861453</v>
      </c>
      <c r="AEM35" s="6">
        <f t="shared" ref="AEM35:AEM36" si="809">+SM35-YM35</f>
        <v>173.59042321562083</v>
      </c>
      <c r="AEN35" s="6">
        <f t="shared" ref="AEN35:AEN36" si="810">+SN35-YN35</f>
        <v>152.45513378339663</v>
      </c>
      <c r="AEO35" s="6">
        <f t="shared" ref="AEO35:AEO36" si="811">+SO35-YO35</f>
        <v>0.13930802746343318</v>
      </c>
      <c r="AEP35" s="6">
        <f t="shared" ref="AEP35:AEP36" si="812">+SP35-YP35</f>
        <v>-11.067068805076133</v>
      </c>
      <c r="AEQ35" s="6">
        <f t="shared" ref="AEQ35:AEQ36" si="813">+SQ35-YQ35</f>
        <v>-3.5283827375907393</v>
      </c>
      <c r="AER35" s="6">
        <f t="shared" ref="AER35:AER36" si="814">+SR35-YR35</f>
        <v>-50.204362060430867</v>
      </c>
      <c r="AES35" s="6">
        <f t="shared" ref="AES35:AES36" si="815">+SS35-YS35</f>
        <v>0.73841897929629852</v>
      </c>
      <c r="AET35" s="6">
        <f t="shared" ref="AET35:AET36" si="816">+ST35-YT35</f>
        <v>-207.89743764663172</v>
      </c>
      <c r="AEU35" s="6" t="e">
        <f t="shared" ref="AEU35:AEU36" si="817">+SU35-YU35</f>
        <v>#VALUE!</v>
      </c>
      <c r="AEV35" s="6">
        <f t="shared" ref="AEV35:AEV36" si="818">+SV35-YV35</f>
        <v>-1.8979147650606727</v>
      </c>
      <c r="AEW35" s="6">
        <f t="shared" ref="AEW35:AEW36" si="819">+SW35-YW35</f>
        <v>-49.376173263964006</v>
      </c>
      <c r="AEX35" s="6">
        <f t="shared" ref="AEX35:AEX36" si="820">+SX35-YX35</f>
        <v>-0.27482126032015186</v>
      </c>
      <c r="AEY35" s="6">
        <f t="shared" ref="AEY35:AEY36" si="821">+SY35-YY35</f>
        <v>-6.2057364427669199</v>
      </c>
      <c r="AEZ35" s="6">
        <f t="shared" ref="AEZ35:AEZ36" si="822">+SZ35-YZ35</f>
        <v>25.086041368402391</v>
      </c>
      <c r="AFA35" s="6">
        <f t="shared" ref="AFA35:AFA36" si="823">+TA35-ZA35</f>
        <v>21.192319455626837</v>
      </c>
      <c r="AFB35" s="6">
        <f t="shared" ref="AFB35:AFB36" si="824">+TB35-ZB35</f>
        <v>8.1575892340826499</v>
      </c>
      <c r="AFC35" s="6">
        <f t="shared" ref="AFC35:AFC36" si="825">+TC35-ZC35</f>
        <v>4.518169978619091E-2</v>
      </c>
      <c r="AFD35" s="6">
        <f t="shared" ref="AFD35:AFD36" si="826">+TD35-ZD35</f>
        <v>-2.585464635551503</v>
      </c>
      <c r="AFE35" s="6">
        <f t="shared" ref="AFE35:AFE36" si="827">+TE35-ZE35</f>
        <v>34.08779965989379</v>
      </c>
      <c r="AFF35" s="6">
        <f t="shared" ref="AFF35:AFF36" si="828">+TF35-ZF35</f>
        <v>257.56498788834313</v>
      </c>
      <c r="AFG35" s="6">
        <f t="shared" ref="AFG35:AFG36" si="829">+TG35-ZG35</f>
        <v>-12.770644548714927</v>
      </c>
      <c r="AFH35" s="6">
        <f t="shared" ref="AFH35:AFH36" si="830">+TH35-ZH35</f>
        <v>-9.3699702510024849</v>
      </c>
      <c r="AFI35" s="6">
        <f t="shared" ref="AFI35:AFI36" si="831">+TI35-ZI35</f>
        <v>16.143266420578442</v>
      </c>
      <c r="AFJ35" s="6">
        <f t="shared" ref="AFJ35:AFJ36" si="832">+TJ35-ZJ35</f>
        <v>845.76044563690812</v>
      </c>
      <c r="AFK35" s="6">
        <f t="shared" ref="AFK35:AFK36" si="833">+TK35-ZK35</f>
        <v>1449.6678724480589</v>
      </c>
      <c r="AFL35" s="6">
        <f t="shared" ref="AFL35:AFL36" si="834">+TL35-ZL35</f>
        <v>42594.388899589889</v>
      </c>
      <c r="AFM35" s="6">
        <f t="shared" ref="AFM35:AFM36" si="835">+TM35-ZM35</f>
        <v>85637.097746998072</v>
      </c>
      <c r="AFN35" s="6">
        <f t="shared" ref="AFN35:AFN36" si="836">+TN35-ZN35</f>
        <v>116524.58825108824</v>
      </c>
      <c r="AFO35" s="6">
        <f t="shared" ref="AFO35:AFO36" si="837">+TO35-ZO35</f>
        <v>5.0135657254504622</v>
      </c>
      <c r="AFP35" s="6">
        <f t="shared" ref="AFP35:AFP36" si="838">+TP35-ZP35</f>
        <v>0.23854460888696671</v>
      </c>
      <c r="AFQ35" s="6">
        <f t="shared" ref="AFQ35:AFQ36" si="839">+TQ35-ZQ35</f>
        <v>37.877240792171506</v>
      </c>
      <c r="AFR35" s="6">
        <f t="shared" ref="AFR35:AFR36" si="840">+TR35-ZR35</f>
        <v>-38.995713175068886</v>
      </c>
      <c r="AFS35" s="6">
        <f t="shared" ref="AFS35:AFS36" si="841">+TS35-ZS35</f>
        <v>-1.2229645236604747E-2</v>
      </c>
      <c r="AFT35" s="6">
        <f t="shared" ref="AFT35:AFT36" si="842">+TT35-ZT35</f>
        <v>2.5807980993053397</v>
      </c>
      <c r="AFU35" s="6">
        <f t="shared" ref="AFU35:AFU36" si="843">+TU35-ZU35</f>
        <v>-1.6238809511167815</v>
      </c>
      <c r="AFV35" s="6">
        <f t="shared" ref="AFV35:AFV36" si="844">+TV35-ZV35</f>
        <v>286.05509284962341</v>
      </c>
      <c r="AFW35" s="6">
        <f t="shared" ref="AFW35:AFW36" si="845">+TW35-ZW35</f>
        <v>36294.800342425042</v>
      </c>
      <c r="AFX35" s="6">
        <f t="shared" ref="AFX35:AFX36" si="846">+TX35-ZX35</f>
        <v>-104526.38929273</v>
      </c>
      <c r="AFY35" s="6">
        <f t="shared" ref="AFY35:AFY36" si="847">+TY35-ZY35</f>
        <v>-1.2017751116469917</v>
      </c>
      <c r="AFZ35" s="6">
        <f t="shared" ref="AFZ35:AFZ36" si="848">+TZ35-ZZ35</f>
        <v>-0.27275472885909102</v>
      </c>
      <c r="AGA35" s="6">
        <f t="shared" ref="AGA35:AGA36" si="849">+UA35-AAA35</f>
        <v>27.493112152993675</v>
      </c>
      <c r="AGB35" s="6">
        <f t="shared" ref="AGB35:AGB36" si="850">+UB35-AAB35</f>
        <v>-1152.0759345885472</v>
      </c>
      <c r="AGC35" s="6">
        <f t="shared" ref="AGC35:AGC36" si="851">+UC35-AAC35</f>
        <v>65.571172958382704</v>
      </c>
      <c r="AGD35" s="6">
        <f t="shared" ref="AGD35:AGD36" si="852">+UD35-AAD35</f>
        <v>-10.237739671540737</v>
      </c>
      <c r="AGE35" s="6">
        <f t="shared" ref="AGE35:AGE36" si="853">+UE35-AAE35</f>
        <v>-0.17801587339971547</v>
      </c>
      <c r="AGF35" s="6">
        <f t="shared" ref="AGF35:AGF36" si="854">+UF35-AAF35</f>
        <v>3161.4700684471109</v>
      </c>
      <c r="AGG35" s="6">
        <f t="shared" ref="AGG35:AGG36" si="855">+UG35-AAG35</f>
        <v>0.18685448649946954</v>
      </c>
      <c r="AGH35" s="6">
        <f t="shared" ref="AGH35:AGH36" si="856">+UH35-AAH35</f>
        <v>75.715479167115731</v>
      </c>
      <c r="AGI35" s="6">
        <f t="shared" ref="AGI35:AGI36" si="857">+UI35-AAI35</f>
        <v>-2.2047304658388214</v>
      </c>
      <c r="AGJ35" s="6">
        <f t="shared" ref="AGJ35:AGJ36" si="858">+UJ35-AAJ35</f>
        <v>-258.23600855649238</v>
      </c>
      <c r="AGK35" s="6">
        <f t="shared" ref="AGK35:AGK36" si="859">+UK35-AAK35</f>
        <v>0.26990217022218937</v>
      </c>
      <c r="AGL35" s="6">
        <f t="shared" ref="AGL35:AGL36" si="860">+UL35-AAL35</f>
        <v>7.4535511454462835</v>
      </c>
      <c r="AGM35" s="6">
        <f t="shared" ref="AGM35:AGM36" si="861">+UM35-AAM35</f>
        <v>759.86693338293844</v>
      </c>
      <c r="AGN35" s="6">
        <f t="shared" ref="AGN35:AGN36" si="862">+UN35-AAN35</f>
        <v>-5.9274506860627074E-2</v>
      </c>
      <c r="AGO35" s="6">
        <f t="shared" ref="AGO35:AGO36" si="863">+UO35-AAO35</f>
        <v>9.6626569136577132</v>
      </c>
      <c r="AGP35" s="6">
        <f t="shared" ref="AGP35:AGP36" si="864">+UP35-AAP35</f>
        <v>-18.823669717586142</v>
      </c>
      <c r="AGQ35" s="6">
        <f t="shared" ref="AGQ35:AGQ36" si="865">+UQ35-AAQ35</f>
        <v>29.95361721027075</v>
      </c>
      <c r="AGR35" s="6">
        <f t="shared" ref="AGR35:AGR36" si="866">+UR35-AAR35</f>
        <v>-4.0470417727528769</v>
      </c>
      <c r="AGS35" s="6">
        <f t="shared" ref="AGS35:AGS36" si="867">+US35-AAS35</f>
        <v>0.25362029744728076</v>
      </c>
      <c r="AGT35" s="6">
        <f t="shared" ref="AGT35:AGT36" si="868">+UT35-AAT35</f>
        <v>1.9723153991913023</v>
      </c>
      <c r="AGU35" s="6">
        <f t="shared" ref="AGU35:AGU36" si="869">+UU35-AAU35</f>
        <v>7.1950897106728178</v>
      </c>
      <c r="AGV35" s="6">
        <f t="shared" ref="AGV35:AGV36" si="870">+UV35-AAV35</f>
        <v>84.002068159800729</v>
      </c>
      <c r="AGW35" s="6">
        <f t="shared" ref="AGW35:AGW36" si="871">+UW35-AAW35</f>
        <v>27913.978903611303</v>
      </c>
      <c r="AGX35" s="6">
        <f t="shared" ref="AGX35:AGX36" si="872">+UX35-AAX35</f>
        <v>14.024981048290385</v>
      </c>
      <c r="AGY35" s="6">
        <f t="shared" ref="AGY35:AGY36" si="873">+UY35-AAY35</f>
        <v>-1.0416857084449003</v>
      </c>
      <c r="AGZ35" s="6">
        <f t="shared" ref="AGZ35:AGZ36" si="874">+UZ35-AAZ35</f>
        <v>-580.09483579179869</v>
      </c>
      <c r="AHA35" s="6">
        <f t="shared" ref="AHA35:AHA36" si="875">+VA35-ABA35</f>
        <v>0.17883768115942031</v>
      </c>
      <c r="AHB35" s="6">
        <f t="shared" ref="AHB35:AHB36" si="876">+VB35-ABB35</f>
        <v>-2.1043519687012235E-2</v>
      </c>
      <c r="AHC35" s="6">
        <f t="shared" ref="AHC35:AHC36" si="877">+VC35-ABC35</f>
        <v>-0.86314723282512418</v>
      </c>
      <c r="AHD35" s="6">
        <f t="shared" ref="AHD35:AHD36" si="878">+VD35-ABD35</f>
        <v>3756.7940523505822</v>
      </c>
      <c r="AHE35" s="6">
        <f t="shared" ref="AHE35:AHE36" si="879">+VE35-ABE35</f>
        <v>7.6732392758060257</v>
      </c>
      <c r="AHF35" s="6">
        <f t="shared" ref="AHF35:AHF36" si="880">+VF35-ABF35</f>
        <v>256.89463284572048</v>
      </c>
      <c r="AHG35" s="6">
        <f t="shared" ref="AHG35:AHG36" si="881">+VG35-ABG35</f>
        <v>28.464554288379531</v>
      </c>
      <c r="AHH35" s="6">
        <f t="shared" ref="AHH35:AHH36" si="882">+VH35-ABH35</f>
        <v>-11.883527485185596</v>
      </c>
      <c r="AHI35" s="6">
        <f t="shared" ref="AHI35:AHI36" si="883">+VI35-ABI35</f>
        <v>21.44161124996873</v>
      </c>
      <c r="AHJ35" s="6">
        <f t="shared" ref="AHJ35:AHJ36" si="884">+VJ35-ABJ35</f>
        <v>1778.8234867258434</v>
      </c>
      <c r="AHK35" s="6">
        <f t="shared" ref="AHK35:AHK36" si="885">+VK35-ABK35</f>
        <v>3933.7437912395726</v>
      </c>
      <c r="AHL35" s="6">
        <f t="shared" ref="AHL35:AHL36" si="886">+VL35-ABL35</f>
        <v>0.81885956022763806</v>
      </c>
      <c r="AHM35" s="6">
        <f t="shared" ref="AHM35:AHM36" si="887">+VM35-ABM35</f>
        <v>3.3100639422380769</v>
      </c>
      <c r="AHN35" s="6">
        <f t="shared" ref="AHN35:AHN36" si="888">+VN35-ABN35</f>
        <v>-81.484735400585578</v>
      </c>
      <c r="AHO35" s="6">
        <f t="shared" ref="AHO35:AHO36" si="889">+VO35-ABO35</f>
        <v>4325.7198238156425</v>
      </c>
      <c r="AHP35" s="6">
        <f t="shared" ref="AHP35:AHP36" si="890">+VP35-ABP35</f>
        <v>285.35094920119855</v>
      </c>
      <c r="AHQ35" s="6">
        <f t="shared" ref="AHQ35:AHQ36" si="891">+VQ35-ABQ35</f>
        <v>-0.25874003035278825</v>
      </c>
      <c r="AHR35" s="6">
        <f t="shared" ref="AHR35:AHR36" si="892">+VR35-ABR35</f>
        <v>15943.429730377471</v>
      </c>
      <c r="AHS35" s="6">
        <f t="shared" ref="AHS35:AHS36" si="893">+VS35-ABS35</f>
        <v>-0.37991871908272845</v>
      </c>
      <c r="AHT35" s="6">
        <f t="shared" ref="AHT35:AHT36" si="894">+VT35-ABT35</f>
        <v>0.4912098092643053</v>
      </c>
      <c r="AHU35" s="6">
        <f t="shared" ref="AHU35:AHU36" si="895">+VU35-ABU35</f>
        <v>16.349208090713546</v>
      </c>
      <c r="AHV35" s="6">
        <f t="shared" ref="AHV35:AHV36" si="896">+VV35-ABV35</f>
        <v>784.57160028110252</v>
      </c>
      <c r="AHW35" s="6">
        <f t="shared" ref="AHW35:AHW36" si="897">+VW35-ABW35</f>
        <v>170.59945250677174</v>
      </c>
      <c r="AHX35" s="6">
        <f t="shared" ref="AHX35:AHX36" si="898">+VX35-ABX35</f>
        <v>-9.0042546209027297E-2</v>
      </c>
      <c r="AHY35" s="6">
        <f t="shared" ref="AHY35:AHY36" si="899">+VY35-ABY35</f>
        <v>1.5950425867035101E-2</v>
      </c>
      <c r="AHZ35" s="6">
        <f t="shared" ref="AHZ35:AHZ36" si="900">+VZ35-ABZ35</f>
        <v>7.6606551317358829E-2</v>
      </c>
      <c r="AIA35" s="6">
        <f t="shared" ref="AIA35:AIA36" si="901">+WA35-ACA35</f>
        <v>-2046.0804336284082</v>
      </c>
      <c r="AIB35" s="6">
        <f t="shared" ref="AIB35:AIB36" si="902">+WB35-ACB35</f>
        <v>-2.7884978311401909E-2</v>
      </c>
      <c r="AIC35" s="6" t="e">
        <f t="shared" ref="AIC35:AIC36" si="903">+WC35-ACC35</f>
        <v>#VALUE!</v>
      </c>
      <c r="AID35" s="6">
        <f t="shared" ref="AID35:AID36" si="904">+WD35-ACD35</f>
        <v>-2.1024771095992172</v>
      </c>
      <c r="AIE35" s="6">
        <f t="shared" ref="AIE35:AIE36" si="905">+WE35-ACE35</f>
        <v>479.28198349590093</v>
      </c>
      <c r="AIF35" s="6">
        <f t="shared" ref="AIF35:AIF36" si="906">+WF35-ACF35</f>
        <v>347.86388763338346</v>
      </c>
      <c r="AIG35" s="6">
        <f t="shared" ref="AIG35:AIG36" si="907">+WG35-ACG35</f>
        <v>1.7367016774757984</v>
      </c>
      <c r="AIH35" s="6">
        <f t="shared" ref="AIH35:AIH36" si="908">+WH35-ACH35</f>
        <v>-32.147115536924957</v>
      </c>
      <c r="AII35" s="6">
        <f t="shared" ref="AII35:AII36" si="909">+WI35-ACI35</f>
        <v>0.57189806642066421</v>
      </c>
      <c r="AIJ35" s="6">
        <f t="shared" ref="AIJ35:AIJ36" si="910">+WJ35-ACJ35</f>
        <v>0.24314324238638818</v>
      </c>
      <c r="AIK35" s="6">
        <f t="shared" ref="AIK35:AIK36" si="911">+WK35-ACK35</f>
        <v>47.044617338091342</v>
      </c>
      <c r="AIL35" s="6">
        <f t="shared" ref="AIL35:AIL36" si="912">+WL35-ACL35</f>
        <v>16.517663252597231</v>
      </c>
      <c r="AIM35" s="6">
        <f t="shared" ref="AIM35:AIM36" si="913">+WM35-ACM35</f>
        <v>-3.7664105347022705</v>
      </c>
      <c r="AIN35" s="6">
        <f t="shared" ref="AIN35:AIN36" si="914">+WN35-ACN35</f>
        <v>0.11036216476598032</v>
      </c>
      <c r="AIO35" s="6">
        <f t="shared" ref="AIO35:AIO36" si="915">+WO35-ACO35</f>
        <v>35358.454740037159</v>
      </c>
      <c r="AIP35" s="6">
        <f t="shared" ref="AIP35:AIP36" si="916">+WP35-ACP35</f>
        <v>-50.95442072674723</v>
      </c>
      <c r="AIQ35" s="6">
        <f t="shared" ref="AIQ35:AIQ36" si="917">+WQ35-ACQ35</f>
        <v>-15.122499480301087</v>
      </c>
      <c r="AIR35" s="6">
        <f t="shared" ref="AIR35:AIR36" si="918">+WR35-ACR35</f>
        <v>-16.388335491053681</v>
      </c>
      <c r="AIS35" s="6">
        <f t="shared" ref="AIS35:AIS36" si="919">+WS35-ACS35</f>
        <v>4641.7394793035055</v>
      </c>
      <c r="AIT35" s="6">
        <f t="shared" ref="AIT35:AIT36" si="920">+WT35-ACT35</f>
        <v>49.400583345486353</v>
      </c>
      <c r="AIU35" s="6">
        <f t="shared" ref="AIU35:AIU36" si="921">+WU35-ACU35</f>
        <v>56.984643355046742</v>
      </c>
      <c r="AIV35" s="6">
        <f t="shared" ref="AIV35:AIV36" si="922">+WV35-ACV35</f>
        <v>1762590.9472028071</v>
      </c>
      <c r="AIW35" s="6">
        <f t="shared" ref="AIW35:AIW36" si="923">+WW35-ACW35</f>
        <v>18.451219607766312</v>
      </c>
      <c r="AIX35" s="6">
        <f t="shared" ref="AIX35:AIX36" si="924">+WX35-ACX35</f>
        <v>505.37540509926748</v>
      </c>
      <c r="AIY35" s="6">
        <f t="shared" ref="AIY35:AIY36" si="925">+WY35-ACY35</f>
        <v>149.76195840334967</v>
      </c>
      <c r="AIZ35" s="6">
        <f t="shared" ref="AIZ35:AIZ36" si="926">+WZ35-ACZ35</f>
        <v>1638.6885048493673</v>
      </c>
    </row>
    <row r="36" spans="1:936" x14ac:dyDescent="0.25">
      <c r="A36">
        <v>2022</v>
      </c>
      <c r="B36" s="5"/>
      <c r="C36" s="3">
        <v>651.01499999999999</v>
      </c>
      <c r="D36" s="3">
        <v>10258.575999999999</v>
      </c>
      <c r="E36" s="3">
        <v>12799.593000000001</v>
      </c>
      <c r="F36" s="3">
        <v>1.133</v>
      </c>
      <c r="G36" s="3">
        <v>30728.237000000001</v>
      </c>
      <c r="H36" s="5">
        <v>2242.59</v>
      </c>
      <c r="I36" s="3">
        <v>1.3759999999999999</v>
      </c>
      <c r="J36" s="3">
        <v>35.073</v>
      </c>
      <c r="K36" s="3">
        <v>3.327</v>
      </c>
      <c r="L36" s="3">
        <v>4.8719999999999999</v>
      </c>
      <c r="M36" s="3">
        <v>5172.0200000000004</v>
      </c>
      <c r="N36" s="3">
        <v>3.7879999999999998</v>
      </c>
      <c r="O36" s="3">
        <v>69.11</v>
      </c>
      <c r="P36" s="3">
        <v>1.3480000000000001</v>
      </c>
      <c r="Q36" s="3">
        <v>2156.1329999999998</v>
      </c>
      <c r="R36" s="3">
        <v>69.387</v>
      </c>
      <c r="S36" s="3">
        <v>107.916</v>
      </c>
      <c r="T36" s="3">
        <v>17.687999999999999</v>
      </c>
      <c r="U36" s="3">
        <v>74.093000000000004</v>
      </c>
      <c r="V36" s="3">
        <v>4598.9579999999996</v>
      </c>
      <c r="W36" s="3">
        <v>6.0670000000000002</v>
      </c>
      <c r="X36" s="3">
        <v>63.246000000000002</v>
      </c>
      <c r="Y36" s="3">
        <v>3808.752</v>
      </c>
      <c r="Z36" s="3">
        <v>3088.9670000000001</v>
      </c>
      <c r="AA36" s="3">
        <v>62.676000000000002</v>
      </c>
      <c r="AB36" s="3">
        <v>30046.215</v>
      </c>
      <c r="AC36" s="3">
        <v>4724.8519999999999</v>
      </c>
      <c r="AD36" s="3">
        <v>270.15100000000001</v>
      </c>
      <c r="AE36" s="3">
        <v>1417.53</v>
      </c>
      <c r="AF36" s="3">
        <v>70302.222999999998</v>
      </c>
      <c r="AG36" s="3">
        <v>40247.993999999999</v>
      </c>
      <c r="AH36" s="3">
        <v>498151.375</v>
      </c>
      <c r="AI36" s="3">
        <v>104.83799999999999</v>
      </c>
      <c r="AJ36" s="3">
        <v>23042.691999999999</v>
      </c>
      <c r="AK36" s="3">
        <v>1985.32</v>
      </c>
      <c r="AL36" s="3">
        <v>8598.2000000000007</v>
      </c>
      <c r="AM36" s="3">
        <v>9666.2870000000003</v>
      </c>
      <c r="AN36" s="3">
        <v>132.73599999999999</v>
      </c>
      <c r="AO36" s="3">
        <v>0.84</v>
      </c>
      <c r="AP36" s="3">
        <v>1158.8710000000001</v>
      </c>
      <c r="AQ36" s="3">
        <v>45.261000000000003</v>
      </c>
      <c r="AR36" s="3">
        <v>1937.1669999999999</v>
      </c>
      <c r="AS36" s="3">
        <v>9.1649999999999991</v>
      </c>
      <c r="AT36" s="3">
        <v>1262.3900000000001</v>
      </c>
      <c r="AU36" s="3" t="s">
        <v>11</v>
      </c>
      <c r="AV36" s="3">
        <v>22.405000000000001</v>
      </c>
      <c r="AW36" s="3">
        <v>781.78899999999999</v>
      </c>
      <c r="AX36" s="3">
        <v>3.3849999999999998</v>
      </c>
      <c r="AY36" s="3">
        <v>2130.0740000000001</v>
      </c>
      <c r="AZ36" s="5">
        <v>27.173999999999999</v>
      </c>
      <c r="BA36" s="5">
        <v>21.145</v>
      </c>
      <c r="BB36" s="3">
        <v>165.10300000000001</v>
      </c>
      <c r="BC36" s="3">
        <v>1.0580000000000001</v>
      </c>
      <c r="BD36" s="3">
        <v>105.726</v>
      </c>
      <c r="BE36" s="3">
        <v>24610.922999999999</v>
      </c>
      <c r="BF36" s="3">
        <v>226.18</v>
      </c>
      <c r="BG36" s="3">
        <v>622.50199999999995</v>
      </c>
      <c r="BH36" s="3">
        <v>179.80099999999999</v>
      </c>
      <c r="BI36" s="3">
        <v>184.99799999999999</v>
      </c>
      <c r="BJ36" s="3">
        <v>31874.018</v>
      </c>
      <c r="BK36" s="3">
        <v>77968.005000000005</v>
      </c>
      <c r="BL36" s="3">
        <v>3435854.9160000002</v>
      </c>
      <c r="BM36" s="3">
        <v>12800092.819</v>
      </c>
      <c r="BN36" s="5">
        <v>146681.546</v>
      </c>
      <c r="BO36" s="3">
        <v>819.98900000000003</v>
      </c>
      <c r="BP36" s="3">
        <v>11.395</v>
      </c>
      <c r="BQ36" s="3">
        <v>22535.386999999999</v>
      </c>
      <c r="BR36" s="3">
        <v>3074.444</v>
      </c>
      <c r="BS36" s="3">
        <v>0.35899999999999999</v>
      </c>
      <c r="BT36" s="3">
        <v>2.5649999999999999</v>
      </c>
      <c r="BU36" s="3">
        <v>22.495999999999999</v>
      </c>
      <c r="BV36" s="3">
        <v>357.149</v>
      </c>
      <c r="BW36" s="3">
        <v>35928.256000000001</v>
      </c>
      <c r="BX36" s="3">
        <v>61857.669000000002</v>
      </c>
      <c r="BY36" s="3">
        <v>20.533999999999999</v>
      </c>
      <c r="BZ36" s="3">
        <v>1.07</v>
      </c>
      <c r="CA36" s="3">
        <v>136.459</v>
      </c>
      <c r="CB36" s="3">
        <v>10752.183000000001</v>
      </c>
      <c r="CC36" s="3">
        <v>3146.9940000000001</v>
      </c>
      <c r="CD36" s="3">
        <v>453.93299999999999</v>
      </c>
      <c r="CE36" s="3">
        <v>39.914000000000001</v>
      </c>
      <c r="CF36" s="3">
        <v>2931.5419999999999</v>
      </c>
      <c r="CG36" s="3">
        <v>0.17199999999999999</v>
      </c>
      <c r="CH36" s="3">
        <v>101.32299999999999</v>
      </c>
      <c r="CI36" s="3">
        <v>166.52600000000001</v>
      </c>
      <c r="CJ36" s="3">
        <v>8417.1810000000005</v>
      </c>
      <c r="CK36" s="3">
        <v>0.24399999999999999</v>
      </c>
      <c r="CL36" s="3">
        <v>100.374</v>
      </c>
      <c r="CM36" s="3">
        <v>18168.428</v>
      </c>
      <c r="CN36" s="3">
        <v>2.5030000000000001</v>
      </c>
      <c r="CO36" s="3">
        <v>428.69200000000001</v>
      </c>
      <c r="CP36" s="3">
        <v>395.303</v>
      </c>
      <c r="CQ36" s="3">
        <v>21627.039000000001</v>
      </c>
      <c r="CR36" s="3">
        <v>75.319000000000003</v>
      </c>
      <c r="CS36" s="3">
        <v>0.27</v>
      </c>
      <c r="CT36" s="3">
        <v>1296.759</v>
      </c>
      <c r="CU36" s="3">
        <v>159.83699999999999</v>
      </c>
      <c r="CV36" s="3">
        <v>2075.67</v>
      </c>
      <c r="CW36" s="3">
        <v>29125.794999999998</v>
      </c>
      <c r="CX36" s="3">
        <v>278.69799999999998</v>
      </c>
      <c r="CY36" s="3">
        <v>13.093</v>
      </c>
      <c r="CZ36" s="3">
        <v>13291.483</v>
      </c>
      <c r="DA36" s="3">
        <v>0.152</v>
      </c>
      <c r="DB36" s="3">
        <v>16.279</v>
      </c>
      <c r="DC36" s="3">
        <v>24.39</v>
      </c>
      <c r="DD36" s="3">
        <v>68833.301999999996</v>
      </c>
      <c r="DE36" s="3">
        <v>219.982</v>
      </c>
      <c r="DF36" s="3">
        <v>5702.3779999999997</v>
      </c>
      <c r="DG36" s="3">
        <v>1340.17</v>
      </c>
      <c r="DH36" s="3">
        <v>208.7</v>
      </c>
      <c r="DI36" s="3">
        <v>519.09100000000001</v>
      </c>
      <c r="DJ36" s="3">
        <v>55237.046999999999</v>
      </c>
      <c r="DK36" s="3">
        <v>4071.1849999999999</v>
      </c>
      <c r="DL36" s="3">
        <v>0.71899999999999997</v>
      </c>
      <c r="DM36" s="3">
        <v>3.516</v>
      </c>
      <c r="DN36" s="3">
        <v>1173.0160000000001</v>
      </c>
      <c r="DO36" s="3">
        <v>4588.6499999999996</v>
      </c>
      <c r="DP36" s="3">
        <v>3086.3049999999998</v>
      </c>
      <c r="DQ36" s="3">
        <v>9.1460000000000008</v>
      </c>
      <c r="DR36" s="3">
        <v>16721.734</v>
      </c>
      <c r="DS36" s="3">
        <v>4.367</v>
      </c>
      <c r="DT36" s="3">
        <v>0.72</v>
      </c>
      <c r="DU36" s="3">
        <v>2152.0120000000002</v>
      </c>
      <c r="DV36" s="3">
        <v>1169.463</v>
      </c>
      <c r="DW36" s="3">
        <v>4472.5460000000003</v>
      </c>
      <c r="DX36" s="3">
        <v>1.44</v>
      </c>
      <c r="DY36" s="3">
        <v>1.47</v>
      </c>
      <c r="DZ36" s="3">
        <v>0.94599999999999995</v>
      </c>
      <c r="EA36" s="3">
        <v>3365.0520000000001</v>
      </c>
      <c r="EB36" s="3">
        <v>26.728999999999999</v>
      </c>
      <c r="EC36" s="5" t="s">
        <v>11</v>
      </c>
      <c r="ED36" s="3">
        <v>32.353999999999999</v>
      </c>
      <c r="EE36" s="3">
        <v>32661.233</v>
      </c>
      <c r="EF36" s="3">
        <v>4217.7510000000002</v>
      </c>
      <c r="EG36" s="3">
        <v>1.9410000000000001</v>
      </c>
      <c r="EH36" s="3">
        <v>1316.9780000000001</v>
      </c>
      <c r="EI36" s="3">
        <v>0.52200000000000002</v>
      </c>
      <c r="EJ36" s="3">
        <v>52.9</v>
      </c>
      <c r="EK36" s="3">
        <v>50.51</v>
      </c>
      <c r="EL36" s="3">
        <v>4212.1109999999999</v>
      </c>
      <c r="EM36" s="3">
        <v>25.838999999999999</v>
      </c>
      <c r="EN36" s="5">
        <v>0.10100000000000001</v>
      </c>
      <c r="EO36" s="3">
        <v>35333.411999999997</v>
      </c>
      <c r="EP36" s="3">
        <v>3426.0639999999999</v>
      </c>
      <c r="EQ36" s="3">
        <v>427.10700000000003</v>
      </c>
      <c r="ER36" s="3">
        <v>871.99400000000003</v>
      </c>
      <c r="ES36" s="3">
        <v>311260.47100000002</v>
      </c>
      <c r="ET36" s="3">
        <v>50.762999999999998</v>
      </c>
      <c r="EU36" s="5">
        <v>77.122</v>
      </c>
      <c r="EV36" s="3">
        <v>1786039</v>
      </c>
      <c r="EW36" s="5">
        <v>17.984000000000002</v>
      </c>
      <c r="EX36" s="3">
        <v>3194</v>
      </c>
      <c r="EY36" s="3">
        <v>139.315</v>
      </c>
      <c r="EZ36" s="5">
        <v>2296.6129999999998</v>
      </c>
      <c r="FB36" s="3">
        <v>144.25</v>
      </c>
      <c r="FC36" s="3">
        <v>118.286</v>
      </c>
      <c r="FD36" s="3">
        <v>247.42500000000001</v>
      </c>
      <c r="FE36" s="3">
        <v>658.17899999999997</v>
      </c>
      <c r="FF36" s="3">
        <v>111.58499999999999</v>
      </c>
      <c r="FG36" s="3">
        <v>1584.5719999999999</v>
      </c>
      <c r="FH36" s="3">
        <v>254.374</v>
      </c>
      <c r="FI36" s="3">
        <v>103.845</v>
      </c>
      <c r="FJ36" s="3">
        <v>320.74</v>
      </c>
      <c r="FK36" s="3">
        <v>117.443</v>
      </c>
      <c r="FL36" s="3">
        <v>100.508</v>
      </c>
      <c r="FM36" s="3">
        <v>287.47699999999998</v>
      </c>
      <c r="FN36" s="3">
        <v>108.30800000000001</v>
      </c>
      <c r="FO36" s="3">
        <v>1096.5340000000001</v>
      </c>
      <c r="FP36" s="3">
        <v>109.71599999999999</v>
      </c>
      <c r="FQ36" s="3">
        <v>107.425</v>
      </c>
      <c r="FR36" s="3">
        <v>283.17899999999997</v>
      </c>
      <c r="FS36" s="3">
        <v>107.02800000000001</v>
      </c>
      <c r="FT36" s="3">
        <v>116.425</v>
      </c>
      <c r="FU36" s="3">
        <v>414.78500000000003</v>
      </c>
      <c r="FV36" s="3">
        <v>41964222399270.102</v>
      </c>
      <c r="FW36" s="3">
        <v>106.48</v>
      </c>
      <c r="FX36" s="3">
        <v>123.524</v>
      </c>
      <c r="FY36" s="3">
        <v>123.45099999999999</v>
      </c>
      <c r="FZ36" s="3">
        <v>178.10300000000001</v>
      </c>
      <c r="GA36" s="3">
        <v>111.831</v>
      </c>
      <c r="GB36" s="3">
        <v>197.995</v>
      </c>
      <c r="GC36" s="3">
        <v>283.99200000000002</v>
      </c>
      <c r="GD36" s="3">
        <v>233.03399999999999</v>
      </c>
      <c r="GE36" s="3">
        <v>115.45699999999999</v>
      </c>
      <c r="GF36" s="3">
        <v>122.95699999999999</v>
      </c>
      <c r="GG36" s="3">
        <v>114.504</v>
      </c>
      <c r="GH36" s="3">
        <v>119.911</v>
      </c>
      <c r="GI36" s="3">
        <v>199.14400000000001</v>
      </c>
      <c r="GJ36" s="3">
        <v>6865.1769999999997</v>
      </c>
      <c r="GK36" s="3">
        <v>106.923</v>
      </c>
      <c r="GL36" s="3">
        <v>109.375</v>
      </c>
      <c r="GM36" s="3">
        <v>116.544</v>
      </c>
      <c r="GN36" s="3">
        <v>117.462</v>
      </c>
      <c r="GO36" s="3">
        <v>113.402</v>
      </c>
      <c r="GP36" s="3">
        <v>118.666</v>
      </c>
      <c r="GQ36" s="3">
        <v>108.917</v>
      </c>
      <c r="GR36" s="3">
        <v>119.836</v>
      </c>
      <c r="GS36" s="3">
        <v>124.253</v>
      </c>
      <c r="GT36" s="3">
        <v>151.999</v>
      </c>
      <c r="GU36" s="3" t="s">
        <v>11</v>
      </c>
      <c r="GV36" s="3">
        <v>379.28100000000001</v>
      </c>
      <c r="GW36" s="3">
        <v>298.24299999999999</v>
      </c>
      <c r="GX36" s="3">
        <v>125.491</v>
      </c>
      <c r="GY36" s="3">
        <v>147.47499999999999</v>
      </c>
      <c r="GZ36" s="3">
        <v>654.28</v>
      </c>
      <c r="HA36" s="3">
        <v>172.33600000000001</v>
      </c>
      <c r="HB36" s="3">
        <v>373.87900000000002</v>
      </c>
      <c r="HC36" s="3">
        <v>115.35299999999999</v>
      </c>
      <c r="HD36" s="3">
        <v>161.321</v>
      </c>
      <c r="HE36" s="3">
        <v>2556.9479999999999</v>
      </c>
      <c r="HF36" s="3">
        <v>118.417</v>
      </c>
      <c r="HG36" s="3">
        <v>132.10499999999999</v>
      </c>
      <c r="HH36" s="3">
        <v>213.328</v>
      </c>
      <c r="HI36" s="3">
        <v>390.45</v>
      </c>
      <c r="HJ36" s="3">
        <v>151.304</v>
      </c>
      <c r="HK36" s="3">
        <v>185.471</v>
      </c>
      <c r="HL36" s="3">
        <v>111.03100000000001</v>
      </c>
      <c r="HM36" s="3">
        <v>536.21699999999998</v>
      </c>
      <c r="HN36" s="3">
        <v>137.49</v>
      </c>
      <c r="HO36" s="3">
        <v>122.925</v>
      </c>
      <c r="HP36" s="3">
        <v>106.73699999999999</v>
      </c>
      <c r="HQ36" s="3">
        <v>567.73199999999997</v>
      </c>
      <c r="HR36" s="3">
        <v>486.64400000000001</v>
      </c>
      <c r="HS36" s="3">
        <v>138.40299999999999</v>
      </c>
      <c r="HT36" s="3">
        <v>121.857</v>
      </c>
      <c r="HU36" s="3">
        <v>125.383</v>
      </c>
      <c r="HV36" s="3">
        <v>211.001</v>
      </c>
      <c r="HW36" s="3">
        <v>144.44300000000001</v>
      </c>
      <c r="HX36" s="3">
        <v>1401.6579999999999</v>
      </c>
      <c r="HY36" s="3">
        <v>138.68100000000001</v>
      </c>
      <c r="HZ36" s="3">
        <v>993.26700000000005</v>
      </c>
      <c r="IA36" s="3">
        <v>353.005</v>
      </c>
      <c r="IB36" s="3">
        <v>148.52799999999999</v>
      </c>
      <c r="IC36" s="3">
        <v>120.839</v>
      </c>
      <c r="ID36" s="3">
        <v>127.233</v>
      </c>
      <c r="IE36" s="3">
        <v>100.68</v>
      </c>
      <c r="IF36" s="3">
        <v>164.23099999999999</v>
      </c>
      <c r="IG36" s="3">
        <v>154.73099999999999</v>
      </c>
      <c r="IH36" s="3">
        <v>203.3</v>
      </c>
      <c r="II36" s="3">
        <v>122.536</v>
      </c>
      <c r="IJ36" s="3">
        <v>122.51</v>
      </c>
      <c r="IK36" s="3">
        <v>142.27099999999999</v>
      </c>
      <c r="IL36" s="3">
        <v>78400.13</v>
      </c>
      <c r="IM36" s="3">
        <v>123.617</v>
      </c>
      <c r="IN36" s="3">
        <v>355.53800000000001</v>
      </c>
      <c r="IO36" s="3">
        <v>110.8</v>
      </c>
      <c r="IP36" s="3">
        <v>147.113</v>
      </c>
      <c r="IQ36" s="3">
        <v>194.102</v>
      </c>
      <c r="IR36" s="3">
        <v>154.571</v>
      </c>
      <c r="IS36" s="3">
        <v>118.033</v>
      </c>
      <c r="IT36" s="3">
        <v>146.238</v>
      </c>
      <c r="IU36" s="3">
        <v>271.97300000000001</v>
      </c>
      <c r="IV36" s="3">
        <v>113.033</v>
      </c>
      <c r="IW36" s="3">
        <v>458.66199999999998</v>
      </c>
      <c r="IX36" s="3">
        <v>135.292</v>
      </c>
      <c r="IY36" s="3">
        <v>109.69199999999999</v>
      </c>
      <c r="IZ36" s="3">
        <v>158.48099999999999</v>
      </c>
      <c r="JA36" s="3">
        <v>117.15</v>
      </c>
      <c r="JB36" s="3">
        <v>107.913</v>
      </c>
      <c r="JC36" s="3">
        <v>166.01300000000001</v>
      </c>
      <c r="JD36" s="3">
        <v>122.517</v>
      </c>
      <c r="JE36" s="3">
        <v>104.496</v>
      </c>
      <c r="JF36" s="3">
        <v>115.283</v>
      </c>
      <c r="JG36" s="3">
        <v>221.46600000000001</v>
      </c>
      <c r="JH36" s="3">
        <v>103.7</v>
      </c>
      <c r="JI36" s="3">
        <v>151.93</v>
      </c>
      <c r="JJ36" s="3">
        <v>149.68700000000001</v>
      </c>
      <c r="JK36" s="3">
        <v>146.77799999999999</v>
      </c>
      <c r="JL36" s="3">
        <v>115.03400000000001</v>
      </c>
      <c r="JM36" s="3">
        <v>179.291</v>
      </c>
      <c r="JN36" s="3">
        <v>106.965</v>
      </c>
      <c r="JO36" s="3">
        <v>120.375</v>
      </c>
      <c r="JP36" s="3">
        <v>233.124</v>
      </c>
      <c r="JQ36" s="3">
        <v>127.5</v>
      </c>
      <c r="JR36" s="3">
        <v>118.895</v>
      </c>
      <c r="JS36" s="3">
        <v>114.124</v>
      </c>
      <c r="JT36" s="3">
        <v>133.24600000000001</v>
      </c>
      <c r="JU36" s="3">
        <v>104.242</v>
      </c>
      <c r="JV36" s="3">
        <v>13971.201999999999</v>
      </c>
      <c r="JW36" s="3">
        <v>163.44999999999999</v>
      </c>
      <c r="JX36" s="3">
        <v>108.726</v>
      </c>
      <c r="JY36" s="3">
        <v>125.95</v>
      </c>
      <c r="JZ36" s="3">
        <v>118.85</v>
      </c>
      <c r="KA36" s="3">
        <v>55732.391000000003</v>
      </c>
      <c r="KB36" s="3">
        <v>460.16399999999999</v>
      </c>
      <c r="KC36" s="3" t="s">
        <v>11</v>
      </c>
      <c r="KD36" s="3">
        <v>1927.954</v>
      </c>
      <c r="KE36" s="3">
        <v>397.66500000000002</v>
      </c>
      <c r="KF36" s="3">
        <v>106.47199999999999</v>
      </c>
      <c r="KG36" s="3">
        <v>112.52500000000001</v>
      </c>
      <c r="KH36" s="3">
        <v>119.27</v>
      </c>
      <c r="KI36" s="3">
        <v>110.283</v>
      </c>
      <c r="KJ36" s="3">
        <v>135.46199999999999</v>
      </c>
      <c r="KK36" s="3">
        <v>151.148</v>
      </c>
      <c r="KL36" s="3">
        <v>967.71100000000001</v>
      </c>
      <c r="KM36" s="3">
        <v>710.721</v>
      </c>
      <c r="KN36" s="3">
        <v>199.02199999999999</v>
      </c>
      <c r="KO36" s="3">
        <v>121.149</v>
      </c>
      <c r="KP36" s="3">
        <v>118637447.352</v>
      </c>
      <c r="KQ36" s="3">
        <v>267.58800000000002</v>
      </c>
      <c r="KR36" s="3">
        <v>97.58</v>
      </c>
      <c r="KS36" s="3">
        <v>123.538</v>
      </c>
      <c r="KT36" s="3">
        <v>183.4</v>
      </c>
      <c r="KU36" s="3">
        <v>4340647318305.2402</v>
      </c>
      <c r="KV36" s="3">
        <v>296.45499999999998</v>
      </c>
      <c r="KW36" s="3">
        <v>105.9</v>
      </c>
      <c r="KX36" s="3">
        <v>2750.1529999999998</v>
      </c>
      <c r="KY36" s="3">
        <v>359.983</v>
      </c>
      <c r="KZ36" s="3">
        <v>8912.9269999999997</v>
      </c>
      <c r="LB36" s="7">
        <v>1</v>
      </c>
      <c r="LC36" s="7">
        <v>1</v>
      </c>
      <c r="LD36" s="7">
        <v>1</v>
      </c>
      <c r="LE36" s="7">
        <v>1</v>
      </c>
      <c r="LF36" s="7">
        <v>1</v>
      </c>
      <c r="LG36" s="31">
        <v>1</v>
      </c>
      <c r="LH36" s="7">
        <v>1</v>
      </c>
      <c r="LI36" s="7">
        <v>1</v>
      </c>
      <c r="LJ36" s="7">
        <v>1</v>
      </c>
      <c r="LK36" s="7">
        <v>1</v>
      </c>
      <c r="LL36" s="7">
        <v>1</v>
      </c>
      <c r="LM36" s="7">
        <v>1</v>
      </c>
      <c r="LN36" s="7">
        <v>1</v>
      </c>
      <c r="LO36" s="7">
        <v>1</v>
      </c>
      <c r="LP36" s="7">
        <v>1</v>
      </c>
      <c r="LQ36" s="7">
        <v>1</v>
      </c>
      <c r="LR36" s="7">
        <v>1</v>
      </c>
      <c r="LS36" s="7">
        <v>1</v>
      </c>
      <c r="LT36" s="7">
        <v>1</v>
      </c>
      <c r="LU36" s="7">
        <v>1</v>
      </c>
      <c r="LV36" s="7">
        <v>1</v>
      </c>
      <c r="LW36" s="7">
        <v>1</v>
      </c>
      <c r="LX36" s="7">
        <v>1</v>
      </c>
      <c r="LY36" s="7">
        <v>1</v>
      </c>
      <c r="LZ36" s="7">
        <v>1</v>
      </c>
      <c r="MA36" s="7">
        <v>1</v>
      </c>
      <c r="MB36" s="7">
        <v>1</v>
      </c>
      <c r="MC36" s="7">
        <v>1</v>
      </c>
      <c r="MD36" s="7">
        <v>1</v>
      </c>
      <c r="ME36" s="7">
        <v>1</v>
      </c>
      <c r="MF36" s="7">
        <v>1</v>
      </c>
      <c r="MG36" s="7">
        <v>1</v>
      </c>
      <c r="MH36" s="7">
        <v>1</v>
      </c>
      <c r="MI36" s="7">
        <v>1</v>
      </c>
      <c r="MJ36" s="7">
        <v>1</v>
      </c>
      <c r="MK36" s="7">
        <v>1</v>
      </c>
      <c r="ML36" s="7">
        <v>1</v>
      </c>
      <c r="MM36" s="7">
        <v>1</v>
      </c>
      <c r="MN36" s="7">
        <v>1</v>
      </c>
      <c r="MO36" s="7">
        <v>1</v>
      </c>
      <c r="MP36" s="7">
        <v>1</v>
      </c>
      <c r="MQ36" s="7">
        <v>1</v>
      </c>
      <c r="MR36" s="7">
        <v>1</v>
      </c>
      <c r="MS36" s="7">
        <v>1</v>
      </c>
      <c r="MT36" s="7">
        <v>1</v>
      </c>
      <c r="MU36" s="7">
        <v>1</v>
      </c>
      <c r="MV36" s="7">
        <v>1</v>
      </c>
      <c r="MW36" s="7">
        <v>1</v>
      </c>
      <c r="MX36" s="7">
        <v>1</v>
      </c>
      <c r="MY36" s="7">
        <v>1</v>
      </c>
      <c r="MZ36" s="7">
        <v>1</v>
      </c>
      <c r="NA36" s="7">
        <v>1</v>
      </c>
      <c r="NB36" s="7">
        <v>1</v>
      </c>
      <c r="NC36" s="7">
        <v>1</v>
      </c>
      <c r="ND36" s="7">
        <v>1</v>
      </c>
      <c r="NE36" s="7">
        <v>1</v>
      </c>
      <c r="NF36" s="7">
        <v>1</v>
      </c>
      <c r="NG36" s="7">
        <v>1</v>
      </c>
      <c r="NH36" s="7">
        <v>1</v>
      </c>
      <c r="NI36" s="7">
        <v>1</v>
      </c>
      <c r="NJ36" s="7">
        <v>1</v>
      </c>
      <c r="NK36" s="7">
        <v>1</v>
      </c>
      <c r="NL36" s="7">
        <v>1</v>
      </c>
      <c r="NM36" s="7">
        <v>1</v>
      </c>
      <c r="NN36" s="7">
        <v>1</v>
      </c>
      <c r="NO36" s="7">
        <v>1</v>
      </c>
      <c r="NP36" s="7">
        <v>1</v>
      </c>
      <c r="NQ36" s="7">
        <v>1</v>
      </c>
      <c r="NR36" s="7">
        <v>1</v>
      </c>
      <c r="NS36" s="7">
        <v>1</v>
      </c>
      <c r="NT36" s="7">
        <v>1</v>
      </c>
      <c r="NU36" s="7">
        <v>1</v>
      </c>
      <c r="NV36" s="7">
        <v>1</v>
      </c>
      <c r="NW36" s="7">
        <v>1</v>
      </c>
      <c r="NX36" s="7">
        <v>1</v>
      </c>
      <c r="NY36" s="7">
        <v>1</v>
      </c>
      <c r="NZ36" s="7">
        <v>1</v>
      </c>
      <c r="OA36" s="7">
        <v>1</v>
      </c>
      <c r="OB36" s="7">
        <v>1</v>
      </c>
      <c r="OC36" s="7">
        <v>1</v>
      </c>
      <c r="OD36" s="7">
        <v>1</v>
      </c>
      <c r="OE36" s="7">
        <v>1</v>
      </c>
      <c r="OF36" s="7">
        <v>1</v>
      </c>
      <c r="OG36" s="7">
        <v>1</v>
      </c>
      <c r="OH36" s="7">
        <v>1</v>
      </c>
      <c r="OI36" s="7">
        <v>1</v>
      </c>
      <c r="OJ36" s="7">
        <v>1</v>
      </c>
      <c r="OK36" s="7">
        <v>1</v>
      </c>
      <c r="OL36" s="7">
        <v>1</v>
      </c>
      <c r="OM36" s="7">
        <v>1</v>
      </c>
      <c r="ON36" s="7">
        <v>1</v>
      </c>
      <c r="OO36" s="7">
        <v>1</v>
      </c>
      <c r="OP36" s="7">
        <v>1</v>
      </c>
      <c r="OQ36" s="7">
        <v>1</v>
      </c>
      <c r="OR36" s="7">
        <v>1</v>
      </c>
      <c r="OS36" s="7">
        <v>1</v>
      </c>
      <c r="OT36" s="7">
        <v>1</v>
      </c>
      <c r="OU36" s="7">
        <v>1</v>
      </c>
      <c r="OV36" s="7">
        <v>1</v>
      </c>
      <c r="OW36" s="7">
        <v>1</v>
      </c>
      <c r="OX36" s="7">
        <v>1</v>
      </c>
      <c r="OY36" s="7">
        <v>1</v>
      </c>
      <c r="OZ36" s="7">
        <v>1</v>
      </c>
      <c r="PA36" s="7">
        <v>1</v>
      </c>
      <c r="PB36" s="7">
        <v>1</v>
      </c>
      <c r="PC36" s="7">
        <v>1</v>
      </c>
      <c r="PD36" s="7">
        <v>1</v>
      </c>
      <c r="PE36" s="7">
        <v>1</v>
      </c>
      <c r="PF36" s="7">
        <v>1</v>
      </c>
      <c r="PG36" s="7">
        <v>1</v>
      </c>
      <c r="PH36" s="7">
        <v>1</v>
      </c>
      <c r="PI36" s="7">
        <v>1</v>
      </c>
      <c r="PJ36" s="7">
        <v>1</v>
      </c>
      <c r="PK36" s="7">
        <v>1</v>
      </c>
      <c r="PL36" s="7">
        <v>1</v>
      </c>
      <c r="PM36" s="7">
        <v>1</v>
      </c>
      <c r="PN36" s="7">
        <v>1</v>
      </c>
      <c r="PO36" s="7">
        <v>1</v>
      </c>
      <c r="PP36" s="7">
        <v>1</v>
      </c>
      <c r="PQ36" s="7">
        <v>1</v>
      </c>
      <c r="PR36" s="7">
        <v>1</v>
      </c>
      <c r="PS36" s="7">
        <v>1</v>
      </c>
      <c r="PT36" s="7">
        <v>1</v>
      </c>
      <c r="PU36" s="7">
        <v>1</v>
      </c>
      <c r="PV36" s="7">
        <v>1</v>
      </c>
      <c r="PW36" s="7">
        <v>1</v>
      </c>
      <c r="PX36" s="7">
        <v>1</v>
      </c>
      <c r="PY36" s="7">
        <v>1</v>
      </c>
      <c r="PZ36" s="7">
        <v>1</v>
      </c>
      <c r="QA36" s="7">
        <v>1</v>
      </c>
      <c r="QB36" s="7">
        <v>1</v>
      </c>
      <c r="QC36" s="7">
        <v>1</v>
      </c>
      <c r="QD36" s="7">
        <v>1</v>
      </c>
      <c r="QE36" s="7">
        <v>1</v>
      </c>
      <c r="QF36" s="7">
        <v>1</v>
      </c>
      <c r="QG36" s="7">
        <v>1</v>
      </c>
      <c r="QH36" s="7">
        <v>1</v>
      </c>
      <c r="QI36" s="7">
        <v>1</v>
      </c>
      <c r="QJ36" s="7">
        <v>1</v>
      </c>
      <c r="QK36" s="7">
        <v>1</v>
      </c>
      <c r="QL36" s="7">
        <v>1</v>
      </c>
      <c r="QM36" s="7">
        <v>1</v>
      </c>
      <c r="QN36" s="7">
        <v>1</v>
      </c>
      <c r="QO36" s="7">
        <v>1</v>
      </c>
      <c r="QP36" s="7">
        <v>1</v>
      </c>
      <c r="QQ36" s="7">
        <v>1</v>
      </c>
      <c r="QR36" s="7">
        <v>1</v>
      </c>
      <c r="QS36" s="7">
        <v>1</v>
      </c>
      <c r="QT36" s="7">
        <v>1</v>
      </c>
      <c r="QU36" s="7">
        <v>1</v>
      </c>
      <c r="QV36" s="7">
        <v>1</v>
      </c>
      <c r="QW36" s="7">
        <v>1</v>
      </c>
      <c r="QX36" s="7">
        <v>1</v>
      </c>
      <c r="QY36" s="7">
        <v>1</v>
      </c>
      <c r="QZ36" s="7">
        <v>1</v>
      </c>
      <c r="RB36" s="3">
        <f t="shared" si="618"/>
        <v>0</v>
      </c>
      <c r="RC36" s="3">
        <f t="shared" si="619"/>
        <v>651.01499999999999</v>
      </c>
      <c r="RD36" s="3">
        <f t="shared" si="620"/>
        <v>10258.575999999999</v>
      </c>
      <c r="RE36" s="3">
        <f t="shared" si="621"/>
        <v>12799.593000000001</v>
      </c>
      <c r="RF36" s="3">
        <f t="shared" si="622"/>
        <v>1.133</v>
      </c>
      <c r="RG36" s="32">
        <v>288022.56008554006</v>
      </c>
      <c r="RH36" s="3">
        <f t="shared" si="623"/>
        <v>2242.59</v>
      </c>
      <c r="RI36" s="3">
        <f t="shared" si="624"/>
        <v>1.3759999999999999</v>
      </c>
      <c r="RJ36" s="3">
        <f t="shared" si="625"/>
        <v>35.073</v>
      </c>
      <c r="RK36" s="3">
        <f t="shared" si="626"/>
        <v>3.327</v>
      </c>
      <c r="RL36" s="3">
        <f t="shared" si="627"/>
        <v>4.8719999999999999</v>
      </c>
      <c r="RM36" s="3">
        <f t="shared" si="628"/>
        <v>5172.0200000000004</v>
      </c>
      <c r="RN36" s="3">
        <f t="shared" si="629"/>
        <v>3.7879999999999998</v>
      </c>
      <c r="RO36" s="3">
        <f t="shared" si="630"/>
        <v>69.11</v>
      </c>
      <c r="RP36" s="3">
        <f t="shared" si="631"/>
        <v>1.3480000000000001</v>
      </c>
      <c r="RQ36" s="3">
        <f t="shared" si="632"/>
        <v>2156.1329999999998</v>
      </c>
      <c r="RR36" s="3">
        <f t="shared" si="633"/>
        <v>69.387</v>
      </c>
      <c r="RS36" s="3">
        <f t="shared" si="634"/>
        <v>107.916</v>
      </c>
      <c r="RT36" s="3">
        <f t="shared" si="635"/>
        <v>17.687999999999999</v>
      </c>
      <c r="RU36" s="3">
        <f t="shared" si="636"/>
        <v>74.093000000000004</v>
      </c>
      <c r="RV36" s="3">
        <f t="shared" si="637"/>
        <v>4598.9579999999996</v>
      </c>
      <c r="RW36" s="3">
        <f t="shared" si="638"/>
        <v>6.0670000000000002</v>
      </c>
      <c r="RX36" s="3">
        <f t="shared" si="639"/>
        <v>63.246000000000002</v>
      </c>
      <c r="RY36" s="3">
        <f t="shared" si="640"/>
        <v>3808.752</v>
      </c>
      <c r="RZ36" s="3">
        <f t="shared" si="641"/>
        <v>3088.9670000000001</v>
      </c>
      <c r="SA36" s="3">
        <f t="shared" si="642"/>
        <v>62.676000000000002</v>
      </c>
      <c r="SB36" s="3">
        <f t="shared" si="643"/>
        <v>30046.215</v>
      </c>
      <c r="SC36" s="3">
        <f t="shared" si="644"/>
        <v>4724.8519999999999</v>
      </c>
      <c r="SD36" s="3">
        <f t="shared" si="645"/>
        <v>270.15100000000001</v>
      </c>
      <c r="SE36" s="3">
        <f t="shared" si="646"/>
        <v>1417.53</v>
      </c>
      <c r="SF36" s="3">
        <f t="shared" si="647"/>
        <v>70302.222999999998</v>
      </c>
      <c r="SG36" s="3">
        <f t="shared" si="648"/>
        <v>40247.993999999999</v>
      </c>
      <c r="SH36" s="3">
        <f t="shared" si="649"/>
        <v>498151.375</v>
      </c>
      <c r="SI36" s="3">
        <f t="shared" si="650"/>
        <v>104.83799999999999</v>
      </c>
      <c r="SJ36" s="3">
        <f t="shared" si="651"/>
        <v>23042.691999999999</v>
      </c>
      <c r="SK36" s="3">
        <f t="shared" si="652"/>
        <v>1985.32</v>
      </c>
      <c r="SL36" s="3">
        <f t="shared" si="653"/>
        <v>8598.2000000000007</v>
      </c>
      <c r="SM36" s="3">
        <f t="shared" si="654"/>
        <v>9666.2870000000003</v>
      </c>
      <c r="SN36" s="3">
        <f t="shared" si="655"/>
        <v>132.73599999999999</v>
      </c>
      <c r="SO36" s="3">
        <f t="shared" si="656"/>
        <v>0.84</v>
      </c>
      <c r="SP36" s="3">
        <f t="shared" si="657"/>
        <v>1158.8710000000001</v>
      </c>
      <c r="SQ36" s="3">
        <f t="shared" si="658"/>
        <v>45.261000000000003</v>
      </c>
      <c r="SR36" s="3">
        <f t="shared" si="659"/>
        <v>1937.1669999999999</v>
      </c>
      <c r="SS36" s="3">
        <f t="shared" si="660"/>
        <v>9.1649999999999991</v>
      </c>
      <c r="ST36" s="3">
        <f t="shared" si="661"/>
        <v>1262.3900000000001</v>
      </c>
      <c r="SU36" s="3" t="e">
        <f t="shared" si="662"/>
        <v>#VALUE!</v>
      </c>
      <c r="SV36" s="3">
        <f t="shared" si="663"/>
        <v>22.405000000000001</v>
      </c>
      <c r="SW36" s="3">
        <f t="shared" si="664"/>
        <v>781.78899999999999</v>
      </c>
      <c r="SX36" s="3">
        <f t="shared" si="665"/>
        <v>3.3849999999999998</v>
      </c>
      <c r="SY36" s="3">
        <f t="shared" si="666"/>
        <v>2130.0740000000001</v>
      </c>
      <c r="SZ36" s="3">
        <f t="shared" si="667"/>
        <v>27.173999999999999</v>
      </c>
      <c r="TA36" s="3">
        <f t="shared" si="668"/>
        <v>21.145</v>
      </c>
      <c r="TB36" s="3">
        <f t="shared" si="669"/>
        <v>165.10300000000001</v>
      </c>
      <c r="TC36" s="3">
        <f t="shared" si="670"/>
        <v>1.0580000000000001</v>
      </c>
      <c r="TD36" s="3">
        <f t="shared" si="671"/>
        <v>105.726</v>
      </c>
      <c r="TE36" s="3">
        <f t="shared" si="672"/>
        <v>24610.922999999999</v>
      </c>
      <c r="TF36" s="3">
        <f t="shared" si="673"/>
        <v>226.18</v>
      </c>
      <c r="TG36" s="3">
        <f t="shared" si="674"/>
        <v>622.50199999999995</v>
      </c>
      <c r="TH36" s="3">
        <f t="shared" si="675"/>
        <v>179.80099999999999</v>
      </c>
      <c r="TI36" s="3">
        <f t="shared" si="676"/>
        <v>184.99799999999999</v>
      </c>
      <c r="TJ36" s="3">
        <f t="shared" si="677"/>
        <v>31874.018</v>
      </c>
      <c r="TK36" s="3">
        <f t="shared" si="678"/>
        <v>77968.005000000005</v>
      </c>
      <c r="TL36" s="3">
        <f t="shared" si="679"/>
        <v>3435854.9160000002</v>
      </c>
      <c r="TM36" s="3">
        <f t="shared" si="680"/>
        <v>12800092.819</v>
      </c>
      <c r="TN36" s="3">
        <f t="shared" si="681"/>
        <v>146681.546</v>
      </c>
      <c r="TO36" s="3">
        <f t="shared" si="682"/>
        <v>819.98900000000003</v>
      </c>
      <c r="TP36" s="3">
        <f t="shared" si="683"/>
        <v>11.395</v>
      </c>
      <c r="TQ36" s="3">
        <f t="shared" si="684"/>
        <v>22535.386999999999</v>
      </c>
      <c r="TR36" s="3">
        <f t="shared" si="685"/>
        <v>3074.444</v>
      </c>
      <c r="TS36" s="3">
        <f t="shared" si="686"/>
        <v>0.35899999999999999</v>
      </c>
      <c r="TT36" s="3">
        <f t="shared" si="687"/>
        <v>2.5649999999999999</v>
      </c>
      <c r="TU36" s="3">
        <f t="shared" si="771"/>
        <v>22.495999999999999</v>
      </c>
      <c r="TV36" s="3">
        <f t="shared" si="688"/>
        <v>357.149</v>
      </c>
      <c r="TW36" s="3">
        <f t="shared" si="689"/>
        <v>35928.256000000001</v>
      </c>
      <c r="TX36" s="3">
        <f t="shared" si="690"/>
        <v>61857.669000000002</v>
      </c>
      <c r="TY36" s="3">
        <f t="shared" si="691"/>
        <v>20.533999999999999</v>
      </c>
      <c r="TZ36" s="3">
        <f t="shared" si="692"/>
        <v>1.07</v>
      </c>
      <c r="UA36" s="3">
        <f t="shared" si="693"/>
        <v>136.459</v>
      </c>
      <c r="UB36" s="3">
        <f t="shared" si="694"/>
        <v>10752.183000000001</v>
      </c>
      <c r="UC36" s="3">
        <f t="shared" si="695"/>
        <v>3146.9940000000001</v>
      </c>
      <c r="UD36" s="3">
        <f t="shared" si="696"/>
        <v>453.93299999999999</v>
      </c>
      <c r="UE36" s="3">
        <f t="shared" si="697"/>
        <v>39.914000000000001</v>
      </c>
      <c r="UF36" s="3">
        <f t="shared" si="698"/>
        <v>2931.5419999999999</v>
      </c>
      <c r="UG36" s="3">
        <f t="shared" si="699"/>
        <v>0.17199999999999999</v>
      </c>
      <c r="UH36" s="3">
        <f t="shared" si="700"/>
        <v>101.32299999999999</v>
      </c>
      <c r="UI36" s="3">
        <f t="shared" si="701"/>
        <v>166.52600000000001</v>
      </c>
      <c r="UJ36" s="3">
        <f t="shared" si="702"/>
        <v>8417.1810000000005</v>
      </c>
      <c r="UK36" s="3">
        <f t="shared" si="703"/>
        <v>0.24399999999999999</v>
      </c>
      <c r="UL36" s="3">
        <f t="shared" si="704"/>
        <v>100.374</v>
      </c>
      <c r="UM36" s="3">
        <f t="shared" si="705"/>
        <v>18168.428</v>
      </c>
      <c r="UN36" s="3">
        <f t="shared" si="706"/>
        <v>2.5030000000000001</v>
      </c>
      <c r="UO36" s="3">
        <f t="shared" si="707"/>
        <v>428.69200000000001</v>
      </c>
      <c r="UP36" s="3">
        <f t="shared" si="708"/>
        <v>395.303</v>
      </c>
      <c r="UQ36" s="3">
        <f t="shared" si="709"/>
        <v>21627.039000000001</v>
      </c>
      <c r="UR36" s="3">
        <f t="shared" si="710"/>
        <v>75.319000000000003</v>
      </c>
      <c r="US36" s="3">
        <f t="shared" si="711"/>
        <v>0.27</v>
      </c>
      <c r="UT36" s="3">
        <f t="shared" si="712"/>
        <v>1296.759</v>
      </c>
      <c r="UU36" s="3">
        <f t="shared" si="713"/>
        <v>159.83699999999999</v>
      </c>
      <c r="UV36" s="3">
        <f t="shared" si="714"/>
        <v>2075.67</v>
      </c>
      <c r="UW36" s="3">
        <f t="shared" si="715"/>
        <v>29125.794999999998</v>
      </c>
      <c r="UX36" s="3">
        <f t="shared" si="716"/>
        <v>278.69799999999998</v>
      </c>
      <c r="UY36" s="3">
        <f t="shared" si="717"/>
        <v>13.093</v>
      </c>
      <c r="UZ36" s="3">
        <f t="shared" si="718"/>
        <v>13291.483</v>
      </c>
      <c r="VA36" s="3">
        <f t="shared" si="719"/>
        <v>0.152</v>
      </c>
      <c r="VB36" s="3">
        <f t="shared" si="720"/>
        <v>16.279</v>
      </c>
      <c r="VC36" s="3">
        <f t="shared" si="721"/>
        <v>24.39</v>
      </c>
      <c r="VD36" s="3">
        <f t="shared" si="722"/>
        <v>68833.301999999996</v>
      </c>
      <c r="VE36" s="3">
        <f t="shared" si="723"/>
        <v>219.982</v>
      </c>
      <c r="VF36" s="3">
        <f t="shared" si="724"/>
        <v>5702.3779999999997</v>
      </c>
      <c r="VG36" s="3">
        <f t="shared" si="725"/>
        <v>1340.17</v>
      </c>
      <c r="VH36" s="3">
        <f t="shared" si="726"/>
        <v>208.7</v>
      </c>
      <c r="VI36" s="3">
        <f t="shared" si="727"/>
        <v>519.09100000000001</v>
      </c>
      <c r="VJ36" s="3">
        <f t="shared" si="728"/>
        <v>55237.046999999999</v>
      </c>
      <c r="VK36" s="3">
        <f t="shared" si="729"/>
        <v>4071.1849999999999</v>
      </c>
      <c r="VL36" s="3">
        <f t="shared" si="730"/>
        <v>0.71899999999999997</v>
      </c>
      <c r="VM36" s="3">
        <f t="shared" si="731"/>
        <v>3.516</v>
      </c>
      <c r="VN36" s="3">
        <f t="shared" si="732"/>
        <v>1173.0160000000001</v>
      </c>
      <c r="VO36" s="3">
        <f t="shared" si="733"/>
        <v>4588.6499999999996</v>
      </c>
      <c r="VP36" s="3">
        <f t="shared" si="734"/>
        <v>3086.3049999999998</v>
      </c>
      <c r="VQ36" s="3">
        <f t="shared" si="735"/>
        <v>9.1460000000000008</v>
      </c>
      <c r="VR36" s="3">
        <f t="shared" si="736"/>
        <v>16721.734</v>
      </c>
      <c r="VS36" s="3">
        <f t="shared" si="737"/>
        <v>4.367</v>
      </c>
      <c r="VT36" s="3">
        <f t="shared" si="738"/>
        <v>0.72</v>
      </c>
      <c r="VU36" s="3">
        <f t="shared" si="739"/>
        <v>2152.0120000000002</v>
      </c>
      <c r="VV36" s="3">
        <f t="shared" si="740"/>
        <v>1169.463</v>
      </c>
      <c r="VW36" s="3">
        <f t="shared" si="741"/>
        <v>4472.5460000000003</v>
      </c>
      <c r="VX36" s="3">
        <f t="shared" si="742"/>
        <v>1.44</v>
      </c>
      <c r="VY36" s="3">
        <f t="shared" si="743"/>
        <v>1.47</v>
      </c>
      <c r="VZ36" s="3">
        <f t="shared" si="744"/>
        <v>0.94599999999999995</v>
      </c>
      <c r="WA36" s="3">
        <f t="shared" si="745"/>
        <v>3365.0520000000001</v>
      </c>
      <c r="WB36" s="3">
        <f t="shared" si="746"/>
        <v>26.728999999999999</v>
      </c>
      <c r="WC36" s="3" t="e">
        <f t="shared" si="747"/>
        <v>#VALUE!</v>
      </c>
      <c r="WD36" s="3">
        <f t="shared" si="748"/>
        <v>32.353999999999999</v>
      </c>
      <c r="WE36" s="3">
        <f t="shared" si="749"/>
        <v>32661.233</v>
      </c>
      <c r="WF36" s="3">
        <f t="shared" si="750"/>
        <v>4217.7510000000002</v>
      </c>
      <c r="WG36" s="3">
        <f t="shared" si="751"/>
        <v>1.9410000000000001</v>
      </c>
      <c r="WH36" s="3">
        <f t="shared" si="752"/>
        <v>1316.9780000000001</v>
      </c>
      <c r="WI36" s="3">
        <f t="shared" si="753"/>
        <v>0.52200000000000002</v>
      </c>
      <c r="WJ36" s="3">
        <f t="shared" si="754"/>
        <v>52.9</v>
      </c>
      <c r="WK36" s="3">
        <f t="shared" si="755"/>
        <v>50.51</v>
      </c>
      <c r="WL36" s="3">
        <f t="shared" si="756"/>
        <v>4212.1109999999999</v>
      </c>
      <c r="WM36" s="3">
        <f t="shared" si="757"/>
        <v>25.838999999999999</v>
      </c>
      <c r="WN36" s="3">
        <f t="shared" si="758"/>
        <v>0.10100000000000001</v>
      </c>
      <c r="WO36" s="3">
        <f t="shared" si="759"/>
        <v>35333.411999999997</v>
      </c>
      <c r="WP36" s="3">
        <f t="shared" si="760"/>
        <v>3426.0639999999999</v>
      </c>
      <c r="WQ36" s="3">
        <f t="shared" si="761"/>
        <v>427.10700000000003</v>
      </c>
      <c r="WR36" s="3">
        <f t="shared" si="762"/>
        <v>871.99400000000003</v>
      </c>
      <c r="WS36" s="3">
        <f t="shared" si="763"/>
        <v>311260.47100000002</v>
      </c>
      <c r="WT36" s="3">
        <f t="shared" si="764"/>
        <v>50.762999999999998</v>
      </c>
      <c r="WU36" s="3">
        <f t="shared" si="765"/>
        <v>77.122</v>
      </c>
      <c r="WV36" s="3">
        <f t="shared" si="766"/>
        <v>1786039</v>
      </c>
      <c r="WW36" s="3">
        <f t="shared" si="767"/>
        <v>17.984000000000002</v>
      </c>
      <c r="WX36" s="3">
        <f t="shared" si="768"/>
        <v>3194</v>
      </c>
      <c r="WY36" s="3">
        <f t="shared" si="769"/>
        <v>139.315</v>
      </c>
      <c r="WZ36" s="3">
        <f t="shared" si="770"/>
        <v>2296.6129999999998</v>
      </c>
      <c r="XB36" s="6"/>
      <c r="XC36" s="6">
        <v>625.35117404519963</v>
      </c>
      <c r="XD36" s="6">
        <v>9816.2650043127778</v>
      </c>
      <c r="XE36" s="6">
        <v>10099.330824000255</v>
      </c>
      <c r="XF36" s="6">
        <v>1.1126566573348062</v>
      </c>
      <c r="XG36" s="6">
        <v>290481.19646989444</v>
      </c>
      <c r="XH36" s="6"/>
      <c r="XI36" s="6">
        <v>1.6140714157132958</v>
      </c>
      <c r="XJ36" s="6">
        <v>35.356313100734027</v>
      </c>
      <c r="XK36" s="6">
        <v>3.3919904998198742</v>
      </c>
      <c r="XL36" s="6">
        <v>5.0245161600534214</v>
      </c>
      <c r="XM36" s="6">
        <v>5192.8891406381017</v>
      </c>
      <c r="XN36" s="6">
        <v>3.5930791408594507</v>
      </c>
      <c r="XO36" s="6">
        <v>71.846976953953344</v>
      </c>
      <c r="XP36" s="6">
        <v>1.4482845510791635</v>
      </c>
      <c r="XQ36" s="6">
        <v>1980.9753162460427</v>
      </c>
      <c r="XR36" s="6">
        <v>69.907496501498954</v>
      </c>
      <c r="XS36" s="6">
        <v>107.29698916407763</v>
      </c>
      <c r="XT36" s="6">
        <v>17.864276043578815</v>
      </c>
      <c r="XU36" s="6">
        <v>78.425787440331092</v>
      </c>
      <c r="XV36" s="6">
        <v>4553.8731099944416</v>
      </c>
      <c r="XW36" s="6">
        <v>5.8441287302688725</v>
      </c>
      <c r="XX36" s="6">
        <v>60.155347505468491</v>
      </c>
      <c r="XY36" s="6">
        <v>3521.9445498413711</v>
      </c>
      <c r="XZ36" s="6">
        <v>2495.934762529826</v>
      </c>
      <c r="YA36" s="6">
        <v>65.383396046186988</v>
      </c>
      <c r="YB36" s="6">
        <v>32862.086616920897</v>
      </c>
      <c r="YC36" s="6">
        <v>4834.4152361136757</v>
      </c>
      <c r="YD36" s="6">
        <v>293.65085114873312</v>
      </c>
      <c r="YE36" s="6">
        <v>1201.7703137328213</v>
      </c>
      <c r="YF36" s="6">
        <v>77195.547804677975</v>
      </c>
      <c r="YG36" s="6">
        <v>41105.190006438679</v>
      </c>
      <c r="YH36" s="6">
        <v>463850.26694308972</v>
      </c>
      <c r="YI36" s="6">
        <v>119.34885903222417</v>
      </c>
      <c r="YJ36" s="6">
        <v>19473.886417442031</v>
      </c>
      <c r="YK36" s="6">
        <v>1602.7995077206492</v>
      </c>
      <c r="YL36" s="6">
        <v>9317.4264007037509</v>
      </c>
      <c r="YM36" s="6">
        <v>9146.9010044094011</v>
      </c>
      <c r="YN36" s="6"/>
      <c r="YO36" s="6">
        <v>1.0280175213937457</v>
      </c>
      <c r="YP36" s="6">
        <v>1158.7863379491441</v>
      </c>
      <c r="YQ36" s="6">
        <v>44.945813421692407</v>
      </c>
      <c r="YR36" s="6">
        <v>1917.0295943773522</v>
      </c>
      <c r="YS36" s="6">
        <v>9.4476342561755757</v>
      </c>
      <c r="YT36" s="6">
        <v>796.75243298650503</v>
      </c>
      <c r="YU36" s="6"/>
      <c r="YV36" s="6">
        <v>24.230141096818691</v>
      </c>
      <c r="YW36" s="6">
        <v>868.31119670845965</v>
      </c>
      <c r="YX36" s="6">
        <v>3.6243109611449742</v>
      </c>
      <c r="YY36" s="6">
        <v>1893.2722353823769</v>
      </c>
      <c r="YZ36" s="6"/>
      <c r="ZA36" s="6"/>
      <c r="ZB36" s="6">
        <v>169.21112405094797</v>
      </c>
      <c r="ZC36" s="6">
        <v>0.971488662405112</v>
      </c>
      <c r="ZD36" s="6">
        <v>101.67817692926378</v>
      </c>
      <c r="ZE36" s="6">
        <v>26722.030869552415</v>
      </c>
      <c r="ZF36" s="6"/>
      <c r="ZG36" s="6">
        <v>497.08158029710853</v>
      </c>
      <c r="ZH36" s="6">
        <v>199.5220634514435</v>
      </c>
      <c r="ZI36" s="6">
        <v>199.70615754443838</v>
      </c>
      <c r="ZJ36" s="6">
        <v>30988.438369597196</v>
      </c>
      <c r="ZK36" s="6">
        <v>75748.514887941928</v>
      </c>
      <c r="ZL36" s="6">
        <v>3294195.3042484196</v>
      </c>
      <c r="ZM36" s="6">
        <v>11720565.503770726</v>
      </c>
      <c r="ZN36" s="6"/>
      <c r="ZO36" s="6">
        <v>778.81333884344212</v>
      </c>
      <c r="ZP36" s="6">
        <v>11.007881561651361</v>
      </c>
      <c r="ZQ36" s="6">
        <v>22093.772428055141</v>
      </c>
      <c r="ZR36" s="6">
        <v>3252.1178257414099</v>
      </c>
      <c r="ZS36" s="6">
        <v>0.38443035846412815</v>
      </c>
      <c r="ZT36" s="6"/>
      <c r="ZU36" s="6">
        <v>26.117271553173719</v>
      </c>
      <c r="ZV36" s="6"/>
      <c r="ZW36" s="6"/>
      <c r="ZX36" s="6">
        <v>121829.80527276937</v>
      </c>
      <c r="ZY36" s="6">
        <v>21.505510395241199</v>
      </c>
      <c r="ZZ36" s="6">
        <v>1.18408210610138</v>
      </c>
      <c r="AAA36" s="6">
        <v>84.460490981747469</v>
      </c>
      <c r="AAB36" s="6">
        <v>9830.9682887321214</v>
      </c>
      <c r="AAC36" s="6">
        <v>2923.5130686277766</v>
      </c>
      <c r="AAD36" s="6">
        <v>413.19122823567426</v>
      </c>
      <c r="AAE36" s="6">
        <v>36.092457201913483</v>
      </c>
      <c r="AAF36" s="6"/>
      <c r="AAG36" s="6"/>
      <c r="AAH36" s="6"/>
      <c r="AAI36" s="6">
        <v>171.08320045317893</v>
      </c>
      <c r="AAJ36" s="6">
        <v>8087.3367941674214</v>
      </c>
      <c r="AAK36" s="6"/>
      <c r="AAL36" s="6">
        <v>103.42984384558838</v>
      </c>
      <c r="AAM36" s="6">
        <v>18087.923119685664</v>
      </c>
      <c r="AAN36" s="6">
        <v>2.6242433862459142</v>
      </c>
      <c r="AAO36" s="6">
        <v>427.12102557425078</v>
      </c>
      <c r="AAP36" s="6">
        <v>385.51363179078987</v>
      </c>
      <c r="AAQ36" s="6">
        <v>27877.671449570949</v>
      </c>
      <c r="AAR36" s="6">
        <v>80.874486794609922</v>
      </c>
      <c r="AAS36" s="6"/>
      <c r="AAT36" s="6">
        <v>1344.2401053560029</v>
      </c>
      <c r="AAU36" s="6">
        <v>165.12915737778292</v>
      </c>
      <c r="AAV36" s="6">
        <v>2122.7074491061821</v>
      </c>
      <c r="AAW36" s="6"/>
      <c r="AAX36" s="6">
        <v>289.69973049704294</v>
      </c>
      <c r="AAY36" s="6">
        <v>13.536919399994071</v>
      </c>
      <c r="AAZ36" s="6">
        <v>12649.825591983643</v>
      </c>
      <c r="ABA36" s="6"/>
      <c r="ABB36" s="6">
        <v>16.997653979630293</v>
      </c>
      <c r="ABC36" s="6">
        <v>22.718440279708091</v>
      </c>
      <c r="ABD36" s="6">
        <v>73392.442571664535</v>
      </c>
      <c r="ABE36" s="6">
        <v>223.32843851130622</v>
      </c>
      <c r="ABF36" s="6">
        <v>5676.8566147500287</v>
      </c>
      <c r="ABG36" s="6">
        <v>1348.3533614763876</v>
      </c>
      <c r="ABH36" s="6">
        <v>210.16205001985693</v>
      </c>
      <c r="ABI36" s="6">
        <v>507.74358589205679</v>
      </c>
      <c r="ABJ36" s="6">
        <v>53076.968221810355</v>
      </c>
      <c r="ABK36" s="6"/>
      <c r="ABL36" s="6"/>
      <c r="ABM36" s="6"/>
      <c r="ABN36" s="6">
        <v>1155.5263701155582</v>
      </c>
      <c r="ABO36" s="6"/>
      <c r="ABP36" s="6">
        <v>3084.7055113853644</v>
      </c>
      <c r="ABQ36" s="6">
        <v>10.54012575048214</v>
      </c>
      <c r="ABR36" s="6"/>
      <c r="ABS36" s="6">
        <v>4.5915331694254746</v>
      </c>
      <c r="ABT36" s="6"/>
      <c r="ABU36" s="6">
        <v>2194.4694384213562</v>
      </c>
      <c r="ABV36" s="6"/>
      <c r="ABW36" s="6">
        <v>5062.1131758484053</v>
      </c>
      <c r="ABX36" s="6">
        <v>1.2310369470159781</v>
      </c>
      <c r="ABY36" s="6">
        <v>1.5369238264972842</v>
      </c>
      <c r="ABZ36" s="6">
        <v>0.90050413798563089</v>
      </c>
      <c r="ACA36" s="6">
        <v>4735.24992218838</v>
      </c>
      <c r="ACB36" s="6">
        <v>29.819336994697647</v>
      </c>
      <c r="ACC36" s="6"/>
      <c r="ACD36" s="6">
        <v>32.965222309891253</v>
      </c>
      <c r="ACE36" s="6">
        <v>30888.988714600495</v>
      </c>
      <c r="ACF36" s="6">
        <v>4438.391167023552</v>
      </c>
      <c r="ACG36" s="6"/>
      <c r="ACH36" s="6">
        <v>1181.1726307045685</v>
      </c>
      <c r="ACI36" s="6"/>
      <c r="ACJ36" s="6">
        <v>50.054873807309136</v>
      </c>
      <c r="ACK36" s="6"/>
      <c r="ACL36" s="6">
        <v>4050.6792748179914</v>
      </c>
      <c r="ACM36" s="6">
        <v>28.181142923901287</v>
      </c>
      <c r="ACN36" s="6"/>
      <c r="ACO36" s="6"/>
      <c r="ACP36" s="6">
        <v>2836.8782329257974</v>
      </c>
      <c r="ACQ36" s="6">
        <v>432.06786830480297</v>
      </c>
      <c r="ACR36" s="6">
        <v>902.718480505706</v>
      </c>
      <c r="ACS36" s="6">
        <v>269496.74945902725</v>
      </c>
      <c r="ACT36" s="6"/>
      <c r="ACU36" s="6"/>
      <c r="ACV36" s="6"/>
      <c r="ACW36" s="6"/>
      <c r="ACX36" s="6">
        <v>203.74944942172155</v>
      </c>
      <c r="ACY36" s="6"/>
      <c r="ACZ36" s="6"/>
      <c r="ADB36" s="6">
        <f t="shared" si="772"/>
        <v>0</v>
      </c>
      <c r="ADC36" s="6">
        <f t="shared" si="773"/>
        <v>25.663825954800359</v>
      </c>
      <c r="ADD36" s="6">
        <f t="shared" si="774"/>
        <v>442.31099568722129</v>
      </c>
      <c r="ADE36" s="6">
        <f t="shared" si="775"/>
        <v>2700.2621759997455</v>
      </c>
      <c r="ADF36" s="6">
        <f t="shared" si="776"/>
        <v>2.0343342665193775E-2</v>
      </c>
      <c r="ADG36" s="6">
        <f t="shared" si="777"/>
        <v>-2458.6363843543804</v>
      </c>
      <c r="ADH36" s="6">
        <f t="shared" si="778"/>
        <v>2242.59</v>
      </c>
      <c r="ADI36" s="6">
        <f t="shared" si="779"/>
        <v>-0.23807141571329593</v>
      </c>
      <c r="ADJ36" s="6">
        <f t="shared" si="780"/>
        <v>-0.28331310073402705</v>
      </c>
      <c r="ADK36" s="6">
        <f t="shared" si="781"/>
        <v>-6.4990499819874259E-2</v>
      </c>
      <c r="ADL36" s="6">
        <f t="shared" si="782"/>
        <v>-0.1525161600534215</v>
      </c>
      <c r="ADM36" s="6">
        <f t="shared" si="783"/>
        <v>-20.869140638101271</v>
      </c>
      <c r="ADN36" s="6">
        <f t="shared" si="784"/>
        <v>0.19492085914054913</v>
      </c>
      <c r="ADO36" s="6">
        <f t="shared" si="785"/>
        <v>-2.7369769539533451</v>
      </c>
      <c r="ADP36" s="6">
        <f t="shared" si="786"/>
        <v>-0.10028455107916345</v>
      </c>
      <c r="ADQ36" s="6">
        <f t="shared" si="787"/>
        <v>175.15768375395714</v>
      </c>
      <c r="ADR36" s="6">
        <f t="shared" si="788"/>
        <v>-0.52049650149895399</v>
      </c>
      <c r="ADS36" s="6">
        <f t="shared" si="789"/>
        <v>0.61901083592236716</v>
      </c>
      <c r="ADT36" s="6">
        <f t="shared" si="790"/>
        <v>-0.17627604357881665</v>
      </c>
      <c r="ADU36" s="6">
        <f t="shared" si="791"/>
        <v>-4.3327874403310886</v>
      </c>
      <c r="ADV36" s="6">
        <f t="shared" si="792"/>
        <v>45.084890005558009</v>
      </c>
      <c r="ADW36" s="6">
        <f t="shared" si="793"/>
        <v>0.2228712697311277</v>
      </c>
      <c r="ADX36" s="6">
        <f t="shared" si="794"/>
        <v>3.0906524945315113</v>
      </c>
      <c r="ADY36" s="6">
        <f t="shared" si="795"/>
        <v>286.80745015862885</v>
      </c>
      <c r="ADZ36" s="6">
        <f t="shared" si="796"/>
        <v>593.0322374701741</v>
      </c>
      <c r="AEA36" s="6">
        <f t="shared" si="797"/>
        <v>-2.7073960461869859</v>
      </c>
      <c r="AEB36" s="6">
        <f t="shared" si="798"/>
        <v>-2815.8716169208965</v>
      </c>
      <c r="AEC36" s="6">
        <f t="shared" si="799"/>
        <v>-109.56323611367588</v>
      </c>
      <c r="AED36" s="6">
        <f t="shared" si="800"/>
        <v>-23.499851148733114</v>
      </c>
      <c r="AEE36" s="6">
        <f t="shared" si="801"/>
        <v>215.75968626717872</v>
      </c>
      <c r="AEF36" s="6">
        <f t="shared" si="802"/>
        <v>-6893.3248046779772</v>
      </c>
      <c r="AEG36" s="6">
        <f t="shared" si="803"/>
        <v>-857.19600643868034</v>
      </c>
      <c r="AEH36" s="6">
        <f t="shared" si="804"/>
        <v>34301.108056910278</v>
      </c>
      <c r="AEI36" s="6">
        <f t="shared" si="805"/>
        <v>-14.510859032224175</v>
      </c>
      <c r="AEJ36" s="6">
        <f t="shared" si="806"/>
        <v>3568.8055825579686</v>
      </c>
      <c r="AEK36" s="6">
        <f t="shared" si="807"/>
        <v>382.52049227935072</v>
      </c>
      <c r="AEL36" s="6">
        <f t="shared" si="808"/>
        <v>-719.22640070375019</v>
      </c>
      <c r="AEM36" s="6">
        <f t="shared" si="809"/>
        <v>519.38599559059912</v>
      </c>
      <c r="AEN36" s="6">
        <f t="shared" si="810"/>
        <v>132.73599999999999</v>
      </c>
      <c r="AEO36" s="6">
        <f t="shared" si="811"/>
        <v>-0.18801752139374572</v>
      </c>
      <c r="AEP36" s="6">
        <f t="shared" si="812"/>
        <v>8.4662050855968118E-2</v>
      </c>
      <c r="AEQ36" s="6">
        <f t="shared" si="813"/>
        <v>0.31518657830759622</v>
      </c>
      <c r="AER36" s="6">
        <f t="shared" si="814"/>
        <v>20.137405622647748</v>
      </c>
      <c r="AES36" s="6">
        <f t="shared" si="815"/>
        <v>-0.28263425617557658</v>
      </c>
      <c r="AET36" s="6">
        <f t="shared" si="816"/>
        <v>465.63756701349507</v>
      </c>
      <c r="AEU36" s="6" t="e">
        <f t="shared" si="817"/>
        <v>#VALUE!</v>
      </c>
      <c r="AEV36" s="6">
        <f t="shared" si="818"/>
        <v>-1.8251410968186903</v>
      </c>
      <c r="AEW36" s="6">
        <f t="shared" si="819"/>
        <v>-86.52219670845966</v>
      </c>
      <c r="AEX36" s="6">
        <f t="shared" si="820"/>
        <v>-0.23931096114497441</v>
      </c>
      <c r="AEY36" s="6">
        <f t="shared" si="821"/>
        <v>236.80176461762312</v>
      </c>
      <c r="AEZ36" s="6">
        <f t="shared" si="822"/>
        <v>27.173999999999999</v>
      </c>
      <c r="AFA36" s="6">
        <f t="shared" si="823"/>
        <v>21.145</v>
      </c>
      <c r="AFB36" s="6">
        <f t="shared" si="824"/>
        <v>-4.1081240509479642</v>
      </c>
      <c r="AFC36" s="6">
        <f t="shared" si="825"/>
        <v>8.6511337594888049E-2</v>
      </c>
      <c r="AFD36" s="6">
        <f t="shared" si="826"/>
        <v>4.0478230707362144</v>
      </c>
      <c r="AFE36" s="6">
        <f t="shared" si="827"/>
        <v>-2111.1078695524157</v>
      </c>
      <c r="AFF36" s="6">
        <f t="shared" si="828"/>
        <v>226.18</v>
      </c>
      <c r="AFG36" s="6">
        <f t="shared" si="829"/>
        <v>125.42041970289142</v>
      </c>
      <c r="AFH36" s="6">
        <f t="shared" si="830"/>
        <v>-19.721063451443513</v>
      </c>
      <c r="AFI36" s="6">
        <f t="shared" si="831"/>
        <v>-14.708157544438393</v>
      </c>
      <c r="AFJ36" s="6">
        <f t="shared" si="832"/>
        <v>885.57963040280447</v>
      </c>
      <c r="AFK36" s="6">
        <f t="shared" si="833"/>
        <v>2219.4901120580762</v>
      </c>
      <c r="AFL36" s="6">
        <f t="shared" si="834"/>
        <v>141659.61175158061</v>
      </c>
      <c r="AFM36" s="6">
        <f t="shared" si="835"/>
        <v>1079527.3152292743</v>
      </c>
      <c r="AFN36" s="6">
        <f t="shared" si="836"/>
        <v>146681.546</v>
      </c>
      <c r="AFO36" s="6">
        <f t="shared" si="837"/>
        <v>41.175661156557908</v>
      </c>
      <c r="AFP36" s="6">
        <f t="shared" si="838"/>
        <v>0.38711843834863835</v>
      </c>
      <c r="AFQ36" s="6">
        <f t="shared" si="839"/>
        <v>441.61457194485774</v>
      </c>
      <c r="AFR36" s="6">
        <f t="shared" si="840"/>
        <v>-177.67382574140993</v>
      </c>
      <c r="AFS36" s="6">
        <f t="shared" si="841"/>
        <v>-2.5430358464128167E-2</v>
      </c>
      <c r="AFT36" s="6">
        <f t="shared" si="842"/>
        <v>2.5649999999999999</v>
      </c>
      <c r="AFU36" s="6">
        <f t="shared" si="843"/>
        <v>-3.6212715531737203</v>
      </c>
      <c r="AFV36" s="6">
        <f t="shared" si="844"/>
        <v>357.149</v>
      </c>
      <c r="AFW36" s="6">
        <f t="shared" si="845"/>
        <v>35928.256000000001</v>
      </c>
      <c r="AFX36" s="6">
        <f t="shared" si="846"/>
        <v>-59972.13627276937</v>
      </c>
      <c r="AFY36" s="6">
        <f t="shared" si="847"/>
        <v>-0.97151039524120009</v>
      </c>
      <c r="AFZ36" s="6">
        <f t="shared" si="848"/>
        <v>-0.11408210610137992</v>
      </c>
      <c r="AGA36" s="6">
        <f t="shared" si="849"/>
        <v>51.998509018252534</v>
      </c>
      <c r="AGB36" s="6">
        <f t="shared" si="850"/>
        <v>921.21471126787947</v>
      </c>
      <c r="AGC36" s="6">
        <f t="shared" si="851"/>
        <v>223.48093137222349</v>
      </c>
      <c r="AGD36" s="6">
        <f t="shared" si="852"/>
        <v>40.741771764325733</v>
      </c>
      <c r="AGE36" s="6">
        <f t="shared" si="853"/>
        <v>3.8215427980865186</v>
      </c>
      <c r="AGF36" s="6">
        <f t="shared" si="854"/>
        <v>2931.5419999999999</v>
      </c>
      <c r="AGG36" s="6">
        <f t="shared" si="855"/>
        <v>0.17199999999999999</v>
      </c>
      <c r="AGH36" s="6">
        <f t="shared" si="856"/>
        <v>101.32299999999999</v>
      </c>
      <c r="AGI36" s="6">
        <f t="shared" si="857"/>
        <v>-4.5572004531789219</v>
      </c>
      <c r="AGJ36" s="6">
        <f t="shared" si="858"/>
        <v>329.84420583257906</v>
      </c>
      <c r="AGK36" s="6">
        <f t="shared" si="859"/>
        <v>0.24399999999999999</v>
      </c>
      <c r="AGL36" s="6">
        <f t="shared" si="860"/>
        <v>-3.0558438455883845</v>
      </c>
      <c r="AGM36" s="6">
        <f t="shared" si="861"/>
        <v>80.504880314336333</v>
      </c>
      <c r="AGN36" s="6">
        <f t="shared" si="862"/>
        <v>-0.12124338624591413</v>
      </c>
      <c r="AGO36" s="6">
        <f t="shared" si="863"/>
        <v>1.5709744257492275</v>
      </c>
      <c r="AGP36" s="6">
        <f t="shared" si="864"/>
        <v>9.7893682092101244</v>
      </c>
      <c r="AGQ36" s="6">
        <f t="shared" si="865"/>
        <v>-6250.6324495709487</v>
      </c>
      <c r="AGR36" s="6">
        <f t="shared" si="866"/>
        <v>-5.5554867946099193</v>
      </c>
      <c r="AGS36" s="6">
        <f t="shared" si="867"/>
        <v>0.27</v>
      </c>
      <c r="AGT36" s="6">
        <f t="shared" si="868"/>
        <v>-47.481105356002899</v>
      </c>
      <c r="AGU36" s="6">
        <f t="shared" si="869"/>
        <v>-5.2921573777829281</v>
      </c>
      <c r="AGV36" s="6">
        <f t="shared" si="870"/>
        <v>-47.037449106182066</v>
      </c>
      <c r="AGW36" s="6">
        <f t="shared" si="871"/>
        <v>29125.794999999998</v>
      </c>
      <c r="AGX36" s="6">
        <f t="shared" si="872"/>
        <v>-11.001730497042956</v>
      </c>
      <c r="AGY36" s="6">
        <f t="shared" si="873"/>
        <v>-0.44391939999407093</v>
      </c>
      <c r="AGZ36" s="6">
        <f t="shared" si="874"/>
        <v>641.65740801635729</v>
      </c>
      <c r="AHA36" s="6">
        <f t="shared" si="875"/>
        <v>0.152</v>
      </c>
      <c r="AHB36" s="6">
        <f t="shared" si="876"/>
        <v>-0.71865397963029309</v>
      </c>
      <c r="AHC36" s="6">
        <f t="shared" si="877"/>
        <v>1.6715597202919099</v>
      </c>
      <c r="AHD36" s="6">
        <f t="shared" si="878"/>
        <v>-4559.1405716645386</v>
      </c>
      <c r="AHE36" s="6">
        <f t="shared" si="879"/>
        <v>-3.3464385113062178</v>
      </c>
      <c r="AHF36" s="6">
        <f t="shared" si="880"/>
        <v>25.52138524997099</v>
      </c>
      <c r="AHG36" s="6">
        <f t="shared" si="881"/>
        <v>-8.1833614763875175</v>
      </c>
      <c r="AHH36" s="6">
        <f t="shared" si="882"/>
        <v>-1.4620500198569459</v>
      </c>
      <c r="AHI36" s="6">
        <f t="shared" si="883"/>
        <v>11.347414107943223</v>
      </c>
      <c r="AHJ36" s="6">
        <f t="shared" si="884"/>
        <v>2160.0787781896433</v>
      </c>
      <c r="AHK36" s="6">
        <f t="shared" si="885"/>
        <v>4071.1849999999999</v>
      </c>
      <c r="AHL36" s="6">
        <f t="shared" si="886"/>
        <v>0.71899999999999997</v>
      </c>
      <c r="AHM36" s="6">
        <f t="shared" si="887"/>
        <v>3.516</v>
      </c>
      <c r="AHN36" s="6">
        <f t="shared" si="888"/>
        <v>17.489629884441911</v>
      </c>
      <c r="AHO36" s="6">
        <f t="shared" si="889"/>
        <v>4588.6499999999996</v>
      </c>
      <c r="AHP36" s="6">
        <f t="shared" si="890"/>
        <v>1.5994886146354474</v>
      </c>
      <c r="AHQ36" s="6">
        <f t="shared" si="891"/>
        <v>-1.3941257504821394</v>
      </c>
      <c r="AHR36" s="6">
        <f t="shared" si="892"/>
        <v>16721.734</v>
      </c>
      <c r="AHS36" s="6">
        <f t="shared" si="893"/>
        <v>-0.22453316942547463</v>
      </c>
      <c r="AHT36" s="6">
        <f t="shared" si="894"/>
        <v>0.72</v>
      </c>
      <c r="AHU36" s="6">
        <f t="shared" si="895"/>
        <v>-42.457438421356073</v>
      </c>
      <c r="AHV36" s="6">
        <f t="shared" si="896"/>
        <v>1169.463</v>
      </c>
      <c r="AHW36" s="6">
        <f t="shared" si="897"/>
        <v>-589.56717584840499</v>
      </c>
      <c r="AHX36" s="6">
        <f t="shared" si="898"/>
        <v>0.20896305298402185</v>
      </c>
      <c r="AHY36" s="6">
        <f t="shared" si="899"/>
        <v>-6.6923826497284233E-2</v>
      </c>
      <c r="AHZ36" s="6">
        <f t="shared" si="900"/>
        <v>4.549586201436906E-2</v>
      </c>
      <c r="AIA36" s="6">
        <f t="shared" si="901"/>
        <v>-1370.1979221883798</v>
      </c>
      <c r="AIB36" s="6">
        <f t="shared" si="902"/>
        <v>-3.0903369946976476</v>
      </c>
      <c r="AIC36" s="6" t="e">
        <f t="shared" si="903"/>
        <v>#VALUE!</v>
      </c>
      <c r="AID36" s="6">
        <f t="shared" si="904"/>
        <v>-0.6112223098912537</v>
      </c>
      <c r="AIE36" s="6">
        <f t="shared" si="905"/>
        <v>1772.2442853995053</v>
      </c>
      <c r="AIF36" s="6">
        <f t="shared" si="906"/>
        <v>-220.64016702355184</v>
      </c>
      <c r="AIG36" s="6">
        <f t="shared" si="907"/>
        <v>1.9410000000000001</v>
      </c>
      <c r="AIH36" s="6">
        <f t="shared" si="908"/>
        <v>135.80536929543155</v>
      </c>
      <c r="AII36" s="6">
        <f t="shared" si="909"/>
        <v>0.52200000000000002</v>
      </c>
      <c r="AIJ36" s="6">
        <f t="shared" si="910"/>
        <v>2.8451261926908629</v>
      </c>
      <c r="AIK36" s="6">
        <f t="shared" si="911"/>
        <v>50.51</v>
      </c>
      <c r="AIL36" s="6">
        <f t="shared" si="912"/>
        <v>161.43172518200845</v>
      </c>
      <c r="AIM36" s="6">
        <f t="shared" si="913"/>
        <v>-2.3421429239012888</v>
      </c>
      <c r="AIN36" s="6">
        <f t="shared" si="914"/>
        <v>0.10100000000000001</v>
      </c>
      <c r="AIO36" s="6">
        <f t="shared" si="915"/>
        <v>35333.411999999997</v>
      </c>
      <c r="AIP36" s="6">
        <f t="shared" si="916"/>
        <v>589.18576707420243</v>
      </c>
      <c r="AIQ36" s="6">
        <f t="shared" si="917"/>
        <v>-4.9608683048029434</v>
      </c>
      <c r="AIR36" s="6">
        <f t="shared" si="918"/>
        <v>-30.724480505705969</v>
      </c>
      <c r="AIS36" s="6">
        <f t="shared" si="919"/>
        <v>41763.721540972765</v>
      </c>
      <c r="AIT36" s="6">
        <f t="shared" si="920"/>
        <v>50.762999999999998</v>
      </c>
      <c r="AIU36" s="6">
        <f t="shared" si="921"/>
        <v>77.122</v>
      </c>
      <c r="AIV36" s="6">
        <f t="shared" si="922"/>
        <v>1786039</v>
      </c>
      <c r="AIW36" s="6">
        <f t="shared" si="923"/>
        <v>17.984000000000002</v>
      </c>
      <c r="AIX36" s="6">
        <f t="shared" si="924"/>
        <v>2990.2505505782783</v>
      </c>
      <c r="AIY36" s="6">
        <f t="shared" si="925"/>
        <v>139.315</v>
      </c>
      <c r="AIZ36" s="6">
        <f t="shared" si="926"/>
        <v>2296.6129999999998</v>
      </c>
    </row>
    <row r="49" spans="5:6" x14ac:dyDescent="0.25">
      <c r="E49" s="3"/>
      <c r="F49" s="6"/>
    </row>
    <row r="50" spans="5:6" x14ac:dyDescent="0.25">
      <c r="E50" s="3"/>
      <c r="F50" s="6"/>
    </row>
    <row r="51" spans="5:6" x14ac:dyDescent="0.25">
      <c r="E51" s="3"/>
      <c r="F51" s="6"/>
    </row>
    <row r="52" spans="5:6" x14ac:dyDescent="0.25">
      <c r="E52" s="3"/>
      <c r="F52" s="6"/>
    </row>
    <row r="53" spans="5:6" x14ac:dyDescent="0.25">
      <c r="E53" s="3"/>
      <c r="F53" s="6"/>
    </row>
    <row r="54" spans="5:6" x14ac:dyDescent="0.25">
      <c r="E54" s="3"/>
      <c r="F54" s="6"/>
    </row>
    <row r="55" spans="5:6" x14ac:dyDescent="0.25">
      <c r="E55" s="3"/>
      <c r="F55" s="6"/>
    </row>
    <row r="56" spans="5:6" x14ac:dyDescent="0.25">
      <c r="E56" s="3"/>
      <c r="F56" s="6"/>
    </row>
    <row r="57" spans="5:6" x14ac:dyDescent="0.25">
      <c r="E57" s="3"/>
      <c r="F57" s="6"/>
    </row>
    <row r="58" spans="5:6" x14ac:dyDescent="0.25">
      <c r="E58" s="3"/>
      <c r="F58" s="6"/>
    </row>
    <row r="59" spans="5:6" x14ac:dyDescent="0.25">
      <c r="E59" s="3"/>
      <c r="F59" s="6"/>
    </row>
    <row r="60" spans="5:6" x14ac:dyDescent="0.25">
      <c r="E60" s="3"/>
      <c r="F60" s="6"/>
    </row>
    <row r="61" spans="5:6" x14ac:dyDescent="0.25">
      <c r="E61" s="3"/>
      <c r="F61" s="6"/>
    </row>
    <row r="62" spans="5:6" x14ac:dyDescent="0.25">
      <c r="E62" s="3"/>
      <c r="F62" s="6"/>
    </row>
    <row r="63" spans="5:6" x14ac:dyDescent="0.25">
      <c r="E63" s="3"/>
      <c r="F63" s="6"/>
    </row>
    <row r="64" spans="5:6" x14ac:dyDescent="0.25">
      <c r="E64" s="3"/>
      <c r="F64" s="6"/>
    </row>
    <row r="65" spans="5:6" x14ac:dyDescent="0.25">
      <c r="E65" s="3"/>
      <c r="F65" s="6"/>
    </row>
    <row r="66" spans="5:6" x14ac:dyDescent="0.25">
      <c r="E66" s="3"/>
      <c r="F66" s="6"/>
    </row>
    <row r="67" spans="5:6" x14ac:dyDescent="0.25">
      <c r="E67" s="3"/>
      <c r="F67" s="6"/>
    </row>
    <row r="68" spans="5:6" x14ac:dyDescent="0.25">
      <c r="E68" s="3"/>
      <c r="F68" s="6"/>
    </row>
    <row r="69" spans="5:6" x14ac:dyDescent="0.25">
      <c r="E69" s="3"/>
      <c r="F69" s="6"/>
    </row>
    <row r="70" spans="5:6" x14ac:dyDescent="0.25">
      <c r="E70" s="3"/>
      <c r="F70" s="6"/>
    </row>
    <row r="71" spans="5:6" x14ac:dyDescent="0.25">
      <c r="E71" s="3"/>
      <c r="F71" s="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QZ72"/>
  <sheetViews>
    <sheetView zoomScale="85" zoomScaleNormal="85" workbookViewId="0">
      <pane xSplit="1" ySplit="3" topLeftCell="LG4" activePane="bottomRight" state="frozen"/>
      <selection activeCell="P2" sqref="P2:AL464"/>
      <selection pane="topRight" activeCell="P2" sqref="P2:AL464"/>
      <selection pane="bottomLeft" activeCell="P2" sqref="P2:AL464"/>
      <selection pane="bottomRight" activeCell="LG7" sqref="LG7"/>
    </sheetView>
  </sheetViews>
  <sheetFormatPr defaultRowHeight="15" x14ac:dyDescent="0.25"/>
  <cols>
    <col min="2" max="2" width="8.7109375" style="4" customWidth="1"/>
    <col min="4" max="4" width="8.85546875" bestFit="1" customWidth="1"/>
    <col min="5" max="5" width="9.7109375" bestFit="1" customWidth="1"/>
    <col min="6" max="6" width="8.85546875" bestFit="1" customWidth="1"/>
    <col min="7" max="7" width="12.7109375" customWidth="1"/>
    <col min="8" max="8" width="8.7109375" style="4" customWidth="1"/>
    <col min="9" max="9" width="9.7109375" bestFit="1" customWidth="1"/>
    <col min="10" max="13" width="8.85546875" bestFit="1" customWidth="1"/>
    <col min="14" max="14" width="9.7109375" bestFit="1" customWidth="1"/>
    <col min="15" max="17" width="8.85546875" bestFit="1" customWidth="1"/>
    <col min="18" max="18" width="9.7109375" bestFit="1" customWidth="1"/>
    <col min="19" max="25" width="8.85546875" bestFit="1" customWidth="1"/>
    <col min="26" max="27" width="9.7109375" bestFit="1" customWidth="1"/>
    <col min="28" max="28" width="8.85546875" bestFit="1" customWidth="1"/>
    <col min="29" max="30" width="10.85546875" bestFit="1" customWidth="1"/>
    <col min="31" max="31" width="8.85546875" bestFit="1" customWidth="1"/>
    <col min="32" max="32" width="9.7109375" bestFit="1" customWidth="1"/>
    <col min="33" max="33" width="10.85546875" bestFit="1" customWidth="1"/>
    <col min="34" max="34" width="10.42578125" customWidth="1"/>
    <col min="35" max="35" width="11.85546875" bestFit="1" customWidth="1"/>
    <col min="36" max="36" width="8.85546875" bestFit="1" customWidth="1"/>
    <col min="37" max="38" width="9.7109375" bestFit="1" customWidth="1"/>
    <col min="39" max="40" width="10.85546875" bestFit="1" customWidth="1"/>
    <col min="41" max="42" width="8.85546875" bestFit="1" customWidth="1"/>
    <col min="43" max="43" width="9.7109375" bestFit="1" customWidth="1"/>
    <col min="44" max="44" width="8.85546875" bestFit="1" customWidth="1"/>
    <col min="45" max="45" width="9.7109375" bestFit="1" customWidth="1"/>
    <col min="46" max="46" width="8.85546875" bestFit="1" customWidth="1"/>
    <col min="47" max="47" width="8.7109375" style="4" customWidth="1"/>
    <col min="48" max="51" width="8.85546875" bestFit="1" customWidth="1"/>
    <col min="52" max="52" width="9.7109375" bestFit="1" customWidth="1"/>
    <col min="53" max="57" width="8.85546875" bestFit="1" customWidth="1"/>
    <col min="58" max="58" width="10.85546875" bestFit="1" customWidth="1"/>
    <col min="59" max="62" width="8.85546875" bestFit="1" customWidth="1"/>
    <col min="63" max="63" width="10.42578125" customWidth="1"/>
    <col min="64" max="65" width="12.140625" customWidth="1"/>
    <col min="66" max="66" width="12.140625" style="4" customWidth="1"/>
    <col min="67" max="67" width="10.85546875" bestFit="1" customWidth="1"/>
    <col min="68" max="69" width="8.85546875" bestFit="1" customWidth="1"/>
    <col min="70" max="71" width="9.7109375" bestFit="1" customWidth="1"/>
    <col min="72" max="72" width="8.85546875" bestFit="1" customWidth="1"/>
    <col min="74" max="74" width="8.85546875" bestFit="1" customWidth="1"/>
    <col min="75" max="75" width="10.42578125" customWidth="1"/>
    <col min="76" max="77" width="10.85546875" bestFit="1" customWidth="1"/>
    <col min="78" max="78" width="8.85546875" bestFit="1" customWidth="1"/>
    <col min="80" max="80" width="8.85546875" bestFit="1" customWidth="1"/>
    <col min="81" max="81" width="10.85546875" bestFit="1" customWidth="1"/>
    <col min="82" max="82" width="9.7109375" bestFit="1" customWidth="1"/>
    <col min="83" max="84" width="8.85546875" bestFit="1" customWidth="1"/>
    <col min="85" max="87" width="8.7109375" style="4" customWidth="1"/>
    <col min="88" max="88" width="8.85546875" bestFit="1" customWidth="1"/>
    <col min="89" max="89" width="10.85546875" bestFit="1" customWidth="1"/>
    <col min="90" max="91" width="8.85546875" bestFit="1" customWidth="1"/>
    <col min="92" max="92" width="9.7109375" bestFit="1" customWidth="1"/>
    <col min="94" max="95" width="8.85546875" bestFit="1" customWidth="1"/>
    <col min="96" max="96" width="10.85546875" bestFit="1" customWidth="1"/>
    <col min="97" max="97" width="8.7109375" style="4" customWidth="1"/>
    <col min="99" max="100" width="8.85546875" bestFit="1" customWidth="1"/>
    <col min="101" max="101" width="9.7109375" bestFit="1" customWidth="1"/>
    <col min="102" max="102" width="10.85546875" bestFit="1" customWidth="1"/>
    <col min="103" max="104" width="8.85546875" bestFit="1" customWidth="1"/>
    <col min="105" max="105" width="10.85546875" bestFit="1" customWidth="1"/>
    <col min="107" max="108" width="8.85546875" bestFit="1" customWidth="1"/>
    <col min="109" max="109" width="11.85546875" bestFit="1" customWidth="1"/>
    <col min="110" max="110" width="8.85546875" bestFit="1" customWidth="1"/>
    <col min="111" max="112" width="9.7109375" bestFit="1" customWidth="1"/>
    <col min="113" max="114" width="8.85546875" bestFit="1" customWidth="1"/>
    <col min="115" max="115" width="10.85546875" bestFit="1" customWidth="1"/>
    <col min="116" max="116" width="9.7109375" bestFit="1" customWidth="1"/>
    <col min="117" max="118" width="8.85546875" bestFit="1" customWidth="1"/>
    <col min="119" max="121" width="9.7109375" bestFit="1" customWidth="1"/>
    <col min="122" max="122" width="8.85546875" bestFit="1" customWidth="1"/>
    <col min="123" max="123" width="9.7109375" bestFit="1" customWidth="1"/>
    <col min="124" max="124" width="8.7109375" style="4" customWidth="1"/>
    <col min="126" max="126" width="8.7109375" style="4" customWidth="1"/>
    <col min="128" max="128" width="9.7109375" bestFit="1" customWidth="1"/>
    <col min="129" max="132" width="8.85546875" bestFit="1" customWidth="1"/>
    <col min="133" max="133" width="8.7109375" style="4" customWidth="1"/>
    <col min="134" max="135" width="8.85546875" bestFit="1" customWidth="1"/>
    <col min="136" max="136" width="10.85546875" bestFit="1" customWidth="1"/>
    <col min="137" max="137" width="8.7109375" style="4" customWidth="1"/>
    <col min="139" max="139" width="9.7109375" bestFit="1" customWidth="1"/>
    <col min="140" max="143" width="8.85546875" bestFit="1" customWidth="1"/>
    <col min="144" max="144" width="8.7109375" style="4" customWidth="1"/>
    <col min="145" max="145" width="11.28515625" customWidth="1"/>
    <col min="146" max="146" width="10.85546875" bestFit="1" customWidth="1"/>
    <col min="147" max="147" width="9.7109375" bestFit="1" customWidth="1"/>
    <col min="148" max="148" width="8.85546875" bestFit="1" customWidth="1"/>
    <col min="149" max="149" width="12.140625" customWidth="1"/>
    <col min="150" max="150" width="11.85546875" bestFit="1" customWidth="1"/>
    <col min="151" max="151" width="8.7109375" style="4" customWidth="1"/>
    <col min="152" max="152" width="11.5703125" customWidth="1"/>
    <col min="153" max="153" width="8.7109375" style="4" customWidth="1"/>
    <col min="154" max="155" width="8.85546875" bestFit="1" customWidth="1"/>
    <col min="156" max="156" width="8.7109375" style="4" customWidth="1"/>
    <col min="157" max="157" width="8.85546875" bestFit="1" customWidth="1"/>
    <col min="158" max="158" width="8.7109375" style="4"/>
    <col min="159" max="159" width="8.85546875" bestFit="1" customWidth="1"/>
    <col min="160" max="161" width="9.7109375" bestFit="1" customWidth="1"/>
    <col min="162" max="162" width="8.85546875" bestFit="1" customWidth="1"/>
    <col min="163" max="163" width="11.140625" customWidth="1"/>
    <col min="164" max="164" width="8.85546875" style="4" bestFit="1" customWidth="1"/>
    <col min="165" max="166" width="8.85546875" bestFit="1" customWidth="1"/>
    <col min="203" max="203" width="8.7109375" style="4"/>
    <col min="222" max="222" width="8.7109375" style="4"/>
    <col min="241" max="243" width="8.7109375" style="4"/>
    <col min="253" max="253" width="8.7109375" style="4"/>
    <col min="280" max="280" width="8.7109375" style="4"/>
    <col min="282" max="282" width="8.7109375" style="4"/>
    <col min="289" max="289" width="8.7109375" style="4"/>
    <col min="293" max="293" width="8.7109375" style="4"/>
    <col min="300" max="300" width="8.7109375" style="4"/>
    <col min="307" max="307" width="8.7109375" style="4"/>
    <col min="309" max="309" width="8.7109375" style="4"/>
    <col min="312" max="312" width="8.7109375" style="4"/>
    <col min="314" max="314" width="8.7109375" style="4"/>
    <col min="320" max="320" width="8.7109375" style="4"/>
  </cols>
  <sheetData>
    <row r="1" spans="1:468" x14ac:dyDescent="0.25">
      <c r="A1" t="s">
        <v>639</v>
      </c>
      <c r="FA1" t="s">
        <v>645</v>
      </c>
      <c r="LA1" t="s">
        <v>640</v>
      </c>
    </row>
    <row r="2" spans="1:468" x14ac:dyDescent="0.25">
      <c r="B2" s="4" t="s">
        <v>6</v>
      </c>
      <c r="C2" t="s">
        <v>17</v>
      </c>
      <c r="D2" t="s">
        <v>21</v>
      </c>
      <c r="E2" t="s">
        <v>25</v>
      </c>
      <c r="F2" t="s">
        <v>30</v>
      </c>
      <c r="G2" t="s">
        <v>34</v>
      </c>
      <c r="H2" s="4" t="s">
        <v>38</v>
      </c>
      <c r="I2" t="s">
        <v>42</v>
      </c>
      <c r="J2" t="s">
        <v>46</v>
      </c>
      <c r="K2" t="s">
        <v>50</v>
      </c>
      <c r="L2" t="s">
        <v>54</v>
      </c>
      <c r="M2" t="s">
        <v>58</v>
      </c>
      <c r="N2" t="s">
        <v>62</v>
      </c>
      <c r="O2" t="s">
        <v>66</v>
      </c>
      <c r="P2" t="s">
        <v>70</v>
      </c>
      <c r="Q2" t="s">
        <v>74</v>
      </c>
      <c r="R2" t="s">
        <v>78</v>
      </c>
      <c r="S2" t="s">
        <v>82</v>
      </c>
      <c r="T2" t="s">
        <v>86</v>
      </c>
      <c r="U2" t="s">
        <v>90</v>
      </c>
      <c r="V2" t="s">
        <v>94</v>
      </c>
      <c r="W2" t="s">
        <v>98</v>
      </c>
      <c r="X2" t="s">
        <v>102</v>
      </c>
      <c r="Y2" t="s">
        <v>106</v>
      </c>
      <c r="Z2" t="s">
        <v>110</v>
      </c>
      <c r="AA2" t="s">
        <v>114</v>
      </c>
      <c r="AB2" t="s">
        <v>118</v>
      </c>
      <c r="AC2" t="s">
        <v>122</v>
      </c>
      <c r="AD2" t="s">
        <v>126</v>
      </c>
      <c r="AE2" t="s">
        <v>130</v>
      </c>
      <c r="AF2" t="s">
        <v>134</v>
      </c>
      <c r="AG2" t="s">
        <v>138</v>
      </c>
      <c r="AH2" t="s">
        <v>142</v>
      </c>
      <c r="AI2" t="s">
        <v>146</v>
      </c>
      <c r="AJ2" t="s">
        <v>150</v>
      </c>
      <c r="AK2" t="s">
        <v>154</v>
      </c>
      <c r="AL2" t="s">
        <v>158</v>
      </c>
      <c r="AM2" t="s">
        <v>162</v>
      </c>
      <c r="AN2" t="s">
        <v>166</v>
      </c>
      <c r="AO2" t="s">
        <v>170</v>
      </c>
      <c r="AP2" t="s">
        <v>174</v>
      </c>
      <c r="AQ2" t="s">
        <v>178</v>
      </c>
      <c r="AR2" t="s">
        <v>182</v>
      </c>
      <c r="AS2" t="s">
        <v>186</v>
      </c>
      <c r="AT2" t="s">
        <v>190</v>
      </c>
      <c r="AU2" s="4" t="s">
        <v>194</v>
      </c>
      <c r="AV2" t="s">
        <v>198</v>
      </c>
      <c r="AW2" t="s">
        <v>202</v>
      </c>
      <c r="AX2" t="s">
        <v>206</v>
      </c>
      <c r="AY2" t="s">
        <v>210</v>
      </c>
      <c r="AZ2" t="s">
        <v>214</v>
      </c>
      <c r="BA2" t="s">
        <v>218</v>
      </c>
      <c r="BB2" t="s">
        <v>222</v>
      </c>
      <c r="BC2" t="s">
        <v>226</v>
      </c>
      <c r="BD2" t="s">
        <v>230</v>
      </c>
      <c r="BE2" t="s">
        <v>234</v>
      </c>
      <c r="BF2" t="s">
        <v>238</v>
      </c>
      <c r="BG2" t="s">
        <v>242</v>
      </c>
      <c r="BH2" t="s">
        <v>246</v>
      </c>
      <c r="BI2" t="s">
        <v>250</v>
      </c>
      <c r="BJ2" t="s">
        <v>254</v>
      </c>
      <c r="BK2" t="s">
        <v>258</v>
      </c>
      <c r="BL2" t="s">
        <v>262</v>
      </c>
      <c r="BM2" t="s">
        <v>266</v>
      </c>
      <c r="BN2" s="4" t="s">
        <v>270</v>
      </c>
      <c r="BO2" t="s">
        <v>274</v>
      </c>
      <c r="BP2" t="s">
        <v>278</v>
      </c>
      <c r="BQ2" t="s">
        <v>282</v>
      </c>
      <c r="BR2" t="s">
        <v>286</v>
      </c>
      <c r="BS2" t="s">
        <v>290</v>
      </c>
      <c r="BT2" t="s">
        <v>294</v>
      </c>
      <c r="BU2" t="s">
        <v>298</v>
      </c>
      <c r="BV2" t="s">
        <v>302</v>
      </c>
      <c r="BW2" t="s">
        <v>306</v>
      </c>
      <c r="BX2" t="s">
        <v>310</v>
      </c>
      <c r="BY2" t="s">
        <v>314</v>
      </c>
      <c r="BZ2" t="s">
        <v>318</v>
      </c>
      <c r="CA2" t="s">
        <v>322</v>
      </c>
      <c r="CB2" t="s">
        <v>326</v>
      </c>
      <c r="CC2" t="s">
        <v>330</v>
      </c>
      <c r="CD2" t="s">
        <v>334</v>
      </c>
      <c r="CE2" t="s">
        <v>338</v>
      </c>
      <c r="CF2" t="s">
        <v>342</v>
      </c>
      <c r="CG2" s="4" t="s">
        <v>346</v>
      </c>
      <c r="CH2" s="4" t="s">
        <v>350</v>
      </c>
      <c r="CI2" s="4" t="s">
        <v>354</v>
      </c>
      <c r="CJ2" t="s">
        <v>358</v>
      </c>
      <c r="CK2" t="s">
        <v>362</v>
      </c>
      <c r="CL2" t="s">
        <v>366</v>
      </c>
      <c r="CM2" t="s">
        <v>370</v>
      </c>
      <c r="CN2" t="s">
        <v>374</v>
      </c>
      <c r="CO2" t="s">
        <v>378</v>
      </c>
      <c r="CP2" t="s">
        <v>382</v>
      </c>
      <c r="CQ2" t="s">
        <v>386</v>
      </c>
      <c r="CR2" t="s">
        <v>390</v>
      </c>
      <c r="CS2" s="4" t="s">
        <v>394</v>
      </c>
      <c r="CT2" t="s">
        <v>398</v>
      </c>
      <c r="CU2" t="s">
        <v>402</v>
      </c>
      <c r="CV2" t="s">
        <v>406</v>
      </c>
      <c r="CW2" t="s">
        <v>409</v>
      </c>
      <c r="CX2" t="s">
        <v>413</v>
      </c>
      <c r="CY2" t="s">
        <v>417</v>
      </c>
      <c r="CZ2" t="s">
        <v>421</v>
      </c>
      <c r="DA2" t="s">
        <v>425</v>
      </c>
      <c r="DB2" t="s">
        <v>429</v>
      </c>
      <c r="DC2" t="s">
        <v>433</v>
      </c>
      <c r="DD2" t="s">
        <v>437</v>
      </c>
      <c r="DE2" t="s">
        <v>441</v>
      </c>
      <c r="DF2" t="s">
        <v>445</v>
      </c>
      <c r="DG2" t="s">
        <v>449</v>
      </c>
      <c r="DH2" t="s">
        <v>453</v>
      </c>
      <c r="DI2" t="s">
        <v>457</v>
      </c>
      <c r="DJ2" t="s">
        <v>461</v>
      </c>
      <c r="DK2" t="s">
        <v>465</v>
      </c>
      <c r="DL2" t="s">
        <v>469</v>
      </c>
      <c r="DM2" t="s">
        <v>473</v>
      </c>
      <c r="DN2" t="s">
        <v>477</v>
      </c>
      <c r="DO2" t="s">
        <v>481</v>
      </c>
      <c r="DP2" t="s">
        <v>485</v>
      </c>
      <c r="DQ2" t="s">
        <v>489</v>
      </c>
      <c r="DR2" t="s">
        <v>493</v>
      </c>
      <c r="DS2" t="s">
        <v>497</v>
      </c>
      <c r="DT2" s="4" t="s">
        <v>501</v>
      </c>
      <c r="DU2" t="s">
        <v>505</v>
      </c>
      <c r="DV2" s="4" t="s">
        <v>509</v>
      </c>
      <c r="DW2" t="s">
        <v>513</v>
      </c>
      <c r="DX2" t="s">
        <v>517</v>
      </c>
      <c r="DY2" t="s">
        <v>521</v>
      </c>
      <c r="DZ2" t="s">
        <v>525</v>
      </c>
      <c r="EA2" t="s">
        <v>529</v>
      </c>
      <c r="EB2" t="s">
        <v>533</v>
      </c>
      <c r="EC2" s="4" t="s">
        <v>537</v>
      </c>
      <c r="ED2" t="s">
        <v>541</v>
      </c>
      <c r="EE2" t="s">
        <v>545</v>
      </c>
      <c r="EF2" t="s">
        <v>549</v>
      </c>
      <c r="EG2" s="4" t="s">
        <v>553</v>
      </c>
      <c r="EH2" t="s">
        <v>557</v>
      </c>
      <c r="EI2" t="s">
        <v>561</v>
      </c>
      <c r="EJ2" t="s">
        <v>565</v>
      </c>
      <c r="EK2" t="s">
        <v>569</v>
      </c>
      <c r="EL2" t="s">
        <v>573</v>
      </c>
      <c r="EM2" t="s">
        <v>577</v>
      </c>
      <c r="EN2" s="4" t="s">
        <v>581</v>
      </c>
      <c r="EO2" t="s">
        <v>585</v>
      </c>
      <c r="EP2" t="s">
        <v>589</v>
      </c>
      <c r="EQ2" t="s">
        <v>593</v>
      </c>
      <c r="ER2" t="s">
        <v>597</v>
      </c>
      <c r="ES2" t="s">
        <v>601</v>
      </c>
      <c r="ET2" t="s">
        <v>605</v>
      </c>
      <c r="EU2" s="4" t="s">
        <v>609</v>
      </c>
      <c r="EV2" t="s">
        <v>613</v>
      </c>
      <c r="EW2" s="4" t="s">
        <v>617</v>
      </c>
      <c r="EX2" t="s">
        <v>621</v>
      </c>
      <c r="EY2" t="s">
        <v>625</v>
      </c>
      <c r="EZ2" s="4" t="s">
        <v>629</v>
      </c>
      <c r="FB2" s="4" t="s">
        <v>6</v>
      </c>
      <c r="FC2" t="s">
        <v>17</v>
      </c>
      <c r="FD2" t="s">
        <v>21</v>
      </c>
      <c r="FE2" t="s">
        <v>25</v>
      </c>
      <c r="FF2" t="s">
        <v>30</v>
      </c>
      <c r="FG2" t="s">
        <v>34</v>
      </c>
      <c r="FH2" s="4" t="s">
        <v>38</v>
      </c>
      <c r="FI2" t="s">
        <v>42</v>
      </c>
      <c r="FJ2" t="s">
        <v>46</v>
      </c>
      <c r="FK2" t="s">
        <v>50</v>
      </c>
      <c r="FL2" t="s">
        <v>54</v>
      </c>
      <c r="FM2" t="s">
        <v>58</v>
      </c>
      <c r="FN2" t="s">
        <v>62</v>
      </c>
      <c r="FO2" t="s">
        <v>66</v>
      </c>
      <c r="FP2" t="s">
        <v>70</v>
      </c>
      <c r="FQ2" t="s">
        <v>74</v>
      </c>
      <c r="FR2" t="s">
        <v>78</v>
      </c>
      <c r="FS2" t="s">
        <v>82</v>
      </c>
      <c r="FT2" t="s">
        <v>86</v>
      </c>
      <c r="FU2" t="s">
        <v>90</v>
      </c>
      <c r="FV2" t="s">
        <v>94</v>
      </c>
      <c r="FW2" t="s">
        <v>98</v>
      </c>
      <c r="FX2" t="s">
        <v>102</v>
      </c>
      <c r="FY2" t="s">
        <v>106</v>
      </c>
      <c r="FZ2" t="s">
        <v>110</v>
      </c>
      <c r="GA2" t="s">
        <v>114</v>
      </c>
      <c r="GB2" t="s">
        <v>118</v>
      </c>
      <c r="GC2" t="s">
        <v>122</v>
      </c>
      <c r="GD2" t="s">
        <v>126</v>
      </c>
      <c r="GE2" t="s">
        <v>130</v>
      </c>
      <c r="GF2" t="s">
        <v>134</v>
      </c>
      <c r="GG2" t="s">
        <v>138</v>
      </c>
      <c r="GH2" t="s">
        <v>142</v>
      </c>
      <c r="GI2" t="s">
        <v>146</v>
      </c>
      <c r="GJ2" t="s">
        <v>150</v>
      </c>
      <c r="GK2" t="s">
        <v>154</v>
      </c>
      <c r="GL2" t="s">
        <v>158</v>
      </c>
      <c r="GM2" t="s">
        <v>162</v>
      </c>
      <c r="GN2" t="s">
        <v>166</v>
      </c>
      <c r="GO2" t="s">
        <v>170</v>
      </c>
      <c r="GP2" t="s">
        <v>174</v>
      </c>
      <c r="GQ2" t="s">
        <v>178</v>
      </c>
      <c r="GR2" t="s">
        <v>182</v>
      </c>
      <c r="GS2" t="s">
        <v>186</v>
      </c>
      <c r="GT2" t="s">
        <v>190</v>
      </c>
      <c r="GU2" s="4" t="s">
        <v>194</v>
      </c>
      <c r="GV2" t="s">
        <v>198</v>
      </c>
      <c r="GW2" t="s">
        <v>202</v>
      </c>
      <c r="GX2" t="s">
        <v>206</v>
      </c>
      <c r="GY2" t="s">
        <v>210</v>
      </c>
      <c r="GZ2" t="s">
        <v>214</v>
      </c>
      <c r="HA2" t="s">
        <v>218</v>
      </c>
      <c r="HB2" t="s">
        <v>222</v>
      </c>
      <c r="HC2" t="s">
        <v>226</v>
      </c>
      <c r="HD2" t="s">
        <v>230</v>
      </c>
      <c r="HE2" t="s">
        <v>234</v>
      </c>
      <c r="HF2" t="s">
        <v>238</v>
      </c>
      <c r="HG2" t="s">
        <v>242</v>
      </c>
      <c r="HH2" t="s">
        <v>246</v>
      </c>
      <c r="HI2" t="s">
        <v>250</v>
      </c>
      <c r="HJ2" t="s">
        <v>254</v>
      </c>
      <c r="HK2" t="s">
        <v>258</v>
      </c>
      <c r="HL2" t="s">
        <v>262</v>
      </c>
      <c r="HM2" t="s">
        <v>266</v>
      </c>
      <c r="HN2" s="4" t="s">
        <v>270</v>
      </c>
      <c r="HO2" t="s">
        <v>274</v>
      </c>
      <c r="HP2" t="s">
        <v>278</v>
      </c>
      <c r="HQ2" t="s">
        <v>282</v>
      </c>
      <c r="HR2" t="s">
        <v>286</v>
      </c>
      <c r="HS2" t="s">
        <v>290</v>
      </c>
      <c r="HT2" t="s">
        <v>294</v>
      </c>
      <c r="HU2" t="s">
        <v>298</v>
      </c>
      <c r="HV2" t="s">
        <v>302</v>
      </c>
      <c r="HW2" t="s">
        <v>306</v>
      </c>
      <c r="HX2" t="s">
        <v>310</v>
      </c>
      <c r="HY2" t="s">
        <v>314</v>
      </c>
      <c r="HZ2" t="s">
        <v>318</v>
      </c>
      <c r="IA2" t="s">
        <v>322</v>
      </c>
      <c r="IB2" t="s">
        <v>326</v>
      </c>
      <c r="IC2" t="s">
        <v>330</v>
      </c>
      <c r="ID2" t="s">
        <v>334</v>
      </c>
      <c r="IE2" t="s">
        <v>338</v>
      </c>
      <c r="IF2" t="s">
        <v>342</v>
      </c>
      <c r="IG2" s="4" t="s">
        <v>346</v>
      </c>
      <c r="IH2" s="4" t="s">
        <v>350</v>
      </c>
      <c r="II2" s="4" t="s">
        <v>354</v>
      </c>
      <c r="IJ2" t="s">
        <v>358</v>
      </c>
      <c r="IK2" t="s">
        <v>362</v>
      </c>
      <c r="IL2" t="s">
        <v>366</v>
      </c>
      <c r="IM2" t="s">
        <v>370</v>
      </c>
      <c r="IN2" t="s">
        <v>374</v>
      </c>
      <c r="IO2" t="s">
        <v>378</v>
      </c>
      <c r="IP2" t="s">
        <v>382</v>
      </c>
      <c r="IQ2" t="s">
        <v>386</v>
      </c>
      <c r="IR2" t="s">
        <v>390</v>
      </c>
      <c r="IS2" s="4" t="s">
        <v>394</v>
      </c>
      <c r="IT2" t="s">
        <v>398</v>
      </c>
      <c r="IU2" t="s">
        <v>402</v>
      </c>
      <c r="IV2" t="s">
        <v>406</v>
      </c>
      <c r="IW2" t="s">
        <v>409</v>
      </c>
      <c r="IX2" t="s">
        <v>413</v>
      </c>
      <c r="IY2" t="s">
        <v>417</v>
      </c>
      <c r="IZ2" t="s">
        <v>421</v>
      </c>
      <c r="JA2" t="s">
        <v>425</v>
      </c>
      <c r="JB2" t="s">
        <v>429</v>
      </c>
      <c r="JC2" t="s">
        <v>433</v>
      </c>
      <c r="JD2" t="s">
        <v>437</v>
      </c>
      <c r="JE2" t="s">
        <v>441</v>
      </c>
      <c r="JF2" t="s">
        <v>445</v>
      </c>
      <c r="JG2" t="s">
        <v>449</v>
      </c>
      <c r="JH2" t="s">
        <v>453</v>
      </c>
      <c r="JI2" t="s">
        <v>457</v>
      </c>
      <c r="JJ2" t="s">
        <v>461</v>
      </c>
      <c r="JK2" t="s">
        <v>465</v>
      </c>
      <c r="JL2" t="s">
        <v>469</v>
      </c>
      <c r="JM2" t="s">
        <v>473</v>
      </c>
      <c r="JN2" t="s">
        <v>477</v>
      </c>
      <c r="JO2" t="s">
        <v>481</v>
      </c>
      <c r="JP2" t="s">
        <v>485</v>
      </c>
      <c r="JQ2" t="s">
        <v>489</v>
      </c>
      <c r="JR2" t="s">
        <v>493</v>
      </c>
      <c r="JS2" t="s">
        <v>497</v>
      </c>
      <c r="JT2" s="4" t="s">
        <v>501</v>
      </c>
      <c r="JU2" t="s">
        <v>505</v>
      </c>
      <c r="JV2" s="4" t="s">
        <v>509</v>
      </c>
      <c r="JW2" t="s">
        <v>513</v>
      </c>
      <c r="JX2" t="s">
        <v>517</v>
      </c>
      <c r="JY2" t="s">
        <v>521</v>
      </c>
      <c r="JZ2" t="s">
        <v>525</v>
      </c>
      <c r="KA2" t="s">
        <v>529</v>
      </c>
      <c r="KB2" t="s">
        <v>533</v>
      </c>
      <c r="KC2" s="4" t="s">
        <v>537</v>
      </c>
      <c r="KD2" t="s">
        <v>541</v>
      </c>
      <c r="KE2" t="s">
        <v>545</v>
      </c>
      <c r="KF2" t="s">
        <v>549</v>
      </c>
      <c r="KG2" s="4" t="s">
        <v>553</v>
      </c>
      <c r="KH2" t="s">
        <v>557</v>
      </c>
      <c r="KI2" t="s">
        <v>561</v>
      </c>
      <c r="KJ2" t="s">
        <v>565</v>
      </c>
      <c r="KK2" t="s">
        <v>569</v>
      </c>
      <c r="KL2" t="s">
        <v>573</v>
      </c>
      <c r="KM2" t="s">
        <v>577</v>
      </c>
      <c r="KN2" s="4" t="s">
        <v>581</v>
      </c>
      <c r="KO2" t="s">
        <v>585</v>
      </c>
      <c r="KP2" t="s">
        <v>589</v>
      </c>
      <c r="KQ2" t="s">
        <v>593</v>
      </c>
      <c r="KR2" t="s">
        <v>597</v>
      </c>
      <c r="KS2" t="s">
        <v>601</v>
      </c>
      <c r="KT2" t="s">
        <v>605</v>
      </c>
      <c r="KU2" s="4" t="s">
        <v>609</v>
      </c>
      <c r="KV2" t="s">
        <v>613</v>
      </c>
      <c r="KW2" s="4" t="s">
        <v>617</v>
      </c>
      <c r="KX2" t="s">
        <v>621</v>
      </c>
      <c r="KY2" t="s">
        <v>625</v>
      </c>
      <c r="KZ2" s="4" t="s">
        <v>629</v>
      </c>
      <c r="LB2" s="4" t="s">
        <v>6</v>
      </c>
      <c r="LC2" t="s">
        <v>17</v>
      </c>
      <c r="LD2" t="s">
        <v>21</v>
      </c>
      <c r="LE2" t="s">
        <v>25</v>
      </c>
      <c r="LF2" t="s">
        <v>30</v>
      </c>
      <c r="LG2" t="s">
        <v>34</v>
      </c>
      <c r="LH2" s="4" t="s">
        <v>38</v>
      </c>
      <c r="LI2" t="s">
        <v>42</v>
      </c>
      <c r="LJ2" t="s">
        <v>46</v>
      </c>
      <c r="LK2" t="s">
        <v>50</v>
      </c>
      <c r="LL2" t="s">
        <v>54</v>
      </c>
      <c r="LM2" t="s">
        <v>58</v>
      </c>
      <c r="LN2" t="s">
        <v>62</v>
      </c>
      <c r="LO2" t="s">
        <v>66</v>
      </c>
      <c r="LP2" t="s">
        <v>70</v>
      </c>
      <c r="LQ2" t="s">
        <v>74</v>
      </c>
      <c r="LR2" t="s">
        <v>78</v>
      </c>
      <c r="LS2" t="s">
        <v>82</v>
      </c>
      <c r="LT2" t="s">
        <v>86</v>
      </c>
      <c r="LU2" t="s">
        <v>90</v>
      </c>
      <c r="LV2" t="s">
        <v>94</v>
      </c>
      <c r="LW2" t="s">
        <v>98</v>
      </c>
      <c r="LX2" t="s">
        <v>102</v>
      </c>
      <c r="LY2" t="s">
        <v>106</v>
      </c>
      <c r="LZ2" t="s">
        <v>110</v>
      </c>
      <c r="MA2" t="s">
        <v>114</v>
      </c>
      <c r="MB2" t="s">
        <v>118</v>
      </c>
      <c r="MC2" t="s">
        <v>122</v>
      </c>
      <c r="MD2" t="s">
        <v>126</v>
      </c>
      <c r="ME2" t="s">
        <v>130</v>
      </c>
      <c r="MF2" t="s">
        <v>134</v>
      </c>
      <c r="MG2" t="s">
        <v>138</v>
      </c>
      <c r="MH2" t="s">
        <v>142</v>
      </c>
      <c r="MI2" t="s">
        <v>146</v>
      </c>
      <c r="MJ2" t="s">
        <v>150</v>
      </c>
      <c r="MK2" t="s">
        <v>154</v>
      </c>
      <c r="ML2" t="s">
        <v>158</v>
      </c>
      <c r="MM2" t="s">
        <v>162</v>
      </c>
      <c r="MN2" t="s">
        <v>166</v>
      </c>
      <c r="MO2" t="s">
        <v>170</v>
      </c>
      <c r="MP2" t="s">
        <v>174</v>
      </c>
      <c r="MQ2" t="s">
        <v>178</v>
      </c>
      <c r="MR2" t="s">
        <v>182</v>
      </c>
      <c r="MS2" t="s">
        <v>186</v>
      </c>
      <c r="MT2" t="s">
        <v>190</v>
      </c>
      <c r="MU2" s="4" t="s">
        <v>194</v>
      </c>
      <c r="MV2" t="s">
        <v>198</v>
      </c>
      <c r="MW2" t="s">
        <v>202</v>
      </c>
      <c r="MX2" t="s">
        <v>206</v>
      </c>
      <c r="MY2" t="s">
        <v>210</v>
      </c>
      <c r="MZ2" t="s">
        <v>214</v>
      </c>
      <c r="NA2" t="s">
        <v>218</v>
      </c>
      <c r="NB2" t="s">
        <v>222</v>
      </c>
      <c r="NC2" t="s">
        <v>226</v>
      </c>
      <c r="ND2" t="s">
        <v>230</v>
      </c>
      <c r="NE2" t="s">
        <v>234</v>
      </c>
      <c r="NF2" t="s">
        <v>238</v>
      </c>
      <c r="NG2" t="s">
        <v>242</v>
      </c>
      <c r="NH2" t="s">
        <v>246</v>
      </c>
      <c r="NI2" t="s">
        <v>250</v>
      </c>
      <c r="NJ2" t="s">
        <v>254</v>
      </c>
      <c r="NK2" t="s">
        <v>258</v>
      </c>
      <c r="NL2" t="s">
        <v>262</v>
      </c>
      <c r="NM2" t="s">
        <v>266</v>
      </c>
      <c r="NN2" s="4" t="s">
        <v>270</v>
      </c>
      <c r="NO2" t="s">
        <v>274</v>
      </c>
      <c r="NP2" t="s">
        <v>278</v>
      </c>
      <c r="NQ2" t="s">
        <v>282</v>
      </c>
      <c r="NR2" t="s">
        <v>286</v>
      </c>
      <c r="NS2" t="s">
        <v>290</v>
      </c>
      <c r="NT2" t="s">
        <v>294</v>
      </c>
      <c r="NU2" t="s">
        <v>298</v>
      </c>
      <c r="NV2" t="s">
        <v>302</v>
      </c>
      <c r="NW2" t="s">
        <v>306</v>
      </c>
      <c r="NX2" t="s">
        <v>310</v>
      </c>
      <c r="NY2" t="s">
        <v>314</v>
      </c>
      <c r="NZ2" t="s">
        <v>318</v>
      </c>
      <c r="OA2" t="s">
        <v>322</v>
      </c>
      <c r="OB2" t="s">
        <v>326</v>
      </c>
      <c r="OC2" t="s">
        <v>330</v>
      </c>
      <c r="OD2" t="s">
        <v>334</v>
      </c>
      <c r="OE2" t="s">
        <v>338</v>
      </c>
      <c r="OF2" t="s">
        <v>342</v>
      </c>
      <c r="OG2" s="4" t="s">
        <v>346</v>
      </c>
      <c r="OH2" s="4" t="s">
        <v>350</v>
      </c>
      <c r="OI2" s="4" t="s">
        <v>354</v>
      </c>
      <c r="OJ2" t="s">
        <v>358</v>
      </c>
      <c r="OK2" t="s">
        <v>362</v>
      </c>
      <c r="OL2" t="s">
        <v>366</v>
      </c>
      <c r="OM2" t="s">
        <v>370</v>
      </c>
      <c r="ON2" t="s">
        <v>374</v>
      </c>
      <c r="OO2" t="s">
        <v>378</v>
      </c>
      <c r="OP2" t="s">
        <v>382</v>
      </c>
      <c r="OQ2" t="s">
        <v>386</v>
      </c>
      <c r="OR2" t="s">
        <v>390</v>
      </c>
      <c r="OS2" s="4" t="s">
        <v>394</v>
      </c>
      <c r="OT2" t="s">
        <v>398</v>
      </c>
      <c r="OU2" t="s">
        <v>402</v>
      </c>
      <c r="OV2" t="s">
        <v>406</v>
      </c>
      <c r="OW2" t="s">
        <v>409</v>
      </c>
      <c r="OX2" t="s">
        <v>413</v>
      </c>
      <c r="OY2" t="s">
        <v>417</v>
      </c>
      <c r="OZ2" t="s">
        <v>421</v>
      </c>
      <c r="PA2" t="s">
        <v>425</v>
      </c>
      <c r="PB2" t="s">
        <v>429</v>
      </c>
      <c r="PC2" t="s">
        <v>433</v>
      </c>
      <c r="PD2" t="s">
        <v>437</v>
      </c>
      <c r="PE2" t="s">
        <v>441</v>
      </c>
      <c r="PF2" t="s">
        <v>445</v>
      </c>
      <c r="PG2" t="s">
        <v>449</v>
      </c>
      <c r="PH2" t="s">
        <v>453</v>
      </c>
      <c r="PI2" t="s">
        <v>457</v>
      </c>
      <c r="PJ2" t="s">
        <v>461</v>
      </c>
      <c r="PK2" t="s">
        <v>465</v>
      </c>
      <c r="PL2" t="s">
        <v>469</v>
      </c>
      <c r="PM2" t="s">
        <v>473</v>
      </c>
      <c r="PN2" t="s">
        <v>477</v>
      </c>
      <c r="PO2" t="s">
        <v>481</v>
      </c>
      <c r="PP2" t="s">
        <v>485</v>
      </c>
      <c r="PQ2" t="s">
        <v>489</v>
      </c>
      <c r="PR2" t="s">
        <v>493</v>
      </c>
      <c r="PS2" t="s">
        <v>497</v>
      </c>
      <c r="PT2" s="4" t="s">
        <v>501</v>
      </c>
      <c r="PU2" t="s">
        <v>505</v>
      </c>
      <c r="PV2" s="4" t="s">
        <v>509</v>
      </c>
      <c r="PW2" t="s">
        <v>513</v>
      </c>
      <c r="PX2" t="s">
        <v>517</v>
      </c>
      <c r="PY2" t="s">
        <v>521</v>
      </c>
      <c r="PZ2" t="s">
        <v>525</v>
      </c>
      <c r="QA2" t="s">
        <v>529</v>
      </c>
      <c r="QB2" t="s">
        <v>533</v>
      </c>
      <c r="QC2" s="4" t="s">
        <v>537</v>
      </c>
      <c r="QD2" t="s">
        <v>541</v>
      </c>
      <c r="QE2" t="s">
        <v>545</v>
      </c>
      <c r="QF2" t="s">
        <v>549</v>
      </c>
      <c r="QG2" s="4" t="s">
        <v>553</v>
      </c>
      <c r="QH2" t="s">
        <v>557</v>
      </c>
      <c r="QI2" t="s">
        <v>561</v>
      </c>
      <c r="QJ2" t="s">
        <v>565</v>
      </c>
      <c r="QK2" t="s">
        <v>569</v>
      </c>
      <c r="QL2" t="s">
        <v>573</v>
      </c>
      <c r="QM2" t="s">
        <v>577</v>
      </c>
      <c r="QN2" s="4" t="s">
        <v>581</v>
      </c>
      <c r="QO2" t="s">
        <v>585</v>
      </c>
      <c r="QP2" t="s">
        <v>589</v>
      </c>
      <c r="QQ2" t="s">
        <v>593</v>
      </c>
      <c r="QR2" t="s">
        <v>597</v>
      </c>
      <c r="QS2" t="s">
        <v>601</v>
      </c>
      <c r="QT2" t="s">
        <v>605</v>
      </c>
      <c r="QU2" s="4" t="s">
        <v>609</v>
      </c>
      <c r="QV2" t="s">
        <v>613</v>
      </c>
      <c r="QW2" s="4" t="s">
        <v>617</v>
      </c>
      <c r="QX2" t="s">
        <v>621</v>
      </c>
      <c r="QY2" t="s">
        <v>625</v>
      </c>
      <c r="QZ2" s="4" t="s">
        <v>629</v>
      </c>
    </row>
    <row r="3" spans="1:468" x14ac:dyDescent="0.25">
      <c r="J3">
        <v>1992</v>
      </c>
      <c r="O3">
        <v>1992</v>
      </c>
      <c r="T3">
        <v>1996</v>
      </c>
      <c r="BA3">
        <v>1994</v>
      </c>
      <c r="BQ3">
        <v>1992</v>
      </c>
      <c r="BT3">
        <v>2000</v>
      </c>
      <c r="BV3">
        <v>1992</v>
      </c>
      <c r="BZ3">
        <v>2000</v>
      </c>
      <c r="CK3">
        <v>1995</v>
      </c>
      <c r="CL3">
        <v>1992</v>
      </c>
      <c r="CN3">
        <v>2000</v>
      </c>
      <c r="CQ3">
        <v>1998</v>
      </c>
      <c r="CX3">
        <v>1992</v>
      </c>
      <c r="DJ3">
        <v>1992</v>
      </c>
      <c r="DP3">
        <v>1998</v>
      </c>
      <c r="ED3">
        <v>1992</v>
      </c>
      <c r="EM3">
        <v>1992</v>
      </c>
      <c r="EP3">
        <v>1992</v>
      </c>
      <c r="ES3">
        <v>1992</v>
      </c>
      <c r="FJ3">
        <v>1992</v>
      </c>
      <c r="FO3">
        <v>1992</v>
      </c>
      <c r="FT3">
        <v>1996</v>
      </c>
      <c r="HA3">
        <v>1994</v>
      </c>
      <c r="HQ3">
        <v>1992</v>
      </c>
      <c r="HT3">
        <v>2000</v>
      </c>
      <c r="HV3">
        <v>1992</v>
      </c>
      <c r="HZ3">
        <v>2000</v>
      </c>
      <c r="IK3">
        <v>1995</v>
      </c>
      <c r="IL3">
        <v>1992</v>
      </c>
      <c r="IN3">
        <v>2000</v>
      </c>
      <c r="IQ3">
        <v>1998</v>
      </c>
      <c r="IX3">
        <v>1992</v>
      </c>
      <c r="JJ3">
        <v>1992</v>
      </c>
      <c r="JP3">
        <v>1998</v>
      </c>
      <c r="KD3">
        <v>1992</v>
      </c>
      <c r="KM3">
        <v>1992</v>
      </c>
      <c r="KP3">
        <v>1992</v>
      </c>
      <c r="KS3">
        <v>1992</v>
      </c>
      <c r="LJ3">
        <v>1992</v>
      </c>
      <c r="LO3">
        <v>1992</v>
      </c>
      <c r="LT3">
        <v>1996</v>
      </c>
      <c r="MU3" s="4"/>
      <c r="NA3">
        <v>1994</v>
      </c>
      <c r="NN3" s="4"/>
      <c r="NQ3">
        <v>1992</v>
      </c>
      <c r="NT3">
        <v>2000</v>
      </c>
      <c r="NV3">
        <v>1992</v>
      </c>
      <c r="NZ3">
        <v>2000</v>
      </c>
      <c r="OG3" s="4"/>
      <c r="OH3" s="4"/>
      <c r="OI3" s="4"/>
      <c r="OK3">
        <v>1995</v>
      </c>
      <c r="OL3">
        <v>1992</v>
      </c>
      <c r="ON3">
        <v>2000</v>
      </c>
      <c r="OQ3">
        <v>1998</v>
      </c>
      <c r="OS3" s="4"/>
      <c r="OX3">
        <v>1992</v>
      </c>
      <c r="PJ3">
        <v>1992</v>
      </c>
      <c r="PP3">
        <v>1998</v>
      </c>
      <c r="PT3" s="4"/>
      <c r="PV3" s="4"/>
      <c r="QC3" s="4"/>
      <c r="QD3">
        <v>1992</v>
      </c>
      <c r="QG3" s="4"/>
      <c r="QM3">
        <v>1992</v>
      </c>
      <c r="QN3" s="4"/>
      <c r="QP3">
        <v>1992</v>
      </c>
      <c r="QS3">
        <v>1992</v>
      </c>
      <c r="QU3" s="4"/>
      <c r="QW3" s="4"/>
      <c r="QZ3" s="4"/>
    </row>
    <row r="4" spans="1:468" x14ac:dyDescent="0.25">
      <c r="A4">
        <v>1990</v>
      </c>
      <c r="B4" s="4" t="s">
        <v>11</v>
      </c>
      <c r="C4" s="6">
        <v>351.279</v>
      </c>
      <c r="D4" s="6">
        <v>3434.663</v>
      </c>
      <c r="E4" s="6">
        <v>252.756</v>
      </c>
      <c r="F4" s="6">
        <v>1.6719999999999999</v>
      </c>
      <c r="G4" s="6">
        <v>175.20449873472577</v>
      </c>
      <c r="H4" s="10" t="s">
        <v>11</v>
      </c>
      <c r="I4" s="6">
        <v>2.6859999999999999</v>
      </c>
      <c r="J4" s="6"/>
      <c r="K4" s="6">
        <v>8.51</v>
      </c>
      <c r="L4" s="6">
        <v>3.681</v>
      </c>
      <c r="M4" s="6">
        <v>5278.1769999999997</v>
      </c>
      <c r="N4" s="6">
        <v>7.53</v>
      </c>
      <c r="O4" s="6"/>
      <c r="P4" s="6">
        <v>1.5269999999999999</v>
      </c>
      <c r="Q4" s="6">
        <v>2362.2190000000001</v>
      </c>
      <c r="R4" s="6">
        <v>11.438000000000001</v>
      </c>
      <c r="S4" s="6">
        <v>15.443</v>
      </c>
      <c r="T4" s="6"/>
      <c r="U4" s="6">
        <v>66.018000000000001</v>
      </c>
      <c r="V4" s="6">
        <v>609.86400000000003</v>
      </c>
      <c r="W4" s="6">
        <v>13.081</v>
      </c>
      <c r="X4" s="6">
        <v>87.131</v>
      </c>
      <c r="Y4" s="6">
        <v>1799.6890000000001</v>
      </c>
      <c r="Z4" s="6">
        <v>1183.6389999999999</v>
      </c>
      <c r="AA4" s="6">
        <v>46.694000000000003</v>
      </c>
      <c r="AB4" s="6">
        <v>7170.1850000000004</v>
      </c>
      <c r="AC4" s="6">
        <v>9276.0300000000007</v>
      </c>
      <c r="AD4" s="6">
        <v>652.92600000000004</v>
      </c>
      <c r="AE4" s="6">
        <v>1328.819</v>
      </c>
      <c r="AF4" s="6">
        <v>53205.307999999997</v>
      </c>
      <c r="AG4" s="6">
        <v>6448.8180000000002</v>
      </c>
      <c r="AH4" s="6">
        <v>330456.76199999999</v>
      </c>
      <c r="AI4" s="6">
        <v>212.642</v>
      </c>
      <c r="AJ4" s="6">
        <v>8955.1470000000008</v>
      </c>
      <c r="AK4" s="6">
        <v>2478.31</v>
      </c>
      <c r="AL4" s="6">
        <v>10565.629000000001</v>
      </c>
      <c r="AM4" s="6">
        <v>14142.569</v>
      </c>
      <c r="AN4" s="6"/>
      <c r="AO4" s="6">
        <v>0.76900000000000002</v>
      </c>
      <c r="AP4" s="6">
        <v>587.79600000000005</v>
      </c>
      <c r="AQ4" s="6">
        <v>30.181000000000001</v>
      </c>
      <c r="AR4" s="6">
        <v>1988.2180000000001</v>
      </c>
      <c r="AS4" s="6">
        <v>12.516</v>
      </c>
      <c r="AT4" s="6">
        <v>59.429000000000002</v>
      </c>
      <c r="AU4" s="10" t="s">
        <v>11</v>
      </c>
      <c r="AV4" s="6">
        <v>18.068999999999999</v>
      </c>
      <c r="AW4" s="6">
        <v>265.94099999999997</v>
      </c>
      <c r="AX4" s="6">
        <v>5.51</v>
      </c>
      <c r="AY4" s="6">
        <v>3054.7620000000002</v>
      </c>
      <c r="AZ4" s="6">
        <v>26.306999999999999</v>
      </c>
      <c r="BA4" s="6"/>
      <c r="BB4" s="6">
        <v>34.463000000000001</v>
      </c>
      <c r="BC4" s="6">
        <v>1.1140000000000001</v>
      </c>
      <c r="BD4" s="6">
        <v>186.82400000000001</v>
      </c>
      <c r="BE4" s="6">
        <v>19709.504000000001</v>
      </c>
      <c r="BF4" s="6">
        <v>341.589</v>
      </c>
      <c r="BG4" s="6">
        <v>367.12599999999998</v>
      </c>
      <c r="BH4" s="6">
        <v>450.00700000000001</v>
      </c>
      <c r="BI4" s="6">
        <v>78.063999999999993</v>
      </c>
      <c r="BJ4" s="6">
        <v>24705.093000000001</v>
      </c>
      <c r="BK4" s="6">
        <v>23071.584999999999</v>
      </c>
      <c r="BL4" s="6">
        <v>2682768</v>
      </c>
      <c r="BM4" s="6">
        <v>6087402.852</v>
      </c>
      <c r="BN4" s="10" t="s">
        <v>11</v>
      </c>
      <c r="BO4" s="6">
        <v>620.30600000000004</v>
      </c>
      <c r="BP4" s="6">
        <v>8.6839999999999993</v>
      </c>
      <c r="BQ4" s="6"/>
      <c r="BR4" s="6">
        <v>3244.4229999999998</v>
      </c>
      <c r="BS4" s="6">
        <v>0.114</v>
      </c>
      <c r="BT4" s="6"/>
      <c r="BU4" s="6">
        <v>11.955</v>
      </c>
      <c r="BV4" s="6"/>
      <c r="BW4" s="6">
        <v>19463.96</v>
      </c>
      <c r="BX4" s="6">
        <v>16012.252</v>
      </c>
      <c r="BY4" s="6">
        <v>8.9169999999999998</v>
      </c>
      <c r="BZ4" s="6"/>
      <c r="CA4" s="6">
        <v>92.171000000000006</v>
      </c>
      <c r="CB4" s="6">
        <v>10773.235000000001</v>
      </c>
      <c r="CC4" s="6">
        <v>2241.067</v>
      </c>
      <c r="CD4" s="6">
        <v>292.90499999999997</v>
      </c>
      <c r="CE4" s="6">
        <v>11.496</v>
      </c>
      <c r="CF4" s="6">
        <v>1467.68</v>
      </c>
      <c r="CG4" s="10" t="s">
        <v>11</v>
      </c>
      <c r="CH4" s="10">
        <v>31.998000000000001</v>
      </c>
      <c r="CI4" s="10">
        <v>150.779</v>
      </c>
      <c r="CJ4" s="6">
        <v>12545.486000000001</v>
      </c>
      <c r="CK4" s="6"/>
      <c r="CL4" s="6"/>
      <c r="CM4" s="6">
        <v>7731.2709999999997</v>
      </c>
      <c r="CN4" s="6"/>
      <c r="CO4" s="6">
        <v>401.98200000000003</v>
      </c>
      <c r="CP4" s="6">
        <v>104.654</v>
      </c>
      <c r="CQ4" s="6"/>
      <c r="CR4" s="6">
        <v>52.859000000000002</v>
      </c>
      <c r="CS4" s="10" t="s">
        <v>11</v>
      </c>
      <c r="CT4" s="6">
        <v>625.22400000000005</v>
      </c>
      <c r="CU4" s="6">
        <v>69.090999999999994</v>
      </c>
      <c r="CV4" s="6">
        <v>2282.2440000000001</v>
      </c>
      <c r="CW4" s="6">
        <v>19305.633000000002</v>
      </c>
      <c r="CX4" s="6"/>
      <c r="CY4" s="6">
        <v>11.962</v>
      </c>
      <c r="CZ4" s="6">
        <v>10279.651</v>
      </c>
      <c r="DA4" s="6" t="s">
        <v>11</v>
      </c>
      <c r="DB4" s="6">
        <v>13.335000000000001</v>
      </c>
      <c r="DC4" s="6">
        <v>18.774999999999999</v>
      </c>
      <c r="DD4" s="6">
        <v>83935.164000000004</v>
      </c>
      <c r="DE4" s="6">
        <v>151.49299999999999</v>
      </c>
      <c r="DF4" s="6">
        <v>5239.6279999999997</v>
      </c>
      <c r="DG4" s="6">
        <v>736.82</v>
      </c>
      <c r="DH4" s="6">
        <v>75.349000000000004</v>
      </c>
      <c r="DI4" s="6">
        <v>484.68</v>
      </c>
      <c r="DJ4" s="6"/>
      <c r="DK4" s="6">
        <v>2175.6750000000002</v>
      </c>
      <c r="DL4" s="6">
        <v>0.96899999999999997</v>
      </c>
      <c r="DM4" s="6">
        <v>1.57</v>
      </c>
      <c r="DN4" s="6">
        <v>1102.2280000000001</v>
      </c>
      <c r="DO4" s="6">
        <v>4496.8590000000004</v>
      </c>
      <c r="DP4" s="6"/>
      <c r="DQ4" s="6">
        <v>7.5839999999999996</v>
      </c>
      <c r="DR4" s="6">
        <v>6484.6859999999997</v>
      </c>
      <c r="DS4" s="6">
        <v>4.5</v>
      </c>
      <c r="DT4" s="10" t="s">
        <v>11</v>
      </c>
      <c r="DU4" s="6">
        <v>2360.9250000000002</v>
      </c>
      <c r="DV4" s="10" t="s">
        <v>11</v>
      </c>
      <c r="DW4" s="6">
        <v>2879.39</v>
      </c>
      <c r="DX4" s="6">
        <v>0.90800000000000003</v>
      </c>
      <c r="DY4" s="6">
        <v>3.202</v>
      </c>
      <c r="DZ4" s="6">
        <v>1.1990000000000001</v>
      </c>
      <c r="EA4" s="6">
        <v>8.2010000000000005</v>
      </c>
      <c r="EB4" s="6">
        <v>9.0760000000000005</v>
      </c>
      <c r="EC4" s="10">
        <v>593.303</v>
      </c>
      <c r="ED4" s="6"/>
      <c r="EE4" s="6">
        <v>26972.093000000001</v>
      </c>
      <c r="EF4" s="6">
        <v>3373.4789999999998</v>
      </c>
      <c r="EG4" s="10" t="s">
        <v>11</v>
      </c>
      <c r="EH4" s="6">
        <v>1853.6880000000001</v>
      </c>
      <c r="EI4" s="6">
        <v>0.69199999999999995</v>
      </c>
      <c r="EJ4" s="6">
        <v>55.052</v>
      </c>
      <c r="EK4" s="6">
        <v>33.945</v>
      </c>
      <c r="EL4" s="6">
        <v>511.60399999999998</v>
      </c>
      <c r="EM4" s="6"/>
      <c r="EN4" s="10" t="s">
        <v>11</v>
      </c>
      <c r="EO4" s="6">
        <v>20984.309000000001</v>
      </c>
      <c r="EP4" s="6"/>
      <c r="EQ4" s="6">
        <v>446.55900000000003</v>
      </c>
      <c r="ER4" s="6">
        <v>788.93399999999997</v>
      </c>
      <c r="ES4" s="6"/>
      <c r="ET4" s="6">
        <v>31.611000000000001</v>
      </c>
      <c r="EU4" s="10" t="s">
        <v>28</v>
      </c>
      <c r="EV4" s="6">
        <v>682928.38100000005</v>
      </c>
      <c r="EW4" s="10" t="s">
        <v>11</v>
      </c>
      <c r="EX4" s="6">
        <v>147.959</v>
      </c>
      <c r="EY4" s="6">
        <v>43.927999999999997</v>
      </c>
      <c r="EZ4" s="10" t="s">
        <v>11</v>
      </c>
      <c r="FA4" s="6"/>
      <c r="FB4" s="10" t="e" cm="1">
        <f t="array" ref="FB4">+[1]!hp(B4:B$36,100)</f>
        <v>#VALUE!</v>
      </c>
      <c r="FC4" s="6" cm="1">
        <f t="array" ref="FC4:FC36">+[1]!hp(C4:C$36,100)</f>
        <v>262.6534109889356</v>
      </c>
      <c r="FD4" s="6" cm="1">
        <f t="array" ref="FD4:FD36">+[1]!hp(D4:D$36,100)</f>
        <v>3246.3813570839206</v>
      </c>
      <c r="FE4" s="6" cm="1">
        <f t="array" ref="FE4:FE36">+[1]!hp(E4:E$36,100)</f>
        <v>247.50160085357842</v>
      </c>
      <c r="FF4" s="6" cm="1">
        <f t="array" ref="FF4:FF36">+[1]!hp(F4:F$36,100)</f>
        <v>1.623221611619019</v>
      </c>
      <c r="FG4" s="6" cm="1">
        <f t="array" ref="FG4:FG36">+[1]!hp(G4:G$36,100)</f>
        <v>191.46209419841807</v>
      </c>
      <c r="FH4" s="6" t="e" cm="1">
        <f t="array" ref="FH4">+[1]!hp(H4:H$36,100)</f>
        <v>#VALUE!</v>
      </c>
      <c r="FI4" s="6" cm="1">
        <f t="array" ref="FI4:FI36">+[1]!hp(I4:I$36,100)</f>
        <v>2.7628086086898316</v>
      </c>
      <c r="FJ4" s="6"/>
      <c r="FK4" s="6" cm="1">
        <f t="array" ref="FK4:FK36">+[1]!hp(K4:K$36,100)</f>
        <v>7.7220378125219789</v>
      </c>
      <c r="FL4" s="6" cm="1">
        <f t="array" ref="FL4:FL36">+[1]!hp(L4:L$36,100)</f>
        <v>3.6109542056887847</v>
      </c>
      <c r="FM4" s="6" cm="1">
        <f t="array" ref="FM4:FM36">+[1]!hp(M4:M$36,100)</f>
        <v>5130.1050426599231</v>
      </c>
      <c r="FN4" s="6" cm="1">
        <f t="array" ref="FN4:FN36">+[1]!hp(N4:N$36,100)</f>
        <v>6.9707569748584968</v>
      </c>
      <c r="FO4" s="6"/>
      <c r="FP4" s="6" cm="1">
        <f t="array" ref="FP4:FP36">+[1]!hp(P4:P$36,100)</f>
        <v>1.574290913365382</v>
      </c>
      <c r="FQ4" s="6" cm="1">
        <f t="array" ref="FQ4:FQ36">+[1]!hp(Q4:Q$36,100)</f>
        <v>2295.5292476983996</v>
      </c>
      <c r="FR4" s="6" cm="1">
        <f t="array" ref="FR4:FR36">+[1]!hp(R4:R$36,100)</f>
        <v>10.676289424277277</v>
      </c>
      <c r="FS4" s="6" cm="1">
        <f t="array" ref="FS4:FS36">+[1]!hp(S4:S$36,100)</f>
        <v>15.406511096594906</v>
      </c>
      <c r="FT4" s="6"/>
      <c r="FU4" s="6" cm="1">
        <f t="array" ref="FU4:FU36">+[1]!hp(U4:U$36,100)</f>
        <v>64.573673942863635</v>
      </c>
      <c r="FV4" s="6" cm="1">
        <f t="array" ref="FV4:FV36">+[1]!hp(V4:V$36,100)</f>
        <v>596.19787552933735</v>
      </c>
      <c r="FW4" s="6" cm="1">
        <f t="array" ref="FW4:FW36">+[1]!hp(W4:W$36,100)</f>
        <v>13.227780043385629</v>
      </c>
      <c r="FX4" s="6" cm="1">
        <f t="array" ref="FX4:FX36">+[1]!hp(X4:X$36,100)</f>
        <v>77.678906040567071</v>
      </c>
      <c r="FY4" s="6" cm="1">
        <f t="array" ref="FY4:FY36">+[1]!hp(Y4:Y$36,100)</f>
        <v>1722.0542686773879</v>
      </c>
      <c r="FZ4" s="6" cm="1">
        <f t="array" ref="FZ4:FZ36">+[1]!hp(Z4:Z$36,100)</f>
        <v>1219.3173069288841</v>
      </c>
      <c r="GA4" s="6" cm="1">
        <f t="array" ref="GA4:GA36">+[1]!hp(AA4:AA$36,100)</f>
        <v>41.206451040202147</v>
      </c>
      <c r="GB4" s="6" cm="1">
        <f t="array" ref="GB4:GB36">+[1]!hp(AB4:AB$36,100)</f>
        <v>6699.6633818670534</v>
      </c>
      <c r="GC4" s="6" cm="1">
        <f t="array" ref="GC4:GC36">+[1]!hp(AC4:AC$36,100)</f>
        <v>8440.1844826826582</v>
      </c>
      <c r="GD4" s="6" cm="1">
        <f t="array" ref="GD4:GD36">+[1]!hp(AD4:AD$36,100)</f>
        <v>629.0770016386557</v>
      </c>
      <c r="GE4" s="6" cm="1">
        <f t="array" ref="GE4:GE36">+[1]!hp(AE4:AE$36,100)</f>
        <v>1300.9135105270193</v>
      </c>
      <c r="GF4" s="6" cm="1">
        <f t="array" ref="GF4:GF36">+[1]!hp(AF4:AF$36,100)</f>
        <v>54204.039449072719</v>
      </c>
      <c r="GG4" s="6" cm="1">
        <f t="array" ref="GG4:GG36">+[1]!hp(AG4:AG$36,100)</f>
        <v>5875.8080700117171</v>
      </c>
      <c r="GH4" s="6" cm="1">
        <f t="array" ref="GH4:GH36">+[1]!hp(AH4:AH$36,100)</f>
        <v>335075.54553972621</v>
      </c>
      <c r="GI4" s="6" cm="1">
        <f t="array" ref="GI4:GI36">+[1]!hp(AI4:AI$36,100)</f>
        <v>204.26130471208981</v>
      </c>
      <c r="GJ4" s="6" cm="1">
        <f t="array" ref="GJ4:GJ36">+[1]!hp(AJ4:AJ$36,100)</f>
        <v>8185.7579645534015</v>
      </c>
      <c r="GK4" s="6" cm="1">
        <f t="array" ref="GK4:GK36">+[1]!hp(AK4:AK$36,100)</f>
        <v>2495.8414512641953</v>
      </c>
      <c r="GL4" s="6" cm="1">
        <f t="array" ref="GL4:GL36">+[1]!hp(AL4:AL$36,100)</f>
        <v>10427.458792726546</v>
      </c>
      <c r="GM4" s="6" cm="1">
        <f t="array" ref="GM4:GM36">+[1]!hp(AM4:AM$36,100)</f>
        <v>13680.372658250679</v>
      </c>
      <c r="GN4" s="6" cm="1">
        <f t="array" ref="GN4:GN36">+[1]!hp(AN4:AN$36,100)</f>
        <v>155.13317170783409</v>
      </c>
      <c r="GO4" s="6" cm="1">
        <f t="array" ref="GO4:GO36">+[1]!hp(AO4:AO$36,100)</f>
        <v>0.76164180944120352</v>
      </c>
      <c r="GP4" s="6" cm="1">
        <f t="array" ref="GP4:GP36">+[1]!hp(AP4:AP$36,100)</f>
        <v>567.42926710341737</v>
      </c>
      <c r="GQ4" s="6" cm="1">
        <f t="array" ref="GQ4:GQ36">+[1]!hp(AQ4:AQ$36,100)</f>
        <v>30.753548118474548</v>
      </c>
      <c r="GR4" s="6" cm="1">
        <f t="array" ref="GR4:GR36">+[1]!hp(AR4:AR$36,100)</f>
        <v>1866.9022716318275</v>
      </c>
      <c r="GS4" s="6" cm="1">
        <f t="array" ref="GS4:GS36">+[1]!hp(AS4:AS$36,100)</f>
        <v>12.684318716353461</v>
      </c>
      <c r="GT4" s="6" cm="1">
        <f t="array" ref="GT4:GT36">+[1]!hp(AT4:AT$36,100)</f>
        <v>-395.1728930077569</v>
      </c>
      <c r="GU4" s="6" t="e" cm="1">
        <f t="array" ref="GU4">+[1]!hp(AU4:AU$36,100)</f>
        <v>#VALUE!</v>
      </c>
      <c r="GV4" s="6" cm="1">
        <f t="array" ref="GV4:GV36">+[1]!hp(AV4:AV$36,100)</f>
        <v>17.747271208699971</v>
      </c>
      <c r="GW4" s="6" cm="1">
        <f t="array" ref="GW4:GW36">+[1]!hp(AW4:AW$36,100)</f>
        <v>233.9569537407493</v>
      </c>
      <c r="GX4" s="6" cm="1">
        <f t="array" ref="GX4:GX36">+[1]!hp(AX4:AX$36,100)</f>
        <v>5.3973208087683595</v>
      </c>
      <c r="GY4" s="6" cm="1">
        <f t="array" ref="GY4:GY36">+[1]!hp(AY4:AY$36,100)</f>
        <v>3125.6050647773623</v>
      </c>
      <c r="GZ4" s="6" cm="1">
        <f t="array" ref="GZ4:GZ36">+[1]!hp(AZ4:AZ$36,100)</f>
        <v>25.536063215058473</v>
      </c>
      <c r="HA4" s="6"/>
      <c r="HB4" s="6" cm="1">
        <f t="array" ref="HB4:HB36">+[1]!hp(BB4:BB$36,100)</f>
        <v>33.899917962781508</v>
      </c>
      <c r="HC4" s="6" cm="1">
        <f t="array" ref="HC4:HC36">+[1]!hp(BC4:BC$36,100)</f>
        <v>1.0353746090919911</v>
      </c>
      <c r="HD4" s="6" cm="1">
        <f t="array" ref="HD4:HD36">+[1]!hp(BD4:BD$36,100)</f>
        <v>184.49483389976595</v>
      </c>
      <c r="HE4" s="6" cm="1">
        <f t="array" ref="HE4:HE36">+[1]!hp(BE4:BE$36,100)</f>
        <v>19303.593003156464</v>
      </c>
      <c r="HF4" s="6" cm="1">
        <f t="array" ref="HF4:HF36">+[1]!hp(BF4:BF$36,100)</f>
        <v>358.49666572398354</v>
      </c>
      <c r="HG4" s="6" cm="1">
        <f t="array" ref="HG4:HG36">+[1]!hp(BG4:BG$36,100)</f>
        <v>382.56592576799898</v>
      </c>
      <c r="HH4" s="6" cm="1">
        <f t="array" ref="HH4:HH36">+[1]!hp(BH4:BH$36,100)</f>
        <v>433.76661358037694</v>
      </c>
      <c r="HI4" s="6" cm="1">
        <f t="array" ref="HI4:HI36">+[1]!hp(BI4:BI$36,100)</f>
        <v>74.517768492593603</v>
      </c>
      <c r="HJ4" s="6" cm="1">
        <f t="array" ref="HJ4:HJ36">+[1]!hp(BJ4:BJ$36,100)</f>
        <v>21619.554516556535</v>
      </c>
      <c r="HK4" s="6" cm="1">
        <f t="array" ref="HK4:HK36">+[1]!hp(BK4:BK$36,100)</f>
        <v>21497.039141201243</v>
      </c>
      <c r="HL4" s="6" cm="1">
        <f t="array" ref="HL4:HL36">+[1]!hp(BL4:BL$36,100)</f>
        <v>2853745.5236995756</v>
      </c>
      <c r="HM4" s="6" cm="1">
        <f t="array" ref="HM4:HM36">+[1]!hp(BM4:BM$36,100)</f>
        <v>6276835.8622563817</v>
      </c>
      <c r="HN4" s="6" t="e" cm="1">
        <f t="array" ref="HN4">+[1]!hp(BN4:BN$36,100)</f>
        <v>#VALUE!</v>
      </c>
      <c r="HO4" s="6" cm="1">
        <f t="array" ref="HO4:HO36">+[1]!hp(BO4:BO$36,100)</f>
        <v>627.7576175618608</v>
      </c>
      <c r="HP4" s="6" cm="1">
        <f t="array" ref="HP4:HP36">+[1]!hp(BP4:BP$36,100)</f>
        <v>8.2966584986382372</v>
      </c>
      <c r="HQ4" s="6"/>
      <c r="HR4" s="6" cm="1">
        <f t="array" ref="HR4:HR36">+[1]!hp(BR4:BR$36,100)</f>
        <v>3157.1060607908644</v>
      </c>
      <c r="HS4" s="6" cm="1">
        <f t="array" ref="HS4:HS36">+[1]!hp(BS4:BS$36,100)</f>
        <v>0.11151879657454498</v>
      </c>
      <c r="HT4" s="6"/>
      <c r="HU4" s="6" cm="1">
        <f t="array" ref="HU4:HU36">+[1]!hp(BU4:BU$36,100)</f>
        <v>10.750126902292372</v>
      </c>
      <c r="HV4" s="6"/>
      <c r="HW4" s="6" cm="1">
        <f t="array" ref="HW4:HW36">+[1]!hp(BW4:BW$36,100)</f>
        <v>18668.657695246773</v>
      </c>
      <c r="HX4" s="6" cm="1">
        <f t="array" ref="HX4:HX36">+[1]!hp(BX4:BX$36,100)</f>
        <v>19105.273065311474</v>
      </c>
      <c r="HY4" s="6" cm="1">
        <f t="array" ref="HY4:HY36">+[1]!hp(BY4:BY$36,100)</f>
        <v>9.1774682475635618</v>
      </c>
      <c r="HZ4" s="6"/>
      <c r="IA4" s="6" cm="1">
        <f t="array" ref="IA4:IA36">+[1]!hp(CA4:CA$36,100)</f>
        <v>99.848480692791199</v>
      </c>
      <c r="IB4" s="6" cm="1">
        <f t="array" ref="IB4:IB36">+[1]!hp(CB4:CB$36,100)</f>
        <v>10009.965565838766</v>
      </c>
      <c r="IC4" s="6" cm="1">
        <f t="array" ref="IC4:IC36">+[1]!hp(CC4:CC$36,100)</f>
        <v>2210.2409485505091</v>
      </c>
      <c r="ID4" s="6" cm="1">
        <f t="array" ref="ID4:ID36">+[1]!hp(CD4:CD$36,100)</f>
        <v>298.87710991494828</v>
      </c>
      <c r="IE4" s="6" cm="1">
        <f t="array" ref="IE4:IE36">+[1]!hp(CE4:CE$36,100)</f>
        <v>10.498319202526707</v>
      </c>
      <c r="IF4" s="6" cm="1">
        <f t="array" ref="IF4:IF36">+[1]!hp(CF4:CF$36,100)</f>
        <v>1415.8246046024267</v>
      </c>
      <c r="IG4" s="6" t="e" cm="1">
        <f t="array" ref="IG4">+[1]!hp(CG4:CG$36,100)</f>
        <v>#VALUE!</v>
      </c>
      <c r="IH4" s="6" cm="1">
        <f t="array" ref="IH4:IH36">+[1]!hp(CH4:CH$36,100)</f>
        <v>31.575282848187399</v>
      </c>
      <c r="II4" s="6" cm="1">
        <f t="array" ref="II4:II36">+[1]!hp(CI4:CI$36,100)</f>
        <v>147.81499419038272</v>
      </c>
      <c r="IJ4" s="6" cm="1">
        <f t="array" ref="IJ4:IJ36">+[1]!hp(CJ4:CJ$36,100)</f>
        <v>12498.163024183155</v>
      </c>
      <c r="IK4" s="6"/>
      <c r="IL4" s="6"/>
      <c r="IM4" s="6" cm="1">
        <f t="array" ref="IM4:IM36">+[1]!hp(CM4:CM$36,100)</f>
        <v>6708.686328778158</v>
      </c>
      <c r="IN4" s="6"/>
      <c r="IO4" s="6" cm="1">
        <f t="array" ref="IO4:IO36">+[1]!hp(CO4:CO$36,100)</f>
        <v>394.93163784442044</v>
      </c>
      <c r="IP4" s="6" cm="1">
        <f t="array" ref="IP4:IP36">+[1]!hp(CP4:CP$36,100)</f>
        <v>91.648769577514614</v>
      </c>
      <c r="IQ4" s="6"/>
      <c r="IR4" s="6" cm="1">
        <f t="array" ref="IR4:IR36">+[1]!hp(CR4:CR$36,100)</f>
        <v>53.253474126281596</v>
      </c>
      <c r="IS4" s="6" t="e" cm="1">
        <f t="array" ref="IS4">+[1]!hp(CS4:CS$36,100)</f>
        <v>#VALUE!</v>
      </c>
      <c r="IT4" s="6" cm="1">
        <f t="array" ref="IT4:IT36">+[1]!hp(CT4:CT$36,100)</f>
        <v>620.48312363875038</v>
      </c>
      <c r="IU4" s="6" cm="1">
        <f t="array" ref="IU4:IU36">+[1]!hp(CU4:CU$36,100)</f>
        <v>64.782954266876501</v>
      </c>
      <c r="IV4" s="6" cm="1">
        <f t="array" ref="IV4:IV36">+[1]!hp(CV4:CV$36,100)</f>
        <v>2212.1950136480809</v>
      </c>
      <c r="IW4" s="6" cm="1">
        <f t="array" ref="IW4:IW36">+[1]!hp(CW4:CW$36,100)</f>
        <v>18111.33994967776</v>
      </c>
      <c r="IX4" s="6"/>
      <c r="IY4" s="6" cm="1">
        <f t="array" ref="IY4:IY36">+[1]!hp(CY4:CY$36,100)</f>
        <v>12.351935797743719</v>
      </c>
      <c r="IZ4" s="6" cm="1">
        <f t="array" ref="IZ4:IZ36">+[1]!hp(CZ4:CZ$36,100)</f>
        <v>10237.048274389643</v>
      </c>
      <c r="JA4" s="6" t="e" cm="1">
        <f t="array" ref="JA4">+[1]!hp(DA4:DA$36,100)</f>
        <v>#VALUE!</v>
      </c>
      <c r="JB4" s="6" cm="1">
        <f t="array" ref="JB4:JB36">+[1]!hp(DB4:DB$36,100)</f>
        <v>13.664420343959332</v>
      </c>
      <c r="JC4" s="6" cm="1">
        <f t="array" ref="JC4:JC36">+[1]!hp(DC4:DC$36,100)</f>
        <v>21.234027147515647</v>
      </c>
      <c r="JD4" s="6" cm="1">
        <f t="array" ref="JD4:JD36">+[1]!hp(DD4:DD$36,100)</f>
        <v>85720.37375433484</v>
      </c>
      <c r="JE4" s="6" cm="1">
        <f t="array" ref="JE4:JE36">+[1]!hp(DE4:DE$36,100)</f>
        <v>146.98347513268749</v>
      </c>
      <c r="JF4" s="6" cm="1">
        <f t="array" ref="JF4:JF36">+[1]!hp(DF4:DF$36,100)</f>
        <v>4980.356008431113</v>
      </c>
      <c r="JG4" s="6" cm="1">
        <f t="array" ref="JG4:JG36">+[1]!hp(DG4:DG$36,100)</f>
        <v>663.28340576371772</v>
      </c>
      <c r="JH4" s="6" cm="1">
        <f t="array" ref="JH4:JH36">+[1]!hp(DH4:DH$36,100)</f>
        <v>65.888173667390944</v>
      </c>
      <c r="JI4" s="6" cm="1">
        <f t="array" ref="JI4:JI36">+[1]!hp(DI4:DI$36,100)</f>
        <v>426.13433516378547</v>
      </c>
      <c r="JJ4" s="6"/>
      <c r="JK4" s="6" cm="1">
        <f t="array" ref="JK4:JK36">+[1]!hp(DK4:DK$36,100)</f>
        <v>1925.1483070108445</v>
      </c>
      <c r="JL4" s="6" cm="1">
        <f t="array" ref="JL4:JL36">+[1]!hp(DL4:DL$36,100)</f>
        <v>0.91515418129330672</v>
      </c>
      <c r="JM4" s="6" cm="1">
        <f t="array" ref="JM4:JM36">+[1]!hp(DM4:DM$36,100)</f>
        <v>1.5415315555786862</v>
      </c>
      <c r="JN4" s="6" cm="1">
        <f t="array" ref="JN4:JN36">+[1]!hp(DN4:DN$36,100)</f>
        <v>1198.2360591503004</v>
      </c>
      <c r="JO4" s="6" cm="1">
        <f t="array" ref="JO4:JO36">+[1]!hp(DO4:DO$36,100)</f>
        <v>4347.0757285788868</v>
      </c>
      <c r="JP4" s="6"/>
      <c r="JQ4" s="6" cm="1">
        <f t="array" ref="JQ4:JQ36">+[1]!hp(DQ4:DQ$36,100)</f>
        <v>7.6140597049977208</v>
      </c>
      <c r="JR4" s="6" cm="1">
        <f t="array" ref="JR4:JR36">+[1]!hp(DR4:DR$36,100)</f>
        <v>6144.6626244052613</v>
      </c>
      <c r="JS4" s="6" cm="1">
        <f t="array" ref="JS4:JS36">+[1]!hp(DS4:DS$36,100)</f>
        <v>5.0045562320590227</v>
      </c>
      <c r="JT4" s="6" t="e" cm="1">
        <f t="array" ref="JT4">+[1]!hp(DT4:DT$36,100)</f>
        <v>#VALUE!</v>
      </c>
      <c r="JU4" s="6" cm="1">
        <f t="array" ref="JU4:JU36">+[1]!hp(DU4:DU$36,100)</f>
        <v>2237.8453796802337</v>
      </c>
      <c r="JV4" s="6" t="e" cm="1">
        <f t="array" ref="JV4">+[1]!hp(DV4:DV$36,100)</f>
        <v>#VALUE!</v>
      </c>
      <c r="JW4" s="6" cm="1">
        <f t="array" ref="JW4:JW36">+[1]!hp(DW4:DW$36,100)</f>
        <v>2828.6270973741198</v>
      </c>
      <c r="JX4" s="6" cm="1">
        <f t="array" ref="JX4:JX36">+[1]!hp(DX4:DX$36,100)</f>
        <v>0.87425451488640005</v>
      </c>
      <c r="JY4" s="6" cm="1">
        <f t="array" ref="JY4:JY36">+[1]!hp(DY4:DY$36,100)</f>
        <v>3.2204045996457098</v>
      </c>
      <c r="JZ4" s="6" cm="1">
        <f t="array" ref="JZ4:JZ36">+[1]!hp(DZ4:DZ$36,100)</f>
        <v>1.1925143878801201</v>
      </c>
      <c r="KA4" s="6" cm="1">
        <f t="array" ref="KA4:KA36">+[1]!hp(EA4:EA$36,100)</f>
        <v>7.6716563214752114</v>
      </c>
      <c r="KB4" s="6" cm="1">
        <f t="array" ref="KB4:KB36">+[1]!hp(EB4:EB$36,100)</f>
        <v>7.8422708582340688</v>
      </c>
      <c r="KC4" s="6" t="e" cm="1">
        <f t="array" ref="KC4">+[1]!hp(EC4:EC$36,100)</f>
        <v>#VALUE!</v>
      </c>
      <c r="KD4" s="6"/>
      <c r="KE4" s="6" cm="1">
        <f t="array" ref="KE4:KE36">+[1]!hp(EE4:EE$36,100)</f>
        <v>25592.360648109578</v>
      </c>
      <c r="KF4" s="6" cm="1">
        <f t="array" ref="KF4:KF36">+[1]!hp(EF4:EF$36,100)</f>
        <v>3585.6261609823582</v>
      </c>
      <c r="KG4" s="6" t="e" cm="1">
        <f t="array" ref="KG4">+[1]!hp(EG4:EG$36,100)</f>
        <v>#VALUE!</v>
      </c>
      <c r="KH4" s="6" cm="1">
        <f t="array" ref="KH4:KH36">+[1]!hp(EH4:EH$36,100)</f>
        <v>1748.0400343311517</v>
      </c>
      <c r="KI4" s="6" cm="1">
        <f t="array" ref="KI4:KI36">+[1]!hp(EI4:EI$36,100)</f>
        <v>0.69167347676102986</v>
      </c>
      <c r="KJ4" s="6" cm="1">
        <f t="array" ref="KJ4:KJ36">+[1]!hp(EJ4:EJ$36,100)</f>
        <v>50.66144677823592</v>
      </c>
      <c r="KK4" s="6" cm="1">
        <f t="array" ref="KK4:KK36">+[1]!hp(EK4:EK$36,100)</f>
        <v>33.249743110081035</v>
      </c>
      <c r="KL4" s="6" cm="1">
        <f t="array" ref="KL4:KL36">+[1]!hp(EL4:EL$36,100)</f>
        <v>503.14856391948922</v>
      </c>
      <c r="KM4" s="6"/>
      <c r="KN4" s="6" t="e" cm="1">
        <f t="array" ref="KN4">+[1]!hp(EN4:EN$36,100)</f>
        <v>#VALUE!</v>
      </c>
      <c r="KO4" s="6" cm="1">
        <f t="array" ref="KO4:KO36">+[1]!hp(EO4:EO$36,100)</f>
        <v>19385.003399701505</v>
      </c>
      <c r="KP4" s="6"/>
      <c r="KQ4" s="6" cm="1">
        <f t="array" ref="KQ4:KQ36">+[1]!hp(EQ4:EQ$36,100)</f>
        <v>416.87964149411317</v>
      </c>
      <c r="KR4" s="6" cm="1">
        <f t="array" ref="KR4:KR36">+[1]!hp(ER4:ER$36,100)</f>
        <v>824.08772746134503</v>
      </c>
      <c r="KS4" s="6"/>
      <c r="KT4" s="6" cm="1">
        <f t="array" ref="KT4:KT36">+[1]!hp(ET4:ET$36,100)</f>
        <v>31.805925194737355</v>
      </c>
      <c r="KU4" s="6" t="e" cm="1">
        <f t="array" ref="KU4">+[1]!hp(EU4:EU$36,100)</f>
        <v>#VALUE!</v>
      </c>
      <c r="KV4" s="6" cm="1">
        <f t="array" ref="KV4:KV36">+[1]!hp(EV4:EV$36,100)</f>
        <v>640845.0944267005</v>
      </c>
      <c r="KW4" s="6" t="e" cm="1">
        <f t="array" ref="KW4">+[1]!hp(EW4:EW$36,100)</f>
        <v>#VALUE!</v>
      </c>
      <c r="KX4" s="6" cm="1">
        <f t="array" ref="KX4:KX36">+[1]!hp(EX4:EX$36,100)</f>
        <v>145.65826577153467</v>
      </c>
      <c r="KY4" s="6" cm="1">
        <f t="array" ref="KY4:KY36">+[1]!hp(EY4:EY$36,100)</f>
        <v>41.984753301379563</v>
      </c>
      <c r="KZ4" s="6" t="e" cm="1">
        <f t="array" ref="KZ4">+[1]!hp(EZ4:EZ$36,100)</f>
        <v>#VALUE!</v>
      </c>
      <c r="LB4" s="13" t="e">
        <f t="shared" ref="LB4:LQ16" si="0">+B4-FB4</f>
        <v>#VALUE!</v>
      </c>
      <c r="LC4" s="9">
        <f t="shared" si="0"/>
        <v>88.625589011064392</v>
      </c>
      <c r="LD4" s="9">
        <f t="shared" si="0"/>
        <v>188.28164291607936</v>
      </c>
      <c r="LE4" s="9">
        <f t="shared" si="0"/>
        <v>5.2543991464215765</v>
      </c>
      <c r="LF4" s="9">
        <f t="shared" si="0"/>
        <v>4.8778388380980919E-2</v>
      </c>
      <c r="LG4" s="9">
        <f>+G4-FG4</f>
        <v>-16.257595463692297</v>
      </c>
      <c r="LH4" s="13" t="e">
        <f t="shared" si="0"/>
        <v>#VALUE!</v>
      </c>
      <c r="LI4" s="9">
        <f t="shared" si="0"/>
        <v>-7.6808608689831637E-2</v>
      </c>
      <c r="LJ4" s="9">
        <f t="shared" si="0"/>
        <v>0</v>
      </c>
      <c r="LK4" s="9">
        <f t="shared" si="0"/>
        <v>0.78796218747802094</v>
      </c>
      <c r="LL4" s="9">
        <f t="shared" si="0"/>
        <v>7.0045794311215381E-2</v>
      </c>
      <c r="LM4" s="9">
        <f t="shared" si="0"/>
        <v>148.07195734007655</v>
      </c>
      <c r="LN4" s="9">
        <f t="shared" si="0"/>
        <v>0.55924302514150348</v>
      </c>
      <c r="LO4" s="9">
        <f t="shared" si="0"/>
        <v>0</v>
      </c>
      <c r="LP4" s="9">
        <f t="shared" si="0"/>
        <v>-4.7290913365382048E-2</v>
      </c>
      <c r="LQ4" s="9">
        <f t="shared" si="0"/>
        <v>66.689752301600493</v>
      </c>
      <c r="LR4" s="9">
        <f t="shared" ref="LR4:MG16" si="1">+R4-FR4</f>
        <v>0.7617105757227236</v>
      </c>
      <c r="LS4" s="9">
        <f t="shared" si="1"/>
        <v>3.6488903405093254E-2</v>
      </c>
      <c r="LT4" s="9">
        <f t="shared" si="1"/>
        <v>0</v>
      </c>
      <c r="LU4" s="9">
        <f t="shared" si="1"/>
        <v>1.4443260571363652</v>
      </c>
      <c r="LV4" s="9">
        <f t="shared" si="1"/>
        <v>13.66612447066268</v>
      </c>
      <c r="LW4" s="9">
        <f t="shared" si="1"/>
        <v>-0.146780043385629</v>
      </c>
      <c r="LX4" s="9">
        <f t="shared" si="1"/>
        <v>9.4520939594329292</v>
      </c>
      <c r="LY4" s="9">
        <f t="shared" si="1"/>
        <v>77.634731322612197</v>
      </c>
      <c r="LZ4" s="9">
        <f t="shared" si="1"/>
        <v>-35.67830692888424</v>
      </c>
      <c r="MA4" s="9">
        <f t="shared" si="1"/>
        <v>5.4875489597978557</v>
      </c>
      <c r="MB4" s="9">
        <f t="shared" si="1"/>
        <v>470.52161813294697</v>
      </c>
      <c r="MC4" s="9">
        <f t="shared" si="1"/>
        <v>835.84551731734246</v>
      </c>
      <c r="MD4" s="9">
        <f t="shared" si="1"/>
        <v>23.848998361344343</v>
      </c>
      <c r="ME4" s="9">
        <f t="shared" si="1"/>
        <v>27.905489472980662</v>
      </c>
      <c r="MF4" s="9">
        <f t="shared" si="1"/>
        <v>-998.73144907272217</v>
      </c>
      <c r="MG4" s="9">
        <f t="shared" si="1"/>
        <v>573.00992998828315</v>
      </c>
      <c r="MH4" s="9">
        <f t="shared" ref="MH4:MW16" si="2">+AH4-GH4</f>
        <v>-4618.7835397262243</v>
      </c>
      <c r="MI4" s="9">
        <f t="shared" si="2"/>
        <v>8.3806952879101857</v>
      </c>
      <c r="MJ4" s="9">
        <f t="shared" si="2"/>
        <v>769.38903544659934</v>
      </c>
      <c r="MK4" s="9">
        <f t="shared" si="2"/>
        <v>-17.531451264195312</v>
      </c>
      <c r="ML4" s="9">
        <f t="shared" si="2"/>
        <v>138.17020727345516</v>
      </c>
      <c r="MM4" s="9">
        <f t="shared" si="2"/>
        <v>462.19634174932071</v>
      </c>
      <c r="MN4" s="9">
        <f t="shared" si="2"/>
        <v>-155.13317170783409</v>
      </c>
      <c r="MO4" s="9">
        <f t="shared" si="2"/>
        <v>7.3581905587964958E-3</v>
      </c>
      <c r="MP4" s="9">
        <f t="shared" si="2"/>
        <v>20.366732896582675</v>
      </c>
      <c r="MQ4" s="9">
        <f t="shared" si="2"/>
        <v>-0.5725481184745469</v>
      </c>
      <c r="MR4" s="9">
        <f t="shared" si="2"/>
        <v>121.31572836817259</v>
      </c>
      <c r="MS4" s="9">
        <f t="shared" si="2"/>
        <v>-0.16831871635346118</v>
      </c>
      <c r="MT4" s="9">
        <f t="shared" si="2"/>
        <v>454.60189300775687</v>
      </c>
      <c r="MU4" s="9" t="e">
        <f t="shared" si="2"/>
        <v>#VALUE!</v>
      </c>
      <c r="MV4" s="9">
        <f t="shared" si="2"/>
        <v>0.3217287913000284</v>
      </c>
      <c r="MW4" s="9">
        <f t="shared" si="2"/>
        <v>31.984046259250675</v>
      </c>
      <c r="MX4" s="9">
        <f t="shared" ref="MX4:NM16" si="3">+AX4-GX4</f>
        <v>0.11267919123164027</v>
      </c>
      <c r="MY4" s="9">
        <f t="shared" si="3"/>
        <v>-70.843064777362088</v>
      </c>
      <c r="MZ4" s="9">
        <f t="shared" si="3"/>
        <v>0.77093678494152584</v>
      </c>
      <c r="NA4" s="9">
        <f t="shared" si="3"/>
        <v>0</v>
      </c>
      <c r="NB4" s="9">
        <f t="shared" si="3"/>
        <v>0.56308203721849281</v>
      </c>
      <c r="NC4" s="9">
        <f t="shared" si="3"/>
        <v>7.8625390908009019E-2</v>
      </c>
      <c r="ND4" s="9">
        <f t="shared" si="3"/>
        <v>2.3291661002340618</v>
      </c>
      <c r="NE4" s="9">
        <f t="shared" si="3"/>
        <v>405.91099684353685</v>
      </c>
      <c r="NF4" s="9">
        <f t="shared" si="3"/>
        <v>-16.907665723983541</v>
      </c>
      <c r="NG4" s="9">
        <f t="shared" si="3"/>
        <v>-15.439925767999</v>
      </c>
      <c r="NH4" s="9">
        <f t="shared" si="3"/>
        <v>16.240386419623064</v>
      </c>
      <c r="NI4" s="9">
        <f t="shared" si="3"/>
        <v>3.5462315074063895</v>
      </c>
      <c r="NJ4" s="9">
        <f t="shared" si="3"/>
        <v>3085.5384834434662</v>
      </c>
      <c r="NK4" s="9">
        <f t="shared" si="3"/>
        <v>1574.5458587987559</v>
      </c>
      <c r="NL4" s="9">
        <f t="shared" si="3"/>
        <v>-170977.52369957557</v>
      </c>
      <c r="NM4" s="9">
        <f t="shared" si="3"/>
        <v>-189433.01025638171</v>
      </c>
      <c r="NN4" s="9" t="e">
        <f t="shared" ref="NN4:OC16" si="4">+BN4-HN4</f>
        <v>#VALUE!</v>
      </c>
      <c r="NO4" s="9">
        <f t="shared" si="4"/>
        <v>-7.4516175618607576</v>
      </c>
      <c r="NP4" s="9">
        <f t="shared" si="4"/>
        <v>0.38734150136176204</v>
      </c>
      <c r="NQ4" s="9">
        <f t="shared" si="4"/>
        <v>0</v>
      </c>
      <c r="NR4" s="9">
        <f t="shared" si="4"/>
        <v>87.316939209135398</v>
      </c>
      <c r="NS4" s="9">
        <f t="shared" si="4"/>
        <v>2.4812034254550197E-3</v>
      </c>
      <c r="NT4" s="9">
        <f t="shared" si="4"/>
        <v>0</v>
      </c>
      <c r="NU4" s="9">
        <f t="shared" si="4"/>
        <v>1.2048730977076278</v>
      </c>
      <c r="NV4" s="9">
        <f t="shared" si="4"/>
        <v>0</v>
      </c>
      <c r="NW4" s="9">
        <f t="shared" si="4"/>
        <v>795.30230475322605</v>
      </c>
      <c r="NX4" s="9">
        <f t="shared" si="4"/>
        <v>-3093.0210653114736</v>
      </c>
      <c r="NY4" s="9">
        <f t="shared" si="4"/>
        <v>-0.26046824756356202</v>
      </c>
      <c r="NZ4" s="9">
        <f t="shared" si="4"/>
        <v>0</v>
      </c>
      <c r="OA4" s="9">
        <f t="shared" si="4"/>
        <v>-7.6774806927911925</v>
      </c>
      <c r="OB4" s="9">
        <f t="shared" si="4"/>
        <v>763.26943416123504</v>
      </c>
      <c r="OC4" s="9">
        <f t="shared" si="4"/>
        <v>30.826051449490933</v>
      </c>
      <c r="OD4" s="9">
        <f t="shared" ref="OD4:OS16" si="5">+CD4-ID4</f>
        <v>-5.9721099149483052</v>
      </c>
      <c r="OE4" s="9">
        <f t="shared" si="5"/>
        <v>0.99768079747329352</v>
      </c>
      <c r="OF4" s="9">
        <f t="shared" si="5"/>
        <v>51.855395397573375</v>
      </c>
      <c r="OG4" s="9" t="e">
        <f t="shared" si="5"/>
        <v>#VALUE!</v>
      </c>
      <c r="OH4" s="9">
        <f t="shared" si="5"/>
        <v>0.42271715181260205</v>
      </c>
      <c r="OI4" s="9">
        <f t="shared" si="5"/>
        <v>2.9640058096172766</v>
      </c>
      <c r="OJ4" s="9">
        <f t="shared" si="5"/>
        <v>47.322975816845428</v>
      </c>
      <c r="OK4" s="9">
        <f t="shared" si="5"/>
        <v>0</v>
      </c>
      <c r="OL4" s="9">
        <f t="shared" si="5"/>
        <v>0</v>
      </c>
      <c r="OM4" s="9">
        <f t="shared" si="5"/>
        <v>1022.5846712218417</v>
      </c>
      <c r="ON4" s="9">
        <f t="shared" si="5"/>
        <v>0</v>
      </c>
      <c r="OO4" s="9">
        <f t="shared" si="5"/>
        <v>7.0503621555795917</v>
      </c>
      <c r="OP4" s="9">
        <f t="shared" si="5"/>
        <v>13.005230422485383</v>
      </c>
      <c r="OQ4" s="9">
        <f t="shared" si="5"/>
        <v>0</v>
      </c>
      <c r="OR4" s="9">
        <f t="shared" si="5"/>
        <v>-0.39447412628159384</v>
      </c>
      <c r="OS4" s="9" t="e">
        <f t="shared" si="5"/>
        <v>#VALUE!</v>
      </c>
      <c r="OT4" s="9">
        <f t="shared" ref="OT4:PI16" si="6">+CT4-IT4</f>
        <v>4.7408763612496614</v>
      </c>
      <c r="OU4" s="9">
        <f t="shared" si="6"/>
        <v>4.3080457331234925</v>
      </c>
      <c r="OV4" s="9">
        <f t="shared" si="6"/>
        <v>70.048986351919211</v>
      </c>
      <c r="OW4" s="9">
        <f t="shared" si="6"/>
        <v>1194.2930503222415</v>
      </c>
      <c r="OX4" s="9">
        <f t="shared" si="6"/>
        <v>0</v>
      </c>
      <c r="OY4" s="9">
        <f t="shared" si="6"/>
        <v>-0.38993579774371945</v>
      </c>
      <c r="OZ4" s="9">
        <f t="shared" si="6"/>
        <v>42.602725610357083</v>
      </c>
      <c r="PA4" s="9" t="e">
        <f t="shared" si="6"/>
        <v>#VALUE!</v>
      </c>
      <c r="PB4" s="9">
        <f t="shared" si="6"/>
        <v>-0.32942034395933106</v>
      </c>
      <c r="PC4" s="9">
        <f t="shared" si="6"/>
        <v>-2.4590271475156484</v>
      </c>
      <c r="PD4" s="9">
        <f t="shared" si="6"/>
        <v>-1785.2097543348355</v>
      </c>
      <c r="PE4" s="9">
        <f t="shared" si="6"/>
        <v>4.509524867312507</v>
      </c>
      <c r="PF4" s="9">
        <f t="shared" si="6"/>
        <v>259.27199156888673</v>
      </c>
      <c r="PG4" s="9">
        <f t="shared" si="6"/>
        <v>73.536594236282326</v>
      </c>
      <c r="PH4" s="9">
        <f t="shared" si="6"/>
        <v>9.4608263326090594</v>
      </c>
      <c r="PI4" s="9">
        <f t="shared" si="6"/>
        <v>58.545664836214542</v>
      </c>
      <c r="PJ4" s="9">
        <f t="shared" ref="PJ4:PY16" si="7">+DJ4-JJ4</f>
        <v>0</v>
      </c>
      <c r="PK4" s="9">
        <f t="shared" si="7"/>
        <v>250.52669298915566</v>
      </c>
      <c r="PL4" s="9">
        <f t="shared" si="7"/>
        <v>5.3845818706693249E-2</v>
      </c>
      <c r="PM4" s="9">
        <f t="shared" si="7"/>
        <v>2.846844442131391E-2</v>
      </c>
      <c r="PN4" s="9">
        <f t="shared" si="7"/>
        <v>-96.008059150300369</v>
      </c>
      <c r="PO4" s="9">
        <f t="shared" si="7"/>
        <v>149.78327142111357</v>
      </c>
      <c r="PP4" s="9">
        <f t="shared" si="7"/>
        <v>0</v>
      </c>
      <c r="PQ4" s="9">
        <f t="shared" si="7"/>
        <v>-3.0059704997721148E-2</v>
      </c>
      <c r="PR4" s="9">
        <f t="shared" si="7"/>
        <v>340.02337559473835</v>
      </c>
      <c r="PS4" s="9">
        <f t="shared" si="7"/>
        <v>-0.50455623205902267</v>
      </c>
      <c r="PT4" s="9" t="e">
        <f t="shared" si="7"/>
        <v>#VALUE!</v>
      </c>
      <c r="PU4" s="9">
        <f t="shared" si="7"/>
        <v>123.07962031976649</v>
      </c>
      <c r="PV4" s="9" t="e">
        <f t="shared" si="7"/>
        <v>#VALUE!</v>
      </c>
      <c r="PW4" s="9">
        <f t="shared" si="7"/>
        <v>50.762902625880088</v>
      </c>
      <c r="PX4" s="9">
        <f t="shared" si="7"/>
        <v>3.3745485113599982E-2</v>
      </c>
      <c r="PY4" s="9">
        <f t="shared" si="7"/>
        <v>-1.840459964570984E-2</v>
      </c>
      <c r="PZ4" s="9">
        <f t="shared" ref="PZ4:QO16" si="8">+DZ4-JZ4</f>
        <v>6.4856121198799688E-3</v>
      </c>
      <c r="QA4" s="9">
        <f t="shared" si="8"/>
        <v>0.52934367852478914</v>
      </c>
      <c r="QB4" s="9">
        <f t="shared" si="8"/>
        <v>1.2337291417659317</v>
      </c>
      <c r="QC4" s="9" t="e">
        <f t="shared" si="8"/>
        <v>#VALUE!</v>
      </c>
      <c r="QD4" s="9">
        <f t="shared" si="8"/>
        <v>0</v>
      </c>
      <c r="QE4" s="9">
        <f t="shared" si="8"/>
        <v>1379.7323518904232</v>
      </c>
      <c r="QF4" s="9">
        <f t="shared" si="8"/>
        <v>-212.1471609823584</v>
      </c>
      <c r="QG4" s="9" t="e">
        <f t="shared" si="8"/>
        <v>#VALUE!</v>
      </c>
      <c r="QH4" s="9">
        <f t="shared" si="8"/>
        <v>105.64796566884843</v>
      </c>
      <c r="QI4" s="9">
        <f t="shared" si="8"/>
        <v>3.2652323897008895E-4</v>
      </c>
      <c r="QJ4" s="9">
        <f t="shared" si="8"/>
        <v>4.3905532217640797</v>
      </c>
      <c r="QK4" s="9">
        <f t="shared" si="8"/>
        <v>0.69525688991896573</v>
      </c>
      <c r="QL4" s="9">
        <f t="shared" si="8"/>
        <v>8.4554360805107649</v>
      </c>
      <c r="QM4" s="9">
        <f t="shared" si="8"/>
        <v>0</v>
      </c>
      <c r="QN4" s="9" t="e">
        <f t="shared" si="8"/>
        <v>#VALUE!</v>
      </c>
      <c r="QO4" s="9">
        <f t="shared" si="8"/>
        <v>1599.3056002984958</v>
      </c>
      <c r="QP4" s="9">
        <f t="shared" ref="QP4:QZ16" si="9">+EP4-KP4</f>
        <v>0</v>
      </c>
      <c r="QQ4" s="9">
        <f t="shared" si="9"/>
        <v>29.679358505886853</v>
      </c>
      <c r="QR4" s="9">
        <f t="shared" si="9"/>
        <v>-35.153727461345056</v>
      </c>
      <c r="QS4" s="9">
        <f t="shared" si="9"/>
        <v>0</v>
      </c>
      <c r="QT4" s="9">
        <f t="shared" si="9"/>
        <v>-0.1949251947373547</v>
      </c>
      <c r="QU4" s="9" t="e">
        <f t="shared" si="9"/>
        <v>#VALUE!</v>
      </c>
      <c r="QV4" s="9">
        <f t="shared" si="9"/>
        <v>42083.286573299556</v>
      </c>
      <c r="QW4" s="9" t="e">
        <f t="shared" si="9"/>
        <v>#VALUE!</v>
      </c>
      <c r="QX4" s="9">
        <f t="shared" si="9"/>
        <v>2.3007342284653305</v>
      </c>
      <c r="QY4" s="9">
        <f t="shared" si="9"/>
        <v>1.9432466986204346</v>
      </c>
      <c r="QZ4" s="9" t="e">
        <f t="shared" si="9"/>
        <v>#VALUE!</v>
      </c>
    </row>
    <row r="5" spans="1:468" x14ac:dyDescent="0.25">
      <c r="A5">
        <v>1991</v>
      </c>
      <c r="B5" s="4" t="s">
        <v>11</v>
      </c>
      <c r="C5" s="6">
        <v>252.92099999999999</v>
      </c>
      <c r="D5" s="6">
        <v>3393.4479999999999</v>
      </c>
      <c r="E5" s="6">
        <v>283.298</v>
      </c>
      <c r="F5" s="6">
        <v>1.708</v>
      </c>
      <c r="G5" s="6">
        <v>193.73893505982139</v>
      </c>
      <c r="H5" s="10" t="s">
        <v>11</v>
      </c>
      <c r="I5" s="6">
        <v>2.9</v>
      </c>
      <c r="J5" s="6"/>
      <c r="K5" s="6">
        <v>8.1539999999999999</v>
      </c>
      <c r="L5" s="6">
        <v>3.7650000000000001</v>
      </c>
      <c r="M5" s="6">
        <v>5454.4179999999997</v>
      </c>
      <c r="N5" s="6">
        <v>7.2359999999999998</v>
      </c>
      <c r="O5" s="6"/>
      <c r="P5" s="6">
        <v>1.7030000000000001</v>
      </c>
      <c r="Q5" s="6">
        <v>2462.0419999999999</v>
      </c>
      <c r="R5" s="6">
        <v>11.999000000000001</v>
      </c>
      <c r="S5" s="6">
        <v>16.256</v>
      </c>
      <c r="T5" s="6"/>
      <c r="U5" s="6">
        <v>70.135999999999996</v>
      </c>
      <c r="V5" s="6">
        <v>616.15499999999997</v>
      </c>
      <c r="W5" s="6">
        <v>13.492000000000001</v>
      </c>
      <c r="X5" s="6">
        <v>77.760000000000005</v>
      </c>
      <c r="Y5" s="6">
        <v>1962.921</v>
      </c>
      <c r="Z5" s="6">
        <v>1252.0650000000001</v>
      </c>
      <c r="AA5" s="6">
        <v>47.348999999999997</v>
      </c>
      <c r="AB5" s="6">
        <v>7714.5519999999997</v>
      </c>
      <c r="AC5" s="6">
        <v>8926.8760000000002</v>
      </c>
      <c r="AD5" s="6">
        <v>647.71</v>
      </c>
      <c r="AE5" s="6">
        <v>1467.047</v>
      </c>
      <c r="AF5" s="6">
        <v>57357.659</v>
      </c>
      <c r="AG5" s="6">
        <v>7028.9290000000001</v>
      </c>
      <c r="AH5" s="6">
        <v>338294.93699999998</v>
      </c>
      <c r="AI5" s="6">
        <v>199.553</v>
      </c>
      <c r="AJ5" s="6">
        <v>8198.8410000000003</v>
      </c>
      <c r="AK5" s="6">
        <v>2562.627</v>
      </c>
      <c r="AL5" s="6">
        <v>10804.736000000001</v>
      </c>
      <c r="AM5" s="6">
        <v>14148.226000000001</v>
      </c>
      <c r="AN5" s="6">
        <v>246.495</v>
      </c>
      <c r="AO5" s="6">
        <v>0.77900000000000003</v>
      </c>
      <c r="AP5" s="6">
        <v>593.35</v>
      </c>
      <c r="AQ5" s="6">
        <v>31.725000000000001</v>
      </c>
      <c r="AR5" s="6">
        <v>2029.971</v>
      </c>
      <c r="AS5" s="6">
        <v>12.702999999999999</v>
      </c>
      <c r="AT5" s="6">
        <v>58.689</v>
      </c>
      <c r="AU5" s="10" t="s">
        <v>11</v>
      </c>
      <c r="AV5" s="6">
        <v>18.387</v>
      </c>
      <c r="AW5" s="6">
        <v>246.74600000000001</v>
      </c>
      <c r="AX5" s="6">
        <v>5.3609999999999998</v>
      </c>
      <c r="AY5" s="6">
        <v>3241.8220000000001</v>
      </c>
      <c r="AZ5" s="6">
        <v>26.876000000000001</v>
      </c>
      <c r="BA5" s="6"/>
      <c r="BB5" s="6">
        <v>36.109000000000002</v>
      </c>
      <c r="BC5" s="6">
        <v>1.1299999999999999</v>
      </c>
      <c r="BD5" s="6">
        <v>192.428</v>
      </c>
      <c r="BE5" s="6">
        <v>20201.560000000001</v>
      </c>
      <c r="BF5" s="6">
        <v>366.54199999999997</v>
      </c>
      <c r="BG5" s="6">
        <v>389.24900000000002</v>
      </c>
      <c r="BH5" s="6">
        <v>455.685</v>
      </c>
      <c r="BI5" s="6">
        <v>75.471999999999994</v>
      </c>
      <c r="BJ5" s="6">
        <v>21767.153999999999</v>
      </c>
      <c r="BK5" s="6">
        <v>23315.386999999999</v>
      </c>
      <c r="BL5" s="6">
        <v>2922294.6</v>
      </c>
      <c r="BM5" s="6">
        <v>6861486.0350000001</v>
      </c>
      <c r="BN5" s="10" t="s">
        <v>11</v>
      </c>
      <c r="BO5" s="6">
        <v>625.48</v>
      </c>
      <c r="BP5" s="6">
        <v>8.1929999999999996</v>
      </c>
      <c r="BQ5" s="6"/>
      <c r="BR5" s="6">
        <v>3287.8760000000002</v>
      </c>
      <c r="BS5" s="6">
        <v>0.114</v>
      </c>
      <c r="BT5" s="6"/>
      <c r="BU5" s="6">
        <v>7.0529999999999999</v>
      </c>
      <c r="BV5" s="6"/>
      <c r="BW5" s="6">
        <v>20242.263999999999</v>
      </c>
      <c r="BX5" s="6">
        <v>22128.932000000001</v>
      </c>
      <c r="BY5" s="6">
        <v>9.59</v>
      </c>
      <c r="BZ5" s="6"/>
      <c r="CA5" s="6">
        <v>109.056</v>
      </c>
      <c r="CB5" s="6">
        <v>10093.837</v>
      </c>
      <c r="CC5" s="6">
        <v>2436.7170000000001</v>
      </c>
      <c r="CD5" s="6">
        <v>320.87</v>
      </c>
      <c r="CE5" s="6">
        <v>12.289</v>
      </c>
      <c r="CF5" s="6">
        <v>1580.3989999999999</v>
      </c>
      <c r="CG5" s="10" t="s">
        <v>11</v>
      </c>
      <c r="CH5" s="10">
        <v>31.998000000000001</v>
      </c>
      <c r="CI5" s="10">
        <v>157.46700000000001</v>
      </c>
      <c r="CJ5" s="6">
        <v>13044.281999999999</v>
      </c>
      <c r="CK5" s="6"/>
      <c r="CL5" s="6"/>
      <c r="CM5" s="6">
        <v>7020.0969999999998</v>
      </c>
      <c r="CN5" s="6"/>
      <c r="CO5" s="6">
        <v>432.31799999999998</v>
      </c>
      <c r="CP5" s="6">
        <v>111.51</v>
      </c>
      <c r="CQ5" s="6"/>
      <c r="CR5" s="6">
        <v>55.683</v>
      </c>
      <c r="CS5" s="10" t="s">
        <v>11</v>
      </c>
      <c r="CT5" s="6">
        <v>665.029</v>
      </c>
      <c r="CU5" s="6">
        <v>68.983999999999995</v>
      </c>
      <c r="CV5" s="6">
        <v>2272.1999999999998</v>
      </c>
      <c r="CW5" s="6">
        <v>19199.060000000001</v>
      </c>
      <c r="CX5" s="6"/>
      <c r="CY5" s="6">
        <v>12.685</v>
      </c>
      <c r="CZ5" s="6">
        <v>10806.671</v>
      </c>
      <c r="DA5" s="6" t="s">
        <v>11</v>
      </c>
      <c r="DB5" s="6">
        <v>14.590999999999999</v>
      </c>
      <c r="DC5" s="6">
        <v>20.571000000000002</v>
      </c>
      <c r="DD5" s="6">
        <v>86864.501000000004</v>
      </c>
      <c r="DE5" s="6">
        <v>154.85400000000001</v>
      </c>
      <c r="DF5" s="6">
        <v>5216.7640000000001</v>
      </c>
      <c r="DG5" s="6">
        <v>685.202</v>
      </c>
      <c r="DH5" s="6">
        <v>74.200999999999993</v>
      </c>
      <c r="DI5" s="6">
        <v>422.02499999999998</v>
      </c>
      <c r="DJ5" s="6"/>
      <c r="DK5" s="6">
        <v>2082.1210000000001</v>
      </c>
      <c r="DL5" s="6">
        <v>0.94499999999999995</v>
      </c>
      <c r="DM5" s="6">
        <v>1.589</v>
      </c>
      <c r="DN5" s="6">
        <v>1267.6479999999999</v>
      </c>
      <c r="DO5" s="6">
        <v>4611.79</v>
      </c>
      <c r="DP5" s="6"/>
      <c r="DQ5" s="6">
        <v>7.7930000000000001</v>
      </c>
      <c r="DR5" s="6">
        <v>5966.3969999999999</v>
      </c>
      <c r="DS5" s="6">
        <v>4.7699999999999996</v>
      </c>
      <c r="DT5" s="10" t="s">
        <v>11</v>
      </c>
      <c r="DU5" s="6">
        <v>2336.8850000000002</v>
      </c>
      <c r="DV5" s="10" t="s">
        <v>11</v>
      </c>
      <c r="DW5" s="6">
        <v>3190.9580000000001</v>
      </c>
      <c r="DX5" s="6">
        <v>0.92900000000000005</v>
      </c>
      <c r="DY5" s="6">
        <v>3.214</v>
      </c>
      <c r="DZ5" s="6">
        <v>1.226</v>
      </c>
      <c r="EA5" s="6">
        <v>8.7769999999999992</v>
      </c>
      <c r="EB5" s="6">
        <v>7.8230000000000004</v>
      </c>
      <c r="EC5" s="10">
        <v>656.94600000000003</v>
      </c>
      <c r="ED5" s="6"/>
      <c r="EE5" s="6">
        <v>27530.911</v>
      </c>
      <c r="EF5" s="6">
        <v>3656.94</v>
      </c>
      <c r="EG5" s="10" t="s">
        <v>11</v>
      </c>
      <c r="EH5" s="6">
        <v>1842.7449999999999</v>
      </c>
      <c r="EI5" s="6">
        <v>0.73299999999999998</v>
      </c>
      <c r="EJ5" s="6">
        <v>56.765000000000001</v>
      </c>
      <c r="EK5" s="6">
        <v>35.35</v>
      </c>
      <c r="EL5" s="6">
        <v>516.34199999999998</v>
      </c>
      <c r="EM5" s="6"/>
      <c r="EN5" s="10" t="s">
        <v>11</v>
      </c>
      <c r="EO5" s="6">
        <v>21357.495999999999</v>
      </c>
      <c r="EP5" s="6"/>
      <c r="EQ5" s="6">
        <v>456.27600000000001</v>
      </c>
      <c r="ER5" s="6">
        <v>816.85299999999995</v>
      </c>
      <c r="ES5" s="6"/>
      <c r="ET5" s="6">
        <v>32.606000000000002</v>
      </c>
      <c r="EU5" s="10" t="s">
        <v>28</v>
      </c>
      <c r="EV5" s="6">
        <v>722599.58200000005</v>
      </c>
      <c r="EW5" s="10" t="s">
        <v>11</v>
      </c>
      <c r="EX5" s="6">
        <v>157.27099999999999</v>
      </c>
      <c r="EY5" s="6">
        <v>43.634999999999998</v>
      </c>
      <c r="EZ5" s="10" t="s">
        <v>11</v>
      </c>
      <c r="FA5" s="6"/>
      <c r="FC5" s="6">
        <v>267.60122446493358</v>
      </c>
      <c r="FD5" s="6">
        <v>3298.0392065908413</v>
      </c>
      <c r="FE5" s="6">
        <v>279.4535970628599</v>
      </c>
      <c r="FF5" s="6">
        <v>1.6866476973626716</v>
      </c>
      <c r="FG5" s="6">
        <v>200.3530083140912</v>
      </c>
      <c r="FH5" s="6"/>
      <c r="FI5" s="6">
        <v>2.9396141044066533</v>
      </c>
      <c r="FJ5" s="6"/>
      <c r="FK5" s="6">
        <v>7.9178624001594802</v>
      </c>
      <c r="FL5" s="6">
        <v>3.7916822517123872</v>
      </c>
      <c r="FM5" s="6">
        <v>5401.930473976252</v>
      </c>
      <c r="FN5" s="6">
        <v>7.0402736765739382</v>
      </c>
      <c r="FO5" s="6"/>
      <c r="FP5" s="6">
        <v>1.6759869283962416</v>
      </c>
      <c r="FQ5" s="6">
        <v>2419.003634671195</v>
      </c>
      <c r="FR5" s="6">
        <v>11.240024662376147</v>
      </c>
      <c r="FS5" s="6">
        <v>16.078151059060357</v>
      </c>
      <c r="FT5" s="6"/>
      <c r="FU5" s="6">
        <v>67.226370198091857</v>
      </c>
      <c r="FV5" s="6">
        <v>614.12942731802059</v>
      </c>
      <c r="FW5" s="6">
        <v>13.581358151902828</v>
      </c>
      <c r="FX5" s="6">
        <v>73.992986522838308</v>
      </c>
      <c r="FY5" s="6">
        <v>1830.359083426594</v>
      </c>
      <c r="FZ5" s="6">
        <v>1190.6043042213751</v>
      </c>
      <c r="GA5" s="6">
        <v>45.039067896469874</v>
      </c>
      <c r="GB5" s="6">
        <v>7270.3809388269074</v>
      </c>
      <c r="GC5" s="6">
        <v>8503.3746980386495</v>
      </c>
      <c r="GD5" s="6">
        <v>637.03398052295859</v>
      </c>
      <c r="GE5" s="6">
        <v>1342.5691395755603</v>
      </c>
      <c r="GF5" s="6">
        <v>58612.534240921748</v>
      </c>
      <c r="GG5" s="6">
        <v>6865.8122550497501</v>
      </c>
      <c r="GH5" s="6">
        <v>347133.17752062395</v>
      </c>
      <c r="GI5" s="6">
        <v>207.32221492663641</v>
      </c>
      <c r="GJ5" s="6">
        <v>7723.4599439516151</v>
      </c>
      <c r="GK5" s="6">
        <v>2551.521404410385</v>
      </c>
      <c r="GL5" s="6">
        <v>11056.76594551501</v>
      </c>
      <c r="GM5" s="6">
        <v>14039.963556004446</v>
      </c>
      <c r="GN5" s="6">
        <v>169.97970148151859</v>
      </c>
      <c r="GO5" s="6">
        <v>0.77723608126378263</v>
      </c>
      <c r="GP5" s="6">
        <v>610.3534696242466</v>
      </c>
      <c r="GQ5" s="6">
        <v>31.618444929203498</v>
      </c>
      <c r="GR5" s="6">
        <v>1955.7977464148626</v>
      </c>
      <c r="GS5" s="6">
        <v>13.227324409656195</v>
      </c>
      <c r="GT5" s="6">
        <v>-281.8716730503304</v>
      </c>
      <c r="GU5" s="10"/>
      <c r="GV5" s="6">
        <v>18.360300774279896</v>
      </c>
      <c r="GW5" s="6">
        <v>241.48755290337087</v>
      </c>
      <c r="GX5" s="6">
        <v>5.5652762689361488</v>
      </c>
      <c r="GY5" s="6">
        <v>3205.1343347770344</v>
      </c>
      <c r="GZ5" s="6">
        <v>26.23410872845616</v>
      </c>
      <c r="HA5" s="6"/>
      <c r="HB5" s="6">
        <v>35.61007997543247</v>
      </c>
      <c r="HC5" s="6">
        <v>1.0688393031968206</v>
      </c>
      <c r="HD5" s="6">
        <v>192.35963020103546</v>
      </c>
      <c r="HE5" s="6">
        <v>20230.470990533559</v>
      </c>
      <c r="HF5" s="6">
        <v>366.85252766530556</v>
      </c>
      <c r="HG5" s="6">
        <v>409.3656973985976</v>
      </c>
      <c r="HH5" s="6">
        <v>431.77718023281398</v>
      </c>
      <c r="HI5" s="6">
        <v>77.357463960857018</v>
      </c>
      <c r="HJ5" s="6">
        <v>21703.22220632785</v>
      </c>
      <c r="HK5" s="6">
        <v>22971.066951716934</v>
      </c>
      <c r="HL5" s="6">
        <v>3019638.7684581056</v>
      </c>
      <c r="HM5" s="6">
        <v>6460054.9277567742</v>
      </c>
      <c r="HN5" s="10"/>
      <c r="HO5" s="6">
        <v>635.86059334907418</v>
      </c>
      <c r="HP5" s="6">
        <v>8.7604727030150702</v>
      </c>
      <c r="HQ5" s="6"/>
      <c r="HR5" s="6">
        <v>3212.8972529781172</v>
      </c>
      <c r="HS5" s="6">
        <v>0.11323441941564279</v>
      </c>
      <c r="HT5" s="6"/>
      <c r="HU5" s="6">
        <v>12.109173413453288</v>
      </c>
      <c r="HV5" s="6"/>
      <c r="HW5" s="6">
        <v>20111.154438666159</v>
      </c>
      <c r="HX5" s="6">
        <v>20902.976990145857</v>
      </c>
      <c r="HY5" s="6">
        <v>9.6344631430835204</v>
      </c>
      <c r="HZ5" s="6"/>
      <c r="IA5" s="6">
        <v>98.361030513741639</v>
      </c>
      <c r="IB5" s="6">
        <v>10153.483045038492</v>
      </c>
      <c r="IC5" s="6">
        <v>2281.5286447529688</v>
      </c>
      <c r="ID5" s="6">
        <v>328.43021939782994</v>
      </c>
      <c r="IE5" s="6">
        <v>11.633930086284217</v>
      </c>
      <c r="IF5" s="6">
        <v>1483.1190772078605</v>
      </c>
      <c r="IG5" s="10"/>
      <c r="IH5" s="10">
        <v>32.325270156779595</v>
      </c>
      <c r="II5" s="10">
        <v>156.96529318207385</v>
      </c>
      <c r="IJ5" s="6">
        <v>12933.537384096537</v>
      </c>
      <c r="IK5" s="6"/>
      <c r="IL5" s="6"/>
      <c r="IM5" s="6">
        <v>6662.6171875731943</v>
      </c>
      <c r="IN5" s="6"/>
      <c r="IO5" s="6">
        <v>407.1902497018047</v>
      </c>
      <c r="IP5" s="6">
        <v>99.610798465020636</v>
      </c>
      <c r="IQ5" s="6"/>
      <c r="IR5" s="6">
        <v>55.421886005388167</v>
      </c>
      <c r="IS5" s="10"/>
      <c r="IT5" s="6">
        <v>657.64322424004081</v>
      </c>
      <c r="IU5" s="6">
        <v>67.305337640389453</v>
      </c>
      <c r="IV5" s="6">
        <v>2250.1959310556927</v>
      </c>
      <c r="IW5" s="6">
        <v>18470.728711945256</v>
      </c>
      <c r="IX5" s="6"/>
      <c r="IY5" s="6">
        <v>13.033199972819929</v>
      </c>
      <c r="IZ5" s="6">
        <v>10773.954337241094</v>
      </c>
      <c r="JA5" s="6"/>
      <c r="JB5" s="6">
        <v>14.475730250664103</v>
      </c>
      <c r="JC5" s="6">
        <v>22.505721843529482</v>
      </c>
      <c r="JD5" s="6">
        <v>88519.648492413849</v>
      </c>
      <c r="JE5" s="6">
        <v>154.48303251891238</v>
      </c>
      <c r="JF5" s="6">
        <v>5143.5188612886514</v>
      </c>
      <c r="JG5" s="6">
        <v>694.97143554089746</v>
      </c>
      <c r="JH5" s="6">
        <v>69.324373045010447</v>
      </c>
      <c r="JI5" s="6">
        <v>421.63791187068023</v>
      </c>
      <c r="JJ5" s="6"/>
      <c r="JK5" s="6">
        <v>1878.1865583140036</v>
      </c>
      <c r="JL5" s="6">
        <v>0.95469161417439874</v>
      </c>
      <c r="JM5" s="6">
        <v>1.5641847274695093</v>
      </c>
      <c r="JN5" s="6">
        <v>1221.5377275210631</v>
      </c>
      <c r="JO5" s="6">
        <v>4480.1461225751664</v>
      </c>
      <c r="JP5" s="6"/>
      <c r="JQ5" s="6">
        <v>7.9842186266682154</v>
      </c>
      <c r="JR5" s="6">
        <v>5779.6722896017918</v>
      </c>
      <c r="JS5" s="6">
        <v>5.2258344407843218</v>
      </c>
      <c r="JT5" s="10"/>
      <c r="JU5" s="6">
        <v>2280.4255354101642</v>
      </c>
      <c r="JV5" s="10"/>
      <c r="JW5" s="6">
        <v>3032.3979260398964</v>
      </c>
      <c r="JX5" s="6">
        <v>0.92308623873634565</v>
      </c>
      <c r="JY5" s="6">
        <v>3.2988830791115347</v>
      </c>
      <c r="JZ5" s="6">
        <v>1.238257313750381</v>
      </c>
      <c r="KA5" s="6">
        <v>8.3022768474420623</v>
      </c>
      <c r="KB5" s="6">
        <v>7.957053545950048</v>
      </c>
      <c r="KC5" s="10"/>
      <c r="KD5" s="6"/>
      <c r="KE5" s="6">
        <v>26342.162467180704</v>
      </c>
      <c r="KF5" s="6">
        <v>3810.31210066217</v>
      </c>
      <c r="KG5" s="10"/>
      <c r="KH5" s="6">
        <v>1767.238431327095</v>
      </c>
      <c r="KI5" s="6">
        <v>0.70471533240088324</v>
      </c>
      <c r="KJ5" s="6">
        <v>54.2621772076429</v>
      </c>
      <c r="KK5" s="6">
        <v>35.147140099659694</v>
      </c>
      <c r="KL5" s="6">
        <v>523.58179570307482</v>
      </c>
      <c r="KM5" s="6"/>
      <c r="KN5" s="10"/>
      <c r="KO5" s="6">
        <v>20980.8308466989</v>
      </c>
      <c r="KP5" s="6"/>
      <c r="KQ5" s="6">
        <v>441.07471674562828</v>
      </c>
      <c r="KR5" s="6">
        <v>853.20798833257322</v>
      </c>
      <c r="KS5" s="6"/>
      <c r="KT5" s="6">
        <v>32.787431375451916</v>
      </c>
      <c r="KU5" s="10"/>
      <c r="KV5" s="6">
        <v>712581.32295268809</v>
      </c>
      <c r="KW5" s="10"/>
      <c r="KX5" s="6">
        <v>156.45129560118207</v>
      </c>
      <c r="KY5" s="6">
        <v>41.815717511101447</v>
      </c>
      <c r="KZ5" s="10"/>
      <c r="LB5" s="13" t="e">
        <f t="shared" si="0"/>
        <v>#VALUE!</v>
      </c>
      <c r="LC5" s="9">
        <f t="shared" si="0"/>
        <v>-14.680224464933588</v>
      </c>
      <c r="LD5" s="9">
        <f t="shared" si="0"/>
        <v>95.408793409158534</v>
      </c>
      <c r="LE5" s="9">
        <f t="shared" si="0"/>
        <v>3.8444029371401029</v>
      </c>
      <c r="LF5" s="9">
        <f t="shared" si="0"/>
        <v>2.1352302637328346E-2</v>
      </c>
      <c r="LG5" s="9">
        <f t="shared" si="0"/>
        <v>-6.6140732542698117</v>
      </c>
      <c r="LH5" s="13" t="e">
        <f t="shared" si="0"/>
        <v>#VALUE!</v>
      </c>
      <c r="LI5" s="9">
        <f t="shared" si="0"/>
        <v>-3.9614104406653361E-2</v>
      </c>
      <c r="LJ5" s="9">
        <f t="shared" si="0"/>
        <v>0</v>
      </c>
      <c r="LK5" s="9">
        <f t="shared" si="0"/>
        <v>0.23613759984051974</v>
      </c>
      <c r="LL5" s="9">
        <f t="shared" si="0"/>
        <v>-2.6682251712387028E-2</v>
      </c>
      <c r="LM5" s="9">
        <f t="shared" si="0"/>
        <v>52.487526023747705</v>
      </c>
      <c r="LN5" s="9">
        <f t="shared" si="0"/>
        <v>0.19572632342606155</v>
      </c>
      <c r="LO5" s="9">
        <f t="shared" si="0"/>
        <v>0</v>
      </c>
      <c r="LP5" s="9">
        <f t="shared" si="0"/>
        <v>2.7013071603758432E-2</v>
      </c>
      <c r="LQ5" s="9">
        <f t="shared" si="0"/>
        <v>43.038365328804957</v>
      </c>
      <c r="LR5" s="9">
        <f t="shared" si="1"/>
        <v>0.75897533762385372</v>
      </c>
      <c r="LS5" s="9">
        <f t="shared" si="1"/>
        <v>0.17784894093964354</v>
      </c>
      <c r="LT5" s="9">
        <f t="shared" si="1"/>
        <v>0</v>
      </c>
      <c r="LU5" s="9">
        <f t="shared" si="1"/>
        <v>2.9096298019081388</v>
      </c>
      <c r="LV5" s="9">
        <f t="shared" si="1"/>
        <v>2.0255726819793836</v>
      </c>
      <c r="LW5" s="9">
        <f t="shared" si="1"/>
        <v>-8.9358151902827032E-2</v>
      </c>
      <c r="LX5" s="9">
        <f t="shared" si="1"/>
        <v>3.7670134771616972</v>
      </c>
      <c r="LY5" s="9">
        <f t="shared" si="1"/>
        <v>132.56191657340605</v>
      </c>
      <c r="LZ5" s="9">
        <f t="shared" si="1"/>
        <v>61.460695778624995</v>
      </c>
      <c r="MA5" s="9">
        <f t="shared" si="1"/>
        <v>2.309932103530123</v>
      </c>
      <c r="MB5" s="9">
        <f t="shared" si="1"/>
        <v>444.17106117309231</v>
      </c>
      <c r="MC5" s="9">
        <f t="shared" si="1"/>
        <v>423.50130196135069</v>
      </c>
      <c r="MD5" s="9">
        <f t="shared" si="1"/>
        <v>10.67601947704145</v>
      </c>
      <c r="ME5" s="9">
        <f t="shared" si="1"/>
        <v>124.47786042443977</v>
      </c>
      <c r="MF5" s="9">
        <f t="shared" si="1"/>
        <v>-1254.8752409217486</v>
      </c>
      <c r="MG5" s="9">
        <f t="shared" si="1"/>
        <v>163.11674495024999</v>
      </c>
      <c r="MH5" s="9">
        <f t="shared" si="2"/>
        <v>-8838.2405206239782</v>
      </c>
      <c r="MI5" s="9">
        <f t="shared" si="2"/>
        <v>-7.7692149266364083</v>
      </c>
      <c r="MJ5" s="9">
        <f t="shared" si="2"/>
        <v>475.38105604838529</v>
      </c>
      <c r="MK5" s="9">
        <f t="shared" si="2"/>
        <v>11.10559558961495</v>
      </c>
      <c r="ML5" s="9">
        <f t="shared" si="2"/>
        <v>-252.02994551500888</v>
      </c>
      <c r="MM5" s="9">
        <f t="shared" si="2"/>
        <v>108.26244399555435</v>
      </c>
      <c r="MN5" s="9">
        <f t="shared" si="2"/>
        <v>76.515298518481416</v>
      </c>
      <c r="MO5" s="9">
        <f t="shared" si="2"/>
        <v>1.7639187362173958E-3</v>
      </c>
      <c r="MP5" s="9">
        <f t="shared" si="2"/>
        <v>-17.003469624246577</v>
      </c>
      <c r="MQ5" s="9">
        <f t="shared" si="2"/>
        <v>0.10655507079650306</v>
      </c>
      <c r="MR5" s="9">
        <f t="shared" si="2"/>
        <v>74.173253585137445</v>
      </c>
      <c r="MS5" s="9">
        <f t="shared" si="2"/>
        <v>-0.5243244096561952</v>
      </c>
      <c r="MT5" s="9">
        <f t="shared" si="2"/>
        <v>340.56067305033042</v>
      </c>
      <c r="MU5" s="9" t="e">
        <f t="shared" si="2"/>
        <v>#VALUE!</v>
      </c>
      <c r="MV5" s="9">
        <f t="shared" si="2"/>
        <v>2.6699225720104636E-2</v>
      </c>
      <c r="MW5" s="9">
        <f t="shared" si="2"/>
        <v>5.2584470966291406</v>
      </c>
      <c r="MX5" s="9">
        <f t="shared" si="3"/>
        <v>-0.20427626893614903</v>
      </c>
      <c r="MY5" s="9">
        <f t="shared" si="3"/>
        <v>36.687665222965734</v>
      </c>
      <c r="MZ5" s="9">
        <f t="shared" si="3"/>
        <v>0.64189127154384096</v>
      </c>
      <c r="NA5" s="9">
        <f t="shared" si="3"/>
        <v>0</v>
      </c>
      <c r="NB5" s="9">
        <f t="shared" si="3"/>
        <v>0.49892002456753204</v>
      </c>
      <c r="NC5" s="9">
        <f t="shared" si="3"/>
        <v>6.116069680317926E-2</v>
      </c>
      <c r="ND5" s="9">
        <f t="shared" si="3"/>
        <v>6.8369798964539541E-2</v>
      </c>
      <c r="NE5" s="9">
        <f t="shared" si="3"/>
        <v>-28.910990533557197</v>
      </c>
      <c r="NF5" s="9">
        <f t="shared" si="3"/>
        <v>-0.31052766530558529</v>
      </c>
      <c r="NG5" s="9">
        <f t="shared" si="3"/>
        <v>-20.11669739859758</v>
      </c>
      <c r="NH5" s="9">
        <f t="shared" si="3"/>
        <v>23.907819767186027</v>
      </c>
      <c r="NI5" s="9">
        <f t="shared" si="3"/>
        <v>-1.8854639608570238</v>
      </c>
      <c r="NJ5" s="9">
        <f t="shared" si="3"/>
        <v>63.93179367214907</v>
      </c>
      <c r="NK5" s="9">
        <f t="shared" si="3"/>
        <v>344.32004828306526</v>
      </c>
      <c r="NL5" s="9">
        <f t="shared" si="3"/>
        <v>-97344.168458105531</v>
      </c>
      <c r="NM5" s="9">
        <f t="shared" si="3"/>
        <v>401431.10724322591</v>
      </c>
      <c r="NN5" s="9" t="e">
        <f t="shared" si="4"/>
        <v>#VALUE!</v>
      </c>
      <c r="NO5" s="9">
        <f t="shared" si="4"/>
        <v>-10.380593349074161</v>
      </c>
      <c r="NP5" s="9">
        <f t="shared" si="4"/>
        <v>-0.56747270301507058</v>
      </c>
      <c r="NQ5" s="9">
        <f t="shared" si="4"/>
        <v>0</v>
      </c>
      <c r="NR5" s="9">
        <f t="shared" si="4"/>
        <v>74.978747021883009</v>
      </c>
      <c r="NS5" s="9">
        <f t="shared" si="4"/>
        <v>7.6558058435721721E-4</v>
      </c>
      <c r="NT5" s="9">
        <f t="shared" si="4"/>
        <v>0</v>
      </c>
      <c r="NU5" s="9">
        <f t="shared" si="4"/>
        <v>-5.0561734134532879</v>
      </c>
      <c r="NV5" s="9">
        <f t="shared" si="4"/>
        <v>0</v>
      </c>
      <c r="NW5" s="9">
        <f t="shared" si="4"/>
        <v>131.10956133384025</v>
      </c>
      <c r="NX5" s="9">
        <f t="shared" si="4"/>
        <v>1225.955009854144</v>
      </c>
      <c r="NY5" s="9">
        <f t="shared" si="4"/>
        <v>-4.4463143083520507E-2</v>
      </c>
      <c r="NZ5" s="9">
        <f t="shared" si="4"/>
        <v>0</v>
      </c>
      <c r="OA5" s="9">
        <f t="shared" si="4"/>
        <v>10.694969486258358</v>
      </c>
      <c r="OB5" s="9">
        <f t="shared" si="4"/>
        <v>-59.646045038492957</v>
      </c>
      <c r="OC5" s="9">
        <f t="shared" si="4"/>
        <v>155.18835524703127</v>
      </c>
      <c r="OD5" s="9">
        <f t="shared" si="5"/>
        <v>-7.5602193978299397</v>
      </c>
      <c r="OE5" s="9">
        <f t="shared" si="5"/>
        <v>0.65506991371578316</v>
      </c>
      <c r="OF5" s="9">
        <f t="shared" si="5"/>
        <v>97.279922792139359</v>
      </c>
      <c r="OG5" s="9" t="e">
        <f t="shared" si="5"/>
        <v>#VALUE!</v>
      </c>
      <c r="OH5" s="9">
        <f t="shared" si="5"/>
        <v>-0.32727015677959415</v>
      </c>
      <c r="OI5" s="9">
        <f t="shared" si="5"/>
        <v>0.50170681792616278</v>
      </c>
      <c r="OJ5" s="9">
        <f t="shared" si="5"/>
        <v>110.74461590346255</v>
      </c>
      <c r="OK5" s="9">
        <f t="shared" si="5"/>
        <v>0</v>
      </c>
      <c r="OL5" s="9">
        <f t="shared" si="5"/>
        <v>0</v>
      </c>
      <c r="OM5" s="9">
        <f t="shared" si="5"/>
        <v>357.47981242680544</v>
      </c>
      <c r="ON5" s="9">
        <f t="shared" si="5"/>
        <v>0</v>
      </c>
      <c r="OO5" s="9">
        <f t="shared" si="5"/>
        <v>25.127750298195281</v>
      </c>
      <c r="OP5" s="9">
        <f t="shared" si="5"/>
        <v>11.899201534979369</v>
      </c>
      <c r="OQ5" s="9">
        <f t="shared" si="5"/>
        <v>0</v>
      </c>
      <c r="OR5" s="9">
        <f t="shared" si="5"/>
        <v>0.26111399461183282</v>
      </c>
      <c r="OS5" s="9" t="e">
        <f t="shared" si="5"/>
        <v>#VALUE!</v>
      </c>
      <c r="OT5" s="9">
        <f t="shared" si="6"/>
        <v>7.3857757599591878</v>
      </c>
      <c r="OU5" s="9">
        <f t="shared" si="6"/>
        <v>1.6786623596105414</v>
      </c>
      <c r="OV5" s="9">
        <f t="shared" si="6"/>
        <v>22.004068944307164</v>
      </c>
      <c r="OW5" s="9">
        <f t="shared" si="6"/>
        <v>728.33128805474553</v>
      </c>
      <c r="OX5" s="9">
        <f t="shared" si="6"/>
        <v>0</v>
      </c>
      <c r="OY5" s="9">
        <f t="shared" si="6"/>
        <v>-0.34819997281992876</v>
      </c>
      <c r="OZ5" s="9">
        <f t="shared" si="6"/>
        <v>32.71666275890675</v>
      </c>
      <c r="PA5" s="9" t="e">
        <f t="shared" si="6"/>
        <v>#VALUE!</v>
      </c>
      <c r="PB5" s="9">
        <f t="shared" si="6"/>
        <v>0.11526974933589607</v>
      </c>
      <c r="PC5" s="9">
        <f t="shared" si="6"/>
        <v>-1.9347218435294806</v>
      </c>
      <c r="PD5" s="9">
        <f t="shared" si="6"/>
        <v>-1655.1474924138456</v>
      </c>
      <c r="PE5" s="9">
        <f t="shared" si="6"/>
        <v>0.37096748108763222</v>
      </c>
      <c r="PF5" s="9">
        <f t="shared" si="6"/>
        <v>73.245138711348773</v>
      </c>
      <c r="PG5" s="9">
        <f t="shared" si="6"/>
        <v>-9.7694355408974616</v>
      </c>
      <c r="PH5" s="9">
        <f t="shared" si="6"/>
        <v>4.8766269549895469</v>
      </c>
      <c r="PI5" s="9">
        <f t="shared" si="6"/>
        <v>0.3870881293197499</v>
      </c>
      <c r="PJ5" s="9">
        <f t="shared" si="7"/>
        <v>0</v>
      </c>
      <c r="PK5" s="9">
        <f t="shared" si="7"/>
        <v>203.93444168599649</v>
      </c>
      <c r="PL5" s="9">
        <f t="shared" si="7"/>
        <v>-9.6916141743987883E-3</v>
      </c>
      <c r="PM5" s="9">
        <f t="shared" si="7"/>
        <v>2.4815272530490651E-2</v>
      </c>
      <c r="PN5" s="9">
        <f t="shared" si="7"/>
        <v>46.110272478936849</v>
      </c>
      <c r="PO5" s="9">
        <f t="shared" si="7"/>
        <v>131.64387742483359</v>
      </c>
      <c r="PP5" s="9">
        <f t="shared" si="7"/>
        <v>0</v>
      </c>
      <c r="PQ5" s="9">
        <f t="shared" si="7"/>
        <v>-0.19121862666821521</v>
      </c>
      <c r="PR5" s="9">
        <f t="shared" si="7"/>
        <v>186.72471039820812</v>
      </c>
      <c r="PS5" s="9">
        <f t="shared" si="7"/>
        <v>-0.45583444078432223</v>
      </c>
      <c r="PT5" s="9" t="e">
        <f t="shared" si="7"/>
        <v>#VALUE!</v>
      </c>
      <c r="PU5" s="9">
        <f t="shared" si="7"/>
        <v>56.459464589835989</v>
      </c>
      <c r="PV5" s="9" t="e">
        <f t="shared" si="7"/>
        <v>#VALUE!</v>
      </c>
      <c r="PW5" s="9">
        <f t="shared" si="7"/>
        <v>158.56007396010364</v>
      </c>
      <c r="PX5" s="9">
        <f t="shared" si="7"/>
        <v>5.9137612636543935E-3</v>
      </c>
      <c r="PY5" s="9">
        <f t="shared" si="7"/>
        <v>-8.4883079111534698E-2</v>
      </c>
      <c r="PZ5" s="9">
        <f t="shared" si="8"/>
        <v>-1.2257313750380971E-2</v>
      </c>
      <c r="QA5" s="9">
        <f t="shared" si="8"/>
        <v>0.47472315255793696</v>
      </c>
      <c r="QB5" s="9">
        <f t="shared" si="8"/>
        <v>-0.13405354595004759</v>
      </c>
      <c r="QC5" s="9">
        <f t="shared" si="8"/>
        <v>656.94600000000003</v>
      </c>
      <c r="QD5" s="9">
        <f t="shared" si="8"/>
        <v>0</v>
      </c>
      <c r="QE5" s="9">
        <f t="shared" si="8"/>
        <v>1188.7485328192961</v>
      </c>
      <c r="QF5" s="9">
        <f t="shared" si="8"/>
        <v>-153.37210066216994</v>
      </c>
      <c r="QG5" s="9" t="e">
        <f t="shared" si="8"/>
        <v>#VALUE!</v>
      </c>
      <c r="QH5" s="9">
        <f t="shared" si="8"/>
        <v>75.506568672904905</v>
      </c>
      <c r="QI5" s="9">
        <f t="shared" si="8"/>
        <v>2.8284667599116742E-2</v>
      </c>
      <c r="QJ5" s="9">
        <f t="shared" si="8"/>
        <v>2.5028227923571009</v>
      </c>
      <c r="QK5" s="9">
        <f t="shared" si="8"/>
        <v>0.20285990034030732</v>
      </c>
      <c r="QL5" s="9">
        <f t="shared" si="8"/>
        <v>-7.239795703074833</v>
      </c>
      <c r="QM5" s="9">
        <f t="shared" si="8"/>
        <v>0</v>
      </c>
      <c r="QN5" s="9" t="e">
        <f t="shared" si="8"/>
        <v>#VALUE!</v>
      </c>
      <c r="QO5" s="9">
        <f t="shared" si="8"/>
        <v>376.66515330109905</v>
      </c>
      <c r="QP5" s="9">
        <f t="shared" si="9"/>
        <v>0</v>
      </c>
      <c r="QQ5" s="9">
        <f t="shared" si="9"/>
        <v>15.201283254371731</v>
      </c>
      <c r="QR5" s="9">
        <f t="shared" si="9"/>
        <v>-36.354988332573271</v>
      </c>
      <c r="QS5" s="9">
        <f t="shared" si="9"/>
        <v>0</v>
      </c>
      <c r="QT5" s="9">
        <f t="shared" si="9"/>
        <v>-0.18143137545191479</v>
      </c>
      <c r="QU5" s="9" t="e">
        <f t="shared" si="9"/>
        <v>#VALUE!</v>
      </c>
      <c r="QV5" s="9">
        <f t="shared" si="9"/>
        <v>10018.259047311964</v>
      </c>
      <c r="QW5" s="9" t="e">
        <f t="shared" si="9"/>
        <v>#VALUE!</v>
      </c>
      <c r="QX5" s="9">
        <f t="shared" si="9"/>
        <v>0.8197043988179189</v>
      </c>
      <c r="QY5" s="9">
        <f t="shared" si="9"/>
        <v>1.8192824888985513</v>
      </c>
      <c r="QZ5" s="9" t="e">
        <f t="shared" si="9"/>
        <v>#VALUE!</v>
      </c>
    </row>
    <row r="6" spans="1:468" x14ac:dyDescent="0.25">
      <c r="A6">
        <v>1992</v>
      </c>
      <c r="B6" s="4" t="s">
        <v>11</v>
      </c>
      <c r="C6" s="6">
        <v>234.71100000000001</v>
      </c>
      <c r="D6" s="6">
        <v>3447.7429999999999</v>
      </c>
      <c r="E6" s="6">
        <v>315.601</v>
      </c>
      <c r="F6" s="6">
        <v>1.728</v>
      </c>
      <c r="G6" s="6">
        <v>212.35157575759672</v>
      </c>
      <c r="H6" s="10">
        <v>1005.093</v>
      </c>
      <c r="I6" s="6">
        <v>3.0710000000000002</v>
      </c>
      <c r="J6" s="6">
        <v>9.3840000000000003</v>
      </c>
      <c r="K6" s="6">
        <v>7.8419999999999996</v>
      </c>
      <c r="L6" s="6">
        <v>4.0330000000000004</v>
      </c>
      <c r="M6" s="6">
        <v>5729.3159999999998</v>
      </c>
      <c r="N6" s="6">
        <v>6.8239999999999998</v>
      </c>
      <c r="O6" s="6">
        <v>55.83</v>
      </c>
      <c r="P6" s="6">
        <v>1.907</v>
      </c>
      <c r="Q6" s="6">
        <v>2534.8620000000001</v>
      </c>
      <c r="R6" s="6">
        <v>12.247999999999999</v>
      </c>
      <c r="S6" s="6">
        <v>16.524000000000001</v>
      </c>
      <c r="T6" s="6"/>
      <c r="U6" s="6">
        <v>69.989999999999995</v>
      </c>
      <c r="V6" s="6">
        <v>613.279</v>
      </c>
      <c r="W6" s="6">
        <v>14.134</v>
      </c>
      <c r="X6" s="6">
        <v>71.207999999999998</v>
      </c>
      <c r="Y6" s="6">
        <v>1967.489</v>
      </c>
      <c r="Z6" s="6">
        <v>1264.6790000000001</v>
      </c>
      <c r="AA6" s="6">
        <v>48.790999999999997</v>
      </c>
      <c r="AB6" s="6">
        <v>8259.91</v>
      </c>
      <c r="AC6" s="6">
        <v>8654.5930000000008</v>
      </c>
      <c r="AD6" s="6">
        <v>615.82299999999998</v>
      </c>
      <c r="AE6" s="6">
        <v>1502.1389999999999</v>
      </c>
      <c r="AF6" s="6">
        <v>63762.620999999999</v>
      </c>
      <c r="AG6" s="6">
        <v>8032.482</v>
      </c>
      <c r="AH6" s="6">
        <v>353021.77899999998</v>
      </c>
      <c r="AI6" s="6">
        <v>214.28299999999999</v>
      </c>
      <c r="AJ6" s="6">
        <v>7341.1040000000003</v>
      </c>
      <c r="AK6" s="6">
        <v>2669.7620000000002</v>
      </c>
      <c r="AL6" s="6">
        <v>11798.891</v>
      </c>
      <c r="AM6" s="6">
        <v>14112.856</v>
      </c>
      <c r="AN6" s="6">
        <v>247.88</v>
      </c>
      <c r="AO6" s="6">
        <v>0.79500000000000004</v>
      </c>
      <c r="AP6" s="6">
        <v>659.92899999999997</v>
      </c>
      <c r="AQ6" s="6">
        <v>32.871000000000002</v>
      </c>
      <c r="AR6" s="6">
        <v>2036.0609999999999</v>
      </c>
      <c r="AS6" s="6">
        <v>13.595000000000001</v>
      </c>
      <c r="AT6" s="6">
        <v>78.057000000000002</v>
      </c>
      <c r="AU6" s="10">
        <v>15.019</v>
      </c>
      <c r="AV6" s="6">
        <v>18.981000000000002</v>
      </c>
      <c r="AW6" s="6">
        <v>224.767</v>
      </c>
      <c r="AX6" s="6">
        <v>5.6879999999999997</v>
      </c>
      <c r="AY6" s="6">
        <v>3141.7539999999999</v>
      </c>
      <c r="AZ6" s="6">
        <v>27.35</v>
      </c>
      <c r="BA6" s="6"/>
      <c r="BB6" s="6">
        <v>37.723999999999997</v>
      </c>
      <c r="BC6" s="6">
        <v>1.121</v>
      </c>
      <c r="BD6" s="6">
        <v>201.28</v>
      </c>
      <c r="BE6" s="6">
        <v>20862.656999999999</v>
      </c>
      <c r="BF6" s="6">
        <v>377.887</v>
      </c>
      <c r="BG6" s="6">
        <v>419.44600000000003</v>
      </c>
      <c r="BH6" s="6">
        <v>445.42700000000002</v>
      </c>
      <c r="BI6" s="6">
        <v>80.055999999999997</v>
      </c>
      <c r="BJ6" s="6">
        <v>21100.169000000002</v>
      </c>
      <c r="BK6" s="6">
        <v>24593.644</v>
      </c>
      <c r="BL6" s="6">
        <v>3112907</v>
      </c>
      <c r="BM6" s="6">
        <v>7087776.6030000001</v>
      </c>
      <c r="BN6" s="10" t="s">
        <v>11</v>
      </c>
      <c r="BO6" s="6">
        <v>642.85400000000004</v>
      </c>
      <c r="BP6" s="6">
        <v>9.5749999999999993</v>
      </c>
      <c r="BQ6" s="6">
        <v>5625.7340000000004</v>
      </c>
      <c r="BR6" s="6">
        <v>3252.36</v>
      </c>
      <c r="BS6" s="6">
        <v>0.115</v>
      </c>
      <c r="BT6" s="6"/>
      <c r="BU6" s="6">
        <v>12.893000000000001</v>
      </c>
      <c r="BV6" s="6">
        <v>96.667000000000002</v>
      </c>
      <c r="BW6" s="6">
        <v>21659.096000000001</v>
      </c>
      <c r="BX6" s="6">
        <v>23123.595000000001</v>
      </c>
      <c r="BY6" s="6">
        <v>10.170999999999999</v>
      </c>
      <c r="BZ6" s="6"/>
      <c r="CA6" s="6">
        <v>104.099</v>
      </c>
      <c r="CB6" s="6">
        <v>10213.032999999999</v>
      </c>
      <c r="CC6" s="6">
        <v>2258.0329999999999</v>
      </c>
      <c r="CD6" s="6">
        <v>349.38299999999998</v>
      </c>
      <c r="CE6" s="6">
        <v>13.083</v>
      </c>
      <c r="CF6" s="6">
        <v>1555.711</v>
      </c>
      <c r="CG6" s="10" t="s">
        <v>11</v>
      </c>
      <c r="CH6" s="10">
        <v>32.564999999999998</v>
      </c>
      <c r="CI6" s="10">
        <v>167.72300000000001</v>
      </c>
      <c r="CJ6" s="6">
        <v>13509.781999999999</v>
      </c>
      <c r="CK6" s="6"/>
      <c r="CL6" s="6">
        <v>9.6289999999999996</v>
      </c>
      <c r="CM6" s="6">
        <v>6370.2839999999997</v>
      </c>
      <c r="CN6" s="6"/>
      <c r="CO6" s="6">
        <v>419.74799999999999</v>
      </c>
      <c r="CP6" s="6">
        <v>104.68</v>
      </c>
      <c r="CQ6" s="6"/>
      <c r="CR6" s="6">
        <v>60.844000000000001</v>
      </c>
      <c r="CS6" s="10" t="s">
        <v>11</v>
      </c>
      <c r="CT6" s="6">
        <v>692.34900000000005</v>
      </c>
      <c r="CU6" s="6">
        <v>69.260000000000005</v>
      </c>
      <c r="CV6" s="6">
        <v>2317.6579999999999</v>
      </c>
      <c r="CW6" s="6">
        <v>19620.189999999999</v>
      </c>
      <c r="CX6" s="6">
        <v>269.26499999999999</v>
      </c>
      <c r="CY6" s="6">
        <v>13.763</v>
      </c>
      <c r="CZ6" s="6">
        <v>11624.620999999999</v>
      </c>
      <c r="DA6" s="6" t="s">
        <v>11</v>
      </c>
      <c r="DB6" s="6">
        <v>15.787000000000001</v>
      </c>
      <c r="DC6" s="6">
        <v>23.414999999999999</v>
      </c>
      <c r="DD6" s="6">
        <v>88338.095000000001</v>
      </c>
      <c r="DE6" s="6">
        <v>154.017</v>
      </c>
      <c r="DF6" s="6">
        <v>5238.5510000000004</v>
      </c>
      <c r="DG6" s="6">
        <v>699.13099999999997</v>
      </c>
      <c r="DH6" s="6">
        <v>81.935000000000002</v>
      </c>
      <c r="DI6" s="6">
        <v>385.03</v>
      </c>
      <c r="DJ6" s="6">
        <v>85156.665999999997</v>
      </c>
      <c r="DK6" s="6">
        <v>2219.5410000000002</v>
      </c>
      <c r="DL6" s="6">
        <v>0.98399999999999999</v>
      </c>
      <c r="DM6" s="6">
        <v>1.6</v>
      </c>
      <c r="DN6" s="6">
        <v>1318.1969999999999</v>
      </c>
      <c r="DO6" s="6">
        <v>4669.0990000000002</v>
      </c>
      <c r="DP6" s="6"/>
      <c r="DQ6" s="6">
        <v>8.3520000000000003</v>
      </c>
      <c r="DR6" s="6">
        <v>5390.8609999999999</v>
      </c>
      <c r="DS6" s="6">
        <v>5.3760000000000003</v>
      </c>
      <c r="DT6" s="10" t="s">
        <v>11</v>
      </c>
      <c r="DU6" s="6">
        <v>2286.9450000000002</v>
      </c>
      <c r="DV6" s="10" t="s">
        <v>11</v>
      </c>
      <c r="DW6" s="6">
        <v>3090.922</v>
      </c>
      <c r="DX6" s="6">
        <v>0.95799999999999996</v>
      </c>
      <c r="DY6" s="6">
        <v>3.47</v>
      </c>
      <c r="DZ6" s="6">
        <v>1.3129999999999999</v>
      </c>
      <c r="EA6" s="6">
        <v>9.2639999999999993</v>
      </c>
      <c r="EB6" s="6">
        <v>8.1280000000000001</v>
      </c>
      <c r="EC6" s="10">
        <v>743.96699999999998</v>
      </c>
      <c r="ED6" s="6">
        <v>0.106</v>
      </c>
      <c r="EE6" s="6">
        <v>27691.679</v>
      </c>
      <c r="EF6" s="6">
        <v>3994.4720000000002</v>
      </c>
      <c r="EG6" s="10" t="s">
        <v>11</v>
      </c>
      <c r="EH6" s="6">
        <v>1783.655</v>
      </c>
      <c r="EI6" s="6">
        <v>0.70499999999999996</v>
      </c>
      <c r="EJ6" s="6">
        <v>62.494</v>
      </c>
      <c r="EK6" s="6">
        <v>38.180999999999997</v>
      </c>
      <c r="EL6" s="6">
        <v>547.24199999999996</v>
      </c>
      <c r="EM6" s="6">
        <v>27.495000000000001</v>
      </c>
      <c r="EN6" s="10" t="s">
        <v>11</v>
      </c>
      <c r="EO6" s="6">
        <v>22606.960999999999</v>
      </c>
      <c r="EP6" s="6">
        <v>3270.5259999999998</v>
      </c>
      <c r="EQ6" s="6">
        <v>470.62099999999998</v>
      </c>
      <c r="ER6" s="6">
        <v>881.64200000000005</v>
      </c>
      <c r="ES6" s="6">
        <v>158080.633</v>
      </c>
      <c r="ET6" s="6">
        <v>33.448999999999998</v>
      </c>
      <c r="EU6" s="10" t="s">
        <v>28</v>
      </c>
      <c r="EV6" s="6">
        <v>785464.92700000003</v>
      </c>
      <c r="EW6" s="10" t="s">
        <v>11</v>
      </c>
      <c r="EX6" s="6">
        <v>170.179</v>
      </c>
      <c r="EY6" s="6">
        <v>44.53</v>
      </c>
      <c r="EZ6" s="10" t="s">
        <v>11</v>
      </c>
      <c r="FA6" s="6"/>
      <c r="FC6" s="6">
        <v>273.4352938310422</v>
      </c>
      <c r="FD6" s="6">
        <v>3351.5798725269228</v>
      </c>
      <c r="FE6" s="6">
        <v>311.45813726360558</v>
      </c>
      <c r="FF6" s="6">
        <v>1.750561566990134</v>
      </c>
      <c r="FG6" s="6">
        <v>209.08134647512739</v>
      </c>
      <c r="FH6" s="6"/>
      <c r="FI6" s="6">
        <v>3.1156515140365766</v>
      </c>
      <c r="FJ6" s="6" cm="1">
        <f t="array" ref="FJ6:FJ36">+[1]!hp(J6:J$36,100)</f>
        <v>6.2849442163031668</v>
      </c>
      <c r="FK6" s="6">
        <v>8.1215666096717616</v>
      </c>
      <c r="FL6" s="6">
        <v>3.9731107556791017</v>
      </c>
      <c r="FM6" s="6">
        <v>5675.2366248659819</v>
      </c>
      <c r="FN6" s="6">
        <v>7.1153828085407946</v>
      </c>
      <c r="FO6" s="6" cm="1">
        <f t="array" ref="FO6:FO36">+[1]!hp(O6:O$36,100)</f>
        <v>45.501630358373234</v>
      </c>
      <c r="FP6" s="6">
        <v>1.7772100342934474</v>
      </c>
      <c r="FQ6" s="6">
        <v>2543.1449191670063</v>
      </c>
      <c r="FR6" s="6">
        <v>11.811377006232243</v>
      </c>
      <c r="FS6" s="6">
        <v>16.750155910559858</v>
      </c>
      <c r="FT6" s="6"/>
      <c r="FU6" s="6">
        <v>69.893509713891447</v>
      </c>
      <c r="FV6" s="6">
        <v>632.19764035141043</v>
      </c>
      <c r="FW6" s="6">
        <v>13.933468459986171</v>
      </c>
      <c r="FX6" s="6">
        <v>70.401587944703877</v>
      </c>
      <c r="FY6" s="6">
        <v>1939.4402454890262</v>
      </c>
      <c r="FZ6" s="6">
        <v>1161.5345184445771</v>
      </c>
      <c r="GA6" s="6">
        <v>48.926560242335576</v>
      </c>
      <c r="GB6" s="6">
        <v>7845.8037119680903</v>
      </c>
      <c r="GC6" s="6">
        <v>8574.9233685678137</v>
      </c>
      <c r="GD6" s="6">
        <v>645.22944939087495</v>
      </c>
      <c r="GE6" s="6">
        <v>1384.503823518831</v>
      </c>
      <c r="GF6" s="6">
        <v>63011.041718280052</v>
      </c>
      <c r="GG6" s="6">
        <v>7861.5465393876657</v>
      </c>
      <c r="GH6" s="6">
        <v>359144.62166612444</v>
      </c>
      <c r="GI6" s="6">
        <v>210.46693209406209</v>
      </c>
      <c r="GJ6" s="6">
        <v>7268.8558137042946</v>
      </c>
      <c r="GK6" s="6">
        <v>2607.026043043933</v>
      </c>
      <c r="GL6" s="6">
        <v>11687.454800376208</v>
      </c>
      <c r="GM6" s="6">
        <v>14404.176417175706</v>
      </c>
      <c r="GN6" s="6">
        <v>183.27489953812474</v>
      </c>
      <c r="GO6" s="6">
        <v>0.79290393499194967</v>
      </c>
      <c r="GP6" s="6">
        <v>653.48133947404165</v>
      </c>
      <c r="GQ6" s="6">
        <v>32.477616258747702</v>
      </c>
      <c r="GR6" s="6">
        <v>2045.9063784815794</v>
      </c>
      <c r="GS6" s="6">
        <v>13.768646915795394</v>
      </c>
      <c r="GT6" s="6">
        <v>-164.02443416282634</v>
      </c>
      <c r="GU6" s="10"/>
      <c r="GV6" s="6">
        <v>18.97654762777282</v>
      </c>
      <c r="GW6" s="6">
        <v>249.33799252858495</v>
      </c>
      <c r="GX6" s="6">
        <v>5.7343585210162544</v>
      </c>
      <c r="GY6" s="6">
        <v>3283.9551741289329</v>
      </c>
      <c r="GZ6" s="6">
        <v>26.939863609703263</v>
      </c>
      <c r="HA6" s="6"/>
      <c r="HB6" s="6">
        <v>37.325872808455614</v>
      </c>
      <c r="HC6" s="6">
        <v>1.1030902512107303</v>
      </c>
      <c r="HD6" s="6">
        <v>200.2477181633073</v>
      </c>
      <c r="HE6" s="6">
        <v>21161.408087879088</v>
      </c>
      <c r="HF6" s="6">
        <v>375.03931294938775</v>
      </c>
      <c r="HG6" s="6">
        <v>436.01106977151625</v>
      </c>
      <c r="HH6" s="6">
        <v>429.95015074944723</v>
      </c>
      <c r="HI6" s="6">
        <v>80.232621744194489</v>
      </c>
      <c r="HJ6" s="6">
        <v>21817.745280933599</v>
      </c>
      <c r="HK6" s="6">
        <v>24460.84022082061</v>
      </c>
      <c r="HL6" s="6">
        <v>3183822.2379796398</v>
      </c>
      <c r="HM6" s="6">
        <v>6641379.663154603</v>
      </c>
      <c r="HN6" s="10"/>
      <c r="HO6" s="6">
        <v>643.88905296066889</v>
      </c>
      <c r="HP6" s="6">
        <v>9.22816032240552</v>
      </c>
      <c r="HQ6" s="6" cm="1">
        <f t="array" ref="HQ6:HQ36">+[1]!hp(BQ6:BQ$36,100)</f>
        <v>4575.1803657403752</v>
      </c>
      <c r="HR6" s="6">
        <v>3269.5616145574613</v>
      </c>
      <c r="HS6" s="6">
        <v>0.11497485429099513</v>
      </c>
      <c r="HT6" s="6"/>
      <c r="HU6" s="6">
        <v>13.48026865559128</v>
      </c>
      <c r="HV6" s="6" cm="1">
        <f t="array" ref="HV6:HV36">+[1]!hp(BV6:BV$36,100)</f>
        <v>78.039045178781706</v>
      </c>
      <c r="HW6" s="6">
        <v>21561.604205133077</v>
      </c>
      <c r="HX6" s="6">
        <v>22669.750704327125</v>
      </c>
      <c r="HY6" s="6">
        <v>10.088853356127844</v>
      </c>
      <c r="HZ6" s="6"/>
      <c r="IA6" s="6">
        <v>96.796805527764164</v>
      </c>
      <c r="IB6" s="6">
        <v>10304.633218579831</v>
      </c>
      <c r="IC6" s="6">
        <v>2353.1246014699236</v>
      </c>
      <c r="ID6" s="6">
        <v>357.92360778156211</v>
      </c>
      <c r="IE6" s="6">
        <v>12.779517778016459</v>
      </c>
      <c r="IF6" s="6">
        <v>1550.9321037672701</v>
      </c>
      <c r="IG6" s="10"/>
      <c r="IH6" s="10">
        <v>33.079484636889916</v>
      </c>
      <c r="II6" s="10">
        <v>166.14523223186114</v>
      </c>
      <c r="IJ6" s="6">
        <v>13369.384973768087</v>
      </c>
      <c r="IK6" s="6"/>
      <c r="IL6" s="6" cm="1">
        <f t="array" ref="IL6:IL36">+[1]!hp(CL6:CL$36,100)</f>
        <v>8.2999029662065613</v>
      </c>
      <c r="IM6" s="6">
        <v>6626.7738930804489</v>
      </c>
      <c r="IN6" s="6"/>
      <c r="IO6" s="6">
        <v>419.51936518074478</v>
      </c>
      <c r="IP6" s="6">
        <v>107.70287965675151</v>
      </c>
      <c r="IQ6" s="6"/>
      <c r="IR6" s="6">
        <v>57.586353143231925</v>
      </c>
      <c r="IS6" s="10"/>
      <c r="IT6" s="6">
        <v>694.85073360494368</v>
      </c>
      <c r="IU6" s="6">
        <v>69.870801471233634</v>
      </c>
      <c r="IV6" s="6">
        <v>2288.8973383268235</v>
      </c>
      <c r="IW6" s="6">
        <v>18842.060404715972</v>
      </c>
      <c r="IX6" s="6" cm="1">
        <f t="array" ref="IX6:IX36">+[1]!hp(CX6:CX$36,100)</f>
        <v>246.06705549634964</v>
      </c>
      <c r="IY6" s="6">
        <v>13.710564789918703</v>
      </c>
      <c r="IZ6" s="6">
        <v>11311.286427348648</v>
      </c>
      <c r="JA6" s="6"/>
      <c r="JB6" s="6">
        <v>15.283745953929282</v>
      </c>
      <c r="JC6" s="6">
        <v>23.752826268068162</v>
      </c>
      <c r="JD6" s="6">
        <v>91301.07113294951</v>
      </c>
      <c r="JE6" s="6">
        <v>162.02768515381041</v>
      </c>
      <c r="JF6" s="6">
        <v>5309.2744340618783</v>
      </c>
      <c r="JG6" s="6">
        <v>727.39483126044001</v>
      </c>
      <c r="JH6" s="6">
        <v>72.855180685956043</v>
      </c>
      <c r="JI6" s="6">
        <v>417.72694522593713</v>
      </c>
      <c r="JJ6" s="6" cm="1">
        <f t="array" ref="JJ6:JJ36">+[1]!hp(DJ6:DJ$36,100)</f>
        <v>72176.552347649005</v>
      </c>
      <c r="JK6" s="6">
        <v>1833.7300765470543</v>
      </c>
      <c r="JL6" s="6">
        <v>0.99476750524255764</v>
      </c>
      <c r="JM6" s="6">
        <v>1.5871225838045455</v>
      </c>
      <c r="JN6" s="6">
        <v>1243.8793153003226</v>
      </c>
      <c r="JO6" s="6">
        <v>4614.7143492856567</v>
      </c>
      <c r="JP6" s="6"/>
      <c r="JQ6" s="6">
        <v>8.3540769512887323</v>
      </c>
      <c r="JR6" s="6">
        <v>5418.08218855427</v>
      </c>
      <c r="JS6" s="6">
        <v>5.4420670871890309</v>
      </c>
      <c r="JT6" s="10"/>
      <c r="JU6" s="6">
        <v>2324.2364873432925</v>
      </c>
      <c r="JV6" s="10"/>
      <c r="JW6" s="6">
        <v>3236.6763837319318</v>
      </c>
      <c r="JX6" s="6">
        <v>0.97225541743742727</v>
      </c>
      <c r="JY6" s="6">
        <v>3.3771775125809023</v>
      </c>
      <c r="JZ6" s="6">
        <v>1.2840650957418407</v>
      </c>
      <c r="KA6" s="6">
        <v>8.9381908101941612</v>
      </c>
      <c r="KB6" s="6">
        <v>8.0841735250836866</v>
      </c>
      <c r="KC6" s="10"/>
      <c r="KD6" s="6" cm="1">
        <f t="array" ref="KD6:KD36">+[1]!hp(ED6:ED$36,100)</f>
        <v>8.3334546153589553E-2</v>
      </c>
      <c r="KE6" s="6">
        <v>27105.761609770736</v>
      </c>
      <c r="KF6" s="6">
        <v>4032.8765687321584</v>
      </c>
      <c r="KG6" s="10"/>
      <c r="KH6" s="6">
        <v>1787.4933079797268</v>
      </c>
      <c r="KI6" s="6">
        <v>0.71776045327312632</v>
      </c>
      <c r="KJ6" s="6">
        <v>57.906813169267522</v>
      </c>
      <c r="KK6" s="6">
        <v>37.051489658137541</v>
      </c>
      <c r="KL6" s="6">
        <v>544.09958184746552</v>
      </c>
      <c r="KM6" s="6" cm="1">
        <f t="array" ref="KM6:KM36">+[1]!hp(EM6:EM$36,100)</f>
        <v>19.794513709544574</v>
      </c>
      <c r="KN6" s="10"/>
      <c r="KO6" s="6">
        <v>22592.651349699281</v>
      </c>
      <c r="KP6" s="6" cm="1">
        <f t="array" ref="KP6:KP36">+[1]!hp(EP6:EP$36,100)</f>
        <v>2602.663036866044</v>
      </c>
      <c r="KQ6" s="6">
        <v>465.56658558220226</v>
      </c>
      <c r="KR6" s="6">
        <v>881.97671192918801</v>
      </c>
      <c r="KS6" s="6" cm="1">
        <f t="array" ref="KS6:KS36">+[1]!hp(ES6:ES$36,100)</f>
        <v>143150.30477776853</v>
      </c>
      <c r="KT6" s="6">
        <v>33.766988304219105</v>
      </c>
      <c r="KU6" s="10"/>
      <c r="KV6" s="6">
        <v>784738.38434440864</v>
      </c>
      <c r="KW6" s="10"/>
      <c r="KX6" s="6">
        <v>167.26733277311411</v>
      </c>
      <c r="KY6" s="6">
        <v>41.666114187809534</v>
      </c>
      <c r="KZ6" s="10"/>
      <c r="LB6" s="13" t="e">
        <f t="shared" si="0"/>
        <v>#VALUE!</v>
      </c>
      <c r="LC6" s="9">
        <f t="shared" si="0"/>
        <v>-38.724293831042189</v>
      </c>
      <c r="LD6" s="9">
        <f t="shared" si="0"/>
        <v>96.163127473077111</v>
      </c>
      <c r="LE6" s="9">
        <f t="shared" si="0"/>
        <v>4.1428627363944202</v>
      </c>
      <c r="LF6" s="9">
        <f t="shared" si="0"/>
        <v>-2.2561566990134008E-2</v>
      </c>
      <c r="LG6" s="9">
        <f t="shared" si="0"/>
        <v>3.2702292824693302</v>
      </c>
      <c r="LH6" s="13">
        <f t="shared" si="0"/>
        <v>1005.093</v>
      </c>
      <c r="LI6" s="9">
        <f t="shared" si="0"/>
        <v>-4.4651514036576412E-2</v>
      </c>
      <c r="LJ6" s="9">
        <f t="shared" si="0"/>
        <v>3.0990557836968335</v>
      </c>
      <c r="LK6" s="9">
        <f t="shared" si="0"/>
        <v>-0.27956660967176195</v>
      </c>
      <c r="LL6" s="9">
        <f t="shared" si="0"/>
        <v>5.9889244320898705E-2</v>
      </c>
      <c r="LM6" s="9">
        <f t="shared" si="0"/>
        <v>54.079375134017937</v>
      </c>
      <c r="LN6" s="9">
        <f t="shared" si="0"/>
        <v>-0.29138280854079479</v>
      </c>
      <c r="LO6" s="9">
        <f t="shared" si="0"/>
        <v>10.328369641626765</v>
      </c>
      <c r="LP6" s="9">
        <f t="shared" si="0"/>
        <v>0.12978996570655266</v>
      </c>
      <c r="LQ6" s="9">
        <f t="shared" si="0"/>
        <v>-8.2829191670061846</v>
      </c>
      <c r="LR6" s="9">
        <f t="shared" si="1"/>
        <v>0.43662299376775593</v>
      </c>
      <c r="LS6" s="9">
        <f t="shared" si="1"/>
        <v>-0.22615591055985718</v>
      </c>
      <c r="LT6" s="9">
        <f t="shared" si="1"/>
        <v>0</v>
      </c>
      <c r="LU6" s="9">
        <f t="shared" si="1"/>
        <v>9.6490286108547707E-2</v>
      </c>
      <c r="LV6" s="9">
        <f t="shared" si="1"/>
        <v>-18.918640351410431</v>
      </c>
      <c r="LW6" s="9">
        <f t="shared" si="1"/>
        <v>0.200531540013829</v>
      </c>
      <c r="LX6" s="9">
        <f t="shared" si="1"/>
        <v>0.80641205529612137</v>
      </c>
      <c r="LY6" s="9">
        <f t="shared" si="1"/>
        <v>28.048754510973822</v>
      </c>
      <c r="LZ6" s="9">
        <f t="shared" si="1"/>
        <v>103.144481555423</v>
      </c>
      <c r="MA6" s="9">
        <f t="shared" si="1"/>
        <v>-0.13556024233557906</v>
      </c>
      <c r="MB6" s="9">
        <f t="shared" si="1"/>
        <v>414.10628803190957</v>
      </c>
      <c r="MC6" s="9">
        <f t="shared" si="1"/>
        <v>79.669631432187089</v>
      </c>
      <c r="MD6" s="9">
        <f t="shared" si="1"/>
        <v>-29.406449390874968</v>
      </c>
      <c r="ME6" s="9">
        <f t="shared" si="1"/>
        <v>117.63517648116886</v>
      </c>
      <c r="MF6" s="9">
        <f t="shared" si="1"/>
        <v>751.57928171994718</v>
      </c>
      <c r="MG6" s="9">
        <f t="shared" si="1"/>
        <v>170.93546061233428</v>
      </c>
      <c r="MH6" s="9">
        <f t="shared" si="2"/>
        <v>-6122.8426661244594</v>
      </c>
      <c r="MI6" s="9">
        <f t="shared" si="2"/>
        <v>3.8160679059378992</v>
      </c>
      <c r="MJ6" s="9">
        <f t="shared" si="2"/>
        <v>72.248186295705636</v>
      </c>
      <c r="MK6" s="9">
        <f t="shared" si="2"/>
        <v>62.735956956067184</v>
      </c>
      <c r="ML6" s="9">
        <f t="shared" si="2"/>
        <v>111.43619962379125</v>
      </c>
      <c r="MM6" s="9">
        <f t="shared" si="2"/>
        <v>-291.3204171757061</v>
      </c>
      <c r="MN6" s="9">
        <f t="shared" si="2"/>
        <v>64.605100461875253</v>
      </c>
      <c r="MO6" s="9">
        <f t="shared" si="2"/>
        <v>2.096065008050374E-3</v>
      </c>
      <c r="MP6" s="9">
        <f t="shared" si="2"/>
        <v>6.4476605259583266</v>
      </c>
      <c r="MQ6" s="9">
        <f t="shared" si="2"/>
        <v>0.39338374125230047</v>
      </c>
      <c r="MR6" s="9">
        <f t="shared" si="2"/>
        <v>-9.8453784815794734</v>
      </c>
      <c r="MS6" s="9">
        <f t="shared" si="2"/>
        <v>-0.17364691579539304</v>
      </c>
      <c r="MT6" s="9">
        <f t="shared" si="2"/>
        <v>242.08143416282633</v>
      </c>
      <c r="MU6" s="9">
        <f t="shared" si="2"/>
        <v>15.019</v>
      </c>
      <c r="MV6" s="9">
        <f t="shared" si="2"/>
        <v>4.4523722271812005E-3</v>
      </c>
      <c r="MW6" s="9">
        <f t="shared" si="2"/>
        <v>-24.570992528584952</v>
      </c>
      <c r="MX6" s="9">
        <f t="shared" si="3"/>
        <v>-4.6358521016254706E-2</v>
      </c>
      <c r="MY6" s="9">
        <f t="shared" si="3"/>
        <v>-142.20117412893296</v>
      </c>
      <c r="MZ6" s="9">
        <f t="shared" si="3"/>
        <v>0.41013639029673854</v>
      </c>
      <c r="NA6" s="9">
        <f t="shared" si="3"/>
        <v>0</v>
      </c>
      <c r="NB6" s="9">
        <f t="shared" si="3"/>
        <v>0.3981271915443827</v>
      </c>
      <c r="NC6" s="9">
        <f t="shared" si="3"/>
        <v>1.7909748789269653E-2</v>
      </c>
      <c r="ND6" s="9">
        <f t="shared" si="3"/>
        <v>1.0322818366927038</v>
      </c>
      <c r="NE6" s="9">
        <f t="shared" si="3"/>
        <v>-298.75108787908903</v>
      </c>
      <c r="NF6" s="9">
        <f t="shared" si="3"/>
        <v>2.8476870506122509</v>
      </c>
      <c r="NG6" s="9">
        <f t="shared" si="3"/>
        <v>-16.565069771516221</v>
      </c>
      <c r="NH6" s="9">
        <f t="shared" si="3"/>
        <v>15.476849250552789</v>
      </c>
      <c r="NI6" s="9">
        <f t="shared" si="3"/>
        <v>-0.17662174419449173</v>
      </c>
      <c r="NJ6" s="9">
        <f t="shared" si="3"/>
        <v>-717.57628093359745</v>
      </c>
      <c r="NK6" s="9">
        <f t="shared" si="3"/>
        <v>132.8037791793904</v>
      </c>
      <c r="NL6" s="9">
        <f t="shared" si="3"/>
        <v>-70915.237979639787</v>
      </c>
      <c r="NM6" s="9">
        <f t="shared" si="3"/>
        <v>446396.93984539714</v>
      </c>
      <c r="NN6" s="9" t="e">
        <f t="shared" si="4"/>
        <v>#VALUE!</v>
      </c>
      <c r="NO6" s="9">
        <f t="shared" si="4"/>
        <v>-1.0350529606688497</v>
      </c>
      <c r="NP6" s="9">
        <f t="shared" si="4"/>
        <v>0.34683967759447931</v>
      </c>
      <c r="NQ6" s="9">
        <f t="shared" si="4"/>
        <v>1050.5536342596251</v>
      </c>
      <c r="NR6" s="9">
        <f t="shared" si="4"/>
        <v>-17.201614557461198</v>
      </c>
      <c r="NS6" s="9">
        <f t="shared" si="4"/>
        <v>2.5145709004872896E-5</v>
      </c>
      <c r="NT6" s="9">
        <f t="shared" si="4"/>
        <v>0</v>
      </c>
      <c r="NU6" s="9">
        <f t="shared" si="4"/>
        <v>-0.58726865559127894</v>
      </c>
      <c r="NV6" s="9">
        <f t="shared" si="4"/>
        <v>18.627954821218296</v>
      </c>
      <c r="NW6" s="9">
        <f t="shared" si="4"/>
        <v>97.491794866924465</v>
      </c>
      <c r="NX6" s="9">
        <f t="shared" si="4"/>
        <v>453.84429567287589</v>
      </c>
      <c r="NY6" s="9">
        <f t="shared" si="4"/>
        <v>8.2146643872155423E-2</v>
      </c>
      <c r="NZ6" s="9">
        <f t="shared" si="4"/>
        <v>0</v>
      </c>
      <c r="OA6" s="9">
        <f t="shared" si="4"/>
        <v>7.3021944722358398</v>
      </c>
      <c r="OB6" s="9">
        <f t="shared" si="4"/>
        <v>-91.600218579831562</v>
      </c>
      <c r="OC6" s="9">
        <f t="shared" si="4"/>
        <v>-95.091601469923717</v>
      </c>
      <c r="OD6" s="9">
        <f t="shared" si="5"/>
        <v>-8.5406077815621302</v>
      </c>
      <c r="OE6" s="9">
        <f t="shared" si="5"/>
        <v>0.30348222198354158</v>
      </c>
      <c r="OF6" s="9">
        <f t="shared" si="5"/>
        <v>4.7788962327299487</v>
      </c>
      <c r="OG6" s="9" t="e">
        <f t="shared" si="5"/>
        <v>#VALUE!</v>
      </c>
      <c r="OH6" s="9">
        <f t="shared" si="5"/>
        <v>-0.51448463688991808</v>
      </c>
      <c r="OI6" s="9">
        <f t="shared" si="5"/>
        <v>1.5777677681388695</v>
      </c>
      <c r="OJ6" s="9">
        <f t="shared" si="5"/>
        <v>140.3970262319126</v>
      </c>
      <c r="OK6" s="9">
        <f t="shared" si="5"/>
        <v>0</v>
      </c>
      <c r="OL6" s="9">
        <f t="shared" si="5"/>
        <v>1.3290970337934382</v>
      </c>
      <c r="OM6" s="9">
        <f t="shared" si="5"/>
        <v>-256.48989308044929</v>
      </c>
      <c r="ON6" s="9">
        <f t="shared" si="5"/>
        <v>0</v>
      </c>
      <c r="OO6" s="9">
        <f t="shared" si="5"/>
        <v>0.22863481925520546</v>
      </c>
      <c r="OP6" s="9">
        <f t="shared" si="5"/>
        <v>-3.0228796567514991</v>
      </c>
      <c r="OQ6" s="9">
        <f t="shared" si="5"/>
        <v>0</v>
      </c>
      <c r="OR6" s="9">
        <f t="shared" si="5"/>
        <v>3.2576468567680763</v>
      </c>
      <c r="OS6" s="9" t="e">
        <f t="shared" si="5"/>
        <v>#VALUE!</v>
      </c>
      <c r="OT6" s="9">
        <f t="shared" si="6"/>
        <v>-2.5017336049436381</v>
      </c>
      <c r="OU6" s="9">
        <f t="shared" si="6"/>
        <v>-0.61080147123362849</v>
      </c>
      <c r="OV6" s="9">
        <f t="shared" si="6"/>
        <v>28.760661673176401</v>
      </c>
      <c r="OW6" s="9">
        <f t="shared" si="6"/>
        <v>778.12959528402644</v>
      </c>
      <c r="OX6" s="9">
        <f t="shared" si="6"/>
        <v>23.197944503650348</v>
      </c>
      <c r="OY6" s="9">
        <f t="shared" si="6"/>
        <v>5.2435210081297257E-2</v>
      </c>
      <c r="OZ6" s="9">
        <f t="shared" si="6"/>
        <v>313.33457265135075</v>
      </c>
      <c r="PA6" s="9" t="e">
        <f t="shared" si="6"/>
        <v>#VALUE!</v>
      </c>
      <c r="PB6" s="9">
        <f t="shared" si="6"/>
        <v>0.50325404607071889</v>
      </c>
      <c r="PC6" s="9">
        <f t="shared" si="6"/>
        <v>-0.33782626806816296</v>
      </c>
      <c r="PD6" s="9">
        <f t="shared" si="6"/>
        <v>-2962.9761329495086</v>
      </c>
      <c r="PE6" s="9">
        <f t="shared" si="6"/>
        <v>-8.0106851538104138</v>
      </c>
      <c r="PF6" s="9">
        <f t="shared" si="6"/>
        <v>-70.723434061877924</v>
      </c>
      <c r="PG6" s="9">
        <f t="shared" si="6"/>
        <v>-28.263831260440043</v>
      </c>
      <c r="PH6" s="9">
        <f t="shared" si="6"/>
        <v>9.0798193140439594</v>
      </c>
      <c r="PI6" s="9">
        <f t="shared" si="6"/>
        <v>-32.696945225937156</v>
      </c>
      <c r="PJ6" s="9">
        <f t="shared" si="7"/>
        <v>12980.113652350992</v>
      </c>
      <c r="PK6" s="9">
        <f t="shared" si="7"/>
        <v>385.81092345294587</v>
      </c>
      <c r="PL6" s="9">
        <f t="shared" si="7"/>
        <v>-1.0767505242557651E-2</v>
      </c>
      <c r="PM6" s="9">
        <f t="shared" si="7"/>
        <v>1.2877416195454572E-2</v>
      </c>
      <c r="PN6" s="9">
        <f t="shared" si="7"/>
        <v>74.317684699677329</v>
      </c>
      <c r="PO6" s="9">
        <f t="shared" si="7"/>
        <v>54.384650714343479</v>
      </c>
      <c r="PP6" s="9">
        <f t="shared" si="7"/>
        <v>0</v>
      </c>
      <c r="PQ6" s="9">
        <f t="shared" si="7"/>
        <v>-2.0769512887319763E-3</v>
      </c>
      <c r="PR6" s="9">
        <f t="shared" si="7"/>
        <v>-27.221188554270157</v>
      </c>
      <c r="PS6" s="9">
        <f t="shared" si="7"/>
        <v>-6.6067087189030538E-2</v>
      </c>
      <c r="PT6" s="9" t="e">
        <f t="shared" si="7"/>
        <v>#VALUE!</v>
      </c>
      <c r="PU6" s="9">
        <f t="shared" si="7"/>
        <v>-37.291487343292374</v>
      </c>
      <c r="PV6" s="9" t="e">
        <f t="shared" si="7"/>
        <v>#VALUE!</v>
      </c>
      <c r="PW6" s="9">
        <f t="shared" si="7"/>
        <v>-145.75438373193174</v>
      </c>
      <c r="PX6" s="9">
        <f t="shared" si="7"/>
        <v>-1.4255417437427309E-2</v>
      </c>
      <c r="PY6" s="9">
        <f t="shared" si="7"/>
        <v>9.2822487419097932E-2</v>
      </c>
      <c r="PZ6" s="9">
        <f t="shared" si="8"/>
        <v>2.8934904258159255E-2</v>
      </c>
      <c r="QA6" s="9">
        <f t="shared" si="8"/>
        <v>0.32580918980583817</v>
      </c>
      <c r="QB6" s="9">
        <f t="shared" si="8"/>
        <v>4.3826474916313529E-2</v>
      </c>
      <c r="QC6" s="9">
        <f t="shared" si="8"/>
        <v>743.96699999999998</v>
      </c>
      <c r="QD6" s="9">
        <f t="shared" si="8"/>
        <v>2.2665453846410444E-2</v>
      </c>
      <c r="QE6" s="9">
        <f t="shared" si="8"/>
        <v>585.91739022926413</v>
      </c>
      <c r="QF6" s="9">
        <f t="shared" si="8"/>
        <v>-38.404568732158168</v>
      </c>
      <c r="QG6" s="9" t="e">
        <f t="shared" si="8"/>
        <v>#VALUE!</v>
      </c>
      <c r="QH6" s="9">
        <f t="shared" si="8"/>
        <v>-3.8383079797267783</v>
      </c>
      <c r="QI6" s="9">
        <f t="shared" si="8"/>
        <v>-1.276045327312636E-2</v>
      </c>
      <c r="QJ6" s="9">
        <f t="shared" si="8"/>
        <v>4.5871868307324775</v>
      </c>
      <c r="QK6" s="9">
        <f t="shared" si="8"/>
        <v>1.1295103418624564</v>
      </c>
      <c r="QL6" s="9">
        <f t="shared" si="8"/>
        <v>3.1424181525344466</v>
      </c>
      <c r="QM6" s="9">
        <f t="shared" si="8"/>
        <v>7.7004862904554265</v>
      </c>
      <c r="QN6" s="9" t="e">
        <f t="shared" si="8"/>
        <v>#VALUE!</v>
      </c>
      <c r="QO6" s="9">
        <f t="shared" si="8"/>
        <v>14.309650300718204</v>
      </c>
      <c r="QP6" s="9">
        <f t="shared" si="9"/>
        <v>667.86296313395587</v>
      </c>
      <c r="QQ6" s="9">
        <f t="shared" si="9"/>
        <v>5.0544144177977159</v>
      </c>
      <c r="QR6" s="9">
        <f t="shared" si="9"/>
        <v>-0.33471192918796078</v>
      </c>
      <c r="QS6" s="9">
        <f t="shared" si="9"/>
        <v>14930.328222231474</v>
      </c>
      <c r="QT6" s="9">
        <f t="shared" si="9"/>
        <v>-0.31798830421910651</v>
      </c>
      <c r="QU6" s="9" t="e">
        <f t="shared" si="9"/>
        <v>#VALUE!</v>
      </c>
      <c r="QV6" s="9">
        <f t="shared" si="9"/>
        <v>726.5426555913873</v>
      </c>
      <c r="QW6" s="9" t="e">
        <f t="shared" si="9"/>
        <v>#VALUE!</v>
      </c>
      <c r="QX6" s="9">
        <f t="shared" si="9"/>
        <v>2.9116672268858963</v>
      </c>
      <c r="QY6" s="9">
        <f t="shared" si="9"/>
        <v>2.8638858121904676</v>
      </c>
      <c r="QZ6" s="9" t="e">
        <f t="shared" si="9"/>
        <v>#VALUE!</v>
      </c>
    </row>
    <row r="7" spans="1:468" x14ac:dyDescent="0.25">
      <c r="A7">
        <v>1993</v>
      </c>
      <c r="B7" s="4" t="s">
        <v>11</v>
      </c>
      <c r="C7" s="6">
        <v>257.24299999999999</v>
      </c>
      <c r="D7" s="6">
        <v>3375.2539999999999</v>
      </c>
      <c r="E7" s="6">
        <v>350.22</v>
      </c>
      <c r="F7" s="6">
        <v>1.819</v>
      </c>
      <c r="G7" s="6">
        <v>224.50567972626078</v>
      </c>
      <c r="H7" s="10">
        <v>863.83699999999999</v>
      </c>
      <c r="I7" s="6">
        <v>3.2949999999999999</v>
      </c>
      <c r="J7" s="6">
        <v>7.2169999999999996</v>
      </c>
      <c r="K7" s="6">
        <v>7.8659999999999997</v>
      </c>
      <c r="L7" s="6">
        <v>4.34</v>
      </c>
      <c r="M7" s="6">
        <v>5991.3720000000003</v>
      </c>
      <c r="N7" s="6">
        <v>6.8780000000000001</v>
      </c>
      <c r="O7" s="6">
        <v>51.587000000000003</v>
      </c>
      <c r="P7" s="6">
        <v>2.0270000000000001</v>
      </c>
      <c r="Q7" s="6">
        <v>2682.8009999999999</v>
      </c>
      <c r="R7" s="6">
        <v>12.638999999999999</v>
      </c>
      <c r="S7" s="6">
        <v>17.23</v>
      </c>
      <c r="T7" s="6"/>
      <c r="U7" s="6">
        <v>72.808000000000007</v>
      </c>
      <c r="V7" s="6">
        <v>641.88800000000003</v>
      </c>
      <c r="W7" s="6">
        <v>14.177</v>
      </c>
      <c r="X7" s="6">
        <v>62.93</v>
      </c>
      <c r="Y7" s="6">
        <v>2035.5909999999999</v>
      </c>
      <c r="Z7" s="6">
        <v>1185.809</v>
      </c>
      <c r="AA7" s="6">
        <v>52.357999999999997</v>
      </c>
      <c r="AB7" s="6">
        <v>8593.7790000000005</v>
      </c>
      <c r="AC7" s="6">
        <v>8381.2720000000008</v>
      </c>
      <c r="AD7" s="6">
        <v>608.447</v>
      </c>
      <c r="AE7" s="6">
        <v>1470.9839999999999</v>
      </c>
      <c r="AF7" s="6">
        <v>67963.801000000007</v>
      </c>
      <c r="AG7" s="6">
        <v>9147.3439999999991</v>
      </c>
      <c r="AH7" s="6">
        <v>373179.89899999998</v>
      </c>
      <c r="AI7" s="6">
        <v>219.66300000000001</v>
      </c>
      <c r="AJ7" s="6">
        <v>6352.3819999999996</v>
      </c>
      <c r="AK7" s="6">
        <v>2704.8829999999998</v>
      </c>
      <c r="AL7" s="6">
        <v>12636.281000000001</v>
      </c>
      <c r="AM7" s="6">
        <v>14087.453</v>
      </c>
      <c r="AN7" s="6">
        <v>231.14699999999999</v>
      </c>
      <c r="AO7" s="6">
        <v>0.81200000000000006</v>
      </c>
      <c r="AP7" s="6">
        <v>708.529</v>
      </c>
      <c r="AQ7" s="6">
        <v>33.529000000000003</v>
      </c>
      <c r="AR7" s="6">
        <v>2095.107</v>
      </c>
      <c r="AS7" s="6">
        <v>14.385999999999999</v>
      </c>
      <c r="AT7" s="6">
        <v>86.221999999999994</v>
      </c>
      <c r="AU7" s="10">
        <v>16.954000000000001</v>
      </c>
      <c r="AV7" s="6">
        <v>19.57</v>
      </c>
      <c r="AW7" s="6">
        <v>254.803</v>
      </c>
      <c r="AX7" s="6">
        <v>5.8360000000000003</v>
      </c>
      <c r="AY7" s="6">
        <v>3265.7449999999999</v>
      </c>
      <c r="AZ7" s="6">
        <v>28.398</v>
      </c>
      <c r="BA7" s="6"/>
      <c r="BB7" s="6">
        <v>39.524000000000001</v>
      </c>
      <c r="BC7" s="6">
        <v>1.099</v>
      </c>
      <c r="BD7" s="6">
        <v>208.12299999999999</v>
      </c>
      <c r="BE7" s="6">
        <v>21915.906999999999</v>
      </c>
      <c r="BF7" s="6">
        <v>386.488</v>
      </c>
      <c r="BG7" s="6">
        <v>453.84699999999998</v>
      </c>
      <c r="BH7" s="6">
        <v>423.505</v>
      </c>
      <c r="BI7" s="6">
        <v>85.257000000000005</v>
      </c>
      <c r="BJ7" s="6">
        <v>20978.609</v>
      </c>
      <c r="BK7" s="6">
        <v>25761.940999999999</v>
      </c>
      <c r="BL7" s="6">
        <v>3360564.7</v>
      </c>
      <c r="BM7" s="6">
        <v>6983514.5959999999</v>
      </c>
      <c r="BN7" s="10" t="s">
        <v>11</v>
      </c>
      <c r="BO7" s="6">
        <v>657.06500000000005</v>
      </c>
      <c r="BP7" s="6">
        <v>9.9920000000000009</v>
      </c>
      <c r="BQ7" s="6">
        <v>5108.1670000000004</v>
      </c>
      <c r="BR7" s="6">
        <v>3249.2779999999998</v>
      </c>
      <c r="BS7" s="6">
        <v>0.11600000000000001</v>
      </c>
      <c r="BT7" s="6"/>
      <c r="BU7" s="6">
        <v>17.422000000000001</v>
      </c>
      <c r="BV7" s="6">
        <v>84.096000000000004</v>
      </c>
      <c r="BW7" s="6">
        <v>22929.796999999999</v>
      </c>
      <c r="BX7" s="6">
        <v>24742.182000000001</v>
      </c>
      <c r="BY7" s="6">
        <v>10.576000000000001</v>
      </c>
      <c r="BZ7" s="6"/>
      <c r="CA7" s="6">
        <v>98.406999999999996</v>
      </c>
      <c r="CB7" s="6">
        <v>10427.499</v>
      </c>
      <c r="CC7" s="6">
        <v>2476.8780000000002</v>
      </c>
      <c r="CD7" s="6">
        <v>383.95699999999999</v>
      </c>
      <c r="CE7" s="6">
        <v>13.792</v>
      </c>
      <c r="CF7" s="6">
        <v>1611.1130000000001</v>
      </c>
      <c r="CG7" s="10" t="s">
        <v>11</v>
      </c>
      <c r="CH7" s="10">
        <v>34.478000000000002</v>
      </c>
      <c r="CI7" s="10">
        <v>176.24600000000001</v>
      </c>
      <c r="CJ7" s="6">
        <v>13897.108</v>
      </c>
      <c r="CK7" s="6"/>
      <c r="CL7" s="6">
        <v>9.5129999999999999</v>
      </c>
      <c r="CM7" s="6">
        <v>6168.4229999999998</v>
      </c>
      <c r="CN7" s="6"/>
      <c r="CO7" s="6">
        <v>415.53800000000001</v>
      </c>
      <c r="CP7" s="6">
        <v>115.77500000000001</v>
      </c>
      <c r="CQ7" s="6"/>
      <c r="CR7" s="6">
        <v>59.859000000000002</v>
      </c>
      <c r="CS7" s="10" t="s">
        <v>11</v>
      </c>
      <c r="CT7" s="6">
        <v>718.98099999999999</v>
      </c>
      <c r="CU7" s="6">
        <v>68.983000000000004</v>
      </c>
      <c r="CV7" s="6">
        <v>2325.143</v>
      </c>
      <c r="CW7" s="6">
        <v>19927.992999999999</v>
      </c>
      <c r="CX7" s="6">
        <v>249.07</v>
      </c>
      <c r="CY7" s="6">
        <v>14.608000000000001</v>
      </c>
      <c r="CZ7" s="6">
        <v>11868.447</v>
      </c>
      <c r="DA7" s="6" t="s">
        <v>11</v>
      </c>
      <c r="DB7" s="6">
        <v>16.649000000000001</v>
      </c>
      <c r="DC7" s="6">
        <v>26.538</v>
      </c>
      <c r="DD7" s="6">
        <v>92698.781000000003</v>
      </c>
      <c r="DE7" s="6">
        <v>162.09399999999999</v>
      </c>
      <c r="DF7" s="6">
        <v>5352.8509999999997</v>
      </c>
      <c r="DG7" s="6">
        <v>729.10500000000002</v>
      </c>
      <c r="DH7" s="6">
        <v>81.206000000000003</v>
      </c>
      <c r="DI7" s="6">
        <v>390.911</v>
      </c>
      <c r="DJ7" s="6">
        <v>77748.035999999993</v>
      </c>
      <c r="DK7" s="6">
        <v>1989.1949999999999</v>
      </c>
      <c r="DL7" s="6">
        <v>1.0009999999999999</v>
      </c>
      <c r="DM7" s="6">
        <v>1.6180000000000001</v>
      </c>
      <c r="DN7" s="6">
        <v>1300.22</v>
      </c>
      <c r="DO7" s="6">
        <v>4730.3270000000002</v>
      </c>
      <c r="DP7" s="6"/>
      <c r="DQ7" s="6">
        <v>8.9619999999999997</v>
      </c>
      <c r="DR7" s="6">
        <v>5393.7879999999996</v>
      </c>
      <c r="DS7" s="6">
        <v>5.5910000000000002</v>
      </c>
      <c r="DT7" s="10" t="s">
        <v>11</v>
      </c>
      <c r="DU7" s="6">
        <v>2315.1559999999999</v>
      </c>
      <c r="DV7" s="10" t="s">
        <v>11</v>
      </c>
      <c r="DW7" s="6">
        <v>3322.0160000000001</v>
      </c>
      <c r="DX7" s="6">
        <v>1.0089999999999999</v>
      </c>
      <c r="DY7" s="6">
        <v>3.49</v>
      </c>
      <c r="DZ7" s="6">
        <v>1.36</v>
      </c>
      <c r="EA7" s="6">
        <v>9.5190000000000001</v>
      </c>
      <c r="EB7" s="6">
        <v>7.95</v>
      </c>
      <c r="EC7" s="10">
        <v>799.08500000000004</v>
      </c>
      <c r="ED7" s="6">
        <v>9.4E-2</v>
      </c>
      <c r="EE7" s="6">
        <v>28025.707999999999</v>
      </c>
      <c r="EF7" s="6">
        <v>4341.027</v>
      </c>
      <c r="EG7" s="10" t="s">
        <v>11</v>
      </c>
      <c r="EH7" s="6">
        <v>1492.58</v>
      </c>
      <c r="EI7" s="6">
        <v>0.70499999999999996</v>
      </c>
      <c r="EJ7" s="6">
        <v>62.076000000000001</v>
      </c>
      <c r="EK7" s="6">
        <v>39.127000000000002</v>
      </c>
      <c r="EL7" s="6">
        <v>591.25300000000004</v>
      </c>
      <c r="EM7" s="6">
        <v>24.745999999999999</v>
      </c>
      <c r="EN7" s="10" t="s">
        <v>11</v>
      </c>
      <c r="EO7" s="6">
        <v>24118.427</v>
      </c>
      <c r="EP7" s="6">
        <v>2806.1120000000001</v>
      </c>
      <c r="EQ7" s="6">
        <v>471.85500000000002</v>
      </c>
      <c r="ER7" s="6">
        <v>905.072</v>
      </c>
      <c r="ES7" s="6">
        <v>154444.77799999999</v>
      </c>
      <c r="ET7" s="6">
        <v>33.695</v>
      </c>
      <c r="EU7" s="10" t="s">
        <v>28</v>
      </c>
      <c r="EV7" s="6">
        <v>848915.04299999995</v>
      </c>
      <c r="EW7" s="10" t="s">
        <v>11</v>
      </c>
      <c r="EX7" s="6">
        <v>176.99</v>
      </c>
      <c r="EY7" s="6">
        <v>44.496000000000002</v>
      </c>
      <c r="EZ7" s="10" t="s">
        <v>11</v>
      </c>
      <c r="FA7" s="6"/>
      <c r="FC7" s="6">
        <v>280.89507273272272</v>
      </c>
      <c r="FD7" s="6">
        <v>3409.8402592554171</v>
      </c>
      <c r="FE7" s="6">
        <v>343.60620947665109</v>
      </c>
      <c r="FF7" s="6">
        <v>1.815664527411589</v>
      </c>
      <c r="FG7" s="6">
        <v>217.41839199434702</v>
      </c>
      <c r="FH7" s="6"/>
      <c r="FI7" s="6">
        <v>3.2897566104486367</v>
      </c>
      <c r="FJ7" s="6">
        <v>6.0847184384052646</v>
      </c>
      <c r="FK7" s="6">
        <v>8.3433914389320076</v>
      </c>
      <c r="FL7" s="6">
        <v>4.1556733530149161</v>
      </c>
      <c r="FM7" s="6">
        <v>5952.0290901627504</v>
      </c>
      <c r="FN7" s="6">
        <v>7.2036340642447412</v>
      </c>
      <c r="FO7" s="6">
        <v>45.643765269245435</v>
      </c>
      <c r="FP7" s="6">
        <v>1.877757452639383</v>
      </c>
      <c r="FQ7" s="6">
        <v>2669.0503823621375</v>
      </c>
      <c r="FR7" s="6">
        <v>12.405553314979032</v>
      </c>
      <c r="FS7" s="6">
        <v>17.424669029536854</v>
      </c>
      <c r="FT7" s="6"/>
      <c r="FU7" s="6">
        <v>72.618632048852845</v>
      </c>
      <c r="FV7" s="6">
        <v>650.55943160103322</v>
      </c>
      <c r="FW7" s="6">
        <v>14.281749585682773</v>
      </c>
      <c r="FX7" s="6">
        <v>67.036901380529713</v>
      </c>
      <c r="FY7" s="6">
        <v>2051.3997213436446</v>
      </c>
      <c r="FZ7" s="6">
        <v>1132.3657734869876</v>
      </c>
      <c r="GA7" s="6">
        <v>52.946902888432533</v>
      </c>
      <c r="GB7" s="6">
        <v>8435.0786280836619</v>
      </c>
      <c r="GC7" s="6">
        <v>8667.4239624629372</v>
      </c>
      <c r="GD7" s="6">
        <v>654.00865842078861</v>
      </c>
      <c r="GE7" s="6">
        <v>1428.2413958558056</v>
      </c>
      <c r="GF7" s="6">
        <v>67377.025814247681</v>
      </c>
      <c r="GG7" s="6">
        <v>8870.3721897748492</v>
      </c>
      <c r="GH7" s="6">
        <v>370975.30773562414</v>
      </c>
      <c r="GI7" s="6">
        <v>213.7015710179796</v>
      </c>
      <c r="GJ7" s="6">
        <v>6834.3932747263889</v>
      </c>
      <c r="GK7" s="6">
        <v>2662.2911086080931</v>
      </c>
      <c r="GL7" s="6">
        <v>12318.386759927726</v>
      </c>
      <c r="GM7" s="6">
        <v>14778.715829621906</v>
      </c>
      <c r="GN7" s="6">
        <v>194.232587145759</v>
      </c>
      <c r="GO7" s="6">
        <v>0.80873659171865475</v>
      </c>
      <c r="GP7" s="6">
        <v>696.84650928552583</v>
      </c>
      <c r="GQ7" s="6">
        <v>33.326402176630374</v>
      </c>
      <c r="GR7" s="6">
        <v>2139.1830576515108</v>
      </c>
      <c r="GS7" s="6">
        <v>14.301359803510961</v>
      </c>
      <c r="GT7" s="6">
        <v>-33.679550684663788</v>
      </c>
      <c r="GU7" s="10"/>
      <c r="GV7" s="6">
        <v>19.599496049348947</v>
      </c>
      <c r="GW7" s="6">
        <v>257.8806975499503</v>
      </c>
      <c r="GX7" s="6">
        <v>5.903651594231631</v>
      </c>
      <c r="GY7" s="6">
        <v>3361.7260288375132</v>
      </c>
      <c r="GZ7" s="6">
        <v>27.667456139364631</v>
      </c>
      <c r="HA7" s="6"/>
      <c r="HB7" s="6">
        <v>39.057916482468798</v>
      </c>
      <c r="HC7" s="6">
        <v>1.1395253140108319</v>
      </c>
      <c r="HD7" s="6">
        <v>208.18307314557345</v>
      </c>
      <c r="HE7" s="6">
        <v>22100.174295256151</v>
      </c>
      <c r="HF7" s="6">
        <v>382.88483964233717</v>
      </c>
      <c r="HG7" s="6">
        <v>462.14647665508892</v>
      </c>
      <c r="HH7" s="6">
        <v>428.68700719214479</v>
      </c>
      <c r="HI7" s="6">
        <v>83.15984951807151</v>
      </c>
      <c r="HJ7" s="6">
        <v>21994.618443144936</v>
      </c>
      <c r="HK7" s="6">
        <v>25985.547607583088</v>
      </c>
      <c r="HL7" s="6">
        <v>3343612.7153426013</v>
      </c>
      <c r="HM7" s="6">
        <v>6822930.0494197356</v>
      </c>
      <c r="HN7" s="10"/>
      <c r="HO7" s="6">
        <v>651.6646742875356</v>
      </c>
      <c r="HP7" s="6">
        <v>9.6979200447930527</v>
      </c>
      <c r="HQ7" s="6">
        <v>4503.8894532274671</v>
      </c>
      <c r="HR7" s="6">
        <v>3328.7221023912066</v>
      </c>
      <c r="HS7" s="6">
        <v>0.11677256904070014</v>
      </c>
      <c r="HT7" s="6"/>
      <c r="HU7" s="6">
        <v>14.824899625548889</v>
      </c>
      <c r="HV7" s="6">
        <v>76.996058929873826</v>
      </c>
      <c r="HW7" s="6">
        <v>23029.271113308394</v>
      </c>
      <c r="HX7" s="6">
        <v>24386.923547300703</v>
      </c>
      <c r="HY7" s="6">
        <v>10.537589572790059</v>
      </c>
      <c r="HZ7" s="6"/>
      <c r="IA7" s="6">
        <v>95.185980622793437</v>
      </c>
      <c r="IB7" s="6">
        <v>10470.452320354008</v>
      </c>
      <c r="IC7" s="6">
        <v>2426.8889627683384</v>
      </c>
      <c r="ID7" s="6">
        <v>387.221951773017</v>
      </c>
      <c r="IE7" s="6">
        <v>13.951609784835323</v>
      </c>
      <c r="IF7" s="6">
        <v>1620.7550374625523</v>
      </c>
      <c r="IG7" s="10"/>
      <c r="IH7" s="10">
        <v>33.83888075846869</v>
      </c>
      <c r="II7" s="10">
        <v>175.38946846602002</v>
      </c>
      <c r="IJ7" s="6">
        <v>13807.286469115006</v>
      </c>
      <c r="IK7" s="6"/>
      <c r="IL7" s="6">
        <v>7.8575903691551057</v>
      </c>
      <c r="IM7" s="6">
        <v>6614.9570901364077</v>
      </c>
      <c r="IN7" s="6"/>
      <c r="IO7" s="6">
        <v>432.24076540577835</v>
      </c>
      <c r="IP7" s="6">
        <v>116.17405747228187</v>
      </c>
      <c r="IQ7" s="6"/>
      <c r="IR7" s="6">
        <v>59.74554193849616</v>
      </c>
      <c r="IS7" s="10"/>
      <c r="IT7" s="6">
        <v>732.22691825467109</v>
      </c>
      <c r="IU7" s="6">
        <v>72.53921284033639</v>
      </c>
      <c r="IV7" s="6">
        <v>2329.2197660144357</v>
      </c>
      <c r="IW7" s="6">
        <v>19244.561271373677</v>
      </c>
      <c r="IX7" s="6">
        <v>246.95784430828681</v>
      </c>
      <c r="IY7" s="6">
        <v>14.376648891334401</v>
      </c>
      <c r="IZ7" s="6">
        <v>11849.797738595998</v>
      </c>
      <c r="JA7" s="6"/>
      <c r="JB7" s="6">
        <v>16.086325947808632</v>
      </c>
      <c r="JC7" s="6">
        <v>24.931402931221232</v>
      </c>
      <c r="JD7" s="6">
        <v>94030.23810347433</v>
      </c>
      <c r="JE7" s="6">
        <v>169.66623796086554</v>
      </c>
      <c r="JF7" s="6">
        <v>5480.947898053596</v>
      </c>
      <c r="JG7" s="6">
        <v>761.19126450929923</v>
      </c>
      <c r="JH7" s="6">
        <v>76.623971123103715</v>
      </c>
      <c r="JI7" s="6">
        <v>414.99076275921146</v>
      </c>
      <c r="JJ7" s="6">
        <v>70682.902854199958</v>
      </c>
      <c r="JK7" s="6">
        <v>1796.3234730567478</v>
      </c>
      <c r="JL7" s="6">
        <v>1.0358233965431063</v>
      </c>
      <c r="JM7" s="6">
        <v>1.6108779617533127</v>
      </c>
      <c r="JN7" s="6">
        <v>1264.7618446213653</v>
      </c>
      <c r="JO7" s="6">
        <v>4753.5946801988175</v>
      </c>
      <c r="JP7" s="6"/>
      <c r="JQ7" s="6">
        <v>8.7214218955426119</v>
      </c>
      <c r="JR7" s="6">
        <v>5065.1598021226246</v>
      </c>
      <c r="JS7" s="6">
        <v>5.643650264544716</v>
      </c>
      <c r="JT7" s="10"/>
      <c r="JU7" s="6">
        <v>2371.0736263287145</v>
      </c>
      <c r="JV7" s="10"/>
      <c r="JW7" s="6">
        <v>3443.5557002160854</v>
      </c>
      <c r="JX7" s="6">
        <v>1.0221586434534173</v>
      </c>
      <c r="JY7" s="6">
        <v>3.4542550232662399</v>
      </c>
      <c r="JZ7" s="6">
        <v>1.3298800168381941</v>
      </c>
      <c r="KA7" s="6">
        <v>9.5894388780423352</v>
      </c>
      <c r="KB7" s="6">
        <v>8.2346275515931424</v>
      </c>
      <c r="KC7" s="10"/>
      <c r="KD7" s="6">
        <v>7.9997712227133269E-2</v>
      </c>
      <c r="KE7" s="6">
        <v>27908.842884726768</v>
      </c>
      <c r="KF7" s="6">
        <v>4249.6643725758777</v>
      </c>
      <c r="KG7" s="10"/>
      <c r="KH7" s="6">
        <v>1810.6162096324645</v>
      </c>
      <c r="KI7" s="6">
        <v>0.73109495128613988</v>
      </c>
      <c r="KJ7" s="6">
        <v>61.664288423250994</v>
      </c>
      <c r="KK7" s="6">
        <v>38.971772953417165</v>
      </c>
      <c r="KL7" s="6">
        <v>564.71407875643558</v>
      </c>
      <c r="KM7" s="6">
        <v>19.432919103411002</v>
      </c>
      <c r="KN7" s="10"/>
      <c r="KO7" s="6">
        <v>24240.22461623864</v>
      </c>
      <c r="KP7" s="6">
        <v>2438.5955659871888</v>
      </c>
      <c r="KQ7" s="6">
        <v>490.80405442143768</v>
      </c>
      <c r="KR7" s="6">
        <v>909.67881109325015</v>
      </c>
      <c r="KS7" s="6">
        <v>145033.28566379086</v>
      </c>
      <c r="KT7" s="6">
        <v>34.740832415337024</v>
      </c>
      <c r="KU7" s="10"/>
      <c r="KV7" s="6">
        <v>857837.29405806819</v>
      </c>
      <c r="KW7" s="10"/>
      <c r="KX7" s="6">
        <v>178.13758167360362</v>
      </c>
      <c r="KY7" s="6">
        <v>41.57356862337901</v>
      </c>
      <c r="KZ7" s="10"/>
      <c r="LB7" s="13" t="e">
        <f t="shared" si="0"/>
        <v>#VALUE!</v>
      </c>
      <c r="LC7" s="9">
        <f t="shared" si="0"/>
        <v>-23.652072732722729</v>
      </c>
      <c r="LD7" s="9">
        <f t="shared" si="0"/>
        <v>-34.58625925541719</v>
      </c>
      <c r="LE7" s="9">
        <f t="shared" si="0"/>
        <v>6.6137905233489391</v>
      </c>
      <c r="LF7" s="9">
        <f t="shared" si="0"/>
        <v>3.3354725884109371E-3</v>
      </c>
      <c r="LG7" s="9">
        <f t="shared" si="0"/>
        <v>7.0872877319137615</v>
      </c>
      <c r="LH7" s="13">
        <f t="shared" si="0"/>
        <v>863.83699999999999</v>
      </c>
      <c r="LI7" s="9">
        <f t="shared" si="0"/>
        <v>5.2433895513632756E-3</v>
      </c>
      <c r="LJ7" s="9">
        <f t="shared" si="0"/>
        <v>1.132281561594735</v>
      </c>
      <c r="LK7" s="9">
        <f t="shared" si="0"/>
        <v>-0.47739143893200797</v>
      </c>
      <c r="LL7" s="9">
        <f t="shared" si="0"/>
        <v>0.18432664698508372</v>
      </c>
      <c r="LM7" s="9">
        <f t="shared" si="0"/>
        <v>39.342909837249863</v>
      </c>
      <c r="LN7" s="9">
        <f t="shared" si="0"/>
        <v>-0.32563406424474106</v>
      </c>
      <c r="LO7" s="9">
        <f t="shared" si="0"/>
        <v>5.9432347307545683</v>
      </c>
      <c r="LP7" s="9">
        <f t="shared" si="0"/>
        <v>0.14924254736061715</v>
      </c>
      <c r="LQ7" s="9">
        <f t="shared" si="0"/>
        <v>13.750617637862433</v>
      </c>
      <c r="LR7" s="9">
        <f t="shared" si="1"/>
        <v>0.23344668502096688</v>
      </c>
      <c r="LS7" s="9">
        <f t="shared" si="1"/>
        <v>-0.19466902953685405</v>
      </c>
      <c r="LT7" s="9">
        <f t="shared" si="1"/>
        <v>0</v>
      </c>
      <c r="LU7" s="9">
        <f t="shared" si="1"/>
        <v>0.18936795114716176</v>
      </c>
      <c r="LV7" s="9">
        <f t="shared" si="1"/>
        <v>-8.6714316010331913</v>
      </c>
      <c r="LW7" s="9">
        <f t="shared" si="1"/>
        <v>-0.10474958568277337</v>
      </c>
      <c r="LX7" s="9">
        <f t="shared" si="1"/>
        <v>-4.1069013805297132</v>
      </c>
      <c r="LY7" s="9">
        <f t="shared" si="1"/>
        <v>-15.80872134364472</v>
      </c>
      <c r="LZ7" s="9">
        <f t="shared" si="1"/>
        <v>53.443226513012405</v>
      </c>
      <c r="MA7" s="9">
        <f t="shared" si="1"/>
        <v>-0.58890288843253558</v>
      </c>
      <c r="MB7" s="9">
        <f t="shared" si="1"/>
        <v>158.70037191633855</v>
      </c>
      <c r="MC7" s="9">
        <f t="shared" si="1"/>
        <v>-286.15196246293635</v>
      </c>
      <c r="MD7" s="9">
        <f t="shared" si="1"/>
        <v>-45.561658420788604</v>
      </c>
      <c r="ME7" s="9">
        <f t="shared" si="1"/>
        <v>42.742604144194274</v>
      </c>
      <c r="MF7" s="9">
        <f t="shared" si="1"/>
        <v>586.77518575232534</v>
      </c>
      <c r="MG7" s="9">
        <f t="shared" si="1"/>
        <v>276.97181022514997</v>
      </c>
      <c r="MH7" s="9">
        <f t="shared" si="2"/>
        <v>2204.5912643758347</v>
      </c>
      <c r="MI7" s="9">
        <f t="shared" si="2"/>
        <v>5.9614289820204078</v>
      </c>
      <c r="MJ7" s="9">
        <f t="shared" si="2"/>
        <v>-482.01127472638927</v>
      </c>
      <c r="MK7" s="9">
        <f t="shared" si="2"/>
        <v>42.591891391906756</v>
      </c>
      <c r="ML7" s="9">
        <f t="shared" si="2"/>
        <v>317.89424007227535</v>
      </c>
      <c r="MM7" s="9">
        <f t="shared" si="2"/>
        <v>-691.26282962190635</v>
      </c>
      <c r="MN7" s="9">
        <f t="shared" si="2"/>
        <v>36.914412854240993</v>
      </c>
      <c r="MO7" s="9">
        <f t="shared" si="2"/>
        <v>3.2634082813453036E-3</v>
      </c>
      <c r="MP7" s="9">
        <f t="shared" si="2"/>
        <v>11.68249071447417</v>
      </c>
      <c r="MQ7" s="9">
        <f t="shared" si="2"/>
        <v>0.20259782336962928</v>
      </c>
      <c r="MR7" s="9">
        <f t="shared" si="2"/>
        <v>-44.076057651510837</v>
      </c>
      <c r="MS7" s="9">
        <f t="shared" si="2"/>
        <v>8.4640196489038644E-2</v>
      </c>
      <c r="MT7" s="9">
        <f t="shared" si="2"/>
        <v>119.90155068466379</v>
      </c>
      <c r="MU7" s="9">
        <f t="shared" si="2"/>
        <v>16.954000000000001</v>
      </c>
      <c r="MV7" s="9">
        <f t="shared" si="2"/>
        <v>-2.9496049348946229E-2</v>
      </c>
      <c r="MW7" s="9">
        <f t="shared" si="2"/>
        <v>-3.077697549950301</v>
      </c>
      <c r="MX7" s="9">
        <f t="shared" si="3"/>
        <v>-6.7651594231630696E-2</v>
      </c>
      <c r="MY7" s="9">
        <f t="shared" si="3"/>
        <v>-95.98102883751335</v>
      </c>
      <c r="MZ7" s="9">
        <f t="shared" si="3"/>
        <v>0.73054386063536825</v>
      </c>
      <c r="NA7" s="9">
        <f t="shared" si="3"/>
        <v>0</v>
      </c>
      <c r="NB7" s="9">
        <f t="shared" si="3"/>
        <v>0.46608351753120303</v>
      </c>
      <c r="NC7" s="9">
        <f t="shared" si="3"/>
        <v>-4.0525314010831925E-2</v>
      </c>
      <c r="ND7" s="9">
        <f t="shared" si="3"/>
        <v>-6.0073145573454667E-2</v>
      </c>
      <c r="NE7" s="9">
        <f t="shared" si="3"/>
        <v>-184.26729525615156</v>
      </c>
      <c r="NF7" s="9">
        <f t="shared" si="3"/>
        <v>3.6031603576628299</v>
      </c>
      <c r="NG7" s="9">
        <f t="shared" si="3"/>
        <v>-8.2994766550889381</v>
      </c>
      <c r="NH7" s="9">
        <f t="shared" si="3"/>
        <v>-5.1820071921447948</v>
      </c>
      <c r="NI7" s="9">
        <f t="shared" si="3"/>
        <v>2.0971504819284945</v>
      </c>
      <c r="NJ7" s="9">
        <f t="shared" si="3"/>
        <v>-1016.0094431449361</v>
      </c>
      <c r="NK7" s="9">
        <f t="shared" si="3"/>
        <v>-223.6066075830895</v>
      </c>
      <c r="NL7" s="9">
        <f t="shared" si="3"/>
        <v>16951.984657398891</v>
      </c>
      <c r="NM7" s="9">
        <f t="shared" si="3"/>
        <v>160584.54658026434</v>
      </c>
      <c r="NN7" s="9" t="e">
        <f t="shared" si="4"/>
        <v>#VALUE!</v>
      </c>
      <c r="NO7" s="9">
        <f t="shared" si="4"/>
        <v>5.4003257124644506</v>
      </c>
      <c r="NP7" s="9">
        <f t="shared" si="4"/>
        <v>0.29407995520694818</v>
      </c>
      <c r="NQ7" s="9">
        <f t="shared" si="4"/>
        <v>604.27754677253324</v>
      </c>
      <c r="NR7" s="9">
        <f t="shared" si="4"/>
        <v>-79.444102391206798</v>
      </c>
      <c r="NS7" s="9">
        <f t="shared" si="4"/>
        <v>-7.7256904070013843E-4</v>
      </c>
      <c r="NT7" s="9">
        <f t="shared" si="4"/>
        <v>0</v>
      </c>
      <c r="NU7" s="9">
        <f t="shared" si="4"/>
        <v>2.5971003744511112</v>
      </c>
      <c r="NV7" s="9">
        <f t="shared" si="4"/>
        <v>7.099941070126178</v>
      </c>
      <c r="NW7" s="9">
        <f t="shared" si="4"/>
        <v>-99.474113308395317</v>
      </c>
      <c r="NX7" s="9">
        <f t="shared" si="4"/>
        <v>355.25845269929778</v>
      </c>
      <c r="NY7" s="9">
        <f t="shared" si="4"/>
        <v>3.8410427209941034E-2</v>
      </c>
      <c r="NZ7" s="9">
        <f t="shared" si="4"/>
        <v>0</v>
      </c>
      <c r="OA7" s="9">
        <f t="shared" si="4"/>
        <v>3.2210193772065594</v>
      </c>
      <c r="OB7" s="9">
        <f t="shared" si="4"/>
        <v>-42.953320354008611</v>
      </c>
      <c r="OC7" s="9">
        <f t="shared" si="4"/>
        <v>49.989037231661769</v>
      </c>
      <c r="OD7" s="9">
        <f t="shared" si="5"/>
        <v>-3.2649517730170032</v>
      </c>
      <c r="OE7" s="9">
        <f t="shared" si="5"/>
        <v>-0.15960978483532351</v>
      </c>
      <c r="OF7" s="9">
        <f t="shared" si="5"/>
        <v>-9.6420374625522527</v>
      </c>
      <c r="OG7" s="9" t="e">
        <f t="shared" si="5"/>
        <v>#VALUE!</v>
      </c>
      <c r="OH7" s="9">
        <f t="shared" si="5"/>
        <v>0.63911924153131139</v>
      </c>
      <c r="OI7" s="9">
        <f t="shared" si="5"/>
        <v>0.85653153397998949</v>
      </c>
      <c r="OJ7" s="9">
        <f t="shared" si="5"/>
        <v>89.82153088499399</v>
      </c>
      <c r="OK7" s="9">
        <f t="shared" si="5"/>
        <v>0</v>
      </c>
      <c r="OL7" s="9">
        <f t="shared" si="5"/>
        <v>1.6554096308448942</v>
      </c>
      <c r="OM7" s="9">
        <f t="shared" si="5"/>
        <v>-446.53409013640794</v>
      </c>
      <c r="ON7" s="9">
        <f t="shared" si="5"/>
        <v>0</v>
      </c>
      <c r="OO7" s="9">
        <f t="shared" si="5"/>
        <v>-16.702765405778337</v>
      </c>
      <c r="OP7" s="9">
        <f t="shared" si="5"/>
        <v>-0.39905747228186783</v>
      </c>
      <c r="OQ7" s="9">
        <f t="shared" si="5"/>
        <v>0</v>
      </c>
      <c r="OR7" s="9">
        <f t="shared" si="5"/>
        <v>0.11345806150384163</v>
      </c>
      <c r="OS7" s="9" t="e">
        <f t="shared" si="5"/>
        <v>#VALUE!</v>
      </c>
      <c r="OT7" s="9">
        <f t="shared" si="6"/>
        <v>-13.245918254671096</v>
      </c>
      <c r="OU7" s="9">
        <f t="shared" si="6"/>
        <v>-3.5562128403363857</v>
      </c>
      <c r="OV7" s="9">
        <f t="shared" si="6"/>
        <v>-4.0767660144356341</v>
      </c>
      <c r="OW7" s="9">
        <f t="shared" si="6"/>
        <v>683.43172862632127</v>
      </c>
      <c r="OX7" s="9">
        <f t="shared" si="6"/>
        <v>2.1121556917131841</v>
      </c>
      <c r="OY7" s="9">
        <f t="shared" si="6"/>
        <v>0.23135110866559927</v>
      </c>
      <c r="OZ7" s="9">
        <f t="shared" si="6"/>
        <v>18.649261404001663</v>
      </c>
      <c r="PA7" s="9" t="e">
        <f t="shared" si="6"/>
        <v>#VALUE!</v>
      </c>
      <c r="PB7" s="9">
        <f t="shared" si="6"/>
        <v>0.5626740521913689</v>
      </c>
      <c r="PC7" s="9">
        <f t="shared" si="6"/>
        <v>1.6065970687787683</v>
      </c>
      <c r="PD7" s="9">
        <f t="shared" si="6"/>
        <v>-1331.4571034743276</v>
      </c>
      <c r="PE7" s="9">
        <f t="shared" si="6"/>
        <v>-7.5722379608655501</v>
      </c>
      <c r="PF7" s="9">
        <f t="shared" si="6"/>
        <v>-128.09689805359631</v>
      </c>
      <c r="PG7" s="9">
        <f t="shared" si="6"/>
        <v>-32.086264509299212</v>
      </c>
      <c r="PH7" s="9">
        <f t="shared" si="6"/>
        <v>4.5820288768962882</v>
      </c>
      <c r="PI7" s="9">
        <f t="shared" si="6"/>
        <v>-24.079762759211462</v>
      </c>
      <c r="PJ7" s="9">
        <f t="shared" si="7"/>
        <v>7065.133145800035</v>
      </c>
      <c r="PK7" s="9">
        <f t="shared" si="7"/>
        <v>192.87152694325209</v>
      </c>
      <c r="PL7" s="9">
        <f t="shared" si="7"/>
        <v>-3.48233965431064E-2</v>
      </c>
      <c r="PM7" s="9">
        <f t="shared" si="7"/>
        <v>7.1220382466874455E-3</v>
      </c>
      <c r="PN7" s="9">
        <f t="shared" si="7"/>
        <v>35.458155378634729</v>
      </c>
      <c r="PO7" s="9">
        <f t="shared" si="7"/>
        <v>-23.267680198817288</v>
      </c>
      <c r="PP7" s="9">
        <f t="shared" si="7"/>
        <v>0</v>
      </c>
      <c r="PQ7" s="9">
        <f t="shared" si="7"/>
        <v>0.24057810445738781</v>
      </c>
      <c r="PR7" s="9">
        <f t="shared" si="7"/>
        <v>328.62819787737499</v>
      </c>
      <c r="PS7" s="9">
        <f t="shared" si="7"/>
        <v>-5.2650264544715775E-2</v>
      </c>
      <c r="PT7" s="9" t="e">
        <f t="shared" si="7"/>
        <v>#VALUE!</v>
      </c>
      <c r="PU7" s="9">
        <f t="shared" si="7"/>
        <v>-55.917626328714505</v>
      </c>
      <c r="PV7" s="9" t="e">
        <f t="shared" si="7"/>
        <v>#VALUE!</v>
      </c>
      <c r="PW7" s="9">
        <f t="shared" si="7"/>
        <v>-121.53970021608529</v>
      </c>
      <c r="PX7" s="9">
        <f t="shared" si="7"/>
        <v>-1.315864345341744E-2</v>
      </c>
      <c r="PY7" s="9">
        <f t="shared" si="7"/>
        <v>3.5744976733760314E-2</v>
      </c>
      <c r="PZ7" s="9">
        <f t="shared" si="8"/>
        <v>3.0119983161805974E-2</v>
      </c>
      <c r="QA7" s="9">
        <f t="shared" si="8"/>
        <v>-7.0438878042335062E-2</v>
      </c>
      <c r="QB7" s="9">
        <f t="shared" si="8"/>
        <v>-0.28462755159314224</v>
      </c>
      <c r="QC7" s="9">
        <f t="shared" si="8"/>
        <v>799.08500000000004</v>
      </c>
      <c r="QD7" s="9">
        <f t="shared" si="8"/>
        <v>1.4002287772866731E-2</v>
      </c>
      <c r="QE7" s="9">
        <f t="shared" si="8"/>
        <v>116.86511527323091</v>
      </c>
      <c r="QF7" s="9">
        <f t="shared" si="8"/>
        <v>91.362627424122365</v>
      </c>
      <c r="QG7" s="9" t="e">
        <f t="shared" si="8"/>
        <v>#VALUE!</v>
      </c>
      <c r="QH7" s="9">
        <f t="shared" si="8"/>
        <v>-318.03620963246453</v>
      </c>
      <c r="QI7" s="9">
        <f t="shared" si="8"/>
        <v>-2.6094951286139922E-2</v>
      </c>
      <c r="QJ7" s="9">
        <f t="shared" si="8"/>
        <v>0.41171157674900627</v>
      </c>
      <c r="QK7" s="9">
        <f t="shared" si="8"/>
        <v>0.15522704658283715</v>
      </c>
      <c r="QL7" s="9">
        <f t="shared" si="8"/>
        <v>26.538921243564459</v>
      </c>
      <c r="QM7" s="9">
        <f t="shared" si="8"/>
        <v>5.3130808965889962</v>
      </c>
      <c r="QN7" s="9" t="e">
        <f t="shared" si="8"/>
        <v>#VALUE!</v>
      </c>
      <c r="QO7" s="9">
        <f t="shared" si="8"/>
        <v>-121.79761623864033</v>
      </c>
      <c r="QP7" s="9">
        <f t="shared" si="9"/>
        <v>367.51643401281126</v>
      </c>
      <c r="QQ7" s="9">
        <f t="shared" si="9"/>
        <v>-18.949054421437665</v>
      </c>
      <c r="QR7" s="9">
        <f t="shared" si="9"/>
        <v>-4.606811093250144</v>
      </c>
      <c r="QS7" s="9">
        <f t="shared" si="9"/>
        <v>9411.4923362091358</v>
      </c>
      <c r="QT7" s="9">
        <f t="shared" si="9"/>
        <v>-1.0458324153370242</v>
      </c>
      <c r="QU7" s="9" t="e">
        <f t="shared" si="9"/>
        <v>#VALUE!</v>
      </c>
      <c r="QV7" s="9">
        <f t="shared" si="9"/>
        <v>-8922.2510580682429</v>
      </c>
      <c r="QW7" s="9" t="e">
        <f t="shared" si="9"/>
        <v>#VALUE!</v>
      </c>
      <c r="QX7" s="9">
        <f t="shared" si="9"/>
        <v>-1.1475816736036109</v>
      </c>
      <c r="QY7" s="9">
        <f t="shared" si="9"/>
        <v>2.9224313766209917</v>
      </c>
      <c r="QZ7" s="9" t="e">
        <f t="shared" si="9"/>
        <v>#VALUE!</v>
      </c>
    </row>
    <row r="8" spans="1:468" x14ac:dyDescent="0.25">
      <c r="A8">
        <v>1994</v>
      </c>
      <c r="B8" s="4" t="s">
        <v>11</v>
      </c>
      <c r="C8" s="6">
        <v>281.42399999999998</v>
      </c>
      <c r="D8" s="6">
        <v>3344.877</v>
      </c>
      <c r="E8" s="6">
        <v>387.03100000000001</v>
      </c>
      <c r="F8" s="6">
        <v>1.9410000000000001</v>
      </c>
      <c r="G8" s="6">
        <v>237.6082817712759</v>
      </c>
      <c r="H8" s="10">
        <v>910.48400000000004</v>
      </c>
      <c r="I8" s="6">
        <v>3.5659999999999998</v>
      </c>
      <c r="J8" s="6">
        <v>5.7969999999999997</v>
      </c>
      <c r="K8" s="6">
        <v>8.1140000000000008</v>
      </c>
      <c r="L8" s="6">
        <v>4.4790000000000001</v>
      </c>
      <c r="M8" s="6">
        <v>6236.1009999999997</v>
      </c>
      <c r="N8" s="6">
        <v>7.016</v>
      </c>
      <c r="O8" s="6">
        <v>45.551000000000002</v>
      </c>
      <c r="P8" s="6">
        <v>2.0299999999999998</v>
      </c>
      <c r="Q8" s="6">
        <v>2737.0039999999999</v>
      </c>
      <c r="R8" s="6">
        <v>12.922000000000001</v>
      </c>
      <c r="S8" s="6">
        <v>18.033999999999999</v>
      </c>
      <c r="T8" s="6"/>
      <c r="U8" s="6">
        <v>72.236000000000004</v>
      </c>
      <c r="V8" s="6">
        <v>676.12900000000002</v>
      </c>
      <c r="W8" s="6">
        <v>14.622999999999999</v>
      </c>
      <c r="X8" s="6">
        <v>60.622999999999998</v>
      </c>
      <c r="Y8" s="6">
        <v>2062.3589999999999</v>
      </c>
      <c r="Z8" s="6">
        <v>1140.403</v>
      </c>
      <c r="AA8" s="6">
        <v>55.985999999999997</v>
      </c>
      <c r="AB8" s="6">
        <v>9296.8729999999996</v>
      </c>
      <c r="AC8" s="6">
        <v>8172.16</v>
      </c>
      <c r="AD8" s="6">
        <v>684.94200000000001</v>
      </c>
      <c r="AE8" s="6">
        <v>1551.8</v>
      </c>
      <c r="AF8" s="6">
        <v>71382.513999999996</v>
      </c>
      <c r="AG8" s="6">
        <v>10339.109</v>
      </c>
      <c r="AH8" s="6">
        <v>392388.761</v>
      </c>
      <c r="AI8" s="6">
        <v>210.86199999999999</v>
      </c>
      <c r="AJ8" s="6">
        <v>5962.0950000000003</v>
      </c>
      <c r="AK8" s="6">
        <v>2666.9749999999999</v>
      </c>
      <c r="AL8" s="6">
        <v>13207.317999999999</v>
      </c>
      <c r="AM8" s="6">
        <v>14111.598</v>
      </c>
      <c r="AN8" s="6">
        <v>228.00299999999999</v>
      </c>
      <c r="AO8" s="6">
        <v>0.81200000000000006</v>
      </c>
      <c r="AP8" s="6">
        <v>726.95399999999995</v>
      </c>
      <c r="AQ8" s="6">
        <v>34.956000000000003</v>
      </c>
      <c r="AR8" s="6">
        <v>2182.84</v>
      </c>
      <c r="AS8" s="6">
        <v>15.061</v>
      </c>
      <c r="AT8" s="6">
        <v>100.714</v>
      </c>
      <c r="AU8" s="10">
        <v>20.5</v>
      </c>
      <c r="AV8" s="6">
        <v>20.04</v>
      </c>
      <c r="AW8" s="6">
        <v>263.68599999999998</v>
      </c>
      <c r="AX8" s="6">
        <v>6.133</v>
      </c>
      <c r="AY8" s="6">
        <v>3386.9940000000001</v>
      </c>
      <c r="AZ8" s="6">
        <v>27.433</v>
      </c>
      <c r="BA8" s="6">
        <v>10.714</v>
      </c>
      <c r="BB8" s="6">
        <v>40.911000000000001</v>
      </c>
      <c r="BC8" s="6">
        <v>1.119</v>
      </c>
      <c r="BD8" s="6">
        <v>215.40799999999999</v>
      </c>
      <c r="BE8" s="6">
        <v>22792.688999999998</v>
      </c>
      <c r="BF8" s="6">
        <v>397.93900000000002</v>
      </c>
      <c r="BG8" s="6">
        <v>492.34100000000001</v>
      </c>
      <c r="BH8" s="6">
        <v>374.36700000000002</v>
      </c>
      <c r="BI8" s="6">
        <v>85.436999999999998</v>
      </c>
      <c r="BJ8" s="6">
        <v>21596.881000000001</v>
      </c>
      <c r="BK8" s="6">
        <v>27477.398000000001</v>
      </c>
      <c r="BL8" s="6">
        <v>3613950</v>
      </c>
      <c r="BM8" s="6">
        <v>6864914.5369999995</v>
      </c>
      <c r="BN8" s="10" t="s">
        <v>11</v>
      </c>
      <c r="BO8" s="6">
        <v>669.38400000000001</v>
      </c>
      <c r="BP8" s="6">
        <v>10.492000000000001</v>
      </c>
      <c r="BQ8" s="6">
        <v>4465.5720000000001</v>
      </c>
      <c r="BR8" s="6">
        <v>3331.5239999999999</v>
      </c>
      <c r="BS8" s="6">
        <v>0.11799999999999999</v>
      </c>
      <c r="BT8" s="6"/>
      <c r="BU8" s="6">
        <v>18.922999999999998</v>
      </c>
      <c r="BV8" s="6">
        <v>67.438999999999993</v>
      </c>
      <c r="BW8" s="6">
        <v>24800.902999999998</v>
      </c>
      <c r="BX8" s="6">
        <v>26728.922999999999</v>
      </c>
      <c r="BY8" s="6">
        <v>11.125999999999999</v>
      </c>
      <c r="BZ8" s="6"/>
      <c r="CA8" s="6">
        <v>101.575</v>
      </c>
      <c r="CB8" s="6">
        <v>10423.109</v>
      </c>
      <c r="CC8" s="6">
        <v>2221.4340000000002</v>
      </c>
      <c r="CD8" s="6">
        <v>419.32400000000001</v>
      </c>
      <c r="CE8" s="6">
        <v>14.827</v>
      </c>
      <c r="CF8" s="6">
        <v>1672.365</v>
      </c>
      <c r="CG8" s="10" t="s">
        <v>11</v>
      </c>
      <c r="CH8" s="10">
        <v>33.423000000000002</v>
      </c>
      <c r="CI8" s="10">
        <v>183.536</v>
      </c>
      <c r="CJ8" s="6">
        <v>14507.763999999999</v>
      </c>
      <c r="CK8" s="6"/>
      <c r="CL8" s="6">
        <v>6.5739999999999998</v>
      </c>
      <c r="CM8" s="6">
        <v>6300.0810000000001</v>
      </c>
      <c r="CN8" s="6"/>
      <c r="CO8" s="6">
        <v>463.30099999999999</v>
      </c>
      <c r="CP8" s="6">
        <v>123.339</v>
      </c>
      <c r="CQ8" s="6"/>
      <c r="CR8" s="6">
        <v>61.656999999999996</v>
      </c>
      <c r="CS8" s="10" t="s">
        <v>11</v>
      </c>
      <c r="CT8" s="6">
        <v>778.07600000000002</v>
      </c>
      <c r="CU8" s="6">
        <v>72.432000000000002</v>
      </c>
      <c r="CV8" s="6">
        <v>2368.3440000000001</v>
      </c>
      <c r="CW8" s="6">
        <v>19979.123</v>
      </c>
      <c r="CX8" s="6">
        <v>244.58699999999999</v>
      </c>
      <c r="CY8" s="6">
        <v>15.17</v>
      </c>
      <c r="CZ8" s="6">
        <v>12386.925999999999</v>
      </c>
      <c r="DA8" s="6" t="s">
        <v>11</v>
      </c>
      <c r="DB8" s="6">
        <v>17.123000000000001</v>
      </c>
      <c r="DC8" s="6">
        <v>29.321999999999999</v>
      </c>
      <c r="DD8" s="6">
        <v>97628.426000000007</v>
      </c>
      <c r="DE8" s="6">
        <v>182.04400000000001</v>
      </c>
      <c r="DF8" s="6">
        <v>5586.9650000000001</v>
      </c>
      <c r="DG8" s="6">
        <v>767.303</v>
      </c>
      <c r="DH8" s="6">
        <v>82.772000000000006</v>
      </c>
      <c r="DI8" s="6">
        <v>406.28199999999998</v>
      </c>
      <c r="DJ8" s="6">
        <v>67874.035000000003</v>
      </c>
      <c r="DK8" s="6">
        <v>1155.922</v>
      </c>
      <c r="DL8" s="6">
        <v>1.0649999999999999</v>
      </c>
      <c r="DM8" s="6">
        <v>1.6539999999999999</v>
      </c>
      <c r="DN8" s="6">
        <v>1307.4849999999999</v>
      </c>
      <c r="DO8" s="6">
        <v>4719.5290000000005</v>
      </c>
      <c r="DP8" s="6"/>
      <c r="DQ8" s="6">
        <v>8.7439999999999998</v>
      </c>
      <c r="DR8" s="6">
        <v>5582.5709999999999</v>
      </c>
      <c r="DS8" s="6">
        <v>6.0439999999999996</v>
      </c>
      <c r="DT8" s="10" t="s">
        <v>11</v>
      </c>
      <c r="DU8" s="6">
        <v>2389.241</v>
      </c>
      <c r="DV8" s="10" t="s">
        <v>11</v>
      </c>
      <c r="DW8" s="6">
        <v>3588.9650000000001</v>
      </c>
      <c r="DX8" s="6">
        <v>1.0640000000000001</v>
      </c>
      <c r="DY8" s="6">
        <v>3.5459999999999998</v>
      </c>
      <c r="DZ8" s="6">
        <v>1.3440000000000001</v>
      </c>
      <c r="EA8" s="6">
        <v>9.8529999999999998</v>
      </c>
      <c r="EB8" s="6">
        <v>7.3929999999999998</v>
      </c>
      <c r="EC8" s="10">
        <v>843.30499999999995</v>
      </c>
      <c r="ED8" s="6">
        <v>7.3999999999999996E-2</v>
      </c>
      <c r="EE8" s="6">
        <v>28464.874</v>
      </c>
      <c r="EF8" s="6">
        <v>4688.18</v>
      </c>
      <c r="EG8" s="10" t="s">
        <v>11</v>
      </c>
      <c r="EH8" s="6">
        <v>1700.49</v>
      </c>
      <c r="EI8" s="6">
        <v>0.71899999999999997</v>
      </c>
      <c r="EJ8" s="6">
        <v>64.290000000000006</v>
      </c>
      <c r="EK8" s="6">
        <v>40.545999999999999</v>
      </c>
      <c r="EL8" s="6">
        <v>558.99400000000003</v>
      </c>
      <c r="EM8" s="6">
        <v>20.465</v>
      </c>
      <c r="EN8" s="10" t="s">
        <v>11</v>
      </c>
      <c r="EO8" s="6">
        <v>25973.993999999999</v>
      </c>
      <c r="EP8" s="6">
        <v>2163.5120000000002</v>
      </c>
      <c r="EQ8" s="6">
        <v>507.00200000000001</v>
      </c>
      <c r="ER8" s="6">
        <v>970.97400000000005</v>
      </c>
      <c r="ES8" s="6">
        <v>146413.65</v>
      </c>
      <c r="ET8" s="6">
        <v>36.755000000000003</v>
      </c>
      <c r="EU8" s="10" t="s">
        <v>28</v>
      </c>
      <c r="EV8" s="6">
        <v>923905.30700000003</v>
      </c>
      <c r="EW8" s="10">
        <v>19.658000000000001</v>
      </c>
      <c r="EX8" s="6">
        <v>188.887</v>
      </c>
      <c r="EY8" s="6">
        <v>38.573999999999998</v>
      </c>
      <c r="EZ8" s="10" t="s">
        <v>11</v>
      </c>
      <c r="FA8" s="6"/>
      <c r="FC8" s="6">
        <v>290.33277187712605</v>
      </c>
      <c r="FD8" s="6">
        <v>3476.6189024143073</v>
      </c>
      <c r="FE8" s="6">
        <v>376.03023035019595</v>
      </c>
      <c r="FF8" s="6">
        <v>1.8824322698673184</v>
      </c>
      <c r="FG8" s="6">
        <v>225.16813047739515</v>
      </c>
      <c r="FH8" s="6"/>
      <c r="FI8" s="6">
        <v>3.4603186513715025</v>
      </c>
      <c r="FJ8" s="6">
        <v>5.9154832183443311</v>
      </c>
      <c r="FK8" s="6">
        <v>8.5907822197166865</v>
      </c>
      <c r="FL8" s="6">
        <v>4.3404025715890278</v>
      </c>
      <c r="FM8" s="6">
        <v>6234.8542584515353</v>
      </c>
      <c r="FN8" s="6">
        <v>7.3096633090860452</v>
      </c>
      <c r="FO8" s="6">
        <v>45.889183876533906</v>
      </c>
      <c r="FP8" s="6">
        <v>1.9787243046734977</v>
      </c>
      <c r="FQ8" s="6">
        <v>2797.7344762412226</v>
      </c>
      <c r="FR8" s="6">
        <v>13.042126677687657</v>
      </c>
      <c r="FS8" s="6">
        <v>18.101572235329197</v>
      </c>
      <c r="FT8" s="6"/>
      <c r="FU8" s="6">
        <v>75.446241664427575</v>
      </c>
      <c r="FV8" s="6">
        <v>669.18253163490135</v>
      </c>
      <c r="FW8" s="6">
        <v>14.625845462439885</v>
      </c>
      <c r="FX8" s="6">
        <v>64.039182025234723</v>
      </c>
      <c r="FY8" s="6">
        <v>2168.619965014519</v>
      </c>
      <c r="FZ8" s="6">
        <v>1104.3873380526579</v>
      </c>
      <c r="GA8" s="6">
        <v>57.176715042970663</v>
      </c>
      <c r="GB8" s="6">
        <v>9051.4936768470016</v>
      </c>
      <c r="GC8" s="6">
        <v>8794.2666442311292</v>
      </c>
      <c r="GD8" s="6">
        <v>663.42279329717462</v>
      </c>
      <c r="GE8" s="6">
        <v>1476.48204185027</v>
      </c>
      <c r="GF8" s="6">
        <v>71695.466254741885</v>
      </c>
      <c r="GG8" s="6">
        <v>9901.3598275668082</v>
      </c>
      <c r="GH8" s="6">
        <v>382429.43706185825</v>
      </c>
      <c r="GI8" s="6">
        <v>217.07040718106103</v>
      </c>
      <c r="GJ8" s="6">
        <v>6433.2425097958048</v>
      </c>
      <c r="GK8" s="6">
        <v>2717.8797021156797</v>
      </c>
      <c r="GL8" s="6">
        <v>12949.537588783382</v>
      </c>
      <c r="GM8" s="6">
        <v>15166.373177028738</v>
      </c>
      <c r="GN8" s="6">
        <v>202.71263657714658</v>
      </c>
      <c r="GO8" s="6">
        <v>0.8248462331869284</v>
      </c>
      <c r="GP8" s="6">
        <v>740.54708829668209</v>
      </c>
      <c r="GQ8" s="6">
        <v>34.164076589787257</v>
      </c>
      <c r="GR8" s="6">
        <v>2237.4842199593741</v>
      </c>
      <c r="GS8" s="6">
        <v>14.816800172384843</v>
      </c>
      <c r="GT8" s="6">
        <v>119.53541738636639</v>
      </c>
      <c r="GU8" s="10"/>
      <c r="GV8" s="6">
        <v>20.232674842900746</v>
      </c>
      <c r="GW8" s="6">
        <v>267.24238297573987</v>
      </c>
      <c r="GX8" s="6">
        <v>6.0717759325950702</v>
      </c>
      <c r="GY8" s="6">
        <v>3436.6833331659423</v>
      </c>
      <c r="GZ8" s="6">
        <v>28.435115961908085</v>
      </c>
      <c r="HA8" s="6" cm="1">
        <f t="array" ref="HA8:HA36">+[1]!hp(BA8:BA$36,100)</f>
        <v>10.248232907152984</v>
      </c>
      <c r="HB8" s="6">
        <v>40.820812290005328</v>
      </c>
      <c r="HC8" s="6">
        <v>1.1797214499621298</v>
      </c>
      <c r="HD8" s="6">
        <v>216.19999332519279</v>
      </c>
      <c r="HE8" s="6">
        <v>23047.552101849054</v>
      </c>
      <c r="HF8" s="6">
        <v>390.24540268076703</v>
      </c>
      <c r="HG8" s="6">
        <v>487.25070111993443</v>
      </c>
      <c r="HH8" s="6">
        <v>428.5440001152802</v>
      </c>
      <c r="HI8" s="6">
        <v>86.153988740511622</v>
      </c>
      <c r="HJ8" s="6">
        <v>22258.160632923682</v>
      </c>
      <c r="HK8" s="6">
        <v>27565.70580886698</v>
      </c>
      <c r="HL8" s="6">
        <v>3495617.8312456165</v>
      </c>
      <c r="HM8" s="6">
        <v>7011290.0369204944</v>
      </c>
      <c r="HN8" s="10"/>
      <c r="HO8" s="6">
        <v>658.99878469095825</v>
      </c>
      <c r="HP8" s="6">
        <v>10.17141895493708</v>
      </c>
      <c r="HQ8" s="6">
        <v>4443.1040770571553</v>
      </c>
      <c r="HR8" s="6">
        <v>3391.8296571960886</v>
      </c>
      <c r="HS8" s="6">
        <v>0.11866028296194599</v>
      </c>
      <c r="HT8" s="6"/>
      <c r="HU8" s="6">
        <v>16.098680633612748</v>
      </c>
      <c r="HV8" s="6">
        <v>76.13935222917813</v>
      </c>
      <c r="HW8" s="6">
        <v>24524.394199801649</v>
      </c>
      <c r="HX8" s="6">
        <v>26040.363301468744</v>
      </c>
      <c r="HY8" s="6">
        <v>10.978443945602418</v>
      </c>
      <c r="HZ8" s="6"/>
      <c r="IA8" s="6">
        <v>93.631752631486478</v>
      </c>
      <c r="IB8" s="6">
        <v>10657.060582066453</v>
      </c>
      <c r="IC8" s="6">
        <v>2503.7309567004791</v>
      </c>
      <c r="ID8" s="6">
        <v>416.10452200125115</v>
      </c>
      <c r="IE8" s="6">
        <v>15.169768436072536</v>
      </c>
      <c r="IF8" s="6">
        <v>1694.1270204379316</v>
      </c>
      <c r="IG8" s="10"/>
      <c r="IH8" s="10">
        <v>34.599268145097348</v>
      </c>
      <c r="II8" s="10">
        <v>184.7484366885073</v>
      </c>
      <c r="IJ8" s="6">
        <v>14250.226516316818</v>
      </c>
      <c r="IK8" s="6"/>
      <c r="IL8" s="6">
        <v>7.4285687424415849</v>
      </c>
      <c r="IM8" s="6">
        <v>6638.4025246467518</v>
      </c>
      <c r="IN8" s="6"/>
      <c r="IO8" s="6">
        <v>445.67851784963568</v>
      </c>
      <c r="IP8" s="6">
        <v>125.24314743461886</v>
      </c>
      <c r="IQ8" s="6"/>
      <c r="IR8" s="6">
        <v>61.930695258431854</v>
      </c>
      <c r="IS8" s="10"/>
      <c r="IT8" s="6">
        <v>769.86802737438563</v>
      </c>
      <c r="IU8" s="6">
        <v>75.364330813912716</v>
      </c>
      <c r="IV8" s="6">
        <v>2372.3713512882227</v>
      </c>
      <c r="IW8" s="6">
        <v>19705.238851254981</v>
      </c>
      <c r="IX8" s="6">
        <v>248.08061256526048</v>
      </c>
      <c r="IY8" s="6">
        <v>15.0245952714622</v>
      </c>
      <c r="IZ8" s="6">
        <v>12393.37481059335</v>
      </c>
      <c r="JA8" s="6"/>
      <c r="JB8" s="6">
        <v>16.886361266816625</v>
      </c>
      <c r="JC8" s="6">
        <v>25.994136080397556</v>
      </c>
      <c r="JD8" s="6">
        <v>96643.116070191318</v>
      </c>
      <c r="JE8" s="6">
        <v>177.36738901202366</v>
      </c>
      <c r="JF8" s="6">
        <v>5661.1571902259875</v>
      </c>
      <c r="JG8" s="6">
        <v>796.71576856182446</v>
      </c>
      <c r="JH8" s="6">
        <v>80.864917082469873</v>
      </c>
      <c r="JI8" s="6">
        <v>413.69172254789919</v>
      </c>
      <c r="JJ8" s="6">
        <v>69319.054497274425</v>
      </c>
      <c r="JK8" s="6">
        <v>1774.3694684243651</v>
      </c>
      <c r="JL8" s="6">
        <v>1.0781931550689421</v>
      </c>
      <c r="JM8" s="6">
        <v>1.6361124726472833</v>
      </c>
      <c r="JN8" s="6">
        <v>1284.4295144644743</v>
      </c>
      <c r="JO8" s="6">
        <v>4900.1452333102516</v>
      </c>
      <c r="JP8" s="6"/>
      <c r="JQ8" s="6">
        <v>9.0840199066003073</v>
      </c>
      <c r="JR8" s="6">
        <v>4725.9003992812413</v>
      </c>
      <c r="JS8" s="6">
        <v>5.8203193952510528</v>
      </c>
      <c r="JT8" s="10"/>
      <c r="JU8" s="6">
        <v>2422.359428342093</v>
      </c>
      <c r="JV8" s="10"/>
      <c r="JW8" s="6">
        <v>3653.6715614208974</v>
      </c>
      <c r="JX8" s="6">
        <v>1.073049955073714</v>
      </c>
      <c r="JY8" s="6">
        <v>3.5300109592541662</v>
      </c>
      <c r="JZ8" s="6">
        <v>1.3759337090657178</v>
      </c>
      <c r="KA8" s="6">
        <v>10.269319811195469</v>
      </c>
      <c r="KB8" s="6">
        <v>8.4198506461857381</v>
      </c>
      <c r="KC8" s="10"/>
      <c r="KD8" s="6">
        <v>7.6887532839141084E-2</v>
      </c>
      <c r="KE8" s="6">
        <v>28782.950274798186</v>
      </c>
      <c r="KF8" s="6">
        <v>4456.6362738895605</v>
      </c>
      <c r="KG8" s="10"/>
      <c r="KH8" s="6">
        <v>1838.3802985489281</v>
      </c>
      <c r="KI8" s="6">
        <v>0.74487733381557353</v>
      </c>
      <c r="KJ8" s="6">
        <v>65.649408598041845</v>
      </c>
      <c r="KK8" s="6">
        <v>40.928266256819782</v>
      </c>
      <c r="KL8" s="6">
        <v>585.46886701528479</v>
      </c>
      <c r="KM8" s="6">
        <v>19.148329360181986</v>
      </c>
      <c r="KN8" s="10"/>
      <c r="KO8" s="6">
        <v>25943.453450355981</v>
      </c>
      <c r="KP8" s="6">
        <v>2281.2067247396731</v>
      </c>
      <c r="KQ8" s="6">
        <v>517.28647382511508</v>
      </c>
      <c r="KR8" s="6">
        <v>935.59585154752847</v>
      </c>
      <c r="KS8" s="6">
        <v>147065.56983203549</v>
      </c>
      <c r="KT8" s="6">
        <v>35.702020260061587</v>
      </c>
      <c r="KU8" s="10"/>
      <c r="KV8" s="6">
        <v>932406.33297642879</v>
      </c>
      <c r="KW8" s="10"/>
      <c r="KX8" s="6">
        <v>189.1223633611923</v>
      </c>
      <c r="KY8" s="6">
        <v>41.604344967806973</v>
      </c>
      <c r="KZ8" s="10"/>
      <c r="LB8" s="13" t="e">
        <f t="shared" si="0"/>
        <v>#VALUE!</v>
      </c>
      <c r="LC8" s="9">
        <f t="shared" si="0"/>
        <v>-8.9087718771260711</v>
      </c>
      <c r="LD8" s="9">
        <f t="shared" si="0"/>
        <v>-131.74190241430733</v>
      </c>
      <c r="LE8" s="9">
        <f t="shared" si="0"/>
        <v>11.000769649804056</v>
      </c>
      <c r="LF8" s="9">
        <f t="shared" si="0"/>
        <v>5.8567730132681683E-2</v>
      </c>
      <c r="LG8" s="9">
        <f t="shared" si="0"/>
        <v>12.440151293880746</v>
      </c>
      <c r="LH8" s="13">
        <f t="shared" si="0"/>
        <v>910.48400000000004</v>
      </c>
      <c r="LI8" s="9">
        <f t="shared" si="0"/>
        <v>0.10568134862849732</v>
      </c>
      <c r="LJ8" s="9">
        <f t="shared" si="0"/>
        <v>-0.1184832183443314</v>
      </c>
      <c r="LK8" s="9">
        <f t="shared" si="0"/>
        <v>-0.47678221971668577</v>
      </c>
      <c r="LL8" s="9">
        <f t="shared" si="0"/>
        <v>0.13859742841097233</v>
      </c>
      <c r="LM8" s="9">
        <f t="shared" si="0"/>
        <v>1.2467415484643425</v>
      </c>
      <c r="LN8" s="9">
        <f t="shared" si="0"/>
        <v>-0.29366330908604521</v>
      </c>
      <c r="LO8" s="9">
        <f t="shared" si="0"/>
        <v>-0.33818387653390403</v>
      </c>
      <c r="LP8" s="9">
        <f t="shared" si="0"/>
        <v>5.1275695326502113E-2</v>
      </c>
      <c r="LQ8" s="9">
        <f t="shared" si="0"/>
        <v>-60.730476241222732</v>
      </c>
      <c r="LR8" s="9">
        <f t="shared" si="1"/>
        <v>-0.12012667768765617</v>
      </c>
      <c r="LS8" s="9">
        <f t="shared" si="1"/>
        <v>-6.7572235329198094E-2</v>
      </c>
      <c r="LT8" s="9">
        <f t="shared" si="1"/>
        <v>0</v>
      </c>
      <c r="LU8" s="9">
        <f t="shared" si="1"/>
        <v>-3.2102416644275706</v>
      </c>
      <c r="LV8" s="9">
        <f t="shared" si="1"/>
        <v>6.9464683650986672</v>
      </c>
      <c r="LW8" s="9">
        <f t="shared" si="1"/>
        <v>-2.8454624398861483E-3</v>
      </c>
      <c r="LX8" s="9">
        <f t="shared" si="1"/>
        <v>-3.4161820252347255</v>
      </c>
      <c r="LY8" s="9">
        <f t="shared" si="1"/>
        <v>-106.26096501451912</v>
      </c>
      <c r="LZ8" s="9">
        <f t="shared" si="1"/>
        <v>36.015661947342096</v>
      </c>
      <c r="MA8" s="9">
        <f t="shared" si="1"/>
        <v>-1.1907150429706661</v>
      </c>
      <c r="MB8" s="9">
        <f t="shared" si="1"/>
        <v>245.37932315299804</v>
      </c>
      <c r="MC8" s="9">
        <f t="shared" si="1"/>
        <v>-622.10664423112939</v>
      </c>
      <c r="MD8" s="9">
        <f t="shared" si="1"/>
        <v>21.519206702825386</v>
      </c>
      <c r="ME8" s="9">
        <f t="shared" si="1"/>
        <v>75.317958149729975</v>
      </c>
      <c r="MF8" s="9">
        <f t="shared" si="1"/>
        <v>-312.95225474188919</v>
      </c>
      <c r="MG8" s="9">
        <f t="shared" si="1"/>
        <v>437.74917243319214</v>
      </c>
      <c r="MH8" s="9">
        <f t="shared" si="2"/>
        <v>9959.3239381417516</v>
      </c>
      <c r="MI8" s="9">
        <f t="shared" si="2"/>
        <v>-6.208407181061034</v>
      </c>
      <c r="MJ8" s="9">
        <f t="shared" si="2"/>
        <v>-471.14750979580458</v>
      </c>
      <c r="MK8" s="9">
        <f t="shared" si="2"/>
        <v>-50.904702115679811</v>
      </c>
      <c r="ML8" s="9">
        <f t="shared" si="2"/>
        <v>257.78041121661772</v>
      </c>
      <c r="MM8" s="9">
        <f t="shared" si="2"/>
        <v>-1054.7751770287377</v>
      </c>
      <c r="MN8" s="9">
        <f t="shared" si="2"/>
        <v>25.290363422853403</v>
      </c>
      <c r="MO8" s="9">
        <f t="shared" si="2"/>
        <v>-1.2846233186928346E-2</v>
      </c>
      <c r="MP8" s="9">
        <f t="shared" si="2"/>
        <v>-13.59308829668214</v>
      </c>
      <c r="MQ8" s="9">
        <f t="shared" si="2"/>
        <v>0.79192341021274615</v>
      </c>
      <c r="MR8" s="9">
        <f t="shared" si="2"/>
        <v>-54.644219959373913</v>
      </c>
      <c r="MS8" s="9">
        <f t="shared" si="2"/>
        <v>0.24419982761515691</v>
      </c>
      <c r="MT8" s="9">
        <f t="shared" si="2"/>
        <v>-18.821417386366392</v>
      </c>
      <c r="MU8" s="9">
        <f t="shared" si="2"/>
        <v>20.5</v>
      </c>
      <c r="MV8" s="9">
        <f t="shared" si="2"/>
        <v>-0.19267484290074677</v>
      </c>
      <c r="MW8" s="9">
        <f t="shared" si="2"/>
        <v>-3.5563829757398935</v>
      </c>
      <c r="MX8" s="9">
        <f t="shared" si="3"/>
        <v>6.1224067404929805E-2</v>
      </c>
      <c r="MY8" s="9">
        <f t="shared" si="3"/>
        <v>-49.689333165942116</v>
      </c>
      <c r="MZ8" s="9">
        <f t="shared" si="3"/>
        <v>-1.0021159619080855</v>
      </c>
      <c r="NA8" s="9">
        <f t="shared" si="3"/>
        <v>0.46576709284701678</v>
      </c>
      <c r="NB8" s="9">
        <f t="shared" si="3"/>
        <v>9.0187709994673071E-2</v>
      </c>
      <c r="NC8" s="9">
        <f t="shared" si="3"/>
        <v>-6.0721449962129803E-2</v>
      </c>
      <c r="ND8" s="9">
        <f t="shared" si="3"/>
        <v>-0.79199332519280574</v>
      </c>
      <c r="NE8" s="9">
        <f t="shared" si="3"/>
        <v>-254.86310184905597</v>
      </c>
      <c r="NF8" s="9">
        <f t="shared" si="3"/>
        <v>7.6935973192329925</v>
      </c>
      <c r="NG8" s="9">
        <f t="shared" si="3"/>
        <v>5.0902988800655748</v>
      </c>
      <c r="NH8" s="9">
        <f t="shared" si="3"/>
        <v>-54.17700011528018</v>
      </c>
      <c r="NI8" s="9">
        <f t="shared" si="3"/>
        <v>-0.7169887405116242</v>
      </c>
      <c r="NJ8" s="9">
        <f t="shared" si="3"/>
        <v>-661.27963292368077</v>
      </c>
      <c r="NK8" s="9">
        <f t="shared" si="3"/>
        <v>-88.30780886697903</v>
      </c>
      <c r="NL8" s="9">
        <f t="shared" si="3"/>
        <v>118332.16875438346</v>
      </c>
      <c r="NM8" s="9">
        <f t="shared" si="3"/>
        <v>-146375.49992049485</v>
      </c>
      <c r="NN8" s="9" t="e">
        <f t="shared" si="4"/>
        <v>#VALUE!</v>
      </c>
      <c r="NO8" s="9">
        <f t="shared" si="4"/>
        <v>10.385215309041769</v>
      </c>
      <c r="NP8" s="9">
        <f t="shared" si="4"/>
        <v>0.32058104506292118</v>
      </c>
      <c r="NQ8" s="9">
        <f t="shared" si="4"/>
        <v>22.46792294284478</v>
      </c>
      <c r="NR8" s="9">
        <f t="shared" si="4"/>
        <v>-60.30565719608876</v>
      </c>
      <c r="NS8" s="9">
        <f t="shared" si="4"/>
        <v>-6.6028296194599323E-4</v>
      </c>
      <c r="NT8" s="9">
        <f t="shared" si="4"/>
        <v>0</v>
      </c>
      <c r="NU8" s="9">
        <f t="shared" si="4"/>
        <v>2.8243193663872503</v>
      </c>
      <c r="NV8" s="9">
        <f t="shared" si="4"/>
        <v>-8.7003522291781366</v>
      </c>
      <c r="NW8" s="9">
        <f t="shared" si="4"/>
        <v>276.50880019834949</v>
      </c>
      <c r="NX8" s="9">
        <f t="shared" si="4"/>
        <v>688.55969853125498</v>
      </c>
      <c r="NY8" s="9">
        <f t="shared" si="4"/>
        <v>0.14755605439758135</v>
      </c>
      <c r="NZ8" s="9">
        <f t="shared" si="4"/>
        <v>0</v>
      </c>
      <c r="OA8" s="9">
        <f t="shared" si="4"/>
        <v>7.943247368513525</v>
      </c>
      <c r="OB8" s="9">
        <f t="shared" si="4"/>
        <v>-233.95158206645283</v>
      </c>
      <c r="OC8" s="9">
        <f t="shared" si="4"/>
        <v>-282.29695670047886</v>
      </c>
      <c r="OD8" s="9">
        <f t="shared" si="5"/>
        <v>3.2194779987488573</v>
      </c>
      <c r="OE8" s="9">
        <f t="shared" si="5"/>
        <v>-0.34276843607253582</v>
      </c>
      <c r="OF8" s="9">
        <f t="shared" si="5"/>
        <v>-21.762020437931596</v>
      </c>
      <c r="OG8" s="9" t="e">
        <f t="shared" si="5"/>
        <v>#VALUE!</v>
      </c>
      <c r="OH8" s="9">
        <f t="shared" si="5"/>
        <v>-1.176268145097346</v>
      </c>
      <c r="OI8" s="9">
        <f t="shared" si="5"/>
        <v>-1.2124366885072959</v>
      </c>
      <c r="OJ8" s="9">
        <f t="shared" si="5"/>
        <v>257.53748368318156</v>
      </c>
      <c r="OK8" s="9">
        <f t="shared" si="5"/>
        <v>0</v>
      </c>
      <c r="OL8" s="9">
        <f t="shared" si="5"/>
        <v>-0.85456874244158509</v>
      </c>
      <c r="OM8" s="9">
        <f t="shared" si="5"/>
        <v>-338.32152464675164</v>
      </c>
      <c r="ON8" s="9">
        <f t="shared" si="5"/>
        <v>0</v>
      </c>
      <c r="OO8" s="9">
        <f t="shared" si="5"/>
        <v>17.622482150364306</v>
      </c>
      <c r="OP8" s="9">
        <f t="shared" si="5"/>
        <v>-1.9041474346188636</v>
      </c>
      <c r="OQ8" s="9">
        <f t="shared" si="5"/>
        <v>0</v>
      </c>
      <c r="OR8" s="9">
        <f t="shared" si="5"/>
        <v>-0.27369525843185727</v>
      </c>
      <c r="OS8" s="9" t="e">
        <f t="shared" si="5"/>
        <v>#VALUE!</v>
      </c>
      <c r="OT8" s="9">
        <f t="shared" si="6"/>
        <v>8.2079726256143886</v>
      </c>
      <c r="OU8" s="9">
        <f t="shared" si="6"/>
        <v>-2.9323308139127136</v>
      </c>
      <c r="OV8" s="9">
        <f t="shared" si="6"/>
        <v>-4.0273512882226896</v>
      </c>
      <c r="OW8" s="9">
        <f t="shared" si="6"/>
        <v>273.88414874501905</v>
      </c>
      <c r="OX8" s="9">
        <f t="shared" si="6"/>
        <v>-3.4936125652604915</v>
      </c>
      <c r="OY8" s="9">
        <f t="shared" si="6"/>
        <v>0.14540472853779995</v>
      </c>
      <c r="OZ8" s="9">
        <f t="shared" si="6"/>
        <v>-6.4488105933505722</v>
      </c>
      <c r="PA8" s="9" t="e">
        <f t="shared" si="6"/>
        <v>#VALUE!</v>
      </c>
      <c r="PB8" s="9">
        <f t="shared" si="6"/>
        <v>0.23663873318337636</v>
      </c>
      <c r="PC8" s="9">
        <f t="shared" si="6"/>
        <v>3.3278639196024429</v>
      </c>
      <c r="PD8" s="9">
        <f t="shared" si="6"/>
        <v>985.30992980868905</v>
      </c>
      <c r="PE8" s="9">
        <f t="shared" si="6"/>
        <v>4.6766109879763462</v>
      </c>
      <c r="PF8" s="9">
        <f t="shared" si="6"/>
        <v>-74.19219022598736</v>
      </c>
      <c r="PG8" s="9">
        <f t="shared" si="6"/>
        <v>-29.412768561824464</v>
      </c>
      <c r="PH8" s="9">
        <f t="shared" si="6"/>
        <v>1.9070829175301327</v>
      </c>
      <c r="PI8" s="9">
        <f t="shared" si="6"/>
        <v>-7.4097225478992073</v>
      </c>
      <c r="PJ8" s="9">
        <f t="shared" si="7"/>
        <v>-1445.0194972744212</v>
      </c>
      <c r="PK8" s="9">
        <f t="shared" si="7"/>
        <v>-618.44746842436507</v>
      </c>
      <c r="PL8" s="9">
        <f t="shared" si="7"/>
        <v>-1.3193155068942142E-2</v>
      </c>
      <c r="PM8" s="9">
        <f t="shared" si="7"/>
        <v>1.7887527352716592E-2</v>
      </c>
      <c r="PN8" s="9">
        <f t="shared" si="7"/>
        <v>23.055485535525577</v>
      </c>
      <c r="PO8" s="9">
        <f t="shared" si="7"/>
        <v>-180.61623331025112</v>
      </c>
      <c r="PP8" s="9">
        <f t="shared" si="7"/>
        <v>0</v>
      </c>
      <c r="PQ8" s="9">
        <f t="shared" si="7"/>
        <v>-0.34001990660030756</v>
      </c>
      <c r="PR8" s="9">
        <f t="shared" si="7"/>
        <v>856.67060071875858</v>
      </c>
      <c r="PS8" s="9">
        <f t="shared" si="7"/>
        <v>0.2236806047489468</v>
      </c>
      <c r="PT8" s="9" t="e">
        <f t="shared" si="7"/>
        <v>#VALUE!</v>
      </c>
      <c r="PU8" s="9">
        <f t="shared" si="7"/>
        <v>-33.118428342093011</v>
      </c>
      <c r="PV8" s="9" t="e">
        <f t="shared" si="7"/>
        <v>#VALUE!</v>
      </c>
      <c r="PW8" s="9">
        <f t="shared" si="7"/>
        <v>-64.706561420897287</v>
      </c>
      <c r="PX8" s="9">
        <f t="shared" si="7"/>
        <v>-9.0499550737139778E-3</v>
      </c>
      <c r="PY8" s="9">
        <f t="shared" si="7"/>
        <v>1.5989040745833627E-2</v>
      </c>
      <c r="PZ8" s="9">
        <f t="shared" si="8"/>
        <v>-3.1933709065717686E-2</v>
      </c>
      <c r="QA8" s="9">
        <f t="shared" si="8"/>
        <v>-0.41631981119546957</v>
      </c>
      <c r="QB8" s="9">
        <f t="shared" si="8"/>
        <v>-1.0268506461857383</v>
      </c>
      <c r="QC8" s="9">
        <f t="shared" si="8"/>
        <v>843.30499999999995</v>
      </c>
      <c r="QD8" s="9">
        <f t="shared" si="8"/>
        <v>-2.8875328391410882E-3</v>
      </c>
      <c r="QE8" s="9">
        <f t="shared" si="8"/>
        <v>-318.0762747981862</v>
      </c>
      <c r="QF8" s="9">
        <f t="shared" si="8"/>
        <v>231.54372611043982</v>
      </c>
      <c r="QG8" s="9" t="e">
        <f t="shared" si="8"/>
        <v>#VALUE!</v>
      </c>
      <c r="QH8" s="9">
        <f t="shared" si="8"/>
        <v>-137.89029854892806</v>
      </c>
      <c r="QI8" s="9">
        <f t="shared" si="8"/>
        <v>-2.5877333815573555E-2</v>
      </c>
      <c r="QJ8" s="9">
        <f t="shared" si="8"/>
        <v>-1.3594085980418384</v>
      </c>
      <c r="QK8" s="9">
        <f t="shared" si="8"/>
        <v>-0.38226625681978277</v>
      </c>
      <c r="QL8" s="9">
        <f t="shared" si="8"/>
        <v>-26.474867015284758</v>
      </c>
      <c r="QM8" s="9">
        <f t="shared" si="8"/>
        <v>1.3166706398180139</v>
      </c>
      <c r="QN8" s="9" t="e">
        <f t="shared" si="8"/>
        <v>#VALUE!</v>
      </c>
      <c r="QO8" s="9">
        <f t="shared" si="8"/>
        <v>30.540549644018029</v>
      </c>
      <c r="QP8" s="9">
        <f t="shared" si="9"/>
        <v>-117.69472473967289</v>
      </c>
      <c r="QQ8" s="9">
        <f t="shared" si="9"/>
        <v>-10.284473825115072</v>
      </c>
      <c r="QR8" s="9">
        <f t="shared" si="9"/>
        <v>35.378148452471578</v>
      </c>
      <c r="QS8" s="9">
        <f t="shared" si="9"/>
        <v>-651.91983203549171</v>
      </c>
      <c r="QT8" s="9">
        <f t="shared" si="9"/>
        <v>1.0529797399384151</v>
      </c>
      <c r="QU8" s="9" t="e">
        <f t="shared" si="9"/>
        <v>#VALUE!</v>
      </c>
      <c r="QV8" s="9">
        <f t="shared" si="9"/>
        <v>-8501.0259764287621</v>
      </c>
      <c r="QW8" s="9">
        <f t="shared" si="9"/>
        <v>19.658000000000001</v>
      </c>
      <c r="QX8" s="9">
        <f t="shared" si="9"/>
        <v>-0.23536336119229873</v>
      </c>
      <c r="QY8" s="9">
        <f t="shared" si="9"/>
        <v>-3.0303449678069754</v>
      </c>
      <c r="QZ8" s="9" t="e">
        <f t="shared" si="9"/>
        <v>#VALUE!</v>
      </c>
    </row>
    <row r="9" spans="1:468" x14ac:dyDescent="0.25">
      <c r="A9">
        <v>1995</v>
      </c>
      <c r="B9" s="4" t="s">
        <v>11</v>
      </c>
      <c r="C9" s="6">
        <v>306.47000000000003</v>
      </c>
      <c r="D9" s="6">
        <v>3473.578</v>
      </c>
      <c r="E9" s="6">
        <v>427.14100000000002</v>
      </c>
      <c r="F9" s="6">
        <v>1.8560000000000001</v>
      </c>
      <c r="G9" s="6">
        <v>230.84782810132751</v>
      </c>
      <c r="H9" s="10">
        <v>983.62199999999996</v>
      </c>
      <c r="I9" s="6">
        <v>3.6549999999999998</v>
      </c>
      <c r="J9" s="6">
        <v>5.0419999999999998</v>
      </c>
      <c r="K9" s="6">
        <v>8.4689999999999994</v>
      </c>
      <c r="L9" s="6">
        <v>4.5650000000000004</v>
      </c>
      <c r="M9" s="6">
        <v>6543.2269999999999</v>
      </c>
      <c r="N9" s="6">
        <v>7.1580000000000004</v>
      </c>
      <c r="O9" s="6">
        <v>40.502000000000002</v>
      </c>
      <c r="P9" s="6">
        <v>2.0430000000000001</v>
      </c>
      <c r="Q9" s="6">
        <v>2902.4609999999998</v>
      </c>
      <c r="R9" s="6">
        <v>13.699</v>
      </c>
      <c r="S9" s="6">
        <v>18.876999999999999</v>
      </c>
      <c r="T9" s="6"/>
      <c r="U9" s="6">
        <v>78.341999999999999</v>
      </c>
      <c r="V9" s="6">
        <v>705.99199999999996</v>
      </c>
      <c r="W9" s="6">
        <v>15.278</v>
      </c>
      <c r="X9" s="6">
        <v>59.652000000000001</v>
      </c>
      <c r="Y9" s="6">
        <v>2180.2510000000002</v>
      </c>
      <c r="Z9" s="6">
        <v>1050.0920000000001</v>
      </c>
      <c r="AA9" s="6">
        <v>60.18</v>
      </c>
      <c r="AB9" s="6">
        <v>9852.69</v>
      </c>
      <c r="AC9" s="6">
        <v>8442.2019999999993</v>
      </c>
      <c r="AD9" s="6">
        <v>706.63</v>
      </c>
      <c r="AE9" s="6">
        <v>1539.7739999999999</v>
      </c>
      <c r="AF9" s="6">
        <v>77759.327999999994</v>
      </c>
      <c r="AG9" s="6">
        <v>11473.199000000001</v>
      </c>
      <c r="AH9" s="6">
        <v>412802.54100000003</v>
      </c>
      <c r="AI9" s="6">
        <v>222.73400000000001</v>
      </c>
      <c r="AJ9" s="6">
        <v>6126.7920000000004</v>
      </c>
      <c r="AK9" s="6">
        <v>2772.7220000000002</v>
      </c>
      <c r="AL9" s="6">
        <v>13755.944</v>
      </c>
      <c r="AM9" s="6">
        <v>14897.855</v>
      </c>
      <c r="AN9" s="6">
        <v>220.066</v>
      </c>
      <c r="AO9" s="6">
        <v>0.83699999999999997</v>
      </c>
      <c r="AP9" s="6">
        <v>768.28399999999999</v>
      </c>
      <c r="AQ9" s="6">
        <v>35.744</v>
      </c>
      <c r="AR9" s="6">
        <v>2280.7170000000001</v>
      </c>
      <c r="AS9" s="6">
        <v>15.773999999999999</v>
      </c>
      <c r="AT9" s="6">
        <v>127.414</v>
      </c>
      <c r="AU9" s="10">
        <v>20.977</v>
      </c>
      <c r="AV9" s="6">
        <v>21.007000000000001</v>
      </c>
      <c r="AW9" s="6">
        <v>279.827</v>
      </c>
      <c r="AX9" s="6">
        <v>6.2930000000000001</v>
      </c>
      <c r="AY9" s="6">
        <v>3555.4580000000001</v>
      </c>
      <c r="AZ9" s="6">
        <v>28.344000000000001</v>
      </c>
      <c r="BA9" s="6">
        <v>10.992000000000001</v>
      </c>
      <c r="BB9" s="6">
        <v>42.642000000000003</v>
      </c>
      <c r="BC9" s="6">
        <v>1.1439999999999999</v>
      </c>
      <c r="BD9" s="6">
        <v>224.886</v>
      </c>
      <c r="BE9" s="6">
        <v>23859.397000000001</v>
      </c>
      <c r="BF9" s="6">
        <v>413.91899999999998</v>
      </c>
      <c r="BG9" s="6">
        <v>517.22900000000004</v>
      </c>
      <c r="BH9" s="6">
        <v>411.39800000000002</v>
      </c>
      <c r="BI9" s="6">
        <v>90.724999999999994</v>
      </c>
      <c r="BJ9" s="6">
        <v>22145.698</v>
      </c>
      <c r="BK9" s="6">
        <v>29558.714</v>
      </c>
      <c r="BL9" s="6">
        <v>3911022.1</v>
      </c>
      <c r="BM9" s="6">
        <v>7029744.193</v>
      </c>
      <c r="BN9" s="10" t="s">
        <v>11</v>
      </c>
      <c r="BO9" s="6">
        <v>686.26099999999997</v>
      </c>
      <c r="BP9" s="6">
        <v>11.116</v>
      </c>
      <c r="BQ9" s="6">
        <v>4099.3950000000004</v>
      </c>
      <c r="BR9" s="6">
        <v>3474.3420000000001</v>
      </c>
      <c r="BS9" s="6">
        <v>0.11799999999999999</v>
      </c>
      <c r="BT9" s="6"/>
      <c r="BU9" s="6">
        <v>19.239000000000001</v>
      </c>
      <c r="BV9" s="6">
        <v>63.780999999999999</v>
      </c>
      <c r="BW9" s="6">
        <v>26548.116999999998</v>
      </c>
      <c r="BX9" s="6">
        <v>28464.374</v>
      </c>
      <c r="BY9" s="6">
        <v>11.579000000000001</v>
      </c>
      <c r="BZ9" s="6"/>
      <c r="CA9" s="6">
        <v>85.900999999999996</v>
      </c>
      <c r="CB9" s="6">
        <v>10598.071</v>
      </c>
      <c r="CC9" s="6">
        <v>2528.6480000000001</v>
      </c>
      <c r="CD9" s="6">
        <v>460.54199999999997</v>
      </c>
      <c r="CE9" s="6">
        <v>15.920999999999999</v>
      </c>
      <c r="CF9" s="6">
        <v>1722.492</v>
      </c>
      <c r="CG9" s="10" t="s">
        <v>11</v>
      </c>
      <c r="CH9" s="10">
        <v>36.704999999999998</v>
      </c>
      <c r="CI9" s="10">
        <v>191.40600000000001</v>
      </c>
      <c r="CJ9" s="6">
        <v>13650.312</v>
      </c>
      <c r="CK9" s="6">
        <v>0.23899999999999999</v>
      </c>
      <c r="CL9" s="6">
        <v>6.48</v>
      </c>
      <c r="CM9" s="6">
        <v>6701.8010000000004</v>
      </c>
      <c r="CN9" s="6"/>
      <c r="CO9" s="6">
        <v>433.98200000000003</v>
      </c>
      <c r="CP9" s="6">
        <v>126.126</v>
      </c>
      <c r="CQ9" s="6"/>
      <c r="CR9" s="6">
        <v>64.194000000000003</v>
      </c>
      <c r="CS9" s="10" t="s">
        <v>11</v>
      </c>
      <c r="CT9" s="6">
        <v>805.06299999999999</v>
      </c>
      <c r="CU9" s="6">
        <v>76.715000000000003</v>
      </c>
      <c r="CV9" s="6">
        <v>2426.4690000000001</v>
      </c>
      <c r="CW9" s="6">
        <v>20353.202000000001</v>
      </c>
      <c r="CX9" s="6">
        <v>241.89699999999999</v>
      </c>
      <c r="CY9" s="6">
        <v>15.903</v>
      </c>
      <c r="CZ9" s="6">
        <v>13013.947</v>
      </c>
      <c r="DA9" s="6" t="s">
        <v>11</v>
      </c>
      <c r="DB9" s="6">
        <v>17.422999999999998</v>
      </c>
      <c r="DC9" s="6">
        <v>28.311</v>
      </c>
      <c r="DD9" s="6">
        <v>104289.428</v>
      </c>
      <c r="DE9" s="6">
        <v>195.536</v>
      </c>
      <c r="DF9" s="6">
        <v>5845.375</v>
      </c>
      <c r="DG9" s="6">
        <v>818.92499999999995</v>
      </c>
      <c r="DH9" s="6">
        <v>83.070999999999998</v>
      </c>
      <c r="DI9" s="6">
        <v>435.28300000000002</v>
      </c>
      <c r="DJ9" s="6">
        <v>65091.199999999997</v>
      </c>
      <c r="DK9" s="6">
        <v>1439.598</v>
      </c>
      <c r="DL9" s="6">
        <v>1.1339999999999999</v>
      </c>
      <c r="DM9" s="6">
        <v>1.6870000000000001</v>
      </c>
      <c r="DN9" s="6">
        <v>1310.2570000000001</v>
      </c>
      <c r="DO9" s="6">
        <v>5007.0879999999997</v>
      </c>
      <c r="DP9" s="6"/>
      <c r="DQ9" s="6">
        <v>8.7859999999999996</v>
      </c>
      <c r="DR9" s="6">
        <v>5022.9179999999997</v>
      </c>
      <c r="DS9" s="6">
        <v>6.6539999999999999</v>
      </c>
      <c r="DT9" s="10" t="s">
        <v>11</v>
      </c>
      <c r="DU9" s="6">
        <v>2463.3069999999998</v>
      </c>
      <c r="DV9" s="10" t="s">
        <v>11</v>
      </c>
      <c r="DW9" s="6">
        <v>3806.14</v>
      </c>
      <c r="DX9" s="6">
        <v>1.101</v>
      </c>
      <c r="DY9" s="6">
        <v>3.6080000000000001</v>
      </c>
      <c r="DZ9" s="6">
        <v>1.4359999999999999</v>
      </c>
      <c r="EA9" s="6">
        <v>10.726000000000001</v>
      </c>
      <c r="EB9" s="6">
        <v>8.2289999999999992</v>
      </c>
      <c r="EC9" s="10">
        <v>889.03899999999999</v>
      </c>
      <c r="ED9" s="6">
        <v>6.5000000000000002E-2</v>
      </c>
      <c r="EE9" s="6">
        <v>29481.212</v>
      </c>
      <c r="EF9" s="6">
        <v>5068.875</v>
      </c>
      <c r="EG9" s="10" t="s">
        <v>11</v>
      </c>
      <c r="EH9" s="6">
        <v>2035.336</v>
      </c>
      <c r="EI9" s="6">
        <v>0.77600000000000002</v>
      </c>
      <c r="EJ9" s="6">
        <v>66.739999999999995</v>
      </c>
      <c r="EK9" s="6">
        <v>41.63</v>
      </c>
      <c r="EL9" s="6">
        <v>599.18600000000004</v>
      </c>
      <c r="EM9" s="6">
        <v>18.991</v>
      </c>
      <c r="EN9" s="10" t="s">
        <v>11</v>
      </c>
      <c r="EO9" s="6">
        <v>28356.865000000002</v>
      </c>
      <c r="EP9" s="6">
        <v>1899.5640000000001</v>
      </c>
      <c r="EQ9" s="6">
        <v>540.60900000000004</v>
      </c>
      <c r="ER9" s="6">
        <v>956.91800000000001</v>
      </c>
      <c r="ES9" s="6">
        <v>145095.927</v>
      </c>
      <c r="ET9" s="6">
        <v>37.124000000000002</v>
      </c>
      <c r="EU9" s="10" t="s">
        <v>28</v>
      </c>
      <c r="EV9" s="6">
        <v>1012050.306</v>
      </c>
      <c r="EW9" s="10">
        <v>21.058</v>
      </c>
      <c r="EX9" s="6">
        <v>199.596</v>
      </c>
      <c r="EY9" s="6">
        <v>39.692</v>
      </c>
      <c r="EZ9" s="10" t="s">
        <v>11</v>
      </c>
      <c r="FA9" s="6"/>
      <c r="FC9" s="6">
        <v>301.86408124407575</v>
      </c>
      <c r="FD9" s="6">
        <v>3555.3684750490211</v>
      </c>
      <c r="FE9" s="6">
        <v>408.92875443767309</v>
      </c>
      <c r="FF9" s="6">
        <v>1.9513738403234873</v>
      </c>
      <c r="FG9" s="6">
        <v>232.20542040723592</v>
      </c>
      <c r="FH9" s="6"/>
      <c r="FI9" s="6">
        <v>3.6257793284293558</v>
      </c>
      <c r="FJ9" s="6">
        <v>5.8195519295732812</v>
      </c>
      <c r="FK9" s="6">
        <v>8.8664103694129413</v>
      </c>
      <c r="FL9" s="6">
        <v>4.530174205740483</v>
      </c>
      <c r="FM9" s="6">
        <v>6526.6519474156858</v>
      </c>
      <c r="FN9" s="6">
        <v>7.4348500678225244</v>
      </c>
      <c r="FO9" s="6">
        <v>46.400602223962451</v>
      </c>
      <c r="FP9" s="6">
        <v>2.0826981371088462</v>
      </c>
      <c r="FQ9" s="6">
        <v>2930.3491589652731</v>
      </c>
      <c r="FR9" s="6">
        <v>13.743004650279465</v>
      </c>
      <c r="FS9" s="6">
        <v>18.778800656979357</v>
      </c>
      <c r="FT9" s="6"/>
      <c r="FU9" s="6">
        <v>78.422736701578614</v>
      </c>
      <c r="FV9" s="6">
        <v>687.94795670501651</v>
      </c>
      <c r="FW9" s="6">
        <v>14.964352527847929</v>
      </c>
      <c r="FX9" s="6">
        <v>61.507616059932495</v>
      </c>
      <c r="FY9" s="6">
        <v>2293.3253433122823</v>
      </c>
      <c r="FZ9" s="6">
        <v>1079.4229131107695</v>
      </c>
      <c r="GA9" s="6">
        <v>61.686726885275547</v>
      </c>
      <c r="GB9" s="6">
        <v>9709.9238516506484</v>
      </c>
      <c r="GC9" s="6">
        <v>8965.9800587548652</v>
      </c>
      <c r="GD9" s="6">
        <v>673.06742312029996</v>
      </c>
      <c r="GE9" s="6">
        <v>1532.3533728074513</v>
      </c>
      <c r="GF9" s="6">
        <v>75957.210517537416</v>
      </c>
      <c r="GG9" s="6">
        <v>10966.349792221301</v>
      </c>
      <c r="GH9" s="6">
        <v>393333.25689020567</v>
      </c>
      <c r="GI9" s="6">
        <v>220.6773303557986</v>
      </c>
      <c r="GJ9" s="6">
        <v>6073.753588943182</v>
      </c>
      <c r="GK9" s="6">
        <v>2774.7808434934259</v>
      </c>
      <c r="GL9" s="6">
        <v>13584.061993957717</v>
      </c>
      <c r="GM9" s="6">
        <v>15563.027214785669</v>
      </c>
      <c r="GN9" s="6">
        <v>208.94406423355505</v>
      </c>
      <c r="GO9" s="6">
        <v>0.84137767522261442</v>
      </c>
      <c r="GP9" s="6">
        <v>784.7980106526378</v>
      </c>
      <c r="GQ9" s="6">
        <v>34.991939383387773</v>
      </c>
      <c r="GR9" s="6">
        <v>2342.2255408633705</v>
      </c>
      <c r="GS9" s="6">
        <v>15.307151523963876</v>
      </c>
      <c r="GT9" s="6">
        <v>307.19192555932</v>
      </c>
      <c r="GU9" s="10"/>
      <c r="GV9" s="6">
        <v>20.879317851827192</v>
      </c>
      <c r="GW9" s="6">
        <v>277.51898683872702</v>
      </c>
      <c r="GX9" s="6">
        <v>6.2366754641770461</v>
      </c>
      <c r="GY9" s="6">
        <v>3506.1037110890102</v>
      </c>
      <c r="GZ9" s="6">
        <v>29.268378160407789</v>
      </c>
      <c r="HA9" s="6">
        <v>11.035520137647122</v>
      </c>
      <c r="HB9" s="6">
        <v>42.633822358773806</v>
      </c>
      <c r="HC9" s="6">
        <v>1.2248503642895199</v>
      </c>
      <c r="HD9" s="6">
        <v>224.33217614806844</v>
      </c>
      <c r="HE9" s="6">
        <v>24002.481323889537</v>
      </c>
      <c r="HF9" s="6">
        <v>397.01332860486707</v>
      </c>
      <c r="HG9" s="6">
        <v>510.71953147012061</v>
      </c>
      <c r="HH9" s="6">
        <v>430.02556000130551</v>
      </c>
      <c r="HI9" s="6">
        <v>89.250852374357635</v>
      </c>
      <c r="HJ9" s="6">
        <v>22622.530695800197</v>
      </c>
      <c r="HK9" s="6">
        <v>29219.595455459057</v>
      </c>
      <c r="HL9" s="6">
        <v>3636614.7362338849</v>
      </c>
      <c r="HM9" s="6">
        <v>7214649.4214910017</v>
      </c>
      <c r="HN9" s="10"/>
      <c r="HO9" s="6">
        <v>665.75671478934521</v>
      </c>
      <c r="HP9" s="6">
        <v>10.653264937149078</v>
      </c>
      <c r="HQ9" s="6">
        <v>4409.372549039761</v>
      </c>
      <c r="HR9" s="6">
        <v>3459.5407786649293</v>
      </c>
      <c r="HS9" s="6">
        <v>0.12066298966151377</v>
      </c>
      <c r="HT9" s="6"/>
      <c r="HU9" s="6">
        <v>17.283196993813991</v>
      </c>
      <c r="HV9" s="6">
        <v>75.726204035608049</v>
      </c>
      <c r="HW9" s="6">
        <v>26056.21776008929</v>
      </c>
      <c r="HX9" s="6">
        <v>27619.490333760386</v>
      </c>
      <c r="HY9" s="6">
        <v>11.409572731369265</v>
      </c>
      <c r="HZ9" s="6"/>
      <c r="IA9" s="6">
        <v>92.26952858027235</v>
      </c>
      <c r="IB9" s="6">
        <v>10870.14870221905</v>
      </c>
      <c r="IC9" s="6">
        <v>2585.0597016909273</v>
      </c>
      <c r="ID9" s="6">
        <v>444.31793957759089</v>
      </c>
      <c r="IE9" s="6">
        <v>16.451959963211465</v>
      </c>
      <c r="IF9" s="6">
        <v>1772.4907744630063</v>
      </c>
      <c r="IG9" s="10"/>
      <c r="IH9" s="10">
        <v>35.362847612772619</v>
      </c>
      <c r="II9" s="10">
        <v>194.28113701861955</v>
      </c>
      <c r="IJ9" s="6">
        <v>14702.087976861887</v>
      </c>
      <c r="IK9" s="6" cm="1">
        <f t="array" ref="IK9:IK36">+[1]!hp(CK9:CK$36,100)</f>
        <v>0.22832600031817601</v>
      </c>
      <c r="IL9" s="6">
        <v>7.0426831527123817</v>
      </c>
      <c r="IM9" s="6">
        <v>6703.8806016157969</v>
      </c>
      <c r="IN9" s="6"/>
      <c r="IO9" s="6">
        <v>459.98966233098912</v>
      </c>
      <c r="IP9" s="6">
        <v>135.12497449204673</v>
      </c>
      <c r="IQ9" s="6"/>
      <c r="IR9" s="6">
        <v>64.17419055090501</v>
      </c>
      <c r="IS9" s="10"/>
      <c r="IT9" s="6">
        <v>807.73785096670292</v>
      </c>
      <c r="IU9" s="6">
        <v>78.364352329774221</v>
      </c>
      <c r="IV9" s="6">
        <v>2419.5194636577339</v>
      </c>
      <c r="IW9" s="6">
        <v>20257.935000982747</v>
      </c>
      <c r="IX9" s="6">
        <v>249.68846126922426</v>
      </c>
      <c r="IY9" s="6">
        <v>15.649860435783927</v>
      </c>
      <c r="IZ9" s="6">
        <v>12946.090675564945</v>
      </c>
      <c r="JA9" s="6"/>
      <c r="JB9" s="6">
        <v>17.69236968598964</v>
      </c>
      <c r="JC9" s="6">
        <v>26.90977593369378</v>
      </c>
      <c r="JD9" s="6">
        <v>99062.357128268704</v>
      </c>
      <c r="JE9" s="6">
        <v>185.02411399962196</v>
      </c>
      <c r="JF9" s="6">
        <v>5851.2392785606989</v>
      </c>
      <c r="JG9" s="6">
        <v>834.00251404727192</v>
      </c>
      <c r="JH9" s="6">
        <v>85.858011578839879</v>
      </c>
      <c r="JI9" s="6">
        <v>413.85138504180401</v>
      </c>
      <c r="JJ9" s="6">
        <v>68285.459744853899</v>
      </c>
      <c r="JK9" s="6">
        <v>1778.1994985006188</v>
      </c>
      <c r="JL9" s="6">
        <v>1.1218624138475308</v>
      </c>
      <c r="JM9" s="6">
        <v>1.6635589482003963</v>
      </c>
      <c r="JN9" s="6">
        <v>1303.4811053637186</v>
      </c>
      <c r="JO9" s="6">
        <v>5057.4914498135713</v>
      </c>
      <c r="JP9" s="6"/>
      <c r="JQ9" s="6">
        <v>9.4420432126768432</v>
      </c>
      <c r="JR9" s="6">
        <v>4408.5855309832796</v>
      </c>
      <c r="JS9" s="6">
        <v>5.9612833990622685</v>
      </c>
      <c r="JT9" s="10"/>
      <c r="JU9" s="6">
        <v>2478.9571930958032</v>
      </c>
      <c r="JV9" s="10"/>
      <c r="JW9" s="6">
        <v>3866.4442562727468</v>
      </c>
      <c r="JX9" s="6">
        <v>1.1250518041531812</v>
      </c>
      <c r="JY9" s="6">
        <v>3.6046981183986357</v>
      </c>
      <c r="JZ9" s="6">
        <v>1.4227590042823057</v>
      </c>
      <c r="KA9" s="6">
        <v>10.990427981082021</v>
      </c>
      <c r="KB9" s="6">
        <v>8.6484315540528591</v>
      </c>
      <c r="KC9" s="10"/>
      <c r="KD9" s="6">
        <v>7.437068540580577E-2</v>
      </c>
      <c r="KE9" s="6">
        <v>29760.796413887103</v>
      </c>
      <c r="KF9" s="6">
        <v>4650.6666606436802</v>
      </c>
      <c r="KG9" s="10"/>
      <c r="KH9" s="6">
        <v>1869.3783748964127</v>
      </c>
      <c r="KI9" s="6">
        <v>0.75900515872421515</v>
      </c>
      <c r="KJ9" s="6">
        <v>69.981096437856081</v>
      </c>
      <c r="KK9" s="6">
        <v>42.942798110132422</v>
      </c>
      <c r="KL9" s="6">
        <v>606.67291642174814</v>
      </c>
      <c r="KM9" s="6">
        <v>19.070880151727966</v>
      </c>
      <c r="KN9" s="10"/>
      <c r="KO9" s="6">
        <v>27721.022679927912</v>
      </c>
      <c r="KP9" s="6">
        <v>2140.8503070949641</v>
      </c>
      <c r="KQ9" s="6">
        <v>545.32370381080045</v>
      </c>
      <c r="KR9" s="6">
        <v>958.96333090385906</v>
      </c>
      <c r="KS9" s="6">
        <v>149490.57548808682</v>
      </c>
      <c r="KT9" s="6">
        <v>36.633150065495329</v>
      </c>
      <c r="KU9" s="10"/>
      <c r="KV9" s="6">
        <v>1008884.5594716715</v>
      </c>
      <c r="KW9" s="10"/>
      <c r="KX9" s="6">
        <v>200.27052307768571</v>
      </c>
      <c r="KY9" s="6">
        <v>41.853931684856704</v>
      </c>
      <c r="KZ9" s="10"/>
      <c r="LB9" s="13" t="e">
        <f t="shared" si="0"/>
        <v>#VALUE!</v>
      </c>
      <c r="LC9" s="9">
        <f t="shared" si="0"/>
        <v>4.6059187559242787</v>
      </c>
      <c r="LD9" s="9">
        <f t="shared" si="0"/>
        <v>-81.790475049021097</v>
      </c>
      <c r="LE9" s="9">
        <f t="shared" si="0"/>
        <v>18.212245562326927</v>
      </c>
      <c r="LF9" s="9">
        <f t="shared" si="0"/>
        <v>-9.5373840323487169E-2</v>
      </c>
      <c r="LG9" s="9">
        <f t="shared" si="0"/>
        <v>-1.3575923059084118</v>
      </c>
      <c r="LH9" s="13">
        <f t="shared" si="0"/>
        <v>983.62199999999996</v>
      </c>
      <c r="LI9" s="9">
        <f t="shared" si="0"/>
        <v>2.9220671570644008E-2</v>
      </c>
      <c r="LJ9" s="9">
        <f t="shared" si="0"/>
        <v>-0.77755192957328134</v>
      </c>
      <c r="LK9" s="9">
        <f t="shared" si="0"/>
        <v>-0.39741036941294183</v>
      </c>
      <c r="LL9" s="9">
        <f t="shared" si="0"/>
        <v>3.4825794259517373E-2</v>
      </c>
      <c r="LM9" s="9">
        <f t="shared" si="0"/>
        <v>16.575052584314108</v>
      </c>
      <c r="LN9" s="9">
        <f t="shared" si="0"/>
        <v>-0.27685006782252408</v>
      </c>
      <c r="LO9" s="9">
        <f t="shared" si="0"/>
        <v>-5.8986022239624489</v>
      </c>
      <c r="LP9" s="9">
        <f t="shared" si="0"/>
        <v>-3.9698137108846066E-2</v>
      </c>
      <c r="LQ9" s="9">
        <f t="shared" si="0"/>
        <v>-27.888158965273306</v>
      </c>
      <c r="LR9" s="9">
        <f t="shared" si="1"/>
        <v>-4.4004650279465096E-2</v>
      </c>
      <c r="LS9" s="9">
        <f t="shared" si="1"/>
        <v>9.819934302064226E-2</v>
      </c>
      <c r="LT9" s="9">
        <f t="shared" si="1"/>
        <v>0</v>
      </c>
      <c r="LU9" s="9">
        <f t="shared" si="1"/>
        <v>-8.0736701578615566E-2</v>
      </c>
      <c r="LV9" s="9">
        <f t="shared" si="1"/>
        <v>18.044043294983453</v>
      </c>
      <c r="LW9" s="9">
        <f t="shared" si="1"/>
        <v>0.31364747215207167</v>
      </c>
      <c r="LX9" s="9">
        <f t="shared" si="1"/>
        <v>-1.855616059932494</v>
      </c>
      <c r="LY9" s="9">
        <f t="shared" si="1"/>
        <v>-113.07434331228205</v>
      </c>
      <c r="LZ9" s="9">
        <f t="shared" si="1"/>
        <v>-29.330913110769416</v>
      </c>
      <c r="MA9" s="9">
        <f t="shared" si="1"/>
        <v>-1.5067268852755475</v>
      </c>
      <c r="MB9" s="9">
        <f t="shared" si="1"/>
        <v>142.76614834935208</v>
      </c>
      <c r="MC9" s="9">
        <f t="shared" si="1"/>
        <v>-523.77805875486592</v>
      </c>
      <c r="MD9" s="9">
        <f t="shared" si="1"/>
        <v>33.562576879700032</v>
      </c>
      <c r="ME9" s="9">
        <f t="shared" si="1"/>
        <v>7.4206271925486362</v>
      </c>
      <c r="MF9" s="9">
        <f t="shared" si="1"/>
        <v>1802.1174824625778</v>
      </c>
      <c r="MG9" s="9">
        <f t="shared" si="1"/>
        <v>506.84920777869957</v>
      </c>
      <c r="MH9" s="9">
        <f t="shared" si="2"/>
        <v>19469.28410979436</v>
      </c>
      <c r="MI9" s="9">
        <f t="shared" si="2"/>
        <v>2.0566696442014063</v>
      </c>
      <c r="MJ9" s="9">
        <f t="shared" si="2"/>
        <v>53.038411056818404</v>
      </c>
      <c r="MK9" s="9">
        <f t="shared" si="2"/>
        <v>-2.0588434934256838</v>
      </c>
      <c r="ML9" s="9">
        <f t="shared" si="2"/>
        <v>171.88200604228223</v>
      </c>
      <c r="MM9" s="9">
        <f t="shared" si="2"/>
        <v>-665.17221478566898</v>
      </c>
      <c r="MN9" s="9">
        <f t="shared" si="2"/>
        <v>11.121935766444949</v>
      </c>
      <c r="MO9" s="9">
        <f t="shared" si="2"/>
        <v>-4.3776752226144522E-3</v>
      </c>
      <c r="MP9" s="9">
        <f t="shared" si="2"/>
        <v>-16.514010652637808</v>
      </c>
      <c r="MQ9" s="9">
        <f t="shared" si="2"/>
        <v>0.75206061661222634</v>
      </c>
      <c r="MR9" s="9">
        <f t="shared" si="2"/>
        <v>-61.508540863370399</v>
      </c>
      <c r="MS9" s="9">
        <f t="shared" si="2"/>
        <v>0.46684847603612312</v>
      </c>
      <c r="MT9" s="9">
        <f t="shared" si="2"/>
        <v>-179.77792555932001</v>
      </c>
      <c r="MU9" s="9">
        <f t="shared" si="2"/>
        <v>20.977</v>
      </c>
      <c r="MV9" s="9">
        <f t="shared" si="2"/>
        <v>0.12768214817280921</v>
      </c>
      <c r="MW9" s="9">
        <f t="shared" si="2"/>
        <v>2.3080131612729815</v>
      </c>
      <c r="MX9" s="9">
        <f t="shared" si="3"/>
        <v>5.6324535822954047E-2</v>
      </c>
      <c r="MY9" s="9">
        <f t="shared" si="3"/>
        <v>49.354288910989908</v>
      </c>
      <c r="MZ9" s="9">
        <f t="shared" si="3"/>
        <v>-0.92437816040778742</v>
      </c>
      <c r="NA9" s="9">
        <f t="shared" si="3"/>
        <v>-4.352013764712126E-2</v>
      </c>
      <c r="NB9" s="9">
        <f t="shared" si="3"/>
        <v>8.1776412261973519E-3</v>
      </c>
      <c r="NC9" s="9">
        <f t="shared" si="3"/>
        <v>-8.0850364289519971E-2</v>
      </c>
      <c r="ND9" s="9">
        <f t="shared" si="3"/>
        <v>0.55382385193155415</v>
      </c>
      <c r="NE9" s="9">
        <f t="shared" si="3"/>
        <v>-143.08432388953588</v>
      </c>
      <c r="NF9" s="9">
        <f t="shared" si="3"/>
        <v>16.905671395132913</v>
      </c>
      <c r="NG9" s="9">
        <f t="shared" si="3"/>
        <v>6.5094685298794275</v>
      </c>
      <c r="NH9" s="9">
        <f t="shared" si="3"/>
        <v>-18.627560001305483</v>
      </c>
      <c r="NI9" s="9">
        <f t="shared" si="3"/>
        <v>1.4741476256423596</v>
      </c>
      <c r="NJ9" s="9">
        <f t="shared" si="3"/>
        <v>-476.83269580019623</v>
      </c>
      <c r="NK9" s="9">
        <f t="shared" si="3"/>
        <v>339.11854454094282</v>
      </c>
      <c r="NL9" s="9">
        <f t="shared" si="3"/>
        <v>274407.36376611516</v>
      </c>
      <c r="NM9" s="9">
        <f t="shared" si="3"/>
        <v>-184905.22849100176</v>
      </c>
      <c r="NN9" s="9" t="e">
        <f t="shared" si="4"/>
        <v>#VALUE!</v>
      </c>
      <c r="NO9" s="9">
        <f t="shared" si="4"/>
        <v>20.504285210654757</v>
      </c>
      <c r="NP9" s="9">
        <f t="shared" si="4"/>
        <v>0.46273506285092125</v>
      </c>
      <c r="NQ9" s="9">
        <f t="shared" si="4"/>
        <v>-309.97754903976056</v>
      </c>
      <c r="NR9" s="9">
        <f t="shared" si="4"/>
        <v>14.80122133507075</v>
      </c>
      <c r="NS9" s="9">
        <f t="shared" si="4"/>
        <v>-2.6629896615137788E-3</v>
      </c>
      <c r="NT9" s="9">
        <f t="shared" si="4"/>
        <v>0</v>
      </c>
      <c r="NU9" s="9">
        <f t="shared" si="4"/>
        <v>1.9558030061860094</v>
      </c>
      <c r="NV9" s="9">
        <f t="shared" si="4"/>
        <v>-11.94520403560805</v>
      </c>
      <c r="NW9" s="9">
        <f t="shared" si="4"/>
        <v>491.89923991070827</v>
      </c>
      <c r="NX9" s="9">
        <f t="shared" si="4"/>
        <v>844.88366623961338</v>
      </c>
      <c r="NY9" s="9">
        <f t="shared" si="4"/>
        <v>0.16942726863073609</v>
      </c>
      <c r="NZ9" s="9">
        <f t="shared" si="4"/>
        <v>0</v>
      </c>
      <c r="OA9" s="9">
        <f t="shared" si="4"/>
        <v>-6.3685285802723541</v>
      </c>
      <c r="OB9" s="9">
        <f t="shared" si="4"/>
        <v>-272.07770221905048</v>
      </c>
      <c r="OC9" s="9">
        <f t="shared" si="4"/>
        <v>-56.411701690927202</v>
      </c>
      <c r="OD9" s="9">
        <f t="shared" si="5"/>
        <v>16.224060422409082</v>
      </c>
      <c r="OE9" s="9">
        <f t="shared" si="5"/>
        <v>-0.53095996321146544</v>
      </c>
      <c r="OF9" s="9">
        <f t="shared" si="5"/>
        <v>-49.998774463006384</v>
      </c>
      <c r="OG9" s="9" t="e">
        <f t="shared" si="5"/>
        <v>#VALUE!</v>
      </c>
      <c r="OH9" s="9">
        <f t="shared" si="5"/>
        <v>1.3421523872273795</v>
      </c>
      <c r="OI9" s="9">
        <f t="shared" si="5"/>
        <v>-2.8751370186195402</v>
      </c>
      <c r="OJ9" s="9">
        <f t="shared" si="5"/>
        <v>-1051.7759768618871</v>
      </c>
      <c r="OK9" s="9">
        <f t="shared" si="5"/>
        <v>1.0673999681823976E-2</v>
      </c>
      <c r="OL9" s="9">
        <f t="shared" si="5"/>
        <v>-0.56268315271238123</v>
      </c>
      <c r="OM9" s="9">
        <f t="shared" si="5"/>
        <v>-2.0796016157964914</v>
      </c>
      <c r="ON9" s="9">
        <f t="shared" si="5"/>
        <v>0</v>
      </c>
      <c r="OO9" s="9">
        <f t="shared" si="5"/>
        <v>-26.007662330989092</v>
      </c>
      <c r="OP9" s="9">
        <f t="shared" si="5"/>
        <v>-8.9989744920467274</v>
      </c>
      <c r="OQ9" s="9">
        <f t="shared" si="5"/>
        <v>0</v>
      </c>
      <c r="OR9" s="9">
        <f t="shared" si="5"/>
        <v>1.9809449094992715E-2</v>
      </c>
      <c r="OS9" s="9" t="e">
        <f t="shared" si="5"/>
        <v>#VALUE!</v>
      </c>
      <c r="OT9" s="9">
        <f t="shared" si="6"/>
        <v>-2.6748509667029339</v>
      </c>
      <c r="OU9" s="9">
        <f t="shared" si="6"/>
        <v>-1.6493523297742172</v>
      </c>
      <c r="OV9" s="9">
        <f t="shared" si="6"/>
        <v>6.9495363422661285</v>
      </c>
      <c r="OW9" s="9">
        <f t="shared" si="6"/>
        <v>95.26699901725442</v>
      </c>
      <c r="OX9" s="9">
        <f t="shared" si="6"/>
        <v>-7.7914612692242713</v>
      </c>
      <c r="OY9" s="9">
        <f t="shared" si="6"/>
        <v>0.25313956421607386</v>
      </c>
      <c r="OZ9" s="9">
        <f t="shared" si="6"/>
        <v>67.856324435055285</v>
      </c>
      <c r="PA9" s="9" t="e">
        <f t="shared" si="6"/>
        <v>#VALUE!</v>
      </c>
      <c r="PB9" s="9">
        <f t="shared" si="6"/>
        <v>-0.26936968598964128</v>
      </c>
      <c r="PC9" s="9">
        <f t="shared" si="6"/>
        <v>1.4012240663062201</v>
      </c>
      <c r="PD9" s="9">
        <f t="shared" si="6"/>
        <v>5227.0708717312955</v>
      </c>
      <c r="PE9" s="9">
        <f t="shared" si="6"/>
        <v>10.511886000378041</v>
      </c>
      <c r="PF9" s="9">
        <f t="shared" si="6"/>
        <v>-5.8642785606989491</v>
      </c>
      <c r="PG9" s="9">
        <f t="shared" si="6"/>
        <v>-15.077514047271961</v>
      </c>
      <c r="PH9" s="9">
        <f t="shared" si="6"/>
        <v>-2.7870115788398806</v>
      </c>
      <c r="PI9" s="9">
        <f t="shared" si="6"/>
        <v>21.431614958196008</v>
      </c>
      <c r="PJ9" s="9">
        <f t="shared" si="7"/>
        <v>-3194.2597448539018</v>
      </c>
      <c r="PK9" s="9">
        <f t="shared" si="7"/>
        <v>-338.60149850061885</v>
      </c>
      <c r="PL9" s="9">
        <f t="shared" si="7"/>
        <v>1.2137586152469071E-2</v>
      </c>
      <c r="PM9" s="9">
        <f t="shared" si="7"/>
        <v>2.3441051799603763E-2</v>
      </c>
      <c r="PN9" s="9">
        <f t="shared" si="7"/>
        <v>6.775894636281464</v>
      </c>
      <c r="PO9" s="9">
        <f t="shared" si="7"/>
        <v>-50.403449813571569</v>
      </c>
      <c r="PP9" s="9">
        <f t="shared" si="7"/>
        <v>0</v>
      </c>
      <c r="PQ9" s="9">
        <f t="shared" si="7"/>
        <v>-0.65604321267684362</v>
      </c>
      <c r="PR9" s="9">
        <f t="shared" si="7"/>
        <v>614.3324690167201</v>
      </c>
      <c r="PS9" s="9">
        <f t="shared" si="7"/>
        <v>0.69271660093773146</v>
      </c>
      <c r="PT9" s="9" t="e">
        <f t="shared" si="7"/>
        <v>#VALUE!</v>
      </c>
      <c r="PU9" s="9">
        <f t="shared" si="7"/>
        <v>-15.650193095803388</v>
      </c>
      <c r="PV9" s="9" t="e">
        <f t="shared" si="7"/>
        <v>#VALUE!</v>
      </c>
      <c r="PW9" s="9">
        <f t="shared" si="7"/>
        <v>-60.304256272746898</v>
      </c>
      <c r="PX9" s="9">
        <f t="shared" si="7"/>
        <v>-2.40518041531812E-2</v>
      </c>
      <c r="PY9" s="9">
        <f t="shared" si="7"/>
        <v>3.3018816013643537E-3</v>
      </c>
      <c r="PZ9" s="9">
        <f t="shared" si="8"/>
        <v>1.3240995717694215E-2</v>
      </c>
      <c r="QA9" s="9">
        <f t="shared" si="8"/>
        <v>-0.26442798108202048</v>
      </c>
      <c r="QB9" s="9">
        <f t="shared" si="8"/>
        <v>-0.41943155405285992</v>
      </c>
      <c r="QC9" s="9">
        <f t="shared" si="8"/>
        <v>889.03899999999999</v>
      </c>
      <c r="QD9" s="9">
        <f t="shared" si="8"/>
        <v>-9.3706854058057676E-3</v>
      </c>
      <c r="QE9" s="9">
        <f t="shared" si="8"/>
        <v>-279.58441388710344</v>
      </c>
      <c r="QF9" s="9">
        <f t="shared" si="8"/>
        <v>418.20833935631981</v>
      </c>
      <c r="QG9" s="9" t="e">
        <f t="shared" si="8"/>
        <v>#VALUE!</v>
      </c>
      <c r="QH9" s="9">
        <f t="shared" si="8"/>
        <v>165.95762510358736</v>
      </c>
      <c r="QI9" s="9">
        <f t="shared" si="8"/>
        <v>1.6994841275784878E-2</v>
      </c>
      <c r="QJ9" s="9">
        <f t="shared" si="8"/>
        <v>-3.2410964378560863</v>
      </c>
      <c r="QK9" s="9">
        <f t="shared" si="8"/>
        <v>-1.3127981101324195</v>
      </c>
      <c r="QL9" s="9">
        <f t="shared" si="8"/>
        <v>-7.4869164217481057</v>
      </c>
      <c r="QM9" s="9">
        <f t="shared" si="8"/>
        <v>-7.9880151727966364E-2</v>
      </c>
      <c r="QN9" s="9" t="e">
        <f t="shared" si="8"/>
        <v>#VALUE!</v>
      </c>
      <c r="QO9" s="9">
        <f t="shared" si="8"/>
        <v>635.84232007208993</v>
      </c>
      <c r="QP9" s="9">
        <f t="shared" si="9"/>
        <v>-241.28630709496406</v>
      </c>
      <c r="QQ9" s="9">
        <f t="shared" si="9"/>
        <v>-4.7147038108004153</v>
      </c>
      <c r="QR9" s="9">
        <f t="shared" si="9"/>
        <v>-2.0453309038590533</v>
      </c>
      <c r="QS9" s="9">
        <f t="shared" si="9"/>
        <v>-4394.6484880868229</v>
      </c>
      <c r="QT9" s="9">
        <f t="shared" si="9"/>
        <v>0.49084993450467351</v>
      </c>
      <c r="QU9" s="9" t="e">
        <f t="shared" si="9"/>
        <v>#VALUE!</v>
      </c>
      <c r="QV9" s="9">
        <f t="shared" si="9"/>
        <v>3165.7465283285128</v>
      </c>
      <c r="QW9" s="9">
        <f t="shared" si="9"/>
        <v>21.058</v>
      </c>
      <c r="QX9" s="9">
        <f t="shared" si="9"/>
        <v>-0.67452307768570563</v>
      </c>
      <c r="QY9" s="9">
        <f t="shared" si="9"/>
        <v>-2.1619316848567038</v>
      </c>
      <c r="QZ9" s="9" t="e">
        <f t="shared" si="9"/>
        <v>#VALUE!</v>
      </c>
    </row>
    <row r="10" spans="1:468" x14ac:dyDescent="0.25">
      <c r="A10">
        <v>1996</v>
      </c>
      <c r="B10" s="4" t="s">
        <v>11</v>
      </c>
      <c r="C10" s="6">
        <v>334.35899999999998</v>
      </c>
      <c r="D10" s="6">
        <v>3605.5740000000001</v>
      </c>
      <c r="E10" s="6">
        <v>475.01299999999998</v>
      </c>
      <c r="F10" s="6">
        <v>1.9790000000000001</v>
      </c>
      <c r="G10" s="6">
        <v>243.60607153573307</v>
      </c>
      <c r="H10" s="10">
        <v>1034.4680000000001</v>
      </c>
      <c r="I10" s="6">
        <v>3.7010000000000001</v>
      </c>
      <c r="J10" s="6">
        <v>5.1689999999999996</v>
      </c>
      <c r="K10" s="6">
        <v>8.827</v>
      </c>
      <c r="L10" s="6">
        <v>4.7140000000000004</v>
      </c>
      <c r="M10" s="6">
        <v>6845.66</v>
      </c>
      <c r="N10" s="6">
        <v>7.4420000000000002</v>
      </c>
      <c r="O10" s="6">
        <v>41.625999999999998</v>
      </c>
      <c r="P10" s="6">
        <v>2.0649999999999999</v>
      </c>
      <c r="Q10" s="6">
        <v>3027.9720000000002</v>
      </c>
      <c r="R10" s="6">
        <v>14.516999999999999</v>
      </c>
      <c r="S10" s="6">
        <v>19.701000000000001</v>
      </c>
      <c r="T10" s="6">
        <v>11.305</v>
      </c>
      <c r="U10" s="6">
        <v>80.274000000000001</v>
      </c>
      <c r="V10" s="6">
        <v>721.58600000000001</v>
      </c>
      <c r="W10" s="6">
        <v>15.718</v>
      </c>
      <c r="X10" s="6">
        <v>62.758000000000003</v>
      </c>
      <c r="Y10" s="6">
        <v>2420.4009999999998</v>
      </c>
      <c r="Z10" s="6">
        <v>966.07</v>
      </c>
      <c r="AA10" s="6">
        <v>64.207999999999998</v>
      </c>
      <c r="AB10" s="6">
        <v>10433.753000000001</v>
      </c>
      <c r="AC10" s="6">
        <v>8856.8780000000006</v>
      </c>
      <c r="AD10" s="6">
        <v>663.11900000000003</v>
      </c>
      <c r="AE10" s="6">
        <v>1572.345</v>
      </c>
      <c r="AF10" s="6">
        <v>81635.498999999996</v>
      </c>
      <c r="AG10" s="6">
        <v>12611.455</v>
      </c>
      <c r="AH10" s="6">
        <v>421289.16100000002</v>
      </c>
      <c r="AI10" s="6">
        <v>221.565</v>
      </c>
      <c r="AJ10" s="6">
        <v>6008.2539999999999</v>
      </c>
      <c r="AK10" s="6">
        <v>2869.6410000000001</v>
      </c>
      <c r="AL10" s="6">
        <v>13941.713</v>
      </c>
      <c r="AM10" s="6">
        <v>16109.898999999999</v>
      </c>
      <c r="AN10" s="6">
        <v>211.852</v>
      </c>
      <c r="AO10" s="6">
        <v>0.86299999999999999</v>
      </c>
      <c r="AP10" s="6">
        <v>814.21100000000001</v>
      </c>
      <c r="AQ10" s="6">
        <v>36.363</v>
      </c>
      <c r="AR10" s="6">
        <v>2391.9870000000001</v>
      </c>
      <c r="AS10" s="6">
        <v>15.901999999999999</v>
      </c>
      <c r="AT10" s="6">
        <v>194.53299999999999</v>
      </c>
      <c r="AU10" s="10">
        <v>22.893000000000001</v>
      </c>
      <c r="AV10" s="6">
        <v>21.814</v>
      </c>
      <c r="AW10" s="6">
        <v>317.69499999999999</v>
      </c>
      <c r="AX10" s="6">
        <v>6.5949999999999998</v>
      </c>
      <c r="AY10" s="6">
        <v>3684.3449999999998</v>
      </c>
      <c r="AZ10" s="6">
        <v>29.167999999999999</v>
      </c>
      <c r="BA10" s="6">
        <v>12.146000000000001</v>
      </c>
      <c r="BB10" s="6">
        <v>44.673999999999999</v>
      </c>
      <c r="BC10" s="6">
        <v>1.194</v>
      </c>
      <c r="BD10" s="6">
        <v>231.18299999999999</v>
      </c>
      <c r="BE10" s="6">
        <v>24923.901999999998</v>
      </c>
      <c r="BF10" s="6">
        <v>429.42700000000002</v>
      </c>
      <c r="BG10" s="6">
        <v>558.37699999999995</v>
      </c>
      <c r="BH10" s="6">
        <v>428.44200000000001</v>
      </c>
      <c r="BI10" s="6">
        <v>92.423000000000002</v>
      </c>
      <c r="BJ10" s="6">
        <v>22163.948</v>
      </c>
      <c r="BK10" s="6">
        <v>31790.312000000002</v>
      </c>
      <c r="BL10" s="6">
        <v>4216785.5999999996</v>
      </c>
      <c r="BM10" s="6">
        <v>7476169.9270000001</v>
      </c>
      <c r="BN10" s="10" t="s">
        <v>11</v>
      </c>
      <c r="BO10" s="6">
        <v>687.87900000000002</v>
      </c>
      <c r="BP10" s="6">
        <v>11.329000000000001</v>
      </c>
      <c r="BQ10" s="6">
        <v>4119.8919999999998</v>
      </c>
      <c r="BR10" s="6">
        <v>3629.9690000000001</v>
      </c>
      <c r="BS10" s="6">
        <v>0.12</v>
      </c>
      <c r="BT10" s="6"/>
      <c r="BU10" s="6">
        <v>19.353999999999999</v>
      </c>
      <c r="BV10" s="6">
        <v>68.3</v>
      </c>
      <c r="BW10" s="6">
        <v>28377.925999999999</v>
      </c>
      <c r="BX10" s="6">
        <v>29613.825000000001</v>
      </c>
      <c r="BY10" s="6">
        <v>12.131</v>
      </c>
      <c r="BZ10" s="6"/>
      <c r="CA10" s="6">
        <v>87.412000000000006</v>
      </c>
      <c r="CB10" s="6">
        <v>10826.375</v>
      </c>
      <c r="CC10" s="6">
        <v>2780.9780000000001</v>
      </c>
      <c r="CD10" s="6">
        <v>506.60599999999999</v>
      </c>
      <c r="CE10" s="6">
        <v>17.367000000000001</v>
      </c>
      <c r="CF10" s="6">
        <v>1847.9010000000001</v>
      </c>
      <c r="CG10" s="10" t="s">
        <v>11</v>
      </c>
      <c r="CH10" s="10">
        <v>38.840000000000003</v>
      </c>
      <c r="CI10" s="10">
        <v>202.101</v>
      </c>
      <c r="CJ10" s="6">
        <v>14499.129000000001</v>
      </c>
      <c r="CK10" s="6">
        <v>0.23100000000000001</v>
      </c>
      <c r="CL10" s="6">
        <v>6.0970000000000004</v>
      </c>
      <c r="CM10" s="6">
        <v>6851.5919999999996</v>
      </c>
      <c r="CN10" s="6"/>
      <c r="CO10" s="6">
        <v>492.39400000000001</v>
      </c>
      <c r="CP10" s="6">
        <v>140.255</v>
      </c>
      <c r="CQ10" s="6"/>
      <c r="CR10" s="6">
        <v>66.245999999999995</v>
      </c>
      <c r="CS10" s="10" t="s">
        <v>11</v>
      </c>
      <c r="CT10" s="6">
        <v>848.03499999999997</v>
      </c>
      <c r="CU10" s="6">
        <v>81.581999999999994</v>
      </c>
      <c r="CV10" s="6">
        <v>2428.8890000000001</v>
      </c>
      <c r="CW10" s="6">
        <v>21177.920999999998</v>
      </c>
      <c r="CX10" s="6">
        <v>244.79900000000001</v>
      </c>
      <c r="CY10" s="6">
        <v>16.361999999999998</v>
      </c>
      <c r="CZ10" s="6">
        <v>13872.751</v>
      </c>
      <c r="DA10" s="6" t="s">
        <v>11</v>
      </c>
      <c r="DB10" s="6">
        <v>18.707000000000001</v>
      </c>
      <c r="DC10" s="6">
        <v>30.18</v>
      </c>
      <c r="DD10" s="6">
        <v>105930.72</v>
      </c>
      <c r="DE10" s="6">
        <v>201.01</v>
      </c>
      <c r="DF10" s="6">
        <v>6187.9359999999997</v>
      </c>
      <c r="DG10" s="6">
        <v>870.01900000000001</v>
      </c>
      <c r="DH10" s="6">
        <v>86.584000000000003</v>
      </c>
      <c r="DI10" s="6">
        <v>452.46899999999999</v>
      </c>
      <c r="DJ10" s="6">
        <v>62760.1</v>
      </c>
      <c r="DK10" s="6">
        <v>1606.527</v>
      </c>
      <c r="DL10" s="6">
        <v>1.2170000000000001</v>
      </c>
      <c r="DM10" s="6">
        <v>1.712</v>
      </c>
      <c r="DN10" s="6">
        <v>1344.8150000000001</v>
      </c>
      <c r="DO10" s="6">
        <v>5100.9070000000002</v>
      </c>
      <c r="DP10" s="6"/>
      <c r="DQ10" s="6">
        <v>9.6649999999999991</v>
      </c>
      <c r="DR10" s="6">
        <v>3777.904</v>
      </c>
      <c r="DS10" s="6">
        <v>6.7610000000000001</v>
      </c>
      <c r="DT10" s="10" t="s">
        <v>11</v>
      </c>
      <c r="DU10" s="6">
        <v>2569.2289999999998</v>
      </c>
      <c r="DV10" s="10" t="s">
        <v>11</v>
      </c>
      <c r="DW10" s="6">
        <v>4269.0469999999996</v>
      </c>
      <c r="DX10" s="6">
        <v>1.1659999999999999</v>
      </c>
      <c r="DY10" s="6">
        <v>3.7130000000000001</v>
      </c>
      <c r="DZ10" s="6">
        <v>1.4510000000000001</v>
      </c>
      <c r="EA10" s="6">
        <v>11.311999999999999</v>
      </c>
      <c r="EB10" s="6">
        <v>9.15</v>
      </c>
      <c r="EC10" s="10">
        <v>915.40800000000002</v>
      </c>
      <c r="ED10" s="6">
        <v>6.2E-2</v>
      </c>
      <c r="EE10" s="6">
        <v>30820.967000000001</v>
      </c>
      <c r="EF10" s="6">
        <v>5355.3649999999998</v>
      </c>
      <c r="EG10" s="10" t="s">
        <v>11</v>
      </c>
      <c r="EH10" s="6">
        <v>1956.549</v>
      </c>
      <c r="EI10" s="6">
        <v>0.77600000000000002</v>
      </c>
      <c r="EJ10" s="6">
        <v>71.501000000000005</v>
      </c>
      <c r="EK10" s="6">
        <v>44.482999999999997</v>
      </c>
      <c r="EL10" s="6">
        <v>641.17200000000003</v>
      </c>
      <c r="EM10" s="6">
        <v>17.719000000000001</v>
      </c>
      <c r="EN10" s="10" t="s">
        <v>11</v>
      </c>
      <c r="EO10" s="6">
        <v>30226.899000000001</v>
      </c>
      <c r="EP10" s="6">
        <v>1709.607</v>
      </c>
      <c r="EQ10" s="6">
        <v>569.798</v>
      </c>
      <c r="ER10" s="6">
        <v>1010.294</v>
      </c>
      <c r="ES10" s="6">
        <v>147562.557</v>
      </c>
      <c r="ET10" s="6">
        <v>37.988</v>
      </c>
      <c r="EU10" s="10" t="s">
        <v>28</v>
      </c>
      <c r="EV10" s="6">
        <v>1106576.0220000001</v>
      </c>
      <c r="EW10" s="10">
        <v>21.312999999999999</v>
      </c>
      <c r="EX10" s="6">
        <v>208.84700000000001</v>
      </c>
      <c r="EY10" s="6">
        <v>42.16</v>
      </c>
      <c r="EZ10" s="10" t="s">
        <v>11</v>
      </c>
      <c r="FA10" s="6"/>
      <c r="FC10" s="6">
        <v>315.515603094624</v>
      </c>
      <c r="FD10" s="6">
        <v>3648.2242311808413</v>
      </c>
      <c r="FE10" s="6">
        <v>442.6103439890133</v>
      </c>
      <c r="FF10" s="6">
        <v>2.0235839620475868</v>
      </c>
      <c r="FG10" s="6">
        <v>238.52952177977218</v>
      </c>
      <c r="FH10" s="6"/>
      <c r="FI10" s="6">
        <v>3.7856371467326619</v>
      </c>
      <c r="FJ10" s="6">
        <v>5.8380531133615863</v>
      </c>
      <c r="FK10" s="6">
        <v>9.1681794832107464</v>
      </c>
      <c r="FL10" s="6">
        <v>4.7292500240924369</v>
      </c>
      <c r="FM10" s="6">
        <v>6830.3744421540323</v>
      </c>
      <c r="FN10" s="6">
        <v>7.5776372321211323</v>
      </c>
      <c r="FO10" s="6">
        <v>47.337354516489548</v>
      </c>
      <c r="FP10" s="6">
        <v>2.1927792536117474</v>
      </c>
      <c r="FQ10" s="6">
        <v>3067.4390839328871</v>
      </c>
      <c r="FR10" s="6">
        <v>14.528893521898924</v>
      </c>
      <c r="FS10" s="6">
        <v>19.453613701176508</v>
      </c>
      <c r="FT10" s="6" cm="1">
        <f t="array" ref="FT10:FT36">+[1]!hp(T10:T$36,100)</f>
        <v>12.840544202981606</v>
      </c>
      <c r="FU10" s="6">
        <v>81.562412884624635</v>
      </c>
      <c r="FV10" s="6">
        <v>706.80618774703123</v>
      </c>
      <c r="FW10" s="6">
        <v>15.295838764872919</v>
      </c>
      <c r="FX10" s="6">
        <v>59.507227845484245</v>
      </c>
      <c r="FY10" s="6">
        <v>2426.6776133974208</v>
      </c>
      <c r="FZ10" s="6">
        <v>1059.6563562499769</v>
      </c>
      <c r="GA10" s="6">
        <v>66.535761444243036</v>
      </c>
      <c r="GB10" s="6">
        <v>10427.697939118669</v>
      </c>
      <c r="GC10" s="6">
        <v>9186.8717844743078</v>
      </c>
      <c r="GD10" s="6">
        <v>682.75330905745955</v>
      </c>
      <c r="GE10" s="6">
        <v>1599.7361796140735</v>
      </c>
      <c r="GF10" s="6">
        <v>80149.976557861592</v>
      </c>
      <c r="GG10" s="6">
        <v>12081.559914920412</v>
      </c>
      <c r="GH10" s="6">
        <v>403612.60770542652</v>
      </c>
      <c r="GI10" s="6">
        <v>224.56414624287387</v>
      </c>
      <c r="GJ10" s="6">
        <v>5759.5651071012007</v>
      </c>
      <c r="GK10" s="6">
        <v>2833.4745056469069</v>
      </c>
      <c r="GL10" s="6">
        <v>14227.692486577434</v>
      </c>
      <c r="GM10" s="6">
        <v>15954.008946511871</v>
      </c>
      <c r="GN10" s="6">
        <v>213.40879015048046</v>
      </c>
      <c r="GO10" s="6">
        <v>0.85834727131968702</v>
      </c>
      <c r="GP10" s="6">
        <v>829.67827961555327</v>
      </c>
      <c r="GQ10" s="6">
        <v>35.819209676703466</v>
      </c>
      <c r="GR10" s="6">
        <v>2454.2762536221071</v>
      </c>
      <c r="GS10" s="6">
        <v>15.76703935807104</v>
      </c>
      <c r="GT10" s="6">
        <v>540.6732151693891</v>
      </c>
      <c r="GU10" s="10"/>
      <c r="GV10" s="6">
        <v>21.540732171098249</v>
      </c>
      <c r="GW10" s="6">
        <v>288.77088334192757</v>
      </c>
      <c r="GX10" s="6">
        <v>6.3969063577220799</v>
      </c>
      <c r="GY10" s="6">
        <v>3566.7668932498468</v>
      </c>
      <c r="GZ10" s="6">
        <v>30.182756658318812</v>
      </c>
      <c r="HA10" s="6">
        <v>11.827465039069731</v>
      </c>
      <c r="HB10" s="6">
        <v>44.517110693582758</v>
      </c>
      <c r="HC10" s="6">
        <v>1.2754765477182763</v>
      </c>
      <c r="HD10" s="6">
        <v>232.60539912685149</v>
      </c>
      <c r="HE10" s="6">
        <v>24961.353146590838</v>
      </c>
      <c r="HF10" s="6">
        <v>403.15787992801921</v>
      </c>
      <c r="HG10" s="6">
        <v>531.99965899851577</v>
      </c>
      <c r="HH10" s="6">
        <v>433.09434733151977</v>
      </c>
      <c r="HI10" s="6">
        <v>92.479083495047192</v>
      </c>
      <c r="HJ10" s="6">
        <v>23095.274680975595</v>
      </c>
      <c r="HK10" s="6">
        <v>30964.61410005741</v>
      </c>
      <c r="HL10" s="6">
        <v>3764563.9025401487</v>
      </c>
      <c r="HM10" s="6">
        <v>7439734.2439661724</v>
      </c>
      <c r="HN10" s="10"/>
      <c r="HO10" s="6">
        <v>671.90764735419498</v>
      </c>
      <c r="HP10" s="6">
        <v>11.151271686191151</v>
      </c>
      <c r="HQ10" s="6">
        <v>4419.4678602150334</v>
      </c>
      <c r="HR10" s="6">
        <v>3531.908909918589</v>
      </c>
      <c r="HS10" s="6">
        <v>0.12279907991656513</v>
      </c>
      <c r="HT10" s="6"/>
      <c r="HU10" s="6">
        <v>18.388277213847623</v>
      </c>
      <c r="HV10" s="6">
        <v>75.926889785785249</v>
      </c>
      <c r="HW10" s="6">
        <v>27636.751177649741</v>
      </c>
      <c r="HX10" s="6">
        <v>29120.610608090072</v>
      </c>
      <c r="HY10" s="6">
        <v>11.830607747438918</v>
      </c>
      <c r="HZ10" s="6"/>
      <c r="IA10" s="6">
        <v>91.314147969265221</v>
      </c>
      <c r="IB10" s="6">
        <v>11113.067863493017</v>
      </c>
      <c r="IC10" s="6">
        <v>2669.4613465972589</v>
      </c>
      <c r="ID10" s="6">
        <v>471.64102039334983</v>
      </c>
      <c r="IE10" s="6">
        <v>17.812722913374746</v>
      </c>
      <c r="IF10" s="6">
        <v>1857.0714011029947</v>
      </c>
      <c r="IG10" s="10"/>
      <c r="IH10" s="10">
        <v>36.120057296040251</v>
      </c>
      <c r="II10" s="10">
        <v>204.03444520876818</v>
      </c>
      <c r="IJ10" s="6">
        <v>15169.329087075408</v>
      </c>
      <c r="IK10" s="6">
        <v>0.22942591350457606</v>
      </c>
      <c r="IL10" s="6">
        <v>6.7212329791894625</v>
      </c>
      <c r="IM10" s="6">
        <v>6814.7785108013886</v>
      </c>
      <c r="IN10" s="6"/>
      <c r="IO10" s="6">
        <v>475.50746349001452</v>
      </c>
      <c r="IP10" s="6">
        <v>146.01532211850352</v>
      </c>
      <c r="IQ10" s="6"/>
      <c r="IR10" s="6">
        <v>66.505668311197283</v>
      </c>
      <c r="IS10" s="10"/>
      <c r="IT10" s="6">
        <v>845.88225876049444</v>
      </c>
      <c r="IU10" s="6">
        <v>81.528151017593359</v>
      </c>
      <c r="IV10" s="6">
        <v>2471.7911991196347</v>
      </c>
      <c r="IW10" s="6">
        <v>20939.230418667288</v>
      </c>
      <c r="IX10" s="6">
        <v>251.99955529647917</v>
      </c>
      <c r="IY10" s="6">
        <v>16.24935493706678</v>
      </c>
      <c r="IZ10" s="6">
        <v>13511.953877629085</v>
      </c>
      <c r="JA10" s="6"/>
      <c r="JB10" s="6">
        <v>18.515235367695883</v>
      </c>
      <c r="JC10" s="6">
        <v>27.680351348402564</v>
      </c>
      <c r="JD10" s="6">
        <v>101220.46647217279</v>
      </c>
      <c r="JE10" s="6">
        <v>192.5761547258773</v>
      </c>
      <c r="JF10" s="6">
        <v>6051.7892091371132</v>
      </c>
      <c r="JG10" s="6">
        <v>872.7915439092792</v>
      </c>
      <c r="JH10" s="6">
        <v>91.90231845617437</v>
      </c>
      <c r="JI10" s="6">
        <v>415.41721346525043</v>
      </c>
      <c r="JJ10" s="6">
        <v>67768.120869947146</v>
      </c>
      <c r="JK10" s="6">
        <v>1811.9605244519776</v>
      </c>
      <c r="JL10" s="6">
        <v>1.1666848743556486</v>
      </c>
      <c r="JM10" s="6">
        <v>1.6941290954001171</v>
      </c>
      <c r="JN10" s="6">
        <v>1322.7459527085218</v>
      </c>
      <c r="JO10" s="6">
        <v>5226.9526085692851</v>
      </c>
      <c r="JP10" s="6"/>
      <c r="JQ10" s="6">
        <v>9.7922638429212352</v>
      </c>
      <c r="JR10" s="6">
        <v>4130.0634541890831</v>
      </c>
      <c r="JS10" s="6">
        <v>6.0579880017800765</v>
      </c>
      <c r="JT10" s="10"/>
      <c r="JU10" s="6">
        <v>2541.3990360187981</v>
      </c>
      <c r="JV10" s="10"/>
      <c r="JW10" s="6">
        <v>4080.6470080838012</v>
      </c>
      <c r="JX10" s="6">
        <v>1.1781961429959449</v>
      </c>
      <c r="JY10" s="6">
        <v>3.6787291889610603</v>
      </c>
      <c r="JZ10" s="6">
        <v>1.4705693972551945</v>
      </c>
      <c r="KA10" s="6">
        <v>11.761194561018492</v>
      </c>
      <c r="KB10" s="6">
        <v>8.918690513924032</v>
      </c>
      <c r="KC10" s="10"/>
      <c r="KD10" s="6">
        <v>7.2784972014928673E-2</v>
      </c>
      <c r="KE10" s="6">
        <v>30871.913173147637</v>
      </c>
      <c r="KF10" s="6">
        <v>4830.9453580698118</v>
      </c>
      <c r="KG10" s="10"/>
      <c r="KH10" s="6">
        <v>1900.8243358567231</v>
      </c>
      <c r="KI10" s="6">
        <v>0.77311721053669669</v>
      </c>
      <c r="KJ10" s="6">
        <v>74.764680600929253</v>
      </c>
      <c r="KK10" s="6">
        <v>45.033374392573904</v>
      </c>
      <c r="KL10" s="6">
        <v>628.37044810340774</v>
      </c>
      <c r="KM10" s="6">
        <v>19.343873856317565</v>
      </c>
      <c r="KN10" s="10"/>
      <c r="KO10" s="6">
        <v>29591.922538327468</v>
      </c>
      <c r="KP10" s="6">
        <v>2026.7031597771331</v>
      </c>
      <c r="KQ10" s="6">
        <v>575.12275965780839</v>
      </c>
      <c r="KR10" s="6">
        <v>979.37052825860235</v>
      </c>
      <c r="KS10" s="6">
        <v>152545.20163920891</v>
      </c>
      <c r="KT10" s="6">
        <v>37.527349856140148</v>
      </c>
      <c r="KU10" s="10"/>
      <c r="KV10" s="6">
        <v>1087626.0216562126</v>
      </c>
      <c r="KW10" s="10"/>
      <c r="KX10" s="6">
        <v>211.62855243127746</v>
      </c>
      <c r="KY10" s="6">
        <v>42.387513788613411</v>
      </c>
      <c r="KZ10" s="10"/>
      <c r="LB10" s="13" t="e">
        <f t="shared" si="0"/>
        <v>#VALUE!</v>
      </c>
      <c r="LC10" s="9">
        <f t="shared" si="0"/>
        <v>18.843396905375982</v>
      </c>
      <c r="LD10" s="9">
        <f t="shared" si="0"/>
        <v>-42.650231180841274</v>
      </c>
      <c r="LE10" s="9">
        <f t="shared" si="0"/>
        <v>32.402656010986675</v>
      </c>
      <c r="LF10" s="9">
        <f t="shared" si="0"/>
        <v>-4.4583962047586745E-2</v>
      </c>
      <c r="LG10" s="9">
        <f t="shared" si="0"/>
        <v>5.0765497559608832</v>
      </c>
      <c r="LH10" s="13">
        <f t="shared" si="0"/>
        <v>1034.4680000000001</v>
      </c>
      <c r="LI10" s="9">
        <f t="shared" si="0"/>
        <v>-8.4637146732661872E-2</v>
      </c>
      <c r="LJ10" s="9">
        <f t="shared" si="0"/>
        <v>-0.66905311336158668</v>
      </c>
      <c r="LK10" s="9">
        <f t="shared" si="0"/>
        <v>-0.34117948321074643</v>
      </c>
      <c r="LL10" s="9">
        <f t="shared" si="0"/>
        <v>-1.5250024092436476E-2</v>
      </c>
      <c r="LM10" s="9">
        <f t="shared" si="0"/>
        <v>15.28555784596756</v>
      </c>
      <c r="LN10" s="9">
        <f t="shared" si="0"/>
        <v>-0.1356372321211321</v>
      </c>
      <c r="LO10" s="9">
        <f t="shared" si="0"/>
        <v>-5.7113545164895498</v>
      </c>
      <c r="LP10" s="9">
        <f t="shared" si="0"/>
        <v>-0.12777925361174747</v>
      </c>
      <c r="LQ10" s="9">
        <f t="shared" si="0"/>
        <v>-39.467083932886908</v>
      </c>
      <c r="LR10" s="9">
        <f t="shared" si="1"/>
        <v>-1.1893521898924675E-2</v>
      </c>
      <c r="LS10" s="9">
        <f t="shared" si="1"/>
        <v>0.24738629882349272</v>
      </c>
      <c r="LT10" s="9">
        <f t="shared" si="1"/>
        <v>-1.5355442029816064</v>
      </c>
      <c r="LU10" s="9">
        <f t="shared" si="1"/>
        <v>-1.2884128846246341</v>
      </c>
      <c r="LV10" s="9">
        <f t="shared" si="1"/>
        <v>14.779812252968782</v>
      </c>
      <c r="LW10" s="9">
        <f t="shared" si="1"/>
        <v>0.42216123512708137</v>
      </c>
      <c r="LX10" s="9">
        <f t="shared" si="1"/>
        <v>3.250772154515758</v>
      </c>
      <c r="LY10" s="9">
        <f t="shared" si="1"/>
        <v>-6.2766133974209879</v>
      </c>
      <c r="LZ10" s="9">
        <f t="shared" si="1"/>
        <v>-93.586356249976802</v>
      </c>
      <c r="MA10" s="9">
        <f t="shared" si="1"/>
        <v>-2.3277614442430377</v>
      </c>
      <c r="MB10" s="9">
        <f t="shared" si="1"/>
        <v>6.0550608813318831</v>
      </c>
      <c r="MC10" s="9">
        <f t="shared" si="1"/>
        <v>-329.99378447430718</v>
      </c>
      <c r="MD10" s="9">
        <f t="shared" si="1"/>
        <v>-19.634309057459518</v>
      </c>
      <c r="ME10" s="9">
        <f t="shared" si="1"/>
        <v>-27.391179614073508</v>
      </c>
      <c r="MF10" s="9">
        <f t="shared" si="1"/>
        <v>1485.5224421384046</v>
      </c>
      <c r="MG10" s="9">
        <f t="shared" si="1"/>
        <v>529.89508507958817</v>
      </c>
      <c r="MH10" s="9">
        <f t="shared" si="2"/>
        <v>17676.553294573503</v>
      </c>
      <c r="MI10" s="9">
        <f t="shared" si="2"/>
        <v>-2.9991462428738771</v>
      </c>
      <c r="MJ10" s="9">
        <f t="shared" si="2"/>
        <v>248.68889289879917</v>
      </c>
      <c r="MK10" s="9">
        <f t="shared" si="2"/>
        <v>36.166494353093185</v>
      </c>
      <c r="ML10" s="9">
        <f t="shared" si="2"/>
        <v>-285.97948657743473</v>
      </c>
      <c r="MM10" s="9">
        <f t="shared" si="2"/>
        <v>155.89005348812861</v>
      </c>
      <c r="MN10" s="9">
        <f t="shared" si="2"/>
        <v>-1.5567901504804524</v>
      </c>
      <c r="MO10" s="9">
        <f t="shared" si="2"/>
        <v>4.6527286803129675E-3</v>
      </c>
      <c r="MP10" s="9">
        <f t="shared" si="2"/>
        <v>-15.467279615553252</v>
      </c>
      <c r="MQ10" s="9">
        <f t="shared" si="2"/>
        <v>0.54379032329653398</v>
      </c>
      <c r="MR10" s="9">
        <f t="shared" si="2"/>
        <v>-62.289253622107026</v>
      </c>
      <c r="MS10" s="9">
        <f t="shared" si="2"/>
        <v>0.13496064192895929</v>
      </c>
      <c r="MT10" s="9">
        <f t="shared" si="2"/>
        <v>-346.14021516938908</v>
      </c>
      <c r="MU10" s="9">
        <f t="shared" si="2"/>
        <v>22.893000000000001</v>
      </c>
      <c r="MV10" s="9">
        <f t="shared" si="2"/>
        <v>0.27326782890175139</v>
      </c>
      <c r="MW10" s="9">
        <f t="shared" si="2"/>
        <v>28.924116658072421</v>
      </c>
      <c r="MX10" s="9">
        <f t="shared" si="3"/>
        <v>0.19809364227791981</v>
      </c>
      <c r="MY10" s="9">
        <f t="shared" si="3"/>
        <v>117.57810675015298</v>
      </c>
      <c r="MZ10" s="9">
        <f t="shared" si="3"/>
        <v>-1.014756658318813</v>
      </c>
      <c r="NA10" s="9">
        <f t="shared" si="3"/>
        <v>0.31853496093027012</v>
      </c>
      <c r="NB10" s="9">
        <f t="shared" si="3"/>
        <v>0.15688930641724141</v>
      </c>
      <c r="NC10" s="9">
        <f t="shared" si="3"/>
        <v>-8.1476547718276393E-2</v>
      </c>
      <c r="ND10" s="9">
        <f t="shared" si="3"/>
        <v>-1.4223991268515022</v>
      </c>
      <c r="NE10" s="9">
        <f t="shared" si="3"/>
        <v>-37.451146590839926</v>
      </c>
      <c r="NF10" s="9">
        <f t="shared" si="3"/>
        <v>26.269120071980808</v>
      </c>
      <c r="NG10" s="9">
        <f t="shared" si="3"/>
        <v>26.377341001484183</v>
      </c>
      <c r="NH10" s="9">
        <f t="shared" si="3"/>
        <v>-4.6523473315197634</v>
      </c>
      <c r="NI10" s="9">
        <f t="shared" si="3"/>
        <v>-5.6083495047190013E-2</v>
      </c>
      <c r="NJ10" s="9">
        <f t="shared" si="3"/>
        <v>-931.32668097559508</v>
      </c>
      <c r="NK10" s="9">
        <f t="shared" si="3"/>
        <v>825.6978999425919</v>
      </c>
      <c r="NL10" s="9">
        <f t="shared" si="3"/>
        <v>452221.69745985093</v>
      </c>
      <c r="NM10" s="9">
        <f t="shared" si="3"/>
        <v>36435.683033827692</v>
      </c>
      <c r="NN10" s="9" t="e">
        <f t="shared" si="4"/>
        <v>#VALUE!</v>
      </c>
      <c r="NO10" s="9">
        <f t="shared" si="4"/>
        <v>15.971352645805041</v>
      </c>
      <c r="NP10" s="9">
        <f t="shared" si="4"/>
        <v>0.17772831380884924</v>
      </c>
      <c r="NQ10" s="9">
        <f t="shared" si="4"/>
        <v>-299.57586021503357</v>
      </c>
      <c r="NR10" s="9">
        <f t="shared" si="4"/>
        <v>98.06009008141109</v>
      </c>
      <c r="NS10" s="9">
        <f t="shared" si="4"/>
        <v>-2.7990799165651392E-3</v>
      </c>
      <c r="NT10" s="9">
        <f t="shared" si="4"/>
        <v>0</v>
      </c>
      <c r="NU10" s="9">
        <f t="shared" si="4"/>
        <v>0.9657227861523765</v>
      </c>
      <c r="NV10" s="9">
        <f t="shared" si="4"/>
        <v>-7.6268897857852522</v>
      </c>
      <c r="NW10" s="9">
        <f t="shared" si="4"/>
        <v>741.17482235025818</v>
      </c>
      <c r="NX10" s="9">
        <f t="shared" si="4"/>
        <v>493.21439190992896</v>
      </c>
      <c r="NY10" s="9">
        <f t="shared" si="4"/>
        <v>0.30039225256108182</v>
      </c>
      <c r="NZ10" s="9">
        <f t="shared" si="4"/>
        <v>0</v>
      </c>
      <c r="OA10" s="9">
        <f t="shared" si="4"/>
        <v>-3.902147969265215</v>
      </c>
      <c r="OB10" s="9">
        <f t="shared" si="4"/>
        <v>-286.69286349301728</v>
      </c>
      <c r="OC10" s="9">
        <f t="shared" si="4"/>
        <v>111.51665340274121</v>
      </c>
      <c r="OD10" s="9">
        <f t="shared" si="5"/>
        <v>34.964979606650161</v>
      </c>
      <c r="OE10" s="9">
        <f t="shared" si="5"/>
        <v>-0.44572291337474468</v>
      </c>
      <c r="OF10" s="9">
        <f t="shared" si="5"/>
        <v>-9.1704011029946741</v>
      </c>
      <c r="OG10" s="9" t="e">
        <f t="shared" si="5"/>
        <v>#VALUE!</v>
      </c>
      <c r="OH10" s="9">
        <f t="shared" si="5"/>
        <v>2.7199427039597524</v>
      </c>
      <c r="OI10" s="9">
        <f t="shared" si="5"/>
        <v>-1.9334452087681768</v>
      </c>
      <c r="OJ10" s="9">
        <f t="shared" si="5"/>
        <v>-670.20008707540728</v>
      </c>
      <c r="OK10" s="9">
        <f t="shared" si="5"/>
        <v>1.5740864954239542E-3</v>
      </c>
      <c r="OL10" s="9">
        <f t="shared" si="5"/>
        <v>-0.62423297918946208</v>
      </c>
      <c r="OM10" s="9">
        <f t="shared" si="5"/>
        <v>36.813489198611023</v>
      </c>
      <c r="ON10" s="9">
        <f t="shared" si="5"/>
        <v>0</v>
      </c>
      <c r="OO10" s="9">
        <f t="shared" si="5"/>
        <v>16.88653650998549</v>
      </c>
      <c r="OP10" s="9">
        <f t="shared" si="5"/>
        <v>-5.7603221185035238</v>
      </c>
      <c r="OQ10" s="9">
        <f t="shared" si="5"/>
        <v>0</v>
      </c>
      <c r="OR10" s="9">
        <f t="shared" si="5"/>
        <v>-0.25966831119728795</v>
      </c>
      <c r="OS10" s="9" t="e">
        <f t="shared" si="5"/>
        <v>#VALUE!</v>
      </c>
      <c r="OT10" s="9">
        <f t="shared" si="6"/>
        <v>2.1527412395055308</v>
      </c>
      <c r="OU10" s="9">
        <f t="shared" si="6"/>
        <v>5.3848982406634605E-2</v>
      </c>
      <c r="OV10" s="9">
        <f t="shared" si="6"/>
        <v>-42.902199119634588</v>
      </c>
      <c r="OW10" s="9">
        <f t="shared" si="6"/>
        <v>238.69058133271028</v>
      </c>
      <c r="OX10" s="9">
        <f t="shared" si="6"/>
        <v>-7.2005552964791661</v>
      </c>
      <c r="OY10" s="9">
        <f t="shared" si="6"/>
        <v>0.1126450629332183</v>
      </c>
      <c r="OZ10" s="9">
        <f t="shared" si="6"/>
        <v>360.79712237091553</v>
      </c>
      <c r="PA10" s="9" t="e">
        <f t="shared" si="6"/>
        <v>#VALUE!</v>
      </c>
      <c r="PB10" s="9">
        <f t="shared" si="6"/>
        <v>0.19176463230411755</v>
      </c>
      <c r="PC10" s="9">
        <f t="shared" si="6"/>
        <v>2.4996486515974361</v>
      </c>
      <c r="PD10" s="9">
        <f t="shared" si="6"/>
        <v>4710.2535278272117</v>
      </c>
      <c r="PE10" s="9">
        <f t="shared" si="6"/>
        <v>8.4338452741226888</v>
      </c>
      <c r="PF10" s="9">
        <f t="shared" si="6"/>
        <v>136.14679086288652</v>
      </c>
      <c r="PG10" s="9">
        <f t="shared" si="6"/>
        <v>-2.772543909279193</v>
      </c>
      <c r="PH10" s="9">
        <f t="shared" si="6"/>
        <v>-5.3183184561743673</v>
      </c>
      <c r="PI10" s="9">
        <f t="shared" si="6"/>
        <v>37.051786534749567</v>
      </c>
      <c r="PJ10" s="9">
        <f t="shared" si="7"/>
        <v>-5008.0208699471477</v>
      </c>
      <c r="PK10" s="9">
        <f t="shared" si="7"/>
        <v>-205.43352445197752</v>
      </c>
      <c r="PL10" s="9">
        <f t="shared" si="7"/>
        <v>5.0315125644351477E-2</v>
      </c>
      <c r="PM10" s="9">
        <f t="shared" si="7"/>
        <v>1.7870904599882831E-2</v>
      </c>
      <c r="PN10" s="9">
        <f t="shared" si="7"/>
        <v>22.069047291478228</v>
      </c>
      <c r="PO10" s="9">
        <f t="shared" si="7"/>
        <v>-126.04560856928492</v>
      </c>
      <c r="PP10" s="9">
        <f t="shared" si="7"/>
        <v>0</v>
      </c>
      <c r="PQ10" s="9">
        <f t="shared" si="7"/>
        <v>-0.12726384292123605</v>
      </c>
      <c r="PR10" s="9">
        <f t="shared" si="7"/>
        <v>-352.15945418908314</v>
      </c>
      <c r="PS10" s="9">
        <f t="shared" si="7"/>
        <v>0.70301199821992366</v>
      </c>
      <c r="PT10" s="9" t="e">
        <f t="shared" si="7"/>
        <v>#VALUE!</v>
      </c>
      <c r="PU10" s="9">
        <f t="shared" si="7"/>
        <v>27.829963981201672</v>
      </c>
      <c r="PV10" s="9" t="e">
        <f t="shared" si="7"/>
        <v>#VALUE!</v>
      </c>
      <c r="PW10" s="9">
        <f t="shared" si="7"/>
        <v>188.39999191619836</v>
      </c>
      <c r="PX10" s="9">
        <f t="shared" si="7"/>
        <v>-1.2196142995944959E-2</v>
      </c>
      <c r="PY10" s="9">
        <f t="shared" si="7"/>
        <v>3.4270811038939808E-2</v>
      </c>
      <c r="PZ10" s="9">
        <f t="shared" si="8"/>
        <v>-1.9569397255194465E-2</v>
      </c>
      <c r="QA10" s="9">
        <f t="shared" si="8"/>
        <v>-0.44919456101849242</v>
      </c>
      <c r="QB10" s="9">
        <f t="shared" si="8"/>
        <v>0.23130948607596835</v>
      </c>
      <c r="QC10" s="9">
        <f t="shared" si="8"/>
        <v>915.40800000000002</v>
      </c>
      <c r="QD10" s="9">
        <f t="shared" si="8"/>
        <v>-1.0784972014928673E-2</v>
      </c>
      <c r="QE10" s="9">
        <f t="shared" si="8"/>
        <v>-50.946173147636728</v>
      </c>
      <c r="QF10" s="9">
        <f t="shared" si="8"/>
        <v>524.41964193018794</v>
      </c>
      <c r="QG10" s="9" t="e">
        <f t="shared" si="8"/>
        <v>#VALUE!</v>
      </c>
      <c r="QH10" s="9">
        <f t="shared" si="8"/>
        <v>55.724664143276868</v>
      </c>
      <c r="QI10" s="9">
        <f t="shared" si="8"/>
        <v>2.8827894633033369E-3</v>
      </c>
      <c r="QJ10" s="9">
        <f t="shared" si="8"/>
        <v>-3.2636806009292485</v>
      </c>
      <c r="QK10" s="9">
        <f t="shared" si="8"/>
        <v>-0.5503743925739073</v>
      </c>
      <c r="QL10" s="9">
        <f t="shared" si="8"/>
        <v>12.801551896592287</v>
      </c>
      <c r="QM10" s="9">
        <f t="shared" si="8"/>
        <v>-1.6248738563175635</v>
      </c>
      <c r="QN10" s="9" t="e">
        <f t="shared" si="8"/>
        <v>#VALUE!</v>
      </c>
      <c r="QO10" s="9">
        <f t="shared" si="8"/>
        <v>634.97646167253333</v>
      </c>
      <c r="QP10" s="9">
        <f t="shared" si="9"/>
        <v>-317.09615977713315</v>
      </c>
      <c r="QQ10" s="9">
        <f t="shared" si="9"/>
        <v>-5.3247596578083858</v>
      </c>
      <c r="QR10" s="9">
        <f t="shared" si="9"/>
        <v>30.923471741397634</v>
      </c>
      <c r="QS10" s="9">
        <f t="shared" si="9"/>
        <v>-4982.6446392089128</v>
      </c>
      <c r="QT10" s="9">
        <f t="shared" si="9"/>
        <v>0.46065014385985137</v>
      </c>
      <c r="QU10" s="9" t="e">
        <f t="shared" si="9"/>
        <v>#VALUE!</v>
      </c>
      <c r="QV10" s="9">
        <f t="shared" si="9"/>
        <v>18950.000343787484</v>
      </c>
      <c r="QW10" s="9">
        <f t="shared" si="9"/>
        <v>21.312999999999999</v>
      </c>
      <c r="QX10" s="9">
        <f t="shared" si="9"/>
        <v>-2.7815524312774471</v>
      </c>
      <c r="QY10" s="9">
        <f t="shared" si="9"/>
        <v>-0.22751378861341465</v>
      </c>
      <c r="QZ10" s="9" t="e">
        <f t="shared" si="9"/>
        <v>#VALUE!</v>
      </c>
    </row>
    <row r="11" spans="1:468" x14ac:dyDescent="0.25">
      <c r="A11">
        <v>1997</v>
      </c>
      <c r="B11" s="4" t="s">
        <v>11</v>
      </c>
      <c r="C11" s="6">
        <v>297.83300000000003</v>
      </c>
      <c r="D11" s="6">
        <v>3645.2350000000001</v>
      </c>
      <c r="E11" s="6">
        <v>509.56700000000001</v>
      </c>
      <c r="F11" s="6">
        <v>2.0870000000000002</v>
      </c>
      <c r="G11" s="6">
        <v>263.36507390234988</v>
      </c>
      <c r="H11" s="10">
        <v>1069.509</v>
      </c>
      <c r="I11" s="6">
        <v>3.96</v>
      </c>
      <c r="J11" s="6">
        <v>5.6289999999999996</v>
      </c>
      <c r="K11" s="6">
        <v>9.2639999999999993</v>
      </c>
      <c r="L11" s="6">
        <v>4.8239999999999998</v>
      </c>
      <c r="M11" s="6">
        <v>7153.02</v>
      </c>
      <c r="N11" s="6">
        <v>7.7949999999999999</v>
      </c>
      <c r="O11" s="6">
        <v>46.384999999999998</v>
      </c>
      <c r="P11" s="6">
        <v>2.1389999999999998</v>
      </c>
      <c r="Q11" s="6">
        <v>3201.6170000000002</v>
      </c>
      <c r="R11" s="6">
        <v>15.321999999999999</v>
      </c>
      <c r="S11" s="6">
        <v>20.677</v>
      </c>
      <c r="T11" s="6">
        <v>13.888999999999999</v>
      </c>
      <c r="U11" s="6">
        <v>85.977999999999994</v>
      </c>
      <c r="V11" s="6">
        <v>746.08199999999999</v>
      </c>
      <c r="W11" s="6">
        <v>15.487</v>
      </c>
      <c r="X11" s="6">
        <v>53.899000000000001</v>
      </c>
      <c r="Y11" s="6">
        <v>2573.2930000000001</v>
      </c>
      <c r="Z11" s="6">
        <v>970.06299999999999</v>
      </c>
      <c r="AA11" s="6">
        <v>69.113</v>
      </c>
      <c r="AB11" s="6">
        <v>10851.794</v>
      </c>
      <c r="AC11" s="6">
        <v>9327.5470000000005</v>
      </c>
      <c r="AD11" s="6">
        <v>690.33900000000006</v>
      </c>
      <c r="AE11" s="6">
        <v>1661.2360000000001</v>
      </c>
      <c r="AF11" s="6">
        <v>87669.781000000003</v>
      </c>
      <c r="AG11" s="6">
        <v>13777.674000000001</v>
      </c>
      <c r="AH11" s="6">
        <v>435740.61700000003</v>
      </c>
      <c r="AI11" s="6">
        <v>231.31800000000001</v>
      </c>
      <c r="AJ11" s="6">
        <v>5537.2089999999998</v>
      </c>
      <c r="AK11" s="6">
        <v>2840.83</v>
      </c>
      <c r="AL11" s="6">
        <v>14705.183999999999</v>
      </c>
      <c r="AM11" s="6">
        <v>17031.812999999998</v>
      </c>
      <c r="AN11" s="6">
        <v>209.27699999999999</v>
      </c>
      <c r="AO11" s="6">
        <v>0.88200000000000001</v>
      </c>
      <c r="AP11" s="6">
        <v>886.55600000000004</v>
      </c>
      <c r="AQ11" s="6">
        <v>37.936</v>
      </c>
      <c r="AR11" s="6">
        <v>2533.5729999999999</v>
      </c>
      <c r="AS11" s="6">
        <v>16.401</v>
      </c>
      <c r="AT11" s="6">
        <v>482.38799999999998</v>
      </c>
      <c r="AU11" s="10">
        <v>24.702000000000002</v>
      </c>
      <c r="AV11" s="6">
        <v>22.491</v>
      </c>
      <c r="AW11" s="6">
        <v>326.71899999999999</v>
      </c>
      <c r="AX11" s="6">
        <v>6.4370000000000003</v>
      </c>
      <c r="AY11" s="6">
        <v>3895.7669999999998</v>
      </c>
      <c r="AZ11" s="6">
        <v>29.581</v>
      </c>
      <c r="BA11" s="6">
        <v>13.423999999999999</v>
      </c>
      <c r="BB11" s="6">
        <v>47.264000000000003</v>
      </c>
      <c r="BC11" s="6">
        <v>1.252</v>
      </c>
      <c r="BD11" s="6">
        <v>240.661</v>
      </c>
      <c r="BE11" s="6">
        <v>26215.360000000001</v>
      </c>
      <c r="BF11" s="6">
        <v>455.166</v>
      </c>
      <c r="BG11" s="6">
        <v>592.91</v>
      </c>
      <c r="BH11" s="6">
        <v>440.03</v>
      </c>
      <c r="BI11" s="6">
        <v>96.671999999999997</v>
      </c>
      <c r="BJ11" s="6">
        <v>22860.589</v>
      </c>
      <c r="BK11" s="6">
        <v>33077.718999999997</v>
      </c>
      <c r="BL11" s="6">
        <v>4414970.0999999996</v>
      </c>
      <c r="BM11" s="6">
        <v>7577128.0719999997</v>
      </c>
      <c r="BN11" s="10" t="s">
        <v>11</v>
      </c>
      <c r="BO11" s="6">
        <v>676.59100000000001</v>
      </c>
      <c r="BP11" s="6">
        <v>11.753</v>
      </c>
      <c r="BQ11" s="6">
        <v>4189.93</v>
      </c>
      <c r="BR11" s="6">
        <v>3644.89</v>
      </c>
      <c r="BS11" s="6">
        <v>0.122</v>
      </c>
      <c r="BT11" s="6"/>
      <c r="BU11" s="6">
        <v>19.837</v>
      </c>
      <c r="BV11" s="6">
        <v>75.072000000000003</v>
      </c>
      <c r="BW11" s="6">
        <v>30337.982</v>
      </c>
      <c r="BX11" s="6">
        <v>32631.446</v>
      </c>
      <c r="BY11" s="6">
        <v>12.526999999999999</v>
      </c>
      <c r="BZ11" s="6"/>
      <c r="CA11" s="6">
        <v>85.108999999999995</v>
      </c>
      <c r="CB11" s="6">
        <v>11226.245999999999</v>
      </c>
      <c r="CC11" s="6">
        <v>2964.1660000000002</v>
      </c>
      <c r="CD11" s="6">
        <v>543.72699999999998</v>
      </c>
      <c r="CE11" s="6">
        <v>19.173999999999999</v>
      </c>
      <c r="CF11" s="6">
        <v>1936.537</v>
      </c>
      <c r="CG11" s="10">
        <v>0.153</v>
      </c>
      <c r="CH11" s="10">
        <v>37.270000000000003</v>
      </c>
      <c r="CI11" s="10">
        <v>213.596</v>
      </c>
      <c r="CJ11" s="6">
        <v>15542.903</v>
      </c>
      <c r="CK11" s="6">
        <v>0.217</v>
      </c>
      <c r="CL11" s="6">
        <v>6.1950000000000003</v>
      </c>
      <c r="CM11" s="6">
        <v>7118.5789999999997</v>
      </c>
      <c r="CN11" s="6"/>
      <c r="CO11" s="6">
        <v>482.488</v>
      </c>
      <c r="CP11" s="6">
        <v>156.10499999999999</v>
      </c>
      <c r="CQ11" s="6"/>
      <c r="CR11" s="6">
        <v>69.039000000000001</v>
      </c>
      <c r="CS11" s="10" t="s">
        <v>11</v>
      </c>
      <c r="CT11" s="6">
        <v>892.649</v>
      </c>
      <c r="CU11" s="6">
        <v>84.817999999999998</v>
      </c>
      <c r="CV11" s="6">
        <v>2465.9670000000001</v>
      </c>
      <c r="CW11" s="6">
        <v>21789.098000000002</v>
      </c>
      <c r="CX11" s="6">
        <v>248.10599999999999</v>
      </c>
      <c r="CY11" s="6">
        <v>17.373000000000001</v>
      </c>
      <c r="CZ11" s="6">
        <v>14108.96</v>
      </c>
      <c r="DA11" s="6" t="s">
        <v>11</v>
      </c>
      <c r="DB11" s="6">
        <v>19.920000000000002</v>
      </c>
      <c r="DC11" s="6">
        <v>28.265000000000001</v>
      </c>
      <c r="DD11" s="6">
        <v>110424.848</v>
      </c>
      <c r="DE11" s="6">
        <v>214.02799999999999</v>
      </c>
      <c r="DF11" s="6">
        <v>6508.866</v>
      </c>
      <c r="DG11" s="6">
        <v>931.67200000000003</v>
      </c>
      <c r="DH11" s="6">
        <v>110.607</v>
      </c>
      <c r="DI11" s="6">
        <v>425.08100000000002</v>
      </c>
      <c r="DJ11" s="6">
        <v>63623.6</v>
      </c>
      <c r="DK11" s="6">
        <v>1845.8989999999999</v>
      </c>
      <c r="DL11" s="6">
        <v>1.2270000000000001</v>
      </c>
      <c r="DM11" s="6">
        <v>1.7290000000000001</v>
      </c>
      <c r="DN11" s="6">
        <v>1359.6590000000001</v>
      </c>
      <c r="DO11" s="6">
        <v>5239.4939999999997</v>
      </c>
      <c r="DP11" s="6"/>
      <c r="DQ11" s="6">
        <v>10.843</v>
      </c>
      <c r="DR11" s="6">
        <v>3113.1489999999999</v>
      </c>
      <c r="DS11" s="6">
        <v>6.6989999999999998</v>
      </c>
      <c r="DT11" s="10" t="s">
        <v>11</v>
      </c>
      <c r="DU11" s="6">
        <v>2636.029</v>
      </c>
      <c r="DV11" s="10" t="s">
        <v>11</v>
      </c>
      <c r="DW11" s="6">
        <v>4708.3779999999997</v>
      </c>
      <c r="DX11" s="6">
        <v>1.2509999999999999</v>
      </c>
      <c r="DY11" s="6">
        <v>3.6880000000000002</v>
      </c>
      <c r="DZ11" s="6">
        <v>1.5049999999999999</v>
      </c>
      <c r="EA11" s="6">
        <v>11.997999999999999</v>
      </c>
      <c r="EB11" s="6">
        <v>9.7910000000000004</v>
      </c>
      <c r="EC11" s="10">
        <v>905.42899999999997</v>
      </c>
      <c r="ED11" s="6">
        <v>6.3E-2</v>
      </c>
      <c r="EE11" s="6">
        <v>31907.491000000002</v>
      </c>
      <c r="EF11" s="6">
        <v>5207.9009999999998</v>
      </c>
      <c r="EG11" s="10" t="s">
        <v>11</v>
      </c>
      <c r="EH11" s="6">
        <v>2030.9590000000001</v>
      </c>
      <c r="EI11" s="6">
        <v>0.77100000000000002</v>
      </c>
      <c r="EJ11" s="6">
        <v>76.88</v>
      </c>
      <c r="EK11" s="6">
        <v>47.03</v>
      </c>
      <c r="EL11" s="6">
        <v>689.43700000000001</v>
      </c>
      <c r="EM11" s="6">
        <v>15.717000000000001</v>
      </c>
      <c r="EN11" s="10" t="s">
        <v>11</v>
      </c>
      <c r="EO11" s="6">
        <v>31623.438999999998</v>
      </c>
      <c r="EP11" s="6">
        <v>1658.319</v>
      </c>
      <c r="EQ11" s="6">
        <v>618.61400000000003</v>
      </c>
      <c r="ER11" s="6">
        <v>1065.817</v>
      </c>
      <c r="ES11" s="6">
        <v>155235.81</v>
      </c>
      <c r="ET11" s="6">
        <v>39.851999999999997</v>
      </c>
      <c r="EU11" s="10" t="s">
        <v>28</v>
      </c>
      <c r="EV11" s="6">
        <v>1196780.652</v>
      </c>
      <c r="EW11" s="10">
        <v>24.44</v>
      </c>
      <c r="EX11" s="6">
        <v>219.77199999999999</v>
      </c>
      <c r="EY11" s="6">
        <v>43.768000000000001</v>
      </c>
      <c r="EZ11" s="10" t="s">
        <v>11</v>
      </c>
      <c r="FA11" s="6"/>
      <c r="FC11" s="6">
        <v>331.35999887738222</v>
      </c>
      <c r="FD11" s="6">
        <v>3756.5035200805614</v>
      </c>
      <c r="FE11" s="6">
        <v>477.56568370977067</v>
      </c>
      <c r="FF11" s="6">
        <v>2.0992036199038737</v>
      </c>
      <c r="FG11" s="6">
        <v>244.12611866784769</v>
      </c>
      <c r="FH11" s="6"/>
      <c r="FI11" s="6">
        <v>3.9396828181075927</v>
      </c>
      <c r="FJ11" s="6">
        <v>6.0043397916829839</v>
      </c>
      <c r="FK11" s="6">
        <v>9.4900190526059465</v>
      </c>
      <c r="FL11" s="6">
        <v>4.9422400532106394</v>
      </c>
      <c r="FM11" s="6">
        <v>7149.1397782912491</v>
      </c>
      <c r="FN11" s="6">
        <v>7.7336991929705983</v>
      </c>
      <c r="FO11" s="6">
        <v>48.799788936834027</v>
      </c>
      <c r="FP11" s="6">
        <v>2.3116709764774317</v>
      </c>
      <c r="FQ11" s="6">
        <v>3209.2700229530105</v>
      </c>
      <c r="FR11" s="6">
        <v>15.420059535187706</v>
      </c>
      <c r="FS11" s="6">
        <v>20.12425276804003</v>
      </c>
      <c r="FT11" s="6">
        <v>14.096304155868575</v>
      </c>
      <c r="FU11" s="6">
        <v>84.878758570868527</v>
      </c>
      <c r="FV11" s="6">
        <v>725.88814612954775</v>
      </c>
      <c r="FW11" s="6">
        <v>15.622008631202393</v>
      </c>
      <c r="FX11" s="6">
        <v>58.084485582151856</v>
      </c>
      <c r="FY11" s="6">
        <v>2568.7077889972984</v>
      </c>
      <c r="FZ11" s="6">
        <v>1046.9782159278266</v>
      </c>
      <c r="GA11" s="6">
        <v>71.76757447991622</v>
      </c>
      <c r="GB11" s="6">
        <v>11223.572387358623</v>
      </c>
      <c r="GC11" s="6">
        <v>9456.0116192420683</v>
      </c>
      <c r="GD11" s="6">
        <v>692.62683804474534</v>
      </c>
      <c r="GE11" s="6">
        <v>1682.5854594287864</v>
      </c>
      <c r="GF11" s="6">
        <v>84279.503505766334</v>
      </c>
      <c r="GG11" s="6">
        <v>13268.276518924013</v>
      </c>
      <c r="GH11" s="6">
        <v>413388.02283337887</v>
      </c>
      <c r="GI11" s="6">
        <v>228.79322723941038</v>
      </c>
      <c r="GJ11" s="6">
        <v>5494.8460433131095</v>
      </c>
      <c r="GK11" s="6">
        <v>2894.4200730467637</v>
      </c>
      <c r="GL11" s="6">
        <v>14887.880397829658</v>
      </c>
      <c r="GM11" s="6">
        <v>16317.997653678662</v>
      </c>
      <c r="GN11" s="6">
        <v>216.69995372108326</v>
      </c>
      <c r="GO11" s="6">
        <v>0.87572759821989432</v>
      </c>
      <c r="GP11" s="6">
        <v>875.10175834106246</v>
      </c>
      <c r="GQ11" s="6">
        <v>36.662627195172</v>
      </c>
      <c r="GR11" s="6">
        <v>2573.8905060855568</v>
      </c>
      <c r="GS11" s="6">
        <v>16.195757659289676</v>
      </c>
      <c r="GT11" s="6">
        <v>829.56474829617252</v>
      </c>
      <c r="GU11" s="10"/>
      <c r="GV11" s="6">
        <v>22.219501717165603</v>
      </c>
      <c r="GW11" s="6">
        <v>301.08152681997012</v>
      </c>
      <c r="GX11" s="6">
        <v>6.5515880273329214</v>
      </c>
      <c r="GY11" s="6">
        <v>3615.9461531806915</v>
      </c>
      <c r="GZ11" s="6">
        <v>31.184521597492154</v>
      </c>
      <c r="HA11" s="6">
        <v>12.628290080972807</v>
      </c>
      <c r="HB11" s="6">
        <v>46.490923075652979</v>
      </c>
      <c r="HC11" s="6">
        <v>1.3313559873307779</v>
      </c>
      <c r="HD11" s="6">
        <v>241.05097801271236</v>
      </c>
      <c r="HE11" s="6">
        <v>25919.127911927306</v>
      </c>
      <c r="HF11" s="6">
        <v>408.81737587755663</v>
      </c>
      <c r="HG11" s="6">
        <v>550.60286968328694</v>
      </c>
      <c r="HH11" s="6">
        <v>437.52674698720892</v>
      </c>
      <c r="HI11" s="6">
        <v>95.882066654274368</v>
      </c>
      <c r="HJ11" s="6">
        <v>23679.170310692993</v>
      </c>
      <c r="HK11" s="6">
        <v>32821.550480805541</v>
      </c>
      <c r="HL11" s="6">
        <v>3880169.8760348107</v>
      </c>
      <c r="HM11" s="6">
        <v>7691421.4928960111</v>
      </c>
      <c r="HN11" s="10"/>
      <c r="HO11" s="6">
        <v>677.62580800911269</v>
      </c>
      <c r="HP11" s="6">
        <v>11.67788024745391</v>
      </c>
      <c r="HQ11" s="6">
        <v>4487.0632261323235</v>
      </c>
      <c r="HR11" s="6">
        <v>3609.1355062912785</v>
      </c>
      <c r="HS11" s="6">
        <v>0.12506031460764655</v>
      </c>
      <c r="HT11" s="6"/>
      <c r="HU11" s="6">
        <v>19.443307831470502</v>
      </c>
      <c r="HV11" s="6">
        <v>76.792232875975273</v>
      </c>
      <c r="HW11" s="6">
        <v>29282.92282836053</v>
      </c>
      <c r="HX11" s="6">
        <v>30548.47892503464</v>
      </c>
      <c r="HY11" s="6">
        <v>12.242875083846004</v>
      </c>
      <c r="HZ11" s="6"/>
      <c r="IA11" s="6">
        <v>90.916765012776523</v>
      </c>
      <c r="IB11" s="6">
        <v>11386.448471547379</v>
      </c>
      <c r="IC11" s="6">
        <v>2754.9579232601404</v>
      </c>
      <c r="ID11" s="6">
        <v>498.01482094406566</v>
      </c>
      <c r="IE11" s="6">
        <v>19.2612862340529</v>
      </c>
      <c r="IF11" s="6">
        <v>1948.5940141784852</v>
      </c>
      <c r="IG11" s="10"/>
      <c r="IH11" s="10">
        <v>36.87475685331826</v>
      </c>
      <c r="II11" s="10">
        <v>214.0264856411784</v>
      </c>
      <c r="IJ11" s="6">
        <v>15647.890323513955</v>
      </c>
      <c r="IK11" s="6">
        <v>0.23063256668779433</v>
      </c>
      <c r="IL11" s="6">
        <v>6.4798907695676684</v>
      </c>
      <c r="IM11" s="6">
        <v>6974.4626459452147</v>
      </c>
      <c r="IN11" s="6"/>
      <c r="IO11" s="6">
        <v>492.30510934357784</v>
      </c>
      <c r="IP11" s="6">
        <v>158.01998404300679</v>
      </c>
      <c r="IQ11" s="6"/>
      <c r="IR11" s="6">
        <v>68.954967129081282</v>
      </c>
      <c r="IS11" s="10"/>
      <c r="IT11" s="6">
        <v>884.3203719749647</v>
      </c>
      <c r="IU11" s="6">
        <v>84.82810698374486</v>
      </c>
      <c r="IV11" s="6">
        <v>2530.3831490340135</v>
      </c>
      <c r="IW11" s="6">
        <v>21786.658472409083</v>
      </c>
      <c r="IX11" s="6">
        <v>255.1541449106339</v>
      </c>
      <c r="IY11" s="6">
        <v>16.822520723720121</v>
      </c>
      <c r="IZ11" s="6">
        <v>14095.651524148423</v>
      </c>
      <c r="JA11" s="6"/>
      <c r="JB11" s="6">
        <v>19.363148777443669</v>
      </c>
      <c r="JC11" s="6">
        <v>28.321903422479632</v>
      </c>
      <c r="JD11" s="6">
        <v>103102.22000508718</v>
      </c>
      <c r="JE11" s="6">
        <v>200.06837185301035</v>
      </c>
      <c r="JF11" s="6">
        <v>6263.343385249007</v>
      </c>
      <c r="JG11" s="6">
        <v>912.67212595101125</v>
      </c>
      <c r="JH11" s="6">
        <v>99.26903144264557</v>
      </c>
      <c r="JI11" s="6">
        <v>418.55098719214499</v>
      </c>
      <c r="JJ11" s="6">
        <v>67921.097548114369</v>
      </c>
      <c r="JK11" s="6">
        <v>1876.4134924599036</v>
      </c>
      <c r="JL11" s="6">
        <v>1.2126356139315964</v>
      </c>
      <c r="JM11" s="6">
        <v>1.7289690317519071</v>
      </c>
      <c r="JN11" s="6">
        <v>1343.1211508346705</v>
      </c>
      <c r="JO11" s="6">
        <v>5409.3439539397659</v>
      </c>
      <c r="JP11" s="6"/>
      <c r="JQ11" s="6">
        <v>10.124893394355732</v>
      </c>
      <c r="JR11" s="6">
        <v>3913.3257505491642</v>
      </c>
      <c r="JS11" s="6">
        <v>6.1088060952155683</v>
      </c>
      <c r="JT11" s="10"/>
      <c r="JU11" s="6">
        <v>2610.0605706090732</v>
      </c>
      <c r="JV11" s="10"/>
      <c r="JW11" s="6">
        <v>4294.4499976035013</v>
      </c>
      <c r="JX11" s="6">
        <v>1.2322744058645994</v>
      </c>
      <c r="JY11" s="6">
        <v>3.7525498780188653</v>
      </c>
      <c r="JZ11" s="6">
        <v>1.5197107927087974</v>
      </c>
      <c r="KA11" s="6">
        <v>12.58740644451056</v>
      </c>
      <c r="KB11" s="6">
        <v>9.2247534489882561</v>
      </c>
      <c r="KC11" s="10"/>
      <c r="KD11" s="6">
        <v>7.2374487900253068E-2</v>
      </c>
      <c r="KE11" s="6">
        <v>32143.036579595038</v>
      </c>
      <c r="KF11" s="6">
        <v>5000.844274793094</v>
      </c>
      <c r="KG11" s="10"/>
      <c r="KH11" s="6">
        <v>1931.5916548627004</v>
      </c>
      <c r="KI11" s="6">
        <v>0.78702222219040796</v>
      </c>
      <c r="KJ11" s="6">
        <v>80.073078781118355</v>
      </c>
      <c r="KK11" s="6">
        <v>47.204873002261721</v>
      </c>
      <c r="KL11" s="6">
        <v>650.53081402362818</v>
      </c>
      <c r="KM11" s="6">
        <v>20.10981405070212</v>
      </c>
      <c r="KN11" s="10"/>
      <c r="KO11" s="6">
        <v>31581.501682128412</v>
      </c>
      <c r="KP11" s="6">
        <v>1945.5292664393005</v>
      </c>
      <c r="KQ11" s="6">
        <v>606.84350960734548</v>
      </c>
      <c r="KR11" s="6">
        <v>996.38626939908022</v>
      </c>
      <c r="KS11" s="6">
        <v>156422.40080778487</v>
      </c>
      <c r="KT11" s="6">
        <v>38.382656155842994</v>
      </c>
      <c r="KU11" s="10"/>
      <c r="KV11" s="6">
        <v>1169016.425107752</v>
      </c>
      <c r="KW11" s="10"/>
      <c r="KX11" s="6">
        <v>223.23619779938426</v>
      </c>
      <c r="KY11" s="6">
        <v>43.248656976313733</v>
      </c>
      <c r="KZ11" s="10"/>
      <c r="LB11" s="13" t="e">
        <f t="shared" si="0"/>
        <v>#VALUE!</v>
      </c>
      <c r="LC11" s="9">
        <f t="shared" si="0"/>
        <v>-33.526998877382198</v>
      </c>
      <c r="LD11" s="9">
        <f t="shared" si="0"/>
        <v>-111.2685200805613</v>
      </c>
      <c r="LE11" s="9">
        <f t="shared" si="0"/>
        <v>32.00131629022934</v>
      </c>
      <c r="LF11" s="9">
        <f t="shared" si="0"/>
        <v>-1.220361990387353E-2</v>
      </c>
      <c r="LG11" s="9">
        <f t="shared" si="0"/>
        <v>19.238955234502185</v>
      </c>
      <c r="LH11" s="13">
        <f t="shared" si="0"/>
        <v>1069.509</v>
      </c>
      <c r="LI11" s="9">
        <f t="shared" si="0"/>
        <v>2.0317181892407277E-2</v>
      </c>
      <c r="LJ11" s="9">
        <f t="shared" si="0"/>
        <v>-0.37533979168298437</v>
      </c>
      <c r="LK11" s="9">
        <f t="shared" si="0"/>
        <v>-0.22601905260594712</v>
      </c>
      <c r="LL11" s="9">
        <f t="shared" si="0"/>
        <v>-0.11824005321063957</v>
      </c>
      <c r="LM11" s="9">
        <f t="shared" si="0"/>
        <v>3.8802217087513782</v>
      </c>
      <c r="LN11" s="9">
        <f t="shared" si="0"/>
        <v>6.130080702940166E-2</v>
      </c>
      <c r="LO11" s="9">
        <f t="shared" si="0"/>
        <v>-2.4147889368340287</v>
      </c>
      <c r="LP11" s="9">
        <f t="shared" si="0"/>
        <v>-0.1726709764774319</v>
      </c>
      <c r="LQ11" s="9">
        <f t="shared" si="0"/>
        <v>-7.6530229530103497</v>
      </c>
      <c r="LR11" s="9">
        <f t="shared" si="1"/>
        <v>-9.8059535187706715E-2</v>
      </c>
      <c r="LS11" s="9">
        <f t="shared" si="1"/>
        <v>0.55274723195996955</v>
      </c>
      <c r="LT11" s="9">
        <f t="shared" si="1"/>
        <v>-0.20730415586857553</v>
      </c>
      <c r="LU11" s="9">
        <f t="shared" si="1"/>
        <v>1.0992414291314674</v>
      </c>
      <c r="LV11" s="9">
        <f t="shared" si="1"/>
        <v>20.193853870452244</v>
      </c>
      <c r="LW11" s="9">
        <f t="shared" si="1"/>
        <v>-0.13500863120239259</v>
      </c>
      <c r="LX11" s="9">
        <f t="shared" si="1"/>
        <v>-4.1854855821518555</v>
      </c>
      <c r="LY11" s="9">
        <f t="shared" si="1"/>
        <v>4.5852110027017261</v>
      </c>
      <c r="LZ11" s="9">
        <f t="shared" si="1"/>
        <v>-76.91521592782658</v>
      </c>
      <c r="MA11" s="9">
        <f t="shared" si="1"/>
        <v>-2.6545744799162208</v>
      </c>
      <c r="MB11" s="9">
        <f t="shared" si="1"/>
        <v>-371.77838735862315</v>
      </c>
      <c r="MC11" s="9">
        <f t="shared" si="1"/>
        <v>-128.46461924206778</v>
      </c>
      <c r="MD11" s="9">
        <f t="shared" si="1"/>
        <v>-2.2878380447452855</v>
      </c>
      <c r="ME11" s="9">
        <f t="shared" si="1"/>
        <v>-21.349459428786304</v>
      </c>
      <c r="MF11" s="9">
        <f t="shared" si="1"/>
        <v>3390.2774942336691</v>
      </c>
      <c r="MG11" s="9">
        <f t="shared" si="1"/>
        <v>509.39748107598825</v>
      </c>
      <c r="MH11" s="9">
        <f t="shared" si="2"/>
        <v>22352.594166621158</v>
      </c>
      <c r="MI11" s="9">
        <f t="shared" si="2"/>
        <v>2.5247727605896273</v>
      </c>
      <c r="MJ11" s="9">
        <f t="shared" si="2"/>
        <v>42.362956686890357</v>
      </c>
      <c r="MK11" s="9">
        <f t="shared" si="2"/>
        <v>-53.590073046763791</v>
      </c>
      <c r="ML11" s="9">
        <f t="shared" si="2"/>
        <v>-182.69639782965896</v>
      </c>
      <c r="MM11" s="9">
        <f t="shared" si="2"/>
        <v>713.81534632133662</v>
      </c>
      <c r="MN11" s="9">
        <f t="shared" si="2"/>
        <v>-7.4229537210832746</v>
      </c>
      <c r="MO11" s="9">
        <f t="shared" si="2"/>
        <v>6.2724017801056853E-3</v>
      </c>
      <c r="MP11" s="9">
        <f t="shared" si="2"/>
        <v>11.454241658937576</v>
      </c>
      <c r="MQ11" s="9">
        <f t="shared" si="2"/>
        <v>1.273372804828</v>
      </c>
      <c r="MR11" s="9">
        <f t="shared" si="2"/>
        <v>-40.317506085556943</v>
      </c>
      <c r="MS11" s="9">
        <f t="shared" si="2"/>
        <v>0.2052423407103241</v>
      </c>
      <c r="MT11" s="9">
        <f t="shared" si="2"/>
        <v>-347.17674829617255</v>
      </c>
      <c r="MU11" s="9">
        <f t="shared" si="2"/>
        <v>24.702000000000002</v>
      </c>
      <c r="MV11" s="9">
        <f t="shared" si="2"/>
        <v>0.27149828283439703</v>
      </c>
      <c r="MW11" s="9">
        <f t="shared" si="2"/>
        <v>25.637473180029872</v>
      </c>
      <c r="MX11" s="9">
        <f t="shared" si="3"/>
        <v>-0.11458802733292117</v>
      </c>
      <c r="MY11" s="9">
        <f t="shared" si="3"/>
        <v>279.82084681930837</v>
      </c>
      <c r="MZ11" s="9">
        <f t="shared" si="3"/>
        <v>-1.6035215974921542</v>
      </c>
      <c r="NA11" s="9">
        <f t="shared" si="3"/>
        <v>0.79570991902719257</v>
      </c>
      <c r="NB11" s="9">
        <f t="shared" si="3"/>
        <v>0.77307692434702346</v>
      </c>
      <c r="NC11" s="9">
        <f t="shared" si="3"/>
        <v>-7.9355987330777866E-2</v>
      </c>
      <c r="ND11" s="9">
        <f t="shared" si="3"/>
        <v>-0.38997801271236199</v>
      </c>
      <c r="NE11" s="9">
        <f t="shared" si="3"/>
        <v>296.23208807269475</v>
      </c>
      <c r="NF11" s="9">
        <f t="shared" si="3"/>
        <v>46.348624122443368</v>
      </c>
      <c r="NG11" s="9">
        <f t="shared" si="3"/>
        <v>42.307130316713028</v>
      </c>
      <c r="NH11" s="9">
        <f t="shared" si="3"/>
        <v>2.5032530127910491</v>
      </c>
      <c r="NI11" s="9">
        <f t="shared" si="3"/>
        <v>0.78993334572562901</v>
      </c>
      <c r="NJ11" s="9">
        <f t="shared" si="3"/>
        <v>-818.5813106929927</v>
      </c>
      <c r="NK11" s="9">
        <f t="shared" si="3"/>
        <v>256.16851919445617</v>
      </c>
      <c r="NL11" s="9">
        <f t="shared" si="3"/>
        <v>534800.22396518895</v>
      </c>
      <c r="NM11" s="9">
        <f t="shared" si="3"/>
        <v>-114293.4208960114</v>
      </c>
      <c r="NN11" s="9" t="e">
        <f t="shared" si="4"/>
        <v>#VALUE!</v>
      </c>
      <c r="NO11" s="9">
        <f t="shared" si="4"/>
        <v>-1.0348080091126803</v>
      </c>
      <c r="NP11" s="9">
        <f t="shared" si="4"/>
        <v>7.5119752546090268E-2</v>
      </c>
      <c r="NQ11" s="9">
        <f t="shared" si="4"/>
        <v>-297.13322613232322</v>
      </c>
      <c r="NR11" s="9">
        <f t="shared" si="4"/>
        <v>35.754493708721384</v>
      </c>
      <c r="NS11" s="9">
        <f t="shared" si="4"/>
        <v>-3.0603146076465526E-3</v>
      </c>
      <c r="NT11" s="9">
        <f t="shared" si="4"/>
        <v>0</v>
      </c>
      <c r="NU11" s="9">
        <f t="shared" si="4"/>
        <v>0.39369216852949762</v>
      </c>
      <c r="NV11" s="9">
        <f t="shared" si="4"/>
        <v>-1.7202328759752703</v>
      </c>
      <c r="NW11" s="9">
        <f t="shared" si="4"/>
        <v>1055.0591716394702</v>
      </c>
      <c r="NX11" s="9">
        <f t="shared" si="4"/>
        <v>2082.9670749653596</v>
      </c>
      <c r="NY11" s="9">
        <f t="shared" si="4"/>
        <v>0.2841249161539956</v>
      </c>
      <c r="NZ11" s="9">
        <f t="shared" si="4"/>
        <v>0</v>
      </c>
      <c r="OA11" s="9">
        <f t="shared" si="4"/>
        <v>-5.8077650127765281</v>
      </c>
      <c r="OB11" s="9">
        <f t="shared" si="4"/>
        <v>-160.2024715473799</v>
      </c>
      <c r="OC11" s="9">
        <f t="shared" si="4"/>
        <v>209.20807673985973</v>
      </c>
      <c r="OD11" s="9">
        <f t="shared" si="5"/>
        <v>45.712179055934314</v>
      </c>
      <c r="OE11" s="9">
        <f t="shared" si="5"/>
        <v>-8.7286234052900369E-2</v>
      </c>
      <c r="OF11" s="9">
        <f t="shared" si="5"/>
        <v>-12.057014178485133</v>
      </c>
      <c r="OG11" s="9">
        <f t="shared" si="5"/>
        <v>0.153</v>
      </c>
      <c r="OH11" s="9">
        <f t="shared" si="5"/>
        <v>0.39524314668174299</v>
      </c>
      <c r="OI11" s="9">
        <f t="shared" si="5"/>
        <v>-0.43048564117839305</v>
      </c>
      <c r="OJ11" s="9">
        <f t="shared" si="5"/>
        <v>-104.98732351395483</v>
      </c>
      <c r="OK11" s="9">
        <f t="shared" si="5"/>
        <v>-1.3632566687794334E-2</v>
      </c>
      <c r="OL11" s="9">
        <f t="shared" si="5"/>
        <v>-0.28489076956766812</v>
      </c>
      <c r="OM11" s="9">
        <f t="shared" si="5"/>
        <v>144.11635405478501</v>
      </c>
      <c r="ON11" s="9">
        <f t="shared" si="5"/>
        <v>0</v>
      </c>
      <c r="OO11" s="9">
        <f t="shared" si="5"/>
        <v>-9.8171093435778403</v>
      </c>
      <c r="OP11" s="9">
        <f t="shared" si="5"/>
        <v>-1.9149840430067968</v>
      </c>
      <c r="OQ11" s="9">
        <f t="shared" si="5"/>
        <v>0</v>
      </c>
      <c r="OR11" s="9">
        <f t="shared" si="5"/>
        <v>8.4032870918719027E-2</v>
      </c>
      <c r="OS11" s="9" t="e">
        <f t="shared" si="5"/>
        <v>#VALUE!</v>
      </c>
      <c r="OT11" s="9">
        <f t="shared" si="6"/>
        <v>8.3286280250353002</v>
      </c>
      <c r="OU11" s="9">
        <f t="shared" si="6"/>
        <v>-1.0106983744861964E-2</v>
      </c>
      <c r="OV11" s="9">
        <f t="shared" si="6"/>
        <v>-64.416149034013415</v>
      </c>
      <c r="OW11" s="9">
        <f t="shared" si="6"/>
        <v>2.4395275909191696</v>
      </c>
      <c r="OX11" s="9">
        <f t="shared" si="6"/>
        <v>-7.0481449106339085</v>
      </c>
      <c r="OY11" s="9">
        <f t="shared" si="6"/>
        <v>0.55047927627988003</v>
      </c>
      <c r="OZ11" s="9">
        <f t="shared" si="6"/>
        <v>13.308475851576077</v>
      </c>
      <c r="PA11" s="9" t="e">
        <f t="shared" si="6"/>
        <v>#VALUE!</v>
      </c>
      <c r="PB11" s="9">
        <f t="shared" si="6"/>
        <v>0.55685122255633246</v>
      </c>
      <c r="PC11" s="9">
        <f t="shared" si="6"/>
        <v>-5.6903422479631871E-2</v>
      </c>
      <c r="PD11" s="9">
        <f t="shared" si="6"/>
        <v>7322.627994912822</v>
      </c>
      <c r="PE11" s="9">
        <f t="shared" si="6"/>
        <v>13.959628146989644</v>
      </c>
      <c r="PF11" s="9">
        <f t="shared" si="6"/>
        <v>245.52261475099294</v>
      </c>
      <c r="PG11" s="9">
        <f t="shared" si="6"/>
        <v>18.999874048988772</v>
      </c>
      <c r="PH11" s="9">
        <f t="shared" si="6"/>
        <v>11.337968557354429</v>
      </c>
      <c r="PI11" s="9">
        <f t="shared" si="6"/>
        <v>6.5300128078550301</v>
      </c>
      <c r="PJ11" s="9">
        <f t="shared" si="7"/>
        <v>-4297.4975481143701</v>
      </c>
      <c r="PK11" s="9">
        <f t="shared" si="7"/>
        <v>-30.514492459903749</v>
      </c>
      <c r="PL11" s="9">
        <f t="shared" si="7"/>
        <v>1.4364386068403734E-2</v>
      </c>
      <c r="PM11" s="9">
        <f t="shared" si="7"/>
        <v>3.0968248093010686E-5</v>
      </c>
      <c r="PN11" s="9">
        <f t="shared" si="7"/>
        <v>16.53784916532959</v>
      </c>
      <c r="PO11" s="9">
        <f t="shared" si="7"/>
        <v>-169.84995393976624</v>
      </c>
      <c r="PP11" s="9">
        <f t="shared" si="7"/>
        <v>0</v>
      </c>
      <c r="PQ11" s="9">
        <f t="shared" si="7"/>
        <v>0.71810660564426776</v>
      </c>
      <c r="PR11" s="9">
        <f t="shared" si="7"/>
        <v>-800.17675054916435</v>
      </c>
      <c r="PS11" s="9">
        <f t="shared" si="7"/>
        <v>0.59019390478443157</v>
      </c>
      <c r="PT11" s="9" t="e">
        <f t="shared" si="7"/>
        <v>#VALUE!</v>
      </c>
      <c r="PU11" s="9">
        <f t="shared" si="7"/>
        <v>25.968429390926758</v>
      </c>
      <c r="PV11" s="9" t="e">
        <f t="shared" si="7"/>
        <v>#VALUE!</v>
      </c>
      <c r="PW11" s="9">
        <f t="shared" si="7"/>
        <v>413.92800239649841</v>
      </c>
      <c r="PX11" s="9">
        <f t="shared" si="7"/>
        <v>1.8725594135400536E-2</v>
      </c>
      <c r="PY11" s="9">
        <f t="shared" si="7"/>
        <v>-6.4549878018865137E-2</v>
      </c>
      <c r="PZ11" s="9">
        <f t="shared" si="8"/>
        <v>-1.4710792708797493E-2</v>
      </c>
      <c r="QA11" s="9">
        <f t="shared" si="8"/>
        <v>-0.58940644451056023</v>
      </c>
      <c r="QB11" s="9">
        <f t="shared" si="8"/>
        <v>0.56624655101174426</v>
      </c>
      <c r="QC11" s="9">
        <f t="shared" si="8"/>
        <v>905.42899999999997</v>
      </c>
      <c r="QD11" s="9">
        <f t="shared" si="8"/>
        <v>-9.3744879002530673E-3</v>
      </c>
      <c r="QE11" s="9">
        <f t="shared" si="8"/>
        <v>-235.54557959503654</v>
      </c>
      <c r="QF11" s="9">
        <f t="shared" si="8"/>
        <v>207.05672520690587</v>
      </c>
      <c r="QG11" s="9" t="e">
        <f t="shared" si="8"/>
        <v>#VALUE!</v>
      </c>
      <c r="QH11" s="9">
        <f t="shared" si="8"/>
        <v>99.367345137299708</v>
      </c>
      <c r="QI11" s="9">
        <f t="shared" si="8"/>
        <v>-1.6022222190407942E-2</v>
      </c>
      <c r="QJ11" s="9">
        <f t="shared" si="8"/>
        <v>-3.1930787811183592</v>
      </c>
      <c r="QK11" s="9">
        <f t="shared" si="8"/>
        <v>-0.17487300226171953</v>
      </c>
      <c r="QL11" s="9">
        <f t="shared" si="8"/>
        <v>38.90618597637183</v>
      </c>
      <c r="QM11" s="9">
        <f t="shared" si="8"/>
        <v>-4.3928140507021194</v>
      </c>
      <c r="QN11" s="9" t="e">
        <f t="shared" si="8"/>
        <v>#VALUE!</v>
      </c>
      <c r="QO11" s="9">
        <f t="shared" si="8"/>
        <v>41.937317871586856</v>
      </c>
      <c r="QP11" s="9">
        <f t="shared" si="9"/>
        <v>-287.21026643930054</v>
      </c>
      <c r="QQ11" s="9">
        <f t="shared" si="9"/>
        <v>11.770490392654551</v>
      </c>
      <c r="QR11" s="9">
        <f t="shared" si="9"/>
        <v>69.430730600919787</v>
      </c>
      <c r="QS11" s="9">
        <f t="shared" si="9"/>
        <v>-1186.5908077848726</v>
      </c>
      <c r="QT11" s="9">
        <f t="shared" si="9"/>
        <v>1.4693438441570024</v>
      </c>
      <c r="QU11" s="9" t="e">
        <f t="shared" si="9"/>
        <v>#VALUE!</v>
      </c>
      <c r="QV11" s="9">
        <f t="shared" si="9"/>
        <v>27764.226892248029</v>
      </c>
      <c r="QW11" s="9">
        <f t="shared" si="9"/>
        <v>24.44</v>
      </c>
      <c r="QX11" s="9">
        <f t="shared" si="9"/>
        <v>-3.4641977993842659</v>
      </c>
      <c r="QY11" s="9">
        <f t="shared" si="9"/>
        <v>0.51934302368626817</v>
      </c>
      <c r="QZ11" s="9" t="e">
        <f t="shared" si="9"/>
        <v>#VALUE!</v>
      </c>
    </row>
    <row r="12" spans="1:468" x14ac:dyDescent="0.25">
      <c r="A12">
        <v>1998</v>
      </c>
      <c r="B12" s="4" t="s">
        <v>11</v>
      </c>
      <c r="C12" s="6">
        <v>324.13</v>
      </c>
      <c r="D12" s="6">
        <v>3831.1419999999998</v>
      </c>
      <c r="E12" s="6">
        <v>533.47199999999998</v>
      </c>
      <c r="F12" s="6">
        <v>2.1859999999999999</v>
      </c>
      <c r="G12" s="6">
        <v>273.50462569438298</v>
      </c>
      <c r="H12" s="10">
        <v>1136.579</v>
      </c>
      <c r="I12" s="6">
        <v>4.0389999999999997</v>
      </c>
      <c r="J12" s="6">
        <v>5.9669999999999996</v>
      </c>
      <c r="K12" s="6">
        <v>9.7010000000000005</v>
      </c>
      <c r="L12" s="6">
        <v>5.0579999999999998</v>
      </c>
      <c r="M12" s="6">
        <v>7523.3339999999998</v>
      </c>
      <c r="N12" s="6">
        <v>8.0860000000000003</v>
      </c>
      <c r="O12" s="6">
        <v>50.301000000000002</v>
      </c>
      <c r="P12" s="6">
        <v>2.222</v>
      </c>
      <c r="Q12" s="6">
        <v>3328.433</v>
      </c>
      <c r="R12" s="6">
        <v>16.242999999999999</v>
      </c>
      <c r="S12" s="6">
        <v>21.716999999999999</v>
      </c>
      <c r="T12" s="6">
        <v>15.807</v>
      </c>
      <c r="U12" s="6">
        <v>84.584000000000003</v>
      </c>
      <c r="V12" s="6">
        <v>748.60500000000002</v>
      </c>
      <c r="W12" s="6">
        <v>15.4</v>
      </c>
      <c r="X12" s="6">
        <v>55.941000000000003</v>
      </c>
      <c r="Y12" s="6">
        <v>2761.3420000000001</v>
      </c>
      <c r="Z12" s="6">
        <v>1016.1609999999999</v>
      </c>
      <c r="AA12" s="6">
        <v>74.927999999999997</v>
      </c>
      <c r="AB12" s="6">
        <v>11359.834999999999</v>
      </c>
      <c r="AC12" s="6">
        <v>9784.1640000000007</v>
      </c>
      <c r="AD12" s="6">
        <v>713.39800000000002</v>
      </c>
      <c r="AE12" s="6">
        <v>1776.7180000000001</v>
      </c>
      <c r="AF12" s="6">
        <v>91335.156000000003</v>
      </c>
      <c r="AG12" s="6">
        <v>14860.054</v>
      </c>
      <c r="AH12" s="6">
        <v>438223.39799999999</v>
      </c>
      <c r="AI12" s="6">
        <v>231.35</v>
      </c>
      <c r="AJ12" s="6">
        <v>5322.6360000000004</v>
      </c>
      <c r="AK12" s="6">
        <v>3095.0749999999998</v>
      </c>
      <c r="AL12" s="6">
        <v>15757.385</v>
      </c>
      <c r="AM12" s="6">
        <v>17871.597000000002</v>
      </c>
      <c r="AN12" s="6">
        <v>209.51499999999999</v>
      </c>
      <c r="AO12" s="6">
        <v>0.91500000000000004</v>
      </c>
      <c r="AP12" s="6">
        <v>946.08299999999997</v>
      </c>
      <c r="AQ12" s="6">
        <v>39.176000000000002</v>
      </c>
      <c r="AR12" s="6">
        <v>2724.6750000000002</v>
      </c>
      <c r="AS12" s="6">
        <v>16.835999999999999</v>
      </c>
      <c r="AT12" s="6">
        <v>602.09199999999998</v>
      </c>
      <c r="AU12" s="10">
        <v>25.187000000000001</v>
      </c>
      <c r="AV12" s="6">
        <v>23.077000000000002</v>
      </c>
      <c r="AW12" s="6">
        <v>313.04500000000002</v>
      </c>
      <c r="AX12" s="6">
        <v>6.52</v>
      </c>
      <c r="AY12" s="6">
        <v>4031.2550000000001</v>
      </c>
      <c r="AZ12" s="6">
        <v>31.504000000000001</v>
      </c>
      <c r="BA12" s="6">
        <v>13.840999999999999</v>
      </c>
      <c r="BB12" s="6">
        <v>49.631999999999998</v>
      </c>
      <c r="BC12" s="6">
        <v>1.4</v>
      </c>
      <c r="BD12" s="6">
        <v>251.73099999999999</v>
      </c>
      <c r="BE12" s="6">
        <v>27170.68</v>
      </c>
      <c r="BF12" s="6">
        <v>353.00099999999998</v>
      </c>
      <c r="BG12" s="6">
        <v>582.78899999999999</v>
      </c>
      <c r="BH12" s="6">
        <v>449.63099999999997</v>
      </c>
      <c r="BI12" s="6">
        <v>100.143</v>
      </c>
      <c r="BJ12" s="6">
        <v>23752.151999999998</v>
      </c>
      <c r="BK12" s="6">
        <v>35123.364000000001</v>
      </c>
      <c r="BL12" s="6">
        <v>3835427.9</v>
      </c>
      <c r="BM12" s="6">
        <v>7734733.2280000001</v>
      </c>
      <c r="BN12" s="10">
        <v>35529.199999999997</v>
      </c>
      <c r="BO12" s="6">
        <v>668.40499999999997</v>
      </c>
      <c r="BP12" s="6">
        <v>12.129</v>
      </c>
      <c r="BQ12" s="6">
        <v>4110.3209999999999</v>
      </c>
      <c r="BR12" s="6">
        <v>3753.6030000000001</v>
      </c>
      <c r="BS12" s="6">
        <v>0.13</v>
      </c>
      <c r="BT12" s="6"/>
      <c r="BU12" s="6">
        <v>20.561</v>
      </c>
      <c r="BV12" s="6">
        <v>76.665000000000006</v>
      </c>
      <c r="BW12" s="6">
        <v>31636.235000000001</v>
      </c>
      <c r="BX12" s="6">
        <v>33904.072999999997</v>
      </c>
      <c r="BY12" s="6">
        <v>12.694000000000001</v>
      </c>
      <c r="BZ12" s="6"/>
      <c r="CA12" s="6">
        <v>84.533000000000001</v>
      </c>
      <c r="CB12" s="6">
        <v>11665.986999999999</v>
      </c>
      <c r="CC12" s="6">
        <v>2995.616</v>
      </c>
      <c r="CD12" s="6">
        <v>503.71499999999997</v>
      </c>
      <c r="CE12" s="6">
        <v>21.050999999999998</v>
      </c>
      <c r="CF12" s="6">
        <v>1993.192</v>
      </c>
      <c r="CG12" s="10">
        <v>0.152</v>
      </c>
      <c r="CH12" s="10">
        <v>38.305</v>
      </c>
      <c r="CI12" s="10">
        <v>226.565</v>
      </c>
      <c r="CJ12" s="6">
        <v>16504.243999999999</v>
      </c>
      <c r="CK12" s="6">
        <v>0.223</v>
      </c>
      <c r="CL12" s="6">
        <v>5.7919999999999998</v>
      </c>
      <c r="CM12" s="6">
        <v>7356.335</v>
      </c>
      <c r="CN12" s="6"/>
      <c r="CO12" s="6">
        <v>520.98699999999997</v>
      </c>
      <c r="CP12" s="6">
        <v>171.60900000000001</v>
      </c>
      <c r="CQ12" s="6">
        <v>14707.663</v>
      </c>
      <c r="CR12" s="6">
        <v>71.311000000000007</v>
      </c>
      <c r="CS12" s="10" t="s">
        <v>11</v>
      </c>
      <c r="CT12" s="6">
        <v>918.91600000000005</v>
      </c>
      <c r="CU12" s="6">
        <v>87.965999999999994</v>
      </c>
      <c r="CV12" s="6">
        <v>2711.9569999999999</v>
      </c>
      <c r="CW12" s="6">
        <v>22332.866999999998</v>
      </c>
      <c r="CX12" s="6">
        <v>256.49400000000003</v>
      </c>
      <c r="CY12" s="6">
        <v>17.843</v>
      </c>
      <c r="CZ12" s="6">
        <v>14601.915999999999</v>
      </c>
      <c r="DA12" s="6" t="s">
        <v>11</v>
      </c>
      <c r="DB12" s="6">
        <v>21.38</v>
      </c>
      <c r="DC12" s="6">
        <v>29.588999999999999</v>
      </c>
      <c r="DD12" s="6">
        <v>110499.978</v>
      </c>
      <c r="DE12" s="6">
        <v>213.19</v>
      </c>
      <c r="DF12" s="6">
        <v>6475.4049999999997</v>
      </c>
      <c r="DG12" s="6">
        <v>978.08500000000004</v>
      </c>
      <c r="DH12" s="6">
        <v>121.947</v>
      </c>
      <c r="DI12" s="6">
        <v>404.60199999999998</v>
      </c>
      <c r="DJ12" s="6">
        <v>60239.5</v>
      </c>
      <c r="DK12" s="6">
        <v>1999.845</v>
      </c>
      <c r="DL12" s="6">
        <v>1.24</v>
      </c>
      <c r="DM12" s="6">
        <v>1.772</v>
      </c>
      <c r="DN12" s="6">
        <v>1398.998</v>
      </c>
      <c r="DO12" s="6">
        <v>5552.4049999999997</v>
      </c>
      <c r="DP12" s="6">
        <v>2716.799</v>
      </c>
      <c r="DQ12" s="6">
        <v>11.111000000000001</v>
      </c>
      <c r="DR12" s="6">
        <v>3087.0790000000002</v>
      </c>
      <c r="DS12" s="6">
        <v>6.7859999999999996</v>
      </c>
      <c r="DT12" s="10" t="s">
        <v>11</v>
      </c>
      <c r="DU12" s="6">
        <v>2649.21</v>
      </c>
      <c r="DV12" s="10" t="s">
        <v>11</v>
      </c>
      <c r="DW12" s="6">
        <v>4630.8869999999997</v>
      </c>
      <c r="DX12" s="6">
        <v>1.264</v>
      </c>
      <c r="DY12" s="6">
        <v>3.919</v>
      </c>
      <c r="DZ12" s="6">
        <v>1.5720000000000001</v>
      </c>
      <c r="EA12" s="6">
        <v>12.986000000000001</v>
      </c>
      <c r="EB12" s="6">
        <v>10.006</v>
      </c>
      <c r="EC12" s="10">
        <v>955.71299999999997</v>
      </c>
      <c r="ED12" s="6">
        <v>6.6000000000000003E-2</v>
      </c>
      <c r="EE12" s="6">
        <v>33090.771000000001</v>
      </c>
      <c r="EF12" s="6">
        <v>4810.3280000000004</v>
      </c>
      <c r="EG12" s="10" t="s">
        <v>11</v>
      </c>
      <c r="EH12" s="6">
        <v>1985</v>
      </c>
      <c r="EI12" s="6">
        <v>0.78900000000000003</v>
      </c>
      <c r="EJ12" s="6">
        <v>83.126999999999995</v>
      </c>
      <c r="EK12" s="6">
        <v>49.363999999999997</v>
      </c>
      <c r="EL12" s="6">
        <v>710.75699999999995</v>
      </c>
      <c r="EM12" s="6">
        <v>16.77</v>
      </c>
      <c r="EN12" s="10" t="s">
        <v>11</v>
      </c>
      <c r="EO12" s="6">
        <v>33544.254000000001</v>
      </c>
      <c r="EP12" s="6">
        <v>1626.8109999999999</v>
      </c>
      <c r="EQ12" s="6">
        <v>624.04300000000001</v>
      </c>
      <c r="ER12" s="6">
        <v>1113.98</v>
      </c>
      <c r="ES12" s="6">
        <v>161910.95000000001</v>
      </c>
      <c r="ET12" s="6">
        <v>40.320999999999998</v>
      </c>
      <c r="EU12" s="10" t="s">
        <v>28</v>
      </c>
      <c r="EV12" s="6">
        <v>1265773.1440000001</v>
      </c>
      <c r="EW12" s="10">
        <v>27.943000000000001</v>
      </c>
      <c r="EX12" s="6">
        <v>232.97300000000001</v>
      </c>
      <c r="EY12" s="6">
        <v>43.598999999999997</v>
      </c>
      <c r="EZ12" s="10">
        <v>20.268999999999998</v>
      </c>
      <c r="FA12" s="6"/>
      <c r="FC12" s="6">
        <v>349.65836401001565</v>
      </c>
      <c r="FD12" s="6">
        <v>3881.0971887071669</v>
      </c>
      <c r="FE12" s="6">
        <v>514.60948486560926</v>
      </c>
      <c r="FF12" s="6">
        <v>2.1779279591361291</v>
      </c>
      <c r="FG12" s="6">
        <v>249.0316606418659</v>
      </c>
      <c r="FH12" s="6"/>
      <c r="FI12" s="6">
        <v>4.0868606829129943</v>
      </c>
      <c r="FJ12" s="6">
        <v>6.3450744553775928</v>
      </c>
      <c r="FK12" s="6">
        <v>9.8224467742622821</v>
      </c>
      <c r="FL12" s="6">
        <v>5.1736018194199165</v>
      </c>
      <c r="FM12" s="6">
        <v>7486.2188470304718</v>
      </c>
      <c r="FN12" s="6">
        <v>7.8973539690384413</v>
      </c>
      <c r="FO12" s="6">
        <v>50.831140122549805</v>
      </c>
      <c r="FP12" s="6">
        <v>2.4407988354650132</v>
      </c>
      <c r="FQ12" s="6">
        <v>3355.7130769952605</v>
      </c>
      <c r="FR12" s="6">
        <v>16.436649997568498</v>
      </c>
      <c r="FS12" s="6">
        <v>20.791433120677546</v>
      </c>
      <c r="FT12" s="6">
        <v>15.336708666725727</v>
      </c>
      <c r="FU12" s="6">
        <v>88.372377988766956</v>
      </c>
      <c r="FV12" s="6">
        <v>745.47255134369834</v>
      </c>
      <c r="FW12" s="6">
        <v>15.948788196875164</v>
      </c>
      <c r="FX12" s="6">
        <v>57.318365191742394</v>
      </c>
      <c r="FY12" s="6">
        <v>2719.3841177053055</v>
      </c>
      <c r="FZ12" s="6">
        <v>1042.3431770393656</v>
      </c>
      <c r="GA12" s="6">
        <v>77.402644137895791</v>
      </c>
      <c r="GB12" s="6">
        <v>12116.364195086888</v>
      </c>
      <c r="GC12" s="6">
        <v>9769.1694230660178</v>
      </c>
      <c r="GD12" s="6">
        <v>702.63805392767495</v>
      </c>
      <c r="GE12" s="6">
        <v>1784.5822976140989</v>
      </c>
      <c r="GF12" s="6">
        <v>88366.385715724988</v>
      </c>
      <c r="GG12" s="6">
        <v>14553.084878342774</v>
      </c>
      <c r="GH12" s="6">
        <v>422956.80113286671</v>
      </c>
      <c r="GI12" s="6">
        <v>233.39695428010305</v>
      </c>
      <c r="GJ12" s="6">
        <v>5286.2522655511457</v>
      </c>
      <c r="GK12" s="6">
        <v>2958.438595107169</v>
      </c>
      <c r="GL12" s="6">
        <v>15569.217264035744</v>
      </c>
      <c r="GM12" s="6">
        <v>16635.231518292243</v>
      </c>
      <c r="GN12" s="6">
        <v>219.3951264370192</v>
      </c>
      <c r="GO12" s="6">
        <v>0.89353775995178775</v>
      </c>
      <c r="GP12" s="6">
        <v>920.82763718864408</v>
      </c>
      <c r="GQ12" s="6">
        <v>37.544369567464017</v>
      </c>
      <c r="GR12" s="6">
        <v>2700.6995535674723</v>
      </c>
      <c r="GS12" s="6">
        <v>16.593950018622419</v>
      </c>
      <c r="GT12" s="6">
        <v>1179.9905848675753</v>
      </c>
      <c r="GU12" s="10"/>
      <c r="GV12" s="6">
        <v>22.920943084769966</v>
      </c>
      <c r="GW12" s="6">
        <v>314.82361277406403</v>
      </c>
      <c r="GX12" s="6">
        <v>6.7018208235351029</v>
      </c>
      <c r="GY12" s="6">
        <v>3652.090545481286</v>
      </c>
      <c r="GZ12" s="6">
        <v>32.269795553195628</v>
      </c>
      <c r="HA12" s="6">
        <v>13.445403082517652</v>
      </c>
      <c r="HB12" s="6">
        <v>48.577074179269445</v>
      </c>
      <c r="HC12" s="6">
        <v>1.3914299047322212</v>
      </c>
      <c r="HD12" s="6">
        <v>249.68600456555299</v>
      </c>
      <c r="HE12" s="6">
        <v>26870.391450407384</v>
      </c>
      <c r="HF12" s="6">
        <v>414.39282688153253</v>
      </c>
      <c r="HG12" s="6">
        <v>566.30472291261617</v>
      </c>
      <c r="HH12" s="6">
        <v>443.05262037634384</v>
      </c>
      <c r="HI12" s="6">
        <v>99.50262556878279</v>
      </c>
      <c r="HJ12" s="6">
        <v>24367.682040385753</v>
      </c>
      <c r="HK12" s="6">
        <v>34819.450314846385</v>
      </c>
      <c r="HL12" s="6">
        <v>3988659.4195628739</v>
      </c>
      <c r="HM12" s="6">
        <v>7974952.513660863</v>
      </c>
      <c r="HN12" s="10"/>
      <c r="HO12" s="6">
        <v>683.24513590416154</v>
      </c>
      <c r="HP12" s="6">
        <v>12.247308949466056</v>
      </c>
      <c r="HQ12" s="6">
        <v>4622.8361037388304</v>
      </c>
      <c r="HR12" s="6">
        <v>3692.4026240180237</v>
      </c>
      <c r="HS12" s="6">
        <v>0.12741046381613888</v>
      </c>
      <c r="HT12" s="6"/>
      <c r="HU12" s="6">
        <v>20.487332612301021</v>
      </c>
      <c r="HV12" s="6">
        <v>78.296787804585804</v>
      </c>
      <c r="HW12" s="6">
        <v>31019.072836322692</v>
      </c>
      <c r="HX12" s="6">
        <v>31912.782229090037</v>
      </c>
      <c r="HY12" s="6">
        <v>12.650704753150761</v>
      </c>
      <c r="HZ12" s="6"/>
      <c r="IA12" s="6">
        <v>91.189512445425052</v>
      </c>
      <c r="IB12" s="6">
        <v>11688.054003406236</v>
      </c>
      <c r="IC12" s="6">
        <v>2840.686630054267</v>
      </c>
      <c r="ID12" s="6">
        <v>523.73004752134273</v>
      </c>
      <c r="IE12" s="6">
        <v>20.802421643602706</v>
      </c>
      <c r="IF12" s="6">
        <v>2047.6920234990364</v>
      </c>
      <c r="IG12" s="10"/>
      <c r="IH12" s="10">
        <v>37.658005370064274</v>
      </c>
      <c r="II12" s="10">
        <v>224.25604824598781</v>
      </c>
      <c r="IJ12" s="6">
        <v>16127.010161863353</v>
      </c>
      <c r="IK12" s="6">
        <v>0.23206844072960331</v>
      </c>
      <c r="IL12" s="6">
        <v>6.3280867417499431</v>
      </c>
      <c r="IM12" s="6">
        <v>7186.6675356809501</v>
      </c>
      <c r="IN12" s="6"/>
      <c r="IO12" s="6">
        <v>510.62465327364504</v>
      </c>
      <c r="IP12" s="6">
        <v>171.18715077338911</v>
      </c>
      <c r="IQ12" s="6" cm="1">
        <f t="array" ref="IQ12:IQ36">+[1]!hp(CQ12:CQ$36,100)</f>
        <v>12339.285176582236</v>
      </c>
      <c r="IR12" s="6">
        <v>71.549328911217657</v>
      </c>
      <c r="IS12" s="10"/>
      <c r="IT12" s="6">
        <v>923.09283924171348</v>
      </c>
      <c r="IU12" s="6">
        <v>88.237138824427518</v>
      </c>
      <c r="IV12" s="6">
        <v>2596.0628827697628</v>
      </c>
      <c r="IW12" s="6">
        <v>22840.139436121946</v>
      </c>
      <c r="IX12" s="6">
        <v>259.22047482233228</v>
      </c>
      <c r="IY12" s="6">
        <v>17.369926194782646</v>
      </c>
      <c r="IZ12" s="6">
        <v>14705.478693709327</v>
      </c>
      <c r="JA12" s="6"/>
      <c r="JB12" s="6">
        <v>20.246218027064355</v>
      </c>
      <c r="JC12" s="6">
        <v>28.875469740396689</v>
      </c>
      <c r="JD12" s="6">
        <v>104739.49616547376</v>
      </c>
      <c r="JE12" s="6">
        <v>207.62996449598305</v>
      </c>
      <c r="JF12" s="6">
        <v>6487.7996780987869</v>
      </c>
      <c r="JG12" s="6">
        <v>953.20580253654032</v>
      </c>
      <c r="JH12" s="6">
        <v>108.176161081864</v>
      </c>
      <c r="JI12" s="6">
        <v>423.78500346174184</v>
      </c>
      <c r="JJ12" s="6">
        <v>68848.369246216273</v>
      </c>
      <c r="JK12" s="6">
        <v>1970.26501346134</v>
      </c>
      <c r="JL12" s="6">
        <v>1.2601928611701185</v>
      </c>
      <c r="JM12" s="6">
        <v>1.7694035838072271</v>
      </c>
      <c r="JN12" s="6">
        <v>1365.7244845508665</v>
      </c>
      <c r="JO12" s="6">
        <v>5604.2202742016952</v>
      </c>
      <c r="JP12" s="6" cm="1">
        <f t="array" ref="JP12:JP36">+[1]!hp(DP12:DP$36,100)</f>
        <v>2465.9977396035665</v>
      </c>
      <c r="JQ12" s="6">
        <v>10.428870825573375</v>
      </c>
      <c r="JR12" s="6">
        <v>3777.8424071721442</v>
      </c>
      <c r="JS12" s="6">
        <v>6.1191406911620367</v>
      </c>
      <c r="JT12" s="10"/>
      <c r="JU12" s="6">
        <v>2685.5957100044361</v>
      </c>
      <c r="JV12" s="10"/>
      <c r="JW12" s="6">
        <v>4507.9074055004503</v>
      </c>
      <c r="JX12" s="6">
        <v>1.28695606559178</v>
      </c>
      <c r="JY12" s="6">
        <v>3.826948600759867</v>
      </c>
      <c r="JZ12" s="6">
        <v>1.5703334013949763</v>
      </c>
      <c r="KA12" s="6">
        <v>13.470358579453723</v>
      </c>
      <c r="KB12" s="6">
        <v>9.563059377295291</v>
      </c>
      <c r="KC12" s="10"/>
      <c r="KD12" s="6">
        <v>7.3275478575372921E-2</v>
      </c>
      <c r="KE12" s="6">
        <v>33600.393198513084</v>
      </c>
      <c r="KF12" s="6">
        <v>5168.9795158579682</v>
      </c>
      <c r="KG12" s="10"/>
      <c r="KH12" s="6">
        <v>1961.1110519886183</v>
      </c>
      <c r="KI12" s="6">
        <v>0.80055775451737199</v>
      </c>
      <c r="KJ12" s="6">
        <v>85.946571866271114</v>
      </c>
      <c r="KK12" s="6">
        <v>49.456668093387641</v>
      </c>
      <c r="KL12" s="6">
        <v>673.25138166474017</v>
      </c>
      <c r="KM12" s="6">
        <v>21.494955573069788</v>
      </c>
      <c r="KN12" s="10"/>
      <c r="KO12" s="6">
        <v>33721.458532521232</v>
      </c>
      <c r="KP12" s="6">
        <v>1900.9216491368145</v>
      </c>
      <c r="KQ12" s="6">
        <v>640.59257430404045</v>
      </c>
      <c r="KR12" s="6">
        <v>1009.8886148300287</v>
      </c>
      <c r="KS12" s="6">
        <v>161265.29906980568</v>
      </c>
      <c r="KT12" s="6">
        <v>39.201711989889432</v>
      </c>
      <c r="KU12" s="10"/>
      <c r="KV12" s="6">
        <v>1253630.9754074274</v>
      </c>
      <c r="KW12" s="10"/>
      <c r="KX12" s="6">
        <v>235.10539003511016</v>
      </c>
      <c r="KY12" s="6">
        <v>44.478651807308182</v>
      </c>
      <c r="KZ12" s="10"/>
      <c r="LB12" s="13" t="e">
        <f t="shared" si="0"/>
        <v>#VALUE!</v>
      </c>
      <c r="LC12" s="9">
        <f t="shared" si="0"/>
        <v>-25.52836401001565</v>
      </c>
      <c r="LD12" s="9">
        <f t="shared" si="0"/>
        <v>-49.955188707167054</v>
      </c>
      <c r="LE12" s="9">
        <f t="shared" si="0"/>
        <v>18.862515134390719</v>
      </c>
      <c r="LF12" s="9">
        <f t="shared" si="0"/>
        <v>8.0720408638708108E-3</v>
      </c>
      <c r="LG12" s="9">
        <f t="shared" si="0"/>
        <v>24.472965052517083</v>
      </c>
      <c r="LH12" s="13">
        <f t="shared" si="0"/>
        <v>1136.579</v>
      </c>
      <c r="LI12" s="9">
        <f t="shared" si="0"/>
        <v>-4.7860682912994612E-2</v>
      </c>
      <c r="LJ12" s="9">
        <f t="shared" si="0"/>
        <v>-0.37807445537759321</v>
      </c>
      <c r="LK12" s="9">
        <f t="shared" si="0"/>
        <v>-0.12144677426228156</v>
      </c>
      <c r="LL12" s="9">
        <f t="shared" si="0"/>
        <v>-0.11560181941991665</v>
      </c>
      <c r="LM12" s="9">
        <f t="shared" si="0"/>
        <v>37.115152969528026</v>
      </c>
      <c r="LN12" s="9">
        <f t="shared" si="0"/>
        <v>0.18864603096155896</v>
      </c>
      <c r="LO12" s="9">
        <f t="shared" si="0"/>
        <v>-0.53014012254980258</v>
      </c>
      <c r="LP12" s="9">
        <f t="shared" si="0"/>
        <v>-0.21879883546501322</v>
      </c>
      <c r="LQ12" s="9">
        <f t="shared" si="0"/>
        <v>-27.280076995260515</v>
      </c>
      <c r="LR12" s="9">
        <f t="shared" si="1"/>
        <v>-0.19364999756849954</v>
      </c>
      <c r="LS12" s="9">
        <f t="shared" si="1"/>
        <v>0.92556687932245296</v>
      </c>
      <c r="LT12" s="9">
        <f t="shared" si="1"/>
        <v>0.47029133327427353</v>
      </c>
      <c r="LU12" s="9">
        <f t="shared" si="1"/>
        <v>-3.7883779887669533</v>
      </c>
      <c r="LV12" s="9">
        <f t="shared" si="1"/>
        <v>3.1324486563016762</v>
      </c>
      <c r="LW12" s="9">
        <f t="shared" si="1"/>
        <v>-0.54878819687516334</v>
      </c>
      <c r="LX12" s="9">
        <f t="shared" si="1"/>
        <v>-1.3773651917423919</v>
      </c>
      <c r="LY12" s="9">
        <f t="shared" si="1"/>
        <v>41.957882294694627</v>
      </c>
      <c r="LZ12" s="9">
        <f t="shared" si="1"/>
        <v>-26.182177039365683</v>
      </c>
      <c r="MA12" s="9">
        <f t="shared" si="1"/>
        <v>-2.474644137895794</v>
      </c>
      <c r="MB12" s="9">
        <f t="shared" si="1"/>
        <v>-756.52919508688865</v>
      </c>
      <c r="MC12" s="9">
        <f t="shared" si="1"/>
        <v>14.994576933982898</v>
      </c>
      <c r="MD12" s="9">
        <f t="shared" si="1"/>
        <v>10.759946072325079</v>
      </c>
      <c r="ME12" s="9">
        <f t="shared" si="1"/>
        <v>-7.8642976140988594</v>
      </c>
      <c r="MF12" s="9">
        <f t="shared" si="1"/>
        <v>2968.770284275015</v>
      </c>
      <c r="MG12" s="9">
        <f t="shared" si="1"/>
        <v>306.96912165722642</v>
      </c>
      <c r="MH12" s="9">
        <f t="shared" si="2"/>
        <v>15266.596867133281</v>
      </c>
      <c r="MI12" s="9">
        <f t="shared" si="2"/>
        <v>-2.0469542801030514</v>
      </c>
      <c r="MJ12" s="9">
        <f t="shared" si="2"/>
        <v>36.383734448854739</v>
      </c>
      <c r="MK12" s="9">
        <f t="shared" si="2"/>
        <v>136.6364048928308</v>
      </c>
      <c r="ML12" s="9">
        <f t="shared" si="2"/>
        <v>188.16773596425628</v>
      </c>
      <c r="MM12" s="9">
        <f t="shared" si="2"/>
        <v>1236.3654817077586</v>
      </c>
      <c r="MN12" s="9">
        <f t="shared" si="2"/>
        <v>-9.8801264370192143</v>
      </c>
      <c r="MO12" s="9">
        <f t="shared" si="2"/>
        <v>2.1462240048212289E-2</v>
      </c>
      <c r="MP12" s="9">
        <f t="shared" si="2"/>
        <v>25.255362811355894</v>
      </c>
      <c r="MQ12" s="9">
        <f t="shared" si="2"/>
        <v>1.6316304325359852</v>
      </c>
      <c r="MR12" s="9">
        <f t="shared" si="2"/>
        <v>23.97544643252786</v>
      </c>
      <c r="MS12" s="9">
        <f t="shared" si="2"/>
        <v>0.24204998137757983</v>
      </c>
      <c r="MT12" s="9">
        <f t="shared" si="2"/>
        <v>-577.89858486757532</v>
      </c>
      <c r="MU12" s="9">
        <f t="shared" si="2"/>
        <v>25.187000000000001</v>
      </c>
      <c r="MV12" s="9">
        <f t="shared" si="2"/>
        <v>0.15605691523003529</v>
      </c>
      <c r="MW12" s="9">
        <f t="shared" si="2"/>
        <v>-1.7786127740640154</v>
      </c>
      <c r="MX12" s="9">
        <f t="shared" si="3"/>
        <v>-0.18182082353510332</v>
      </c>
      <c r="MY12" s="9">
        <f t="shared" si="3"/>
        <v>379.16445451871414</v>
      </c>
      <c r="MZ12" s="9">
        <f t="shared" si="3"/>
        <v>-0.76579555319562687</v>
      </c>
      <c r="NA12" s="9">
        <f t="shared" si="3"/>
        <v>0.39559691748234727</v>
      </c>
      <c r="NB12" s="9">
        <f t="shared" si="3"/>
        <v>1.0549258207305527</v>
      </c>
      <c r="NC12" s="9">
        <f t="shared" si="3"/>
        <v>8.5700952677787434E-3</v>
      </c>
      <c r="ND12" s="9">
        <f t="shared" si="3"/>
        <v>2.0449954344470029</v>
      </c>
      <c r="NE12" s="9">
        <f t="shared" si="3"/>
        <v>300.28854959261662</v>
      </c>
      <c r="NF12" s="9">
        <f t="shared" si="3"/>
        <v>-61.391826881532552</v>
      </c>
      <c r="NG12" s="9">
        <f t="shared" si="3"/>
        <v>16.484277087383816</v>
      </c>
      <c r="NH12" s="9">
        <f t="shared" si="3"/>
        <v>6.5783796236561329</v>
      </c>
      <c r="NI12" s="9">
        <f t="shared" si="3"/>
        <v>0.64037443121721083</v>
      </c>
      <c r="NJ12" s="9">
        <f t="shared" si="3"/>
        <v>-615.53004038575455</v>
      </c>
      <c r="NK12" s="9">
        <f t="shared" si="3"/>
        <v>303.91368515361683</v>
      </c>
      <c r="NL12" s="9">
        <f t="shared" si="3"/>
        <v>-153231.51956287399</v>
      </c>
      <c r="NM12" s="9">
        <f t="shared" si="3"/>
        <v>-240219.28566086292</v>
      </c>
      <c r="NN12" s="9">
        <f t="shared" si="4"/>
        <v>35529.199999999997</v>
      </c>
      <c r="NO12" s="9">
        <f t="shared" si="4"/>
        <v>-14.840135904161571</v>
      </c>
      <c r="NP12" s="9">
        <f t="shared" si="4"/>
        <v>-0.11830894946605675</v>
      </c>
      <c r="NQ12" s="9">
        <f t="shared" si="4"/>
        <v>-512.51510373883048</v>
      </c>
      <c r="NR12" s="9">
        <f t="shared" si="4"/>
        <v>61.200375981976322</v>
      </c>
      <c r="NS12" s="9">
        <f t="shared" si="4"/>
        <v>2.5895361838611242E-3</v>
      </c>
      <c r="NT12" s="9">
        <f t="shared" si="4"/>
        <v>0</v>
      </c>
      <c r="NU12" s="9">
        <f t="shared" si="4"/>
        <v>7.366738769897907E-2</v>
      </c>
      <c r="NV12" s="9">
        <f t="shared" si="4"/>
        <v>-1.6317878045857981</v>
      </c>
      <c r="NW12" s="9">
        <f t="shared" si="4"/>
        <v>617.16216367730885</v>
      </c>
      <c r="NX12" s="9">
        <f t="shared" si="4"/>
        <v>1991.29077090996</v>
      </c>
      <c r="NY12" s="9">
        <f t="shared" si="4"/>
        <v>4.3295246849240243E-2</v>
      </c>
      <c r="NZ12" s="9">
        <f t="shared" si="4"/>
        <v>0</v>
      </c>
      <c r="OA12" s="9">
        <f t="shared" si="4"/>
        <v>-6.6565124454250508</v>
      </c>
      <c r="OB12" s="9">
        <f t="shared" si="4"/>
        <v>-22.067003406236836</v>
      </c>
      <c r="OC12" s="9">
        <f t="shared" si="4"/>
        <v>154.92936994573301</v>
      </c>
      <c r="OD12" s="9">
        <f t="shared" si="5"/>
        <v>-20.015047521342751</v>
      </c>
      <c r="OE12" s="9">
        <f t="shared" si="5"/>
        <v>0.24857835639729231</v>
      </c>
      <c r="OF12" s="9">
        <f t="shared" si="5"/>
        <v>-54.500023499036388</v>
      </c>
      <c r="OG12" s="9">
        <f t="shared" si="5"/>
        <v>0.152</v>
      </c>
      <c r="OH12" s="9">
        <f t="shared" si="5"/>
        <v>0.6469946299357261</v>
      </c>
      <c r="OI12" s="9">
        <f t="shared" si="5"/>
        <v>2.3089517540121847</v>
      </c>
      <c r="OJ12" s="9">
        <f t="shared" si="5"/>
        <v>377.23383813664623</v>
      </c>
      <c r="OK12" s="9">
        <f t="shared" si="5"/>
        <v>-9.0684407296033054E-3</v>
      </c>
      <c r="OL12" s="9">
        <f t="shared" si="5"/>
        <v>-0.53608674174994331</v>
      </c>
      <c r="OM12" s="9">
        <f t="shared" si="5"/>
        <v>169.66746431904994</v>
      </c>
      <c r="ON12" s="9">
        <f t="shared" si="5"/>
        <v>0</v>
      </c>
      <c r="OO12" s="9">
        <f t="shared" si="5"/>
        <v>10.362346726354929</v>
      </c>
      <c r="OP12" s="9">
        <f t="shared" si="5"/>
        <v>0.42184922661090241</v>
      </c>
      <c r="OQ12" s="9">
        <f t="shared" si="5"/>
        <v>2368.3778234177644</v>
      </c>
      <c r="OR12" s="9">
        <f t="shared" si="5"/>
        <v>-0.23832891121764987</v>
      </c>
      <c r="OS12" s="9" t="e">
        <f t="shared" si="5"/>
        <v>#VALUE!</v>
      </c>
      <c r="OT12" s="9">
        <f t="shared" si="6"/>
        <v>-4.1768392417134237</v>
      </c>
      <c r="OU12" s="9">
        <f t="shared" si="6"/>
        <v>-0.27113882442752413</v>
      </c>
      <c r="OV12" s="9">
        <f t="shared" si="6"/>
        <v>115.89411723023704</v>
      </c>
      <c r="OW12" s="9">
        <f t="shared" si="6"/>
        <v>-507.27243612194798</v>
      </c>
      <c r="OX12" s="9">
        <f t="shared" si="6"/>
        <v>-2.7264748223322499</v>
      </c>
      <c r="OY12" s="9">
        <f t="shared" si="6"/>
        <v>0.47307380521735354</v>
      </c>
      <c r="OZ12" s="9">
        <f t="shared" si="6"/>
        <v>-103.5626937093275</v>
      </c>
      <c r="PA12" s="9" t="e">
        <f t="shared" si="6"/>
        <v>#VALUE!</v>
      </c>
      <c r="PB12" s="9">
        <f t="shared" si="6"/>
        <v>1.133781972935644</v>
      </c>
      <c r="PC12" s="9">
        <f t="shared" si="6"/>
        <v>0.71353025960330996</v>
      </c>
      <c r="PD12" s="9">
        <f t="shared" si="6"/>
        <v>5760.4818345262465</v>
      </c>
      <c r="PE12" s="9">
        <f t="shared" si="6"/>
        <v>5.5600355040169518</v>
      </c>
      <c r="PF12" s="9">
        <f t="shared" si="6"/>
        <v>-12.394678098787153</v>
      </c>
      <c r="PG12" s="9">
        <f t="shared" si="6"/>
        <v>24.879197463459718</v>
      </c>
      <c r="PH12" s="9">
        <f t="shared" si="6"/>
        <v>13.770838918136008</v>
      </c>
      <c r="PI12" s="9">
        <f t="shared" si="6"/>
        <v>-19.183003461741862</v>
      </c>
      <c r="PJ12" s="9">
        <f t="shared" si="7"/>
        <v>-8608.8692462162726</v>
      </c>
      <c r="PK12" s="9">
        <f t="shared" si="7"/>
        <v>29.579986538660023</v>
      </c>
      <c r="PL12" s="9">
        <f t="shared" si="7"/>
        <v>-2.0192861170118537E-2</v>
      </c>
      <c r="PM12" s="9">
        <f t="shared" si="7"/>
        <v>2.5964161927729545E-3</v>
      </c>
      <c r="PN12" s="9">
        <f t="shared" si="7"/>
        <v>33.273515449133583</v>
      </c>
      <c r="PO12" s="9">
        <f t="shared" si="7"/>
        <v>-51.815274201695502</v>
      </c>
      <c r="PP12" s="9">
        <f t="shared" si="7"/>
        <v>250.80126039643346</v>
      </c>
      <c r="PQ12" s="9">
        <f t="shared" si="7"/>
        <v>0.6821291744266258</v>
      </c>
      <c r="PR12" s="9">
        <f t="shared" si="7"/>
        <v>-690.76340717214407</v>
      </c>
      <c r="PS12" s="9">
        <f t="shared" si="7"/>
        <v>0.66685930883796285</v>
      </c>
      <c r="PT12" s="9" t="e">
        <f t="shared" si="7"/>
        <v>#VALUE!</v>
      </c>
      <c r="PU12" s="9">
        <f t="shared" si="7"/>
        <v>-36.385710004436078</v>
      </c>
      <c r="PV12" s="9" t="e">
        <f t="shared" si="7"/>
        <v>#VALUE!</v>
      </c>
      <c r="PW12" s="9">
        <f t="shared" si="7"/>
        <v>122.97959449954942</v>
      </c>
      <c r="PX12" s="9">
        <f t="shared" si="7"/>
        <v>-2.2956065591779984E-2</v>
      </c>
      <c r="PY12" s="9">
        <f t="shared" si="7"/>
        <v>9.2051399240133058E-2</v>
      </c>
      <c r="PZ12" s="9">
        <f t="shared" si="8"/>
        <v>1.6665986050237169E-3</v>
      </c>
      <c r="QA12" s="9">
        <f t="shared" si="8"/>
        <v>-0.48435857945372263</v>
      </c>
      <c r="QB12" s="9">
        <f t="shared" si="8"/>
        <v>0.44294062270470924</v>
      </c>
      <c r="QC12" s="9">
        <f t="shared" si="8"/>
        <v>955.71299999999997</v>
      </c>
      <c r="QD12" s="9">
        <f t="shared" si="8"/>
        <v>-7.2754785753729179E-3</v>
      </c>
      <c r="QE12" s="9">
        <f t="shared" si="8"/>
        <v>-509.62219851308328</v>
      </c>
      <c r="QF12" s="9">
        <f t="shared" si="8"/>
        <v>-358.65151585796775</v>
      </c>
      <c r="QG12" s="9" t="e">
        <f t="shared" si="8"/>
        <v>#VALUE!</v>
      </c>
      <c r="QH12" s="9">
        <f t="shared" si="8"/>
        <v>23.888948011381672</v>
      </c>
      <c r="QI12" s="9">
        <f t="shared" si="8"/>
        <v>-1.1557754517371954E-2</v>
      </c>
      <c r="QJ12" s="9">
        <f t="shared" si="8"/>
        <v>-2.8195718662711187</v>
      </c>
      <c r="QK12" s="9">
        <f t="shared" si="8"/>
        <v>-9.2668093387644035E-2</v>
      </c>
      <c r="QL12" s="9">
        <f t="shared" si="8"/>
        <v>37.505618335259783</v>
      </c>
      <c r="QM12" s="9">
        <f t="shared" si="8"/>
        <v>-4.7249555730697885</v>
      </c>
      <c r="QN12" s="9" t="e">
        <f t="shared" si="8"/>
        <v>#VALUE!</v>
      </c>
      <c r="QO12" s="9">
        <f t="shared" si="8"/>
        <v>-177.20453252123116</v>
      </c>
      <c r="QP12" s="9">
        <f t="shared" si="9"/>
        <v>-274.11064913681457</v>
      </c>
      <c r="QQ12" s="9">
        <f t="shared" si="9"/>
        <v>-16.549574304040448</v>
      </c>
      <c r="QR12" s="9">
        <f t="shared" si="9"/>
        <v>104.09138516997132</v>
      </c>
      <c r="QS12" s="9">
        <f t="shared" si="9"/>
        <v>645.6509301943297</v>
      </c>
      <c r="QT12" s="9">
        <f t="shared" si="9"/>
        <v>1.1192880101105658</v>
      </c>
      <c r="QU12" s="9" t="e">
        <f t="shared" si="9"/>
        <v>#VALUE!</v>
      </c>
      <c r="QV12" s="9">
        <f t="shared" si="9"/>
        <v>12142.168592572678</v>
      </c>
      <c r="QW12" s="9">
        <f t="shared" si="9"/>
        <v>27.943000000000001</v>
      </c>
      <c r="QX12" s="9">
        <f t="shared" si="9"/>
        <v>-2.1323900351101486</v>
      </c>
      <c r="QY12" s="9">
        <f t="shared" si="9"/>
        <v>-0.8796518073081856</v>
      </c>
      <c r="QZ12" s="9">
        <f t="shared" si="9"/>
        <v>20.268999999999998</v>
      </c>
    </row>
    <row r="13" spans="1:468" x14ac:dyDescent="0.25">
      <c r="A13">
        <v>1999</v>
      </c>
      <c r="B13" s="4" t="s">
        <v>11</v>
      </c>
      <c r="C13" s="6">
        <v>365.91199999999998</v>
      </c>
      <c r="D13" s="6">
        <v>3953.739</v>
      </c>
      <c r="E13" s="6">
        <v>545.10900000000004</v>
      </c>
      <c r="F13" s="6">
        <v>2.2669999999999999</v>
      </c>
      <c r="G13" s="6">
        <v>264.24570261821503</v>
      </c>
      <c r="H13" s="10">
        <v>1172.6110000000001</v>
      </c>
      <c r="I13" s="6">
        <v>4.0949999999999998</v>
      </c>
      <c r="J13" s="6">
        <v>6.6470000000000002</v>
      </c>
      <c r="K13" s="6">
        <v>10.394</v>
      </c>
      <c r="L13" s="6">
        <v>5.36</v>
      </c>
      <c r="M13" s="6">
        <v>7874.6880000000001</v>
      </c>
      <c r="N13" s="6">
        <v>8.1120000000000001</v>
      </c>
      <c r="O13" s="6">
        <v>51.988</v>
      </c>
      <c r="P13" s="6">
        <v>2.4220000000000002</v>
      </c>
      <c r="Q13" s="6">
        <v>3473.4879999999998</v>
      </c>
      <c r="R13" s="6">
        <v>17.393999999999998</v>
      </c>
      <c r="S13" s="6">
        <v>21.809000000000001</v>
      </c>
      <c r="T13" s="6">
        <v>17.506</v>
      </c>
      <c r="U13" s="6">
        <v>91.38</v>
      </c>
      <c r="V13" s="6">
        <v>752.10799999999995</v>
      </c>
      <c r="W13" s="6">
        <v>15.87</v>
      </c>
      <c r="X13" s="6">
        <v>51.244999999999997</v>
      </c>
      <c r="Y13" s="6">
        <v>2963.8359999999998</v>
      </c>
      <c r="Z13" s="6">
        <v>1027.989</v>
      </c>
      <c r="AA13" s="6">
        <v>83.813999999999993</v>
      </c>
      <c r="AB13" s="6">
        <v>12803.146000000001</v>
      </c>
      <c r="AC13" s="6">
        <v>10181.624</v>
      </c>
      <c r="AD13" s="6">
        <v>733.99400000000003</v>
      </c>
      <c r="AE13" s="6">
        <v>1764.586</v>
      </c>
      <c r="AF13" s="6">
        <v>91085.233999999997</v>
      </c>
      <c r="AG13" s="6">
        <v>16001.37</v>
      </c>
      <c r="AH13" s="6">
        <v>419800.41899999999</v>
      </c>
      <c r="AI13" s="6">
        <v>237.65100000000001</v>
      </c>
      <c r="AJ13" s="6">
        <v>5120.2460000000001</v>
      </c>
      <c r="AK13" s="6">
        <v>2981.2530000000002</v>
      </c>
      <c r="AL13" s="6">
        <v>16421.528999999999</v>
      </c>
      <c r="AM13" s="6">
        <v>18160.674999999999</v>
      </c>
      <c r="AN13" s="6">
        <v>215.63200000000001</v>
      </c>
      <c r="AO13" s="6">
        <v>0.91800000000000004</v>
      </c>
      <c r="AP13" s="6">
        <v>1002.2809999999999</v>
      </c>
      <c r="AQ13" s="6">
        <v>37.319000000000003</v>
      </c>
      <c r="AR13" s="6">
        <v>2891.15</v>
      </c>
      <c r="AS13" s="6">
        <v>17.2</v>
      </c>
      <c r="AT13" s="6">
        <v>761.01300000000003</v>
      </c>
      <c r="AU13" s="10">
        <v>25.234000000000002</v>
      </c>
      <c r="AV13" s="6">
        <v>23.757999999999999</v>
      </c>
      <c r="AW13" s="6">
        <v>332.74700000000001</v>
      </c>
      <c r="AX13" s="6">
        <v>7.0880000000000001</v>
      </c>
      <c r="AY13" s="6">
        <v>3670.7330000000002</v>
      </c>
      <c r="AZ13" s="6">
        <v>33.520000000000003</v>
      </c>
      <c r="BA13" s="6">
        <v>14.238</v>
      </c>
      <c r="BB13" s="6">
        <v>51.88</v>
      </c>
      <c r="BC13" s="6">
        <v>1.498</v>
      </c>
      <c r="BD13" s="6">
        <v>261.04500000000002</v>
      </c>
      <c r="BE13" s="6">
        <v>28206.427</v>
      </c>
      <c r="BF13" s="6">
        <v>412.358</v>
      </c>
      <c r="BG13" s="6">
        <v>600.18899999999996</v>
      </c>
      <c r="BH13" s="6">
        <v>461.81700000000001</v>
      </c>
      <c r="BI13" s="6">
        <v>99.406000000000006</v>
      </c>
      <c r="BJ13" s="6">
        <v>24481.588</v>
      </c>
      <c r="BK13" s="6">
        <v>38095.83</v>
      </c>
      <c r="BL13" s="6">
        <v>3865772.2</v>
      </c>
      <c r="BM13" s="6">
        <v>7889636.4390000002</v>
      </c>
      <c r="BN13" s="10">
        <v>44323.4</v>
      </c>
      <c r="BO13" s="6">
        <v>674.96100000000001</v>
      </c>
      <c r="BP13" s="6">
        <v>12.522</v>
      </c>
      <c r="BQ13" s="6">
        <v>4221.3</v>
      </c>
      <c r="BR13" s="6">
        <v>3836.1550000000002</v>
      </c>
      <c r="BS13" s="6">
        <v>0.128</v>
      </c>
      <c r="BT13" s="6"/>
      <c r="BU13" s="6">
        <v>20.193999999999999</v>
      </c>
      <c r="BV13" s="6">
        <v>79.468000000000004</v>
      </c>
      <c r="BW13" s="6">
        <v>32910.538999999997</v>
      </c>
      <c r="BX13" s="6">
        <v>33632.839999999997</v>
      </c>
      <c r="BY13" s="6">
        <v>12.877000000000001</v>
      </c>
      <c r="BZ13" s="6"/>
      <c r="CA13" s="6">
        <v>84.373000000000005</v>
      </c>
      <c r="CB13" s="6">
        <v>12214.198</v>
      </c>
      <c r="CC13" s="6">
        <v>3101.6959999999999</v>
      </c>
      <c r="CD13" s="6">
        <v>534.59799999999996</v>
      </c>
      <c r="CE13" s="6">
        <v>22.573</v>
      </c>
      <c r="CF13" s="6">
        <v>2117.674</v>
      </c>
      <c r="CG13" s="10">
        <v>0.15</v>
      </c>
      <c r="CH13" s="10">
        <v>39.712000000000003</v>
      </c>
      <c r="CI13" s="10">
        <v>232.48</v>
      </c>
      <c r="CJ13" s="6">
        <v>16958.940999999999</v>
      </c>
      <c r="CK13" s="6">
        <v>0.22700000000000001</v>
      </c>
      <c r="CL13" s="6">
        <v>5.5949999999999998</v>
      </c>
      <c r="CM13" s="6">
        <v>7582.2020000000002</v>
      </c>
      <c r="CN13" s="6"/>
      <c r="CO13" s="6">
        <v>523.745</v>
      </c>
      <c r="CP13" s="6">
        <v>191.684</v>
      </c>
      <c r="CQ13" s="6">
        <v>15947.793</v>
      </c>
      <c r="CR13" s="6">
        <v>73.712000000000003</v>
      </c>
      <c r="CS13" s="10" t="s">
        <v>11</v>
      </c>
      <c r="CT13" s="6">
        <v>960.11</v>
      </c>
      <c r="CU13" s="6">
        <v>94.155000000000001</v>
      </c>
      <c r="CV13" s="6">
        <v>2705.9259999999999</v>
      </c>
      <c r="CW13" s="6">
        <v>22449.41</v>
      </c>
      <c r="CX13" s="6">
        <v>267.64600000000002</v>
      </c>
      <c r="CY13" s="6">
        <v>17.896000000000001</v>
      </c>
      <c r="CZ13" s="6">
        <v>15212.587</v>
      </c>
      <c r="DA13" s="6" t="s">
        <v>11</v>
      </c>
      <c r="DB13" s="6">
        <v>22.21</v>
      </c>
      <c r="DC13" s="6">
        <v>30.138000000000002</v>
      </c>
      <c r="DD13" s="6">
        <v>108990.46</v>
      </c>
      <c r="DE13" s="6">
        <v>216.37700000000001</v>
      </c>
      <c r="DF13" s="6">
        <v>6692.1</v>
      </c>
      <c r="DG13" s="6">
        <v>1022.336</v>
      </c>
      <c r="DH13" s="6">
        <v>126.541</v>
      </c>
      <c r="DI13" s="6">
        <v>399.94900000000001</v>
      </c>
      <c r="DJ13" s="6">
        <v>64063.199999999997</v>
      </c>
      <c r="DK13" s="6">
        <v>2066</v>
      </c>
      <c r="DL13" s="6">
        <v>1.232</v>
      </c>
      <c r="DM13" s="6">
        <v>1.8160000000000001</v>
      </c>
      <c r="DN13" s="6">
        <v>1346.35</v>
      </c>
      <c r="DO13" s="6">
        <v>5884.3090000000002</v>
      </c>
      <c r="DP13" s="6">
        <v>2460.7629999999999</v>
      </c>
      <c r="DQ13" s="6">
        <v>11.319000000000001</v>
      </c>
      <c r="DR13" s="6">
        <v>2836.3530000000001</v>
      </c>
      <c r="DS13" s="6">
        <v>6.7530000000000001</v>
      </c>
      <c r="DT13" s="10" t="s">
        <v>11</v>
      </c>
      <c r="DU13" s="6">
        <v>2712.7910000000002</v>
      </c>
      <c r="DV13" s="10" t="s">
        <v>11</v>
      </c>
      <c r="DW13" s="6">
        <v>4764.2219999999998</v>
      </c>
      <c r="DX13" s="6">
        <v>1.3140000000000001</v>
      </c>
      <c r="DY13" s="6">
        <v>4.024</v>
      </c>
      <c r="DZ13" s="6">
        <v>1.605</v>
      </c>
      <c r="EA13" s="6">
        <v>13.536</v>
      </c>
      <c r="EB13" s="6">
        <v>9.9160000000000004</v>
      </c>
      <c r="EC13" s="10">
        <v>925.88400000000001</v>
      </c>
      <c r="ED13" s="6">
        <v>6.9000000000000006E-2</v>
      </c>
      <c r="EE13" s="6">
        <v>34692.512000000002</v>
      </c>
      <c r="EF13" s="6">
        <v>5030.2709999999997</v>
      </c>
      <c r="EG13" s="10" t="s">
        <v>11</v>
      </c>
      <c r="EH13" s="6">
        <v>2035.4190000000001</v>
      </c>
      <c r="EI13" s="6">
        <v>0.80700000000000005</v>
      </c>
      <c r="EJ13" s="6">
        <v>89.796999999999997</v>
      </c>
      <c r="EK13" s="6">
        <v>52.334000000000003</v>
      </c>
      <c r="EL13" s="6">
        <v>687.56399999999996</v>
      </c>
      <c r="EM13" s="6">
        <v>19.536000000000001</v>
      </c>
      <c r="EN13" s="10" t="s">
        <v>11</v>
      </c>
      <c r="EO13" s="6">
        <v>36212.061000000002</v>
      </c>
      <c r="EP13" s="6">
        <v>1623.557</v>
      </c>
      <c r="EQ13" s="6">
        <v>647.94399999999996</v>
      </c>
      <c r="ER13" s="6">
        <v>1092.3779999999999</v>
      </c>
      <c r="ES13" s="6">
        <v>168873.12100000001</v>
      </c>
      <c r="ET13" s="6">
        <v>40.457000000000001</v>
      </c>
      <c r="EU13" s="10" t="s">
        <v>28</v>
      </c>
      <c r="EV13" s="6">
        <v>1326195.912</v>
      </c>
      <c r="EW13" s="10">
        <v>30.257000000000001</v>
      </c>
      <c r="EX13" s="6">
        <v>241.76900000000001</v>
      </c>
      <c r="EY13" s="6">
        <v>45.627000000000002</v>
      </c>
      <c r="EZ13" s="10">
        <v>20.044</v>
      </c>
      <c r="FA13" s="6"/>
      <c r="FC13" s="6">
        <v>370.33652392141568</v>
      </c>
      <c r="FD13" s="6">
        <v>4021.7833988188368</v>
      </c>
      <c r="FE13" s="6">
        <v>554.87647188509527</v>
      </c>
      <c r="FF13" s="6">
        <v>2.2593300887890946</v>
      </c>
      <c r="FG13" s="6">
        <v>253.47498682457518</v>
      </c>
      <c r="FH13" s="6"/>
      <c r="FI13" s="6">
        <v>4.2263182533266361</v>
      </c>
      <c r="FJ13" s="6">
        <v>6.8831661973687019</v>
      </c>
      <c r="FK13" s="6">
        <v>10.153720154317432</v>
      </c>
      <c r="FL13" s="6">
        <v>5.4266104485129869</v>
      </c>
      <c r="FM13" s="6">
        <v>7844.9213417919218</v>
      </c>
      <c r="FN13" s="6">
        <v>8.0635325870624737</v>
      </c>
      <c r="FO13" s="6">
        <v>53.45049482182246</v>
      </c>
      <c r="FP13" s="6">
        <v>2.5798616505688305</v>
      </c>
      <c r="FQ13" s="6">
        <v>3506.5628167997238</v>
      </c>
      <c r="FR13" s="6">
        <v>17.597831621112107</v>
      </c>
      <c r="FS13" s="6">
        <v>21.461397494516273</v>
      </c>
      <c r="FT13" s="6">
        <v>16.544329251964559</v>
      </c>
      <c r="FU13" s="6">
        <v>92.05486778106787</v>
      </c>
      <c r="FV13" s="6">
        <v>766.0400614193195</v>
      </c>
      <c r="FW13" s="6">
        <v>16.280753445618014</v>
      </c>
      <c r="FX13" s="6">
        <v>57.245987740241382</v>
      </c>
      <c r="FY13" s="6">
        <v>2878.7206992248584</v>
      </c>
      <c r="FZ13" s="6">
        <v>1045.9367723203627</v>
      </c>
      <c r="GA13" s="6">
        <v>83.434902818983247</v>
      </c>
      <c r="GB13" s="6">
        <v>13121.172577146248</v>
      </c>
      <c r="GC13" s="6">
        <v>10120.830409761607</v>
      </c>
      <c r="GD13" s="6">
        <v>712.71412217131831</v>
      </c>
      <c r="GE13" s="6">
        <v>1909.1942849382322</v>
      </c>
      <c r="GF13" s="6">
        <v>92465.120317153211</v>
      </c>
      <c r="GG13" s="6">
        <v>15967.664242098122</v>
      </c>
      <c r="GH13" s="6">
        <v>432839.76740436</v>
      </c>
      <c r="GI13" s="6">
        <v>238.43295602725254</v>
      </c>
      <c r="GJ13" s="6">
        <v>5140.8632713544139</v>
      </c>
      <c r="GK13" s="6">
        <v>3025.8152205118267</v>
      </c>
      <c r="GL13" s="6">
        <v>16274.467657538746</v>
      </c>
      <c r="GM13" s="6">
        <v>16893.086875822028</v>
      </c>
      <c r="GN13" s="6">
        <v>221.99765025273311</v>
      </c>
      <c r="GO13" s="6">
        <v>0.91185958456171945</v>
      </c>
      <c r="GP13" s="6">
        <v>966.72964893436574</v>
      </c>
      <c r="GQ13" s="6">
        <v>38.499348150298417</v>
      </c>
      <c r="GR13" s="6">
        <v>2833.9314763207499</v>
      </c>
      <c r="GS13" s="6">
        <v>16.964312450479007</v>
      </c>
      <c r="GT13" s="6">
        <v>1594.6030173285405</v>
      </c>
      <c r="GU13" s="10"/>
      <c r="GV13" s="6">
        <v>23.65308785148039</v>
      </c>
      <c r="GW13" s="6">
        <v>330.6262114372189</v>
      </c>
      <c r="GX13" s="6">
        <v>6.8475592165808248</v>
      </c>
      <c r="GY13" s="6">
        <v>3676.4473332195648</v>
      </c>
      <c r="GZ13" s="6">
        <v>33.418665884722117</v>
      </c>
      <c r="HA13" s="6">
        <v>14.294168962055835</v>
      </c>
      <c r="HB13" s="6">
        <v>50.805109447960596</v>
      </c>
      <c r="HC13" s="6">
        <v>1.4538459616544943</v>
      </c>
      <c r="HD13" s="6">
        <v>258.52367076514815</v>
      </c>
      <c r="HE13" s="6">
        <v>27812.691913420233</v>
      </c>
      <c r="HF13" s="6">
        <v>420.74872960922437</v>
      </c>
      <c r="HG13" s="6">
        <v>579.30384937785254</v>
      </c>
      <c r="HH13" s="6">
        <v>449.42686143702326</v>
      </c>
      <c r="HI13" s="6">
        <v>103.39148328877332</v>
      </c>
      <c r="HJ13" s="6">
        <v>25146.088512380305</v>
      </c>
      <c r="HK13" s="6">
        <v>36989.921004514814</v>
      </c>
      <c r="HL13" s="6">
        <v>4100607.2982089915</v>
      </c>
      <c r="HM13" s="6">
        <v>8294425.7174321106</v>
      </c>
      <c r="HN13" s="10"/>
      <c r="HO13" s="6">
        <v>689.0892221093136</v>
      </c>
      <c r="HP13" s="6">
        <v>12.874527318281753</v>
      </c>
      <c r="HQ13" s="6">
        <v>4834.4926177204288</v>
      </c>
      <c r="HR13" s="6">
        <v>3783.249864270937</v>
      </c>
      <c r="HS13" s="6">
        <v>0.12978269447734647</v>
      </c>
      <c r="HT13" s="6"/>
      <c r="HU13" s="6">
        <v>21.563332243642858</v>
      </c>
      <c r="HV13" s="6">
        <v>80.397906741264748</v>
      </c>
      <c r="HW13" s="6">
        <v>32880.091917353653</v>
      </c>
      <c r="HX13" s="6">
        <v>33244.037135501851</v>
      </c>
      <c r="HY13" s="6">
        <v>13.061268017074964</v>
      </c>
      <c r="HZ13" s="6"/>
      <c r="IA13" s="6">
        <v>92.186445351701835</v>
      </c>
      <c r="IB13" s="6">
        <v>12014.045911378211</v>
      </c>
      <c r="IC13" s="6">
        <v>2927.8767461217312</v>
      </c>
      <c r="ID13" s="6">
        <v>549.53452820734458</v>
      </c>
      <c r="IE13" s="6">
        <v>22.44002799804041</v>
      </c>
      <c r="IF13" s="6">
        <v>2154.8782687324219</v>
      </c>
      <c r="IG13" s="10"/>
      <c r="IH13" s="10">
        <v>38.504814363202719</v>
      </c>
      <c r="II13" s="10">
        <v>234.71761809692217</v>
      </c>
      <c r="IJ13" s="6">
        <v>16594.877204574281</v>
      </c>
      <c r="IK13" s="6">
        <v>0.23371969082489752</v>
      </c>
      <c r="IL13" s="6">
        <v>6.2724022059435542</v>
      </c>
      <c r="IM13" s="6">
        <v>7456.5688721828164</v>
      </c>
      <c r="IN13" s="6"/>
      <c r="IO13" s="6">
        <v>530.6099775687461</v>
      </c>
      <c r="IP13" s="6">
        <v>185.54586297705293</v>
      </c>
      <c r="IQ13" s="6">
        <v>15133.937032512456</v>
      </c>
      <c r="IR13" s="6">
        <v>74.316835892976229</v>
      </c>
      <c r="IS13" s="10"/>
      <c r="IT13" s="6">
        <v>962.32359547259057</v>
      </c>
      <c r="IU13" s="6">
        <v>91.728064066002659</v>
      </c>
      <c r="IV13" s="6">
        <v>2668.9538082054346</v>
      </c>
      <c r="IW13" s="6">
        <v>24139.617978995597</v>
      </c>
      <c r="IX13" s="6">
        <v>264.19630829311177</v>
      </c>
      <c r="IY13" s="6">
        <v>17.897644542055847</v>
      </c>
      <c r="IZ13" s="6">
        <v>15349.863549656675</v>
      </c>
      <c r="JA13" s="6"/>
      <c r="JB13" s="6">
        <v>21.180119740614856</v>
      </c>
      <c r="JC13" s="6">
        <v>29.381518852400635</v>
      </c>
      <c r="JD13" s="6">
        <v>106237.39967174354</v>
      </c>
      <c r="JE13" s="6">
        <v>215.52972805122715</v>
      </c>
      <c r="JF13" s="6">
        <v>6729.5111850363683</v>
      </c>
      <c r="JG13" s="6">
        <v>994.14411477042836</v>
      </c>
      <c r="JH13" s="6">
        <v>118.95509760301367</v>
      </c>
      <c r="JI13" s="6">
        <v>431.7168596413735</v>
      </c>
      <c r="JJ13" s="6">
        <v>70610.940455632415</v>
      </c>
      <c r="JK13" s="6">
        <v>2091.9165534686304</v>
      </c>
      <c r="JL13" s="6">
        <v>1.3099784885266434</v>
      </c>
      <c r="JM13" s="6">
        <v>1.8167578878000181</v>
      </c>
      <c r="JN13" s="6">
        <v>1391.8391171574644</v>
      </c>
      <c r="JO13" s="6">
        <v>5809.4378580923558</v>
      </c>
      <c r="JP13" s="6">
        <v>2611.0486517245304</v>
      </c>
      <c r="JQ13" s="6">
        <v>10.700316161223641</v>
      </c>
      <c r="JR13" s="6">
        <v>3735.0816436611526</v>
      </c>
      <c r="JS13" s="6">
        <v>6.1002967404606165</v>
      </c>
      <c r="JT13" s="10"/>
      <c r="JU13" s="6">
        <v>2768.9180516366032</v>
      </c>
      <c r="JV13" s="10"/>
      <c r="JW13" s="6">
        <v>4725.2126924672157</v>
      </c>
      <c r="JX13" s="6">
        <v>1.3420978509514756</v>
      </c>
      <c r="JY13" s="6">
        <v>3.9020682735916914</v>
      </c>
      <c r="JZ13" s="6">
        <v>1.6224403261385048</v>
      </c>
      <c r="KA13" s="6">
        <v>14.405451849298371</v>
      </c>
      <c r="KB13" s="6">
        <v>9.9357097824050129</v>
      </c>
      <c r="KC13" s="10"/>
      <c r="KD13" s="6">
        <v>7.5530444674879654E-2</v>
      </c>
      <c r="KE13" s="6">
        <v>35267.854139389594</v>
      </c>
      <c r="KF13" s="6">
        <v>5346.0377535609441</v>
      </c>
      <c r="KG13" s="10"/>
      <c r="KH13" s="6">
        <v>1989.8069207601238</v>
      </c>
      <c r="KI13" s="6">
        <v>0.81340114612770753</v>
      </c>
      <c r="KJ13" s="6">
        <v>92.39350995642404</v>
      </c>
      <c r="KK13" s="6">
        <v>51.786385090120802</v>
      </c>
      <c r="KL13" s="6">
        <v>697.01858036883789</v>
      </c>
      <c r="KM13" s="6">
        <v>23.581625121101702</v>
      </c>
      <c r="KN13" s="10"/>
      <c r="KO13" s="6">
        <v>36043.910883875127</v>
      </c>
      <c r="KP13" s="6">
        <v>1893.6012272606304</v>
      </c>
      <c r="KQ13" s="6">
        <v>676.59427929644846</v>
      </c>
      <c r="KR13" s="6">
        <v>1020.449932362193</v>
      </c>
      <c r="KS13" s="6">
        <v>167205.15659318448</v>
      </c>
      <c r="KT13" s="6">
        <v>40.001853822006581</v>
      </c>
      <c r="KU13" s="10"/>
      <c r="KV13" s="6">
        <v>1342322.5204052988</v>
      </c>
      <c r="KW13" s="10"/>
      <c r="KX13" s="6">
        <v>247.21341801356527</v>
      </c>
      <c r="KY13" s="6">
        <v>46.123982271184126</v>
      </c>
      <c r="KZ13" s="10"/>
      <c r="LB13" s="13" t="e">
        <f t="shared" si="0"/>
        <v>#VALUE!</v>
      </c>
      <c r="LC13" s="9">
        <f t="shared" si="0"/>
        <v>-4.4245239214156982</v>
      </c>
      <c r="LD13" s="9">
        <f t="shared" si="0"/>
        <v>-68.044398818836726</v>
      </c>
      <c r="LE13" s="9">
        <f t="shared" si="0"/>
        <v>-9.7674718850952331</v>
      </c>
      <c r="LF13" s="9">
        <f t="shared" si="0"/>
        <v>7.6699112109053225E-3</v>
      </c>
      <c r="LG13" s="9">
        <f t="shared" si="0"/>
        <v>10.770715793639852</v>
      </c>
      <c r="LH13" s="13">
        <f t="shared" si="0"/>
        <v>1172.6110000000001</v>
      </c>
      <c r="LI13" s="9">
        <f t="shared" si="0"/>
        <v>-0.13131825332663638</v>
      </c>
      <c r="LJ13" s="9">
        <f t="shared" si="0"/>
        <v>-0.2361661973687017</v>
      </c>
      <c r="LK13" s="9">
        <f t="shared" si="0"/>
        <v>0.24027984568256855</v>
      </c>
      <c r="LL13" s="9">
        <f t="shared" si="0"/>
        <v>-6.6610448512986586E-2</v>
      </c>
      <c r="LM13" s="9">
        <f t="shared" si="0"/>
        <v>29.766658208078297</v>
      </c>
      <c r="LN13" s="9">
        <f t="shared" si="0"/>
        <v>4.8467412937526433E-2</v>
      </c>
      <c r="LO13" s="9">
        <f t="shared" si="0"/>
        <v>-1.4624948218224603</v>
      </c>
      <c r="LP13" s="9">
        <f t="shared" si="0"/>
        <v>-0.15786165056883039</v>
      </c>
      <c r="LQ13" s="9">
        <f t="shared" si="0"/>
        <v>-33.074816799723976</v>
      </c>
      <c r="LR13" s="9">
        <f t="shared" si="1"/>
        <v>-0.20383162111210851</v>
      </c>
      <c r="LS13" s="9">
        <f t="shared" si="1"/>
        <v>0.34760250548372795</v>
      </c>
      <c r="LT13" s="9">
        <f t="shared" si="1"/>
        <v>0.96167074803544139</v>
      </c>
      <c r="LU13" s="9">
        <f t="shared" si="1"/>
        <v>-0.67486778106787426</v>
      </c>
      <c r="LV13" s="9">
        <f t="shared" si="1"/>
        <v>-13.932061419319552</v>
      </c>
      <c r="LW13" s="9">
        <f t="shared" si="1"/>
        <v>-0.41075344561801508</v>
      </c>
      <c r="LX13" s="9">
        <f t="shared" si="1"/>
        <v>-6.0009877402413849</v>
      </c>
      <c r="LY13" s="9">
        <f t="shared" si="1"/>
        <v>85.11530077514135</v>
      </c>
      <c r="LZ13" s="9">
        <f t="shared" si="1"/>
        <v>-17.947772320362674</v>
      </c>
      <c r="MA13" s="9">
        <f t="shared" si="1"/>
        <v>0.37909718101674628</v>
      </c>
      <c r="MB13" s="9">
        <f t="shared" si="1"/>
        <v>-318.02657714624729</v>
      </c>
      <c r="MC13" s="9">
        <f t="shared" si="1"/>
        <v>60.793590238392426</v>
      </c>
      <c r="MD13" s="9">
        <f t="shared" si="1"/>
        <v>21.27987782868172</v>
      </c>
      <c r="ME13" s="9">
        <f t="shared" si="1"/>
        <v>-144.60828493823215</v>
      </c>
      <c r="MF13" s="9">
        <f t="shared" si="1"/>
        <v>-1379.8863171532139</v>
      </c>
      <c r="MG13" s="9">
        <f t="shared" si="1"/>
        <v>33.705757901878314</v>
      </c>
      <c r="MH13" s="9">
        <f t="shared" si="2"/>
        <v>-13039.348404360004</v>
      </c>
      <c r="MI13" s="9">
        <f t="shared" si="2"/>
        <v>-0.78195602725253366</v>
      </c>
      <c r="MJ13" s="9">
        <f t="shared" si="2"/>
        <v>-20.617271354413788</v>
      </c>
      <c r="MK13" s="9">
        <f t="shared" si="2"/>
        <v>-44.562220511826581</v>
      </c>
      <c r="ML13" s="9">
        <f t="shared" si="2"/>
        <v>147.06134246125293</v>
      </c>
      <c r="MM13" s="9">
        <f t="shared" si="2"/>
        <v>1267.5881241779716</v>
      </c>
      <c r="MN13" s="9">
        <f t="shared" si="2"/>
        <v>-6.3656502527331043</v>
      </c>
      <c r="MO13" s="9">
        <f t="shared" si="2"/>
        <v>6.1404154382805887E-3</v>
      </c>
      <c r="MP13" s="9">
        <f t="shared" si="2"/>
        <v>35.551351065634208</v>
      </c>
      <c r="MQ13" s="9">
        <f t="shared" si="2"/>
        <v>-1.1803481502984141</v>
      </c>
      <c r="MR13" s="9">
        <f t="shared" si="2"/>
        <v>57.218523679250211</v>
      </c>
      <c r="MS13" s="9">
        <f t="shared" si="2"/>
        <v>0.23568754952099269</v>
      </c>
      <c r="MT13" s="9">
        <f t="shared" si="2"/>
        <v>-833.59001732854051</v>
      </c>
      <c r="MU13" s="9">
        <f t="shared" si="2"/>
        <v>25.234000000000002</v>
      </c>
      <c r="MV13" s="9">
        <f t="shared" si="2"/>
        <v>0.10491214851960962</v>
      </c>
      <c r="MW13" s="9">
        <f t="shared" si="2"/>
        <v>2.1207885627811152</v>
      </c>
      <c r="MX13" s="9">
        <f t="shared" si="3"/>
        <v>0.2404407834191753</v>
      </c>
      <c r="MY13" s="9">
        <f t="shared" si="3"/>
        <v>-5.7143332195646508</v>
      </c>
      <c r="MZ13" s="9">
        <f t="shared" si="3"/>
        <v>0.10133411527788638</v>
      </c>
      <c r="NA13" s="9">
        <f t="shared" si="3"/>
        <v>-5.6168962055835436E-2</v>
      </c>
      <c r="NB13" s="9">
        <f t="shared" si="3"/>
        <v>1.0748905520394061</v>
      </c>
      <c r="NC13" s="9">
        <f t="shared" si="3"/>
        <v>4.4154038345505686E-2</v>
      </c>
      <c r="ND13" s="9">
        <f t="shared" si="3"/>
        <v>2.5213292348518621</v>
      </c>
      <c r="NE13" s="9">
        <f t="shared" si="3"/>
        <v>393.73508657976708</v>
      </c>
      <c r="NF13" s="9">
        <f t="shared" si="3"/>
        <v>-8.3907296092243655</v>
      </c>
      <c r="NG13" s="9">
        <f t="shared" si="3"/>
        <v>20.885150622147421</v>
      </c>
      <c r="NH13" s="9">
        <f t="shared" si="3"/>
        <v>12.390138562976745</v>
      </c>
      <c r="NI13" s="9">
        <f t="shared" si="3"/>
        <v>-3.9854832887733096</v>
      </c>
      <c r="NJ13" s="9">
        <f t="shared" si="3"/>
        <v>-664.50051238030574</v>
      </c>
      <c r="NK13" s="9">
        <f t="shared" si="3"/>
        <v>1105.9089954851879</v>
      </c>
      <c r="NL13" s="9">
        <f t="shared" si="3"/>
        <v>-234835.09820899135</v>
      </c>
      <c r="NM13" s="9">
        <f t="shared" si="3"/>
        <v>-404789.27843211032</v>
      </c>
      <c r="NN13" s="9">
        <f t="shared" si="4"/>
        <v>44323.4</v>
      </c>
      <c r="NO13" s="9">
        <f t="shared" si="4"/>
        <v>-14.128222109313583</v>
      </c>
      <c r="NP13" s="9">
        <f t="shared" si="4"/>
        <v>-0.35252731828175321</v>
      </c>
      <c r="NQ13" s="9">
        <f t="shared" si="4"/>
        <v>-613.19261772042864</v>
      </c>
      <c r="NR13" s="9">
        <f t="shared" si="4"/>
        <v>52.905135729063204</v>
      </c>
      <c r="NS13" s="9">
        <f t="shared" si="4"/>
        <v>-1.7826944773464692E-3</v>
      </c>
      <c r="NT13" s="9">
        <f t="shared" si="4"/>
        <v>0</v>
      </c>
      <c r="NU13" s="9">
        <f t="shared" si="4"/>
        <v>-1.3693322436428588</v>
      </c>
      <c r="NV13" s="9">
        <f t="shared" si="4"/>
        <v>-0.9299067412647446</v>
      </c>
      <c r="NW13" s="9">
        <f t="shared" si="4"/>
        <v>30.447082646343915</v>
      </c>
      <c r="NX13" s="9">
        <f t="shared" si="4"/>
        <v>388.80286449814594</v>
      </c>
      <c r="NY13" s="9">
        <f t="shared" si="4"/>
        <v>-0.1842680170749631</v>
      </c>
      <c r="NZ13" s="9">
        <f t="shared" si="4"/>
        <v>0</v>
      </c>
      <c r="OA13" s="9">
        <f t="shared" si="4"/>
        <v>-7.8134453517018301</v>
      </c>
      <c r="OB13" s="9">
        <f t="shared" si="4"/>
        <v>200.15208862178952</v>
      </c>
      <c r="OC13" s="9">
        <f t="shared" si="4"/>
        <v>173.81925387826868</v>
      </c>
      <c r="OD13" s="9">
        <f t="shared" si="5"/>
        <v>-14.936528207344622</v>
      </c>
      <c r="OE13" s="9">
        <f t="shared" si="5"/>
        <v>0.13297200195959036</v>
      </c>
      <c r="OF13" s="9">
        <f t="shared" si="5"/>
        <v>-37.204268732421951</v>
      </c>
      <c r="OG13" s="9">
        <f t="shared" si="5"/>
        <v>0.15</v>
      </c>
      <c r="OH13" s="9">
        <f t="shared" si="5"/>
        <v>1.2071856367972842</v>
      </c>
      <c r="OI13" s="9">
        <f t="shared" si="5"/>
        <v>-2.2376180969221764</v>
      </c>
      <c r="OJ13" s="9">
        <f t="shared" si="5"/>
        <v>364.06379542571813</v>
      </c>
      <c r="OK13" s="9">
        <f t="shared" si="5"/>
        <v>-6.7196908248975118E-3</v>
      </c>
      <c r="OL13" s="9">
        <f t="shared" si="5"/>
        <v>-0.67740220594355449</v>
      </c>
      <c r="OM13" s="9">
        <f t="shared" si="5"/>
        <v>125.63312781718378</v>
      </c>
      <c r="ON13" s="9">
        <f t="shared" si="5"/>
        <v>0</v>
      </c>
      <c r="OO13" s="9">
        <f t="shared" si="5"/>
        <v>-6.8649775687460988</v>
      </c>
      <c r="OP13" s="9">
        <f t="shared" si="5"/>
        <v>6.1381370229470633</v>
      </c>
      <c r="OQ13" s="9">
        <f t="shared" si="5"/>
        <v>813.85596748754324</v>
      </c>
      <c r="OR13" s="9">
        <f t="shared" si="5"/>
        <v>-0.60483589297622586</v>
      </c>
      <c r="OS13" s="9" t="e">
        <f t="shared" si="5"/>
        <v>#VALUE!</v>
      </c>
      <c r="OT13" s="9">
        <f t="shared" si="6"/>
        <v>-2.2135954725905549</v>
      </c>
      <c r="OU13" s="9">
        <f t="shared" si="6"/>
        <v>2.426935933997342</v>
      </c>
      <c r="OV13" s="9">
        <f t="shared" si="6"/>
        <v>36.972191794565333</v>
      </c>
      <c r="OW13" s="9">
        <f t="shared" si="6"/>
        <v>-1690.2079789955969</v>
      </c>
      <c r="OX13" s="9">
        <f t="shared" si="6"/>
        <v>3.4496917068882453</v>
      </c>
      <c r="OY13" s="9">
        <f t="shared" si="6"/>
        <v>-1.6445420558461876E-3</v>
      </c>
      <c r="OZ13" s="9">
        <f t="shared" si="6"/>
        <v>-137.27654965667534</v>
      </c>
      <c r="PA13" s="9" t="e">
        <f t="shared" si="6"/>
        <v>#VALUE!</v>
      </c>
      <c r="PB13" s="9">
        <f t="shared" si="6"/>
        <v>1.0298802593851448</v>
      </c>
      <c r="PC13" s="9">
        <f t="shared" si="6"/>
        <v>0.75648114759936647</v>
      </c>
      <c r="PD13" s="9">
        <f t="shared" si="6"/>
        <v>2753.0603282564698</v>
      </c>
      <c r="PE13" s="9">
        <f t="shared" si="6"/>
        <v>0.84727194877285683</v>
      </c>
      <c r="PF13" s="9">
        <f t="shared" si="6"/>
        <v>-37.411185036367897</v>
      </c>
      <c r="PG13" s="9">
        <f t="shared" si="6"/>
        <v>28.191885229571653</v>
      </c>
      <c r="PH13" s="9">
        <f t="shared" si="6"/>
        <v>7.5859023969863273</v>
      </c>
      <c r="PI13" s="9">
        <f t="shared" si="6"/>
        <v>-31.767859641373491</v>
      </c>
      <c r="PJ13" s="9">
        <f t="shared" si="7"/>
        <v>-6547.7404556324182</v>
      </c>
      <c r="PK13" s="9">
        <f t="shared" si="7"/>
        <v>-25.916553468630354</v>
      </c>
      <c r="PL13" s="9">
        <f t="shared" si="7"/>
        <v>-7.7978488526643464E-2</v>
      </c>
      <c r="PM13" s="9">
        <f t="shared" si="7"/>
        <v>-7.5788780001806444E-4</v>
      </c>
      <c r="PN13" s="9">
        <f t="shared" si="7"/>
        <v>-45.489117157464534</v>
      </c>
      <c r="PO13" s="9">
        <f t="shared" si="7"/>
        <v>74.871141907644414</v>
      </c>
      <c r="PP13" s="9">
        <f t="shared" si="7"/>
        <v>-150.28565172453045</v>
      </c>
      <c r="PQ13" s="9">
        <f t="shared" si="7"/>
        <v>0.61868383877635935</v>
      </c>
      <c r="PR13" s="9">
        <f t="shared" si="7"/>
        <v>-898.72864366115255</v>
      </c>
      <c r="PS13" s="9">
        <f t="shared" si="7"/>
        <v>0.65270325953938357</v>
      </c>
      <c r="PT13" s="9" t="e">
        <f t="shared" si="7"/>
        <v>#VALUE!</v>
      </c>
      <c r="PU13" s="9">
        <f t="shared" si="7"/>
        <v>-56.127051636603028</v>
      </c>
      <c r="PV13" s="9" t="e">
        <f t="shared" si="7"/>
        <v>#VALUE!</v>
      </c>
      <c r="PW13" s="9">
        <f t="shared" si="7"/>
        <v>39.009307532784078</v>
      </c>
      <c r="PX13" s="9">
        <f t="shared" si="7"/>
        <v>-2.8097850951475545E-2</v>
      </c>
      <c r="PY13" s="9">
        <f t="shared" si="7"/>
        <v>0.12193172640830863</v>
      </c>
      <c r="PZ13" s="9">
        <f t="shared" si="8"/>
        <v>-1.7440326138504769E-2</v>
      </c>
      <c r="QA13" s="9">
        <f t="shared" si="8"/>
        <v>-0.86945184929837183</v>
      </c>
      <c r="QB13" s="9">
        <f t="shared" si="8"/>
        <v>-1.9709782405012533E-2</v>
      </c>
      <c r="QC13" s="9">
        <f t="shared" si="8"/>
        <v>925.88400000000001</v>
      </c>
      <c r="QD13" s="9">
        <f t="shared" si="8"/>
        <v>-6.5304446748796485E-3</v>
      </c>
      <c r="QE13" s="9">
        <f t="shared" si="8"/>
        <v>-575.34213938959147</v>
      </c>
      <c r="QF13" s="9">
        <f t="shared" si="8"/>
        <v>-315.76675356094438</v>
      </c>
      <c r="QG13" s="9" t="e">
        <f t="shared" si="8"/>
        <v>#VALUE!</v>
      </c>
      <c r="QH13" s="9">
        <f t="shared" si="8"/>
        <v>45.612079239876266</v>
      </c>
      <c r="QI13" s="9">
        <f t="shared" si="8"/>
        <v>-6.4011461277074799E-3</v>
      </c>
      <c r="QJ13" s="9">
        <f t="shared" si="8"/>
        <v>-2.5965099564240433</v>
      </c>
      <c r="QK13" s="9">
        <f t="shared" si="8"/>
        <v>0.5476149098792007</v>
      </c>
      <c r="QL13" s="9">
        <f t="shared" si="8"/>
        <v>-9.4545803688379237</v>
      </c>
      <c r="QM13" s="9">
        <f t="shared" si="8"/>
        <v>-4.0456251211017005</v>
      </c>
      <c r="QN13" s="9" t="e">
        <f t="shared" si="8"/>
        <v>#VALUE!</v>
      </c>
      <c r="QO13" s="9">
        <f t="shared" si="8"/>
        <v>168.15011612487433</v>
      </c>
      <c r="QP13" s="9">
        <f t="shared" si="9"/>
        <v>-270.04422726063035</v>
      </c>
      <c r="QQ13" s="9">
        <f t="shared" si="9"/>
        <v>-28.650279296448502</v>
      </c>
      <c r="QR13" s="9">
        <f t="shared" si="9"/>
        <v>71.928067637806976</v>
      </c>
      <c r="QS13" s="9">
        <f t="shared" si="9"/>
        <v>1667.9644068155321</v>
      </c>
      <c r="QT13" s="9">
        <f t="shared" si="9"/>
        <v>0.45514617799342005</v>
      </c>
      <c r="QU13" s="9" t="e">
        <f t="shared" si="9"/>
        <v>#VALUE!</v>
      </c>
      <c r="QV13" s="9">
        <f t="shared" si="9"/>
        <v>-16126.608405298786</v>
      </c>
      <c r="QW13" s="9">
        <f t="shared" si="9"/>
        <v>30.257000000000001</v>
      </c>
      <c r="QX13" s="9">
        <f t="shared" si="9"/>
        <v>-5.4444180135652687</v>
      </c>
      <c r="QY13" s="9">
        <f t="shared" si="9"/>
        <v>-0.49698227118412319</v>
      </c>
      <c r="QZ13" s="9">
        <f t="shared" si="9"/>
        <v>20.044</v>
      </c>
    </row>
    <row r="14" spans="1:468" x14ac:dyDescent="0.25">
      <c r="A14">
        <v>2000</v>
      </c>
      <c r="B14" s="10"/>
      <c r="C14" s="6">
        <v>391.33</v>
      </c>
      <c r="D14" s="6">
        <v>4103.9809999999998</v>
      </c>
      <c r="E14" s="6">
        <v>561.76</v>
      </c>
      <c r="F14" s="6">
        <v>2.407</v>
      </c>
      <c r="G14" s="6">
        <v>262.1603322406761</v>
      </c>
      <c r="H14" s="10">
        <v>1241.239</v>
      </c>
      <c r="I14" s="6">
        <v>4.4089999999999998</v>
      </c>
      <c r="J14" s="6">
        <v>7.0609999999999999</v>
      </c>
      <c r="K14" s="6">
        <v>10.824999999999999</v>
      </c>
      <c r="L14" s="6">
        <v>5.7359999999999998</v>
      </c>
      <c r="M14" s="6">
        <v>8291.5210000000006</v>
      </c>
      <c r="N14" s="6">
        <v>8.4740000000000002</v>
      </c>
      <c r="O14" s="6">
        <v>54.982999999999997</v>
      </c>
      <c r="P14" s="6">
        <v>2.7370000000000001</v>
      </c>
      <c r="Q14" s="6">
        <v>3676.9549999999999</v>
      </c>
      <c r="R14" s="6">
        <v>18.600000000000001</v>
      </c>
      <c r="S14" s="6">
        <v>22.356000000000002</v>
      </c>
      <c r="T14" s="6">
        <v>18.283999999999999</v>
      </c>
      <c r="U14" s="6">
        <v>95.283000000000001</v>
      </c>
      <c r="V14" s="6">
        <v>785.11099999999999</v>
      </c>
      <c r="W14" s="6">
        <v>16.323</v>
      </c>
      <c r="X14" s="6">
        <v>53.594999999999999</v>
      </c>
      <c r="Y14" s="6">
        <v>3019.808</v>
      </c>
      <c r="Z14" s="6">
        <v>1046.3009999999999</v>
      </c>
      <c r="AA14" s="6">
        <v>89.905000000000001</v>
      </c>
      <c r="AB14" s="6">
        <v>14029.079</v>
      </c>
      <c r="AC14" s="6">
        <v>10524.001</v>
      </c>
      <c r="AD14" s="6">
        <v>707.71199999999999</v>
      </c>
      <c r="AE14" s="6">
        <v>1749.0630000000001</v>
      </c>
      <c r="AF14" s="6">
        <v>95613.645999999993</v>
      </c>
      <c r="AG14" s="6">
        <v>17357.017</v>
      </c>
      <c r="AH14" s="6">
        <v>432079</v>
      </c>
      <c r="AI14" s="6">
        <v>235.35300000000001</v>
      </c>
      <c r="AJ14" s="6">
        <v>4703.6679999999997</v>
      </c>
      <c r="AK14" s="6">
        <v>3331.6210000000001</v>
      </c>
      <c r="AL14" s="6">
        <v>17056.831999999999</v>
      </c>
      <c r="AM14" s="6">
        <v>17785.04</v>
      </c>
      <c r="AN14" s="6">
        <v>217.17</v>
      </c>
      <c r="AO14" s="6">
        <v>0.94</v>
      </c>
      <c r="AP14" s="6">
        <v>1049.0050000000001</v>
      </c>
      <c r="AQ14" s="6">
        <v>37.725999999999999</v>
      </c>
      <c r="AR14" s="6">
        <v>3046.7890000000002</v>
      </c>
      <c r="AS14" s="6">
        <v>17.393999999999998</v>
      </c>
      <c r="AT14" s="6">
        <v>1601.972</v>
      </c>
      <c r="AU14" s="10">
        <v>22.117000000000001</v>
      </c>
      <c r="AV14" s="6">
        <v>24.175999999999998</v>
      </c>
      <c r="AW14" s="6">
        <v>365.48099999999999</v>
      </c>
      <c r="AX14" s="6">
        <v>6.9669999999999996</v>
      </c>
      <c r="AY14" s="6">
        <v>3601.6060000000002</v>
      </c>
      <c r="AZ14" s="6">
        <v>35.372</v>
      </c>
      <c r="BA14" s="6">
        <v>14.5</v>
      </c>
      <c r="BB14" s="6">
        <v>53.744999999999997</v>
      </c>
      <c r="BC14" s="6">
        <v>1.5740000000000001</v>
      </c>
      <c r="BD14" s="6">
        <v>267.572</v>
      </c>
      <c r="BE14" s="6">
        <v>28912.451000000001</v>
      </c>
      <c r="BF14" s="6">
        <v>416.89499999999998</v>
      </c>
      <c r="BG14" s="6">
        <v>592.11400000000003</v>
      </c>
      <c r="BH14" s="6">
        <v>465.83499999999998</v>
      </c>
      <c r="BI14" s="6">
        <v>106.654</v>
      </c>
      <c r="BJ14" s="6">
        <v>25578.167000000001</v>
      </c>
      <c r="BK14" s="6">
        <v>39610.135000000002</v>
      </c>
      <c r="BL14" s="6">
        <v>4058235.6</v>
      </c>
      <c r="BM14" s="6">
        <v>8350827.3049999997</v>
      </c>
      <c r="BN14" s="10">
        <v>42399.1</v>
      </c>
      <c r="BO14" s="6">
        <v>680.20100000000002</v>
      </c>
      <c r="BP14" s="6">
        <v>13.048</v>
      </c>
      <c r="BQ14" s="6">
        <v>4635</v>
      </c>
      <c r="BR14" s="6">
        <v>3849.4639999999999</v>
      </c>
      <c r="BS14" s="6">
        <v>0.13600000000000001</v>
      </c>
      <c r="BT14" s="6">
        <v>3.2440000000000002</v>
      </c>
      <c r="BU14" s="6">
        <v>21.140999999999998</v>
      </c>
      <c r="BV14" s="6">
        <v>83.793000000000006</v>
      </c>
      <c r="BW14" s="6">
        <v>35026.266000000003</v>
      </c>
      <c r="BX14" s="6">
        <v>34002.800999999999</v>
      </c>
      <c r="BY14" s="6">
        <v>13.385999999999999</v>
      </c>
      <c r="BZ14" s="6">
        <v>2.0459999999999998</v>
      </c>
      <c r="CA14" s="6">
        <v>87.784000000000006</v>
      </c>
      <c r="CB14" s="6">
        <v>12758.566999999999</v>
      </c>
      <c r="CC14" s="6">
        <v>3125.748</v>
      </c>
      <c r="CD14" s="6">
        <v>580.95100000000002</v>
      </c>
      <c r="CE14" s="6">
        <v>23.65</v>
      </c>
      <c r="CF14" s="6">
        <v>2116.386</v>
      </c>
      <c r="CG14" s="10">
        <v>0.154</v>
      </c>
      <c r="CH14" s="10">
        <v>38.155999999999999</v>
      </c>
      <c r="CI14" s="10">
        <v>251.52600000000001</v>
      </c>
      <c r="CJ14" s="6">
        <v>17811.853999999999</v>
      </c>
      <c r="CK14" s="6">
        <v>0.23799999999999999</v>
      </c>
      <c r="CL14" s="6">
        <v>5.7130000000000001</v>
      </c>
      <c r="CM14" s="6">
        <v>7669.0990000000002</v>
      </c>
      <c r="CN14" s="6">
        <v>1.7390000000000001</v>
      </c>
      <c r="CO14" s="6">
        <v>532.08600000000001</v>
      </c>
      <c r="CP14" s="6">
        <v>193.947</v>
      </c>
      <c r="CQ14" s="6">
        <v>17928.22</v>
      </c>
      <c r="CR14" s="6">
        <v>76.290000000000006</v>
      </c>
      <c r="CS14" s="10" t="s">
        <v>11</v>
      </c>
      <c r="CT14" s="6">
        <v>1018.833</v>
      </c>
      <c r="CU14" s="6">
        <v>98.016999999999996</v>
      </c>
      <c r="CV14" s="6">
        <v>2673.2220000000002</v>
      </c>
      <c r="CW14" s="6">
        <v>23688.28</v>
      </c>
      <c r="CX14" s="6">
        <v>279.79399999999998</v>
      </c>
      <c r="CY14" s="6">
        <v>19.004000000000001</v>
      </c>
      <c r="CZ14" s="6">
        <v>15807.076999999999</v>
      </c>
      <c r="DA14" s="6">
        <v>0.22900000000000001</v>
      </c>
      <c r="DB14" s="6">
        <v>22.818000000000001</v>
      </c>
      <c r="DC14" s="6">
        <v>29.385999999999999</v>
      </c>
      <c r="DD14" s="6">
        <v>106468.268</v>
      </c>
      <c r="DE14" s="6">
        <v>222.208</v>
      </c>
      <c r="DF14" s="6">
        <v>6985.384</v>
      </c>
      <c r="DG14" s="6">
        <v>1065.885</v>
      </c>
      <c r="DH14" s="6">
        <v>135.33000000000001</v>
      </c>
      <c r="DI14" s="6">
        <v>411.63099999999997</v>
      </c>
      <c r="DJ14" s="6">
        <v>70504.399999999994</v>
      </c>
      <c r="DK14" s="6">
        <v>2239</v>
      </c>
      <c r="DL14" s="6">
        <v>1.2949999999999999</v>
      </c>
      <c r="DM14" s="6">
        <v>1.825</v>
      </c>
      <c r="DN14" s="6">
        <v>1422.088</v>
      </c>
      <c r="DO14" s="6">
        <v>6113.0450000000001</v>
      </c>
      <c r="DP14" s="6">
        <v>2611.6529999999998</v>
      </c>
      <c r="DQ14" s="6">
        <v>11.8</v>
      </c>
      <c r="DR14" s="6">
        <v>2944.3409999999999</v>
      </c>
      <c r="DS14" s="6">
        <v>5.7889999999999997</v>
      </c>
      <c r="DT14" s="10" t="s">
        <v>11</v>
      </c>
      <c r="DU14" s="6">
        <v>2826.7280000000001</v>
      </c>
      <c r="DV14" s="10" t="s">
        <v>11</v>
      </c>
      <c r="DW14" s="6">
        <v>5165.2560000000003</v>
      </c>
      <c r="DX14" s="6">
        <v>1.4410000000000001</v>
      </c>
      <c r="DY14" s="6">
        <v>4.0259999999999998</v>
      </c>
      <c r="DZ14" s="6">
        <v>1.6339999999999999</v>
      </c>
      <c r="EA14" s="6">
        <v>14.670999999999999</v>
      </c>
      <c r="EB14" s="6">
        <v>9.9060000000000006</v>
      </c>
      <c r="EC14" s="10">
        <v>947.13</v>
      </c>
      <c r="ED14" s="6">
        <v>7.4999999999999997E-2</v>
      </c>
      <c r="EE14" s="6">
        <v>36404.17</v>
      </c>
      <c r="EF14" s="6">
        <v>5254.3819999999996</v>
      </c>
      <c r="EG14" s="10">
        <v>0.83299999999999996</v>
      </c>
      <c r="EH14" s="6">
        <v>2015.675</v>
      </c>
      <c r="EI14" s="6">
        <v>0.83799999999999997</v>
      </c>
      <c r="EJ14" s="6">
        <v>95.995000000000005</v>
      </c>
      <c r="EK14" s="6">
        <v>54.585000000000001</v>
      </c>
      <c r="EL14" s="6">
        <v>735.23500000000001</v>
      </c>
      <c r="EM14" s="6">
        <v>23.167000000000002</v>
      </c>
      <c r="EN14" s="10">
        <v>4.2000000000000003E-2</v>
      </c>
      <c r="EO14" s="6">
        <v>37639.307000000001</v>
      </c>
      <c r="EP14" s="6">
        <v>1719.347</v>
      </c>
      <c r="EQ14" s="6">
        <v>727.78200000000004</v>
      </c>
      <c r="ER14" s="6">
        <v>1071.296</v>
      </c>
      <c r="ES14" s="6">
        <v>175290.3</v>
      </c>
      <c r="ET14" s="6">
        <v>42.853999999999999</v>
      </c>
      <c r="EU14" s="10" t="s">
        <v>28</v>
      </c>
      <c r="EV14" s="6">
        <v>1416209.0689999999</v>
      </c>
      <c r="EW14" s="10">
        <v>27.667999999999999</v>
      </c>
      <c r="EX14" s="6">
        <v>256.71499999999997</v>
      </c>
      <c r="EY14" s="6">
        <v>47.405000000000001</v>
      </c>
      <c r="EZ14" s="10">
        <v>19.196000000000002</v>
      </c>
      <c r="FB14" s="10"/>
      <c r="FC14" s="6">
        <v>393.0650204003735</v>
      </c>
      <c r="FD14" s="6">
        <v>4177.8407602866782</v>
      </c>
      <c r="FE14" s="6">
        <v>599.68999434813884</v>
      </c>
      <c r="FF14" s="6">
        <v>2.3430638383161506</v>
      </c>
      <c r="FG14" s="6">
        <v>257.92966598924909</v>
      </c>
      <c r="FH14" s="6"/>
      <c r="FI14" s="6">
        <v>4.3567244346971572</v>
      </c>
      <c r="FJ14" s="6">
        <v>7.637743366025826</v>
      </c>
      <c r="FK14" s="6">
        <v>10.470882231166447</v>
      </c>
      <c r="FL14" s="6">
        <v>5.7033850480883697</v>
      </c>
      <c r="FM14" s="6">
        <v>8228.9281075255149</v>
      </c>
      <c r="FN14" s="6">
        <v>8.2290525340901208</v>
      </c>
      <c r="FO14" s="6">
        <v>56.671638381612091</v>
      </c>
      <c r="FP14" s="6">
        <v>2.7263702534285721</v>
      </c>
      <c r="FQ14" s="6">
        <v>3661.3410123365338</v>
      </c>
      <c r="FR14" s="6">
        <v>18.920834617913652</v>
      </c>
      <c r="FS14" s="6">
        <v>22.14964429377665</v>
      </c>
      <c r="FT14" s="6">
        <v>17.706440341329312</v>
      </c>
      <c r="FU14" s="6">
        <v>95.899940810631534</v>
      </c>
      <c r="FV14" s="6">
        <v>788.10265887281071</v>
      </c>
      <c r="FW14" s="6">
        <v>16.616992479188976</v>
      </c>
      <c r="FX14" s="6">
        <v>57.890700641716919</v>
      </c>
      <c r="FY14" s="6">
        <v>3047.1512120823209</v>
      </c>
      <c r="FZ14" s="6">
        <v>1057.6827127361926</v>
      </c>
      <c r="GA14" s="6">
        <v>89.833536482601119</v>
      </c>
      <c r="GB14" s="6">
        <v>14245.53145642862</v>
      </c>
      <c r="GC14" s="6">
        <v>10505.629738913625</v>
      </c>
      <c r="GD14" s="6">
        <v>722.8898077014685</v>
      </c>
      <c r="GE14" s="6">
        <v>2059.8103691932656</v>
      </c>
      <c r="GF14" s="6">
        <v>96659.8921423094</v>
      </c>
      <c r="GG14" s="6">
        <v>17546.763550328058</v>
      </c>
      <c r="GH14" s="6">
        <v>443710.4124170001</v>
      </c>
      <c r="GI14" s="6">
        <v>243.93839160035853</v>
      </c>
      <c r="GJ14" s="6">
        <v>5066.1223956065078</v>
      </c>
      <c r="GK14" s="6">
        <v>3098.2014619933689</v>
      </c>
      <c r="GL14" s="6">
        <v>17008.277828041359</v>
      </c>
      <c r="GM14" s="6">
        <v>17091.303716554503</v>
      </c>
      <c r="GN14" s="6">
        <v>224.91206585829963</v>
      </c>
      <c r="GO14" s="6">
        <v>0.93098952249652378</v>
      </c>
      <c r="GP14" s="6">
        <v>1012.9340799824088</v>
      </c>
      <c r="GQ14" s="6">
        <v>39.578790604719465</v>
      </c>
      <c r="GR14" s="6">
        <v>2973.0541090626111</v>
      </c>
      <c r="GS14" s="6">
        <v>17.311961469082949</v>
      </c>
      <c r="GT14" s="6">
        <v>2070.2753522753355</v>
      </c>
      <c r="GU14" s="10"/>
      <c r="GV14" s="6">
        <v>24.425528164018221</v>
      </c>
      <c r="GW14" s="6">
        <v>349.10060691470363</v>
      </c>
      <c r="GX14" s="6">
        <v>6.9869394684869359</v>
      </c>
      <c r="GY14" s="6">
        <v>3694.0554240086485</v>
      </c>
      <c r="GZ14" s="6">
        <v>34.60356199583255</v>
      </c>
      <c r="HA14" s="6">
        <v>15.193908607113743</v>
      </c>
      <c r="HB14" s="6">
        <v>53.215123583462166</v>
      </c>
      <c r="HC14" s="6">
        <v>1.5168375207821634</v>
      </c>
      <c r="HD14" s="6">
        <v>267.59761854561708</v>
      </c>
      <c r="HE14" s="6">
        <v>28746.580337850941</v>
      </c>
      <c r="HF14" s="6">
        <v>428.13566246109428</v>
      </c>
      <c r="HG14" s="6">
        <v>589.96372254121889</v>
      </c>
      <c r="HH14" s="6">
        <v>456.47014790358241</v>
      </c>
      <c r="HI14" s="6">
        <v>107.60576660875897</v>
      </c>
      <c r="HJ14" s="6">
        <v>25993.513068599219</v>
      </c>
      <c r="HK14" s="6">
        <v>39367.609088997226</v>
      </c>
      <c r="HL14" s="6">
        <v>4225055.9618621878</v>
      </c>
      <c r="HM14" s="6">
        <v>8651537.3225245271</v>
      </c>
      <c r="HN14" s="10"/>
      <c r="HO14" s="6">
        <v>695.33325633549919</v>
      </c>
      <c r="HP14" s="6">
        <v>13.573321790460499</v>
      </c>
      <c r="HQ14" s="6">
        <v>5124.6137417256077</v>
      </c>
      <c r="HR14" s="6">
        <v>3883.8288319819499</v>
      </c>
      <c r="HS14" s="6">
        <v>0.13213606888841228</v>
      </c>
      <c r="HT14" s="6" cm="1">
        <f t="array" ref="HT14:HT36">+[1]!hp(BT14:BT$36,100)</f>
        <v>3.1208688575389938</v>
      </c>
      <c r="HU14" s="6">
        <v>22.715024086676681</v>
      </c>
      <c r="HV14" s="6">
        <v>83.036623977614184</v>
      </c>
      <c r="HW14" s="6">
        <v>34907.042408907611</v>
      </c>
      <c r="HX14" s="6">
        <v>34592.67316722477</v>
      </c>
      <c r="HY14" s="6">
        <v>13.482169089808881</v>
      </c>
      <c r="HZ14" s="6" cm="1">
        <f t="array" ref="HZ14:HZ36">+[1]!hp(BZ14:BZ$36,100)</f>
        <v>1.8386785946217743</v>
      </c>
      <c r="IA14" s="6">
        <v>93.895053691643625</v>
      </c>
      <c r="IB14" s="6">
        <v>12360.364977737861</v>
      </c>
      <c r="IC14" s="6">
        <v>3019.3068443040829</v>
      </c>
      <c r="ID14" s="6">
        <v>575.97594060902134</v>
      </c>
      <c r="IE14" s="6">
        <v>24.180489936946227</v>
      </c>
      <c r="IF14" s="6">
        <v>2270.1205893114247</v>
      </c>
      <c r="IG14" s="10"/>
      <c r="IH14" s="10">
        <v>39.456665295957386</v>
      </c>
      <c r="II14" s="10">
        <v>245.42876978524728</v>
      </c>
      <c r="IJ14" s="6">
        <v>17043.452392478786</v>
      </c>
      <c r="IK14" s="6">
        <v>0.23548178776127535</v>
      </c>
      <c r="IL14" s="6">
        <v>6.3140576049382711</v>
      </c>
      <c r="IM14" s="6">
        <v>7791.0390222682245</v>
      </c>
      <c r="IN14" s="6" cm="1">
        <f t="array" ref="IN14:IN36">+[1]!hp(CN14:CN$36,100)</f>
        <v>1.6879709870926549</v>
      </c>
      <c r="IO14" s="6">
        <v>552.50858798467459</v>
      </c>
      <c r="IP14" s="6">
        <v>201.12937981366682</v>
      </c>
      <c r="IQ14" s="6">
        <v>17952.272666676854</v>
      </c>
      <c r="IR14" s="6">
        <v>77.283187020614648</v>
      </c>
      <c r="IS14" s="10"/>
      <c r="IT14" s="6">
        <v>1002.0948071870287</v>
      </c>
      <c r="IU14" s="6">
        <v>95.270988846587329</v>
      </c>
      <c r="IV14" s="6">
        <v>2750.3382743918828</v>
      </c>
      <c r="IW14" s="6">
        <v>25719.966045858531</v>
      </c>
      <c r="IX14" s="6">
        <v>270.05214383628658</v>
      </c>
      <c r="IY14" s="6">
        <v>18.416479695393384</v>
      </c>
      <c r="IZ14" s="6">
        <v>16036.198628398251</v>
      </c>
      <c r="JA14" s="6"/>
      <c r="JB14" s="6">
        <v>22.19186836188144</v>
      </c>
      <c r="JC14" s="6">
        <v>29.887654611334401</v>
      </c>
      <c r="JD14" s="6">
        <v>107758.64006065276</v>
      </c>
      <c r="JE14" s="6">
        <v>224.09205827021458</v>
      </c>
      <c r="JF14" s="6">
        <v>6992.7070566306775</v>
      </c>
      <c r="JG14" s="6">
        <v>1035.4873957318719</v>
      </c>
      <c r="JH14" s="6">
        <v>132.07493962445997</v>
      </c>
      <c r="JI14" s="6">
        <v>442.75232306375511</v>
      </c>
      <c r="JJ14" s="6">
        <v>73183.726975280209</v>
      </c>
      <c r="JK14" s="6">
        <v>2240.0653783595044</v>
      </c>
      <c r="JL14" s="6">
        <v>1.3624124398448982</v>
      </c>
      <c r="JM14" s="6">
        <v>1.8723830441261491</v>
      </c>
      <c r="JN14" s="6">
        <v>1423.08094710931</v>
      </c>
      <c r="JO14" s="6">
        <v>6022.3348416070121</v>
      </c>
      <c r="JP14" s="6">
        <v>2758.6075764494585</v>
      </c>
      <c r="JQ14" s="6">
        <v>10.942170717700277</v>
      </c>
      <c r="JR14" s="6">
        <v>3789.6040455475968</v>
      </c>
      <c r="JS14" s="6">
        <v>6.070247787040822</v>
      </c>
      <c r="JT14" s="10"/>
      <c r="JU14" s="6">
        <v>2860.5773358372462</v>
      </c>
      <c r="JV14" s="10"/>
      <c r="JW14" s="6">
        <v>4951.7891151413596</v>
      </c>
      <c r="JX14" s="6">
        <v>1.3973269300617572</v>
      </c>
      <c r="JY14" s="6">
        <v>3.9789723269143655</v>
      </c>
      <c r="JZ14" s="6">
        <v>1.6760513357502063</v>
      </c>
      <c r="KA14" s="6">
        <v>15.383243551700353</v>
      </c>
      <c r="KB14" s="6">
        <v>10.349235554104343</v>
      </c>
      <c r="KC14" s="10"/>
      <c r="KD14" s="6">
        <v>7.9109132047610997E-2</v>
      </c>
      <c r="KE14" s="6">
        <v>37164.194289727253</v>
      </c>
      <c r="KF14" s="6">
        <v>5539.119145039951</v>
      </c>
      <c r="KG14" s="10"/>
      <c r="KH14" s="6">
        <v>2018.342544182977</v>
      </c>
      <c r="KI14" s="6">
        <v>0.82511415808635946</v>
      </c>
      <c r="KJ14" s="6">
        <v>99.394047432950927</v>
      </c>
      <c r="KK14" s="6">
        <v>54.190722735696454</v>
      </c>
      <c r="KL14" s="6">
        <v>722.69389566136806</v>
      </c>
      <c r="KM14" s="6">
        <v>26.404899836748303</v>
      </c>
      <c r="KN14" s="10"/>
      <c r="KO14" s="6">
        <v>38579.204485234077</v>
      </c>
      <c r="KP14" s="6">
        <v>1921.5478137103357</v>
      </c>
      <c r="KQ14" s="6">
        <v>714.90745439008413</v>
      </c>
      <c r="KR14" s="6">
        <v>1029.6835036580176</v>
      </c>
      <c r="KS14" s="6">
        <v>174379.69005513639</v>
      </c>
      <c r="KT14" s="6">
        <v>40.811610996022658</v>
      </c>
      <c r="KU14" s="10"/>
      <c r="KV14" s="6">
        <v>1436065.3296373519</v>
      </c>
      <c r="KW14" s="10"/>
      <c r="KX14" s="6">
        <v>259.51624670950861</v>
      </c>
      <c r="KY14" s="6">
        <v>48.222335839455845</v>
      </c>
      <c r="KZ14" s="10"/>
      <c r="LB14" s="13">
        <f t="shared" si="0"/>
        <v>0</v>
      </c>
      <c r="LC14" s="9">
        <f t="shared" si="0"/>
        <v>-1.7350204003735143</v>
      </c>
      <c r="LD14" s="9">
        <f t="shared" si="0"/>
        <v>-73.859760286678465</v>
      </c>
      <c r="LE14" s="9">
        <f t="shared" si="0"/>
        <v>-37.929994348138848</v>
      </c>
      <c r="LF14" s="9">
        <f t="shared" si="0"/>
        <v>6.3936161683849413E-2</v>
      </c>
      <c r="LG14" s="9">
        <f t="shared" si="0"/>
        <v>4.2306662514270101</v>
      </c>
      <c r="LH14" s="13">
        <f t="shared" si="0"/>
        <v>1241.239</v>
      </c>
      <c r="LI14" s="9">
        <f t="shared" si="0"/>
        <v>5.2275565302842608E-2</v>
      </c>
      <c r="LJ14" s="9">
        <f t="shared" si="0"/>
        <v>-0.5767433660258261</v>
      </c>
      <c r="LK14" s="9">
        <f t="shared" si="0"/>
        <v>0.35411776883355195</v>
      </c>
      <c r="LL14" s="9">
        <f t="shared" si="0"/>
        <v>3.2614951911630108E-2</v>
      </c>
      <c r="LM14" s="9">
        <f t="shared" si="0"/>
        <v>62.59289247448578</v>
      </c>
      <c r="LN14" s="9">
        <f t="shared" si="0"/>
        <v>0.24494746590987937</v>
      </c>
      <c r="LO14" s="9">
        <f t="shared" si="0"/>
        <v>-1.688638381612094</v>
      </c>
      <c r="LP14" s="9">
        <f t="shared" si="0"/>
        <v>1.0629746571428011E-2</v>
      </c>
      <c r="LQ14" s="9">
        <f t="shared" si="0"/>
        <v>15.613987663466105</v>
      </c>
      <c r="LR14" s="9">
        <f t="shared" si="1"/>
        <v>-0.32083461791365053</v>
      </c>
      <c r="LS14" s="9">
        <f t="shared" si="1"/>
        <v>0.20635570622335209</v>
      </c>
      <c r="LT14" s="9">
        <f t="shared" si="1"/>
        <v>0.57755965867068682</v>
      </c>
      <c r="LU14" s="9">
        <f t="shared" si="1"/>
        <v>-0.61694081063153305</v>
      </c>
      <c r="LV14" s="9">
        <f t="shared" si="1"/>
        <v>-2.9916588728107172</v>
      </c>
      <c r="LW14" s="9">
        <f t="shared" si="1"/>
        <v>-0.29399247918897586</v>
      </c>
      <c r="LX14" s="9">
        <f t="shared" si="1"/>
        <v>-4.2957006417169197</v>
      </c>
      <c r="LY14" s="9">
        <f t="shared" si="1"/>
        <v>-27.343212082320861</v>
      </c>
      <c r="LZ14" s="9">
        <f t="shared" si="1"/>
        <v>-11.38171273619264</v>
      </c>
      <c r="MA14" s="9">
        <f t="shared" si="1"/>
        <v>7.1463517398882459E-2</v>
      </c>
      <c r="MB14" s="9">
        <f t="shared" si="1"/>
        <v>-216.45245642862028</v>
      </c>
      <c r="MC14" s="9">
        <f t="shared" si="1"/>
        <v>18.371261086374943</v>
      </c>
      <c r="MD14" s="9">
        <f t="shared" si="1"/>
        <v>-15.17780770146851</v>
      </c>
      <c r="ME14" s="9">
        <f t="shared" si="1"/>
        <v>-310.74736919326551</v>
      </c>
      <c r="MF14" s="9">
        <f t="shared" si="1"/>
        <v>-1046.2461423094064</v>
      </c>
      <c r="MG14" s="9">
        <f t="shared" si="1"/>
        <v>-189.74655032805822</v>
      </c>
      <c r="MH14" s="9">
        <f t="shared" si="2"/>
        <v>-11631.412417000101</v>
      </c>
      <c r="MI14" s="9">
        <f t="shared" si="2"/>
        <v>-8.5853916003585198</v>
      </c>
      <c r="MJ14" s="9">
        <f t="shared" si="2"/>
        <v>-362.45439560650811</v>
      </c>
      <c r="MK14" s="9">
        <f t="shared" si="2"/>
        <v>233.41953800663123</v>
      </c>
      <c r="ML14" s="9">
        <f t="shared" si="2"/>
        <v>48.554171958639927</v>
      </c>
      <c r="MM14" s="9">
        <f t="shared" si="2"/>
        <v>693.73628344549797</v>
      </c>
      <c r="MN14" s="9">
        <f t="shared" si="2"/>
        <v>-7.7420658582996396</v>
      </c>
      <c r="MO14" s="9">
        <f t="shared" si="2"/>
        <v>9.0104775034761664E-3</v>
      </c>
      <c r="MP14" s="9">
        <f t="shared" si="2"/>
        <v>36.070920017591334</v>
      </c>
      <c r="MQ14" s="9">
        <f t="shared" si="2"/>
        <v>-1.8527906047194662</v>
      </c>
      <c r="MR14" s="9">
        <f t="shared" si="2"/>
        <v>73.734890937389082</v>
      </c>
      <c r="MS14" s="9">
        <f t="shared" si="2"/>
        <v>8.2038530917049712E-2</v>
      </c>
      <c r="MT14" s="9">
        <f t="shared" si="2"/>
        <v>-468.30335227533556</v>
      </c>
      <c r="MU14" s="9">
        <f t="shared" si="2"/>
        <v>22.117000000000001</v>
      </c>
      <c r="MV14" s="9">
        <f t="shared" si="2"/>
        <v>-0.24952816401822275</v>
      </c>
      <c r="MW14" s="9">
        <f t="shared" si="2"/>
        <v>16.380393085296362</v>
      </c>
      <c r="MX14" s="9">
        <f t="shared" si="3"/>
        <v>-1.9939468486936285E-2</v>
      </c>
      <c r="MY14" s="9">
        <f t="shared" si="3"/>
        <v>-92.449424008648293</v>
      </c>
      <c r="MZ14" s="9">
        <f t="shared" si="3"/>
        <v>0.76843800416745012</v>
      </c>
      <c r="NA14" s="9">
        <f t="shared" si="3"/>
        <v>-0.6939086071137428</v>
      </c>
      <c r="NB14" s="9">
        <f t="shared" si="3"/>
        <v>0.52987641653783157</v>
      </c>
      <c r="NC14" s="9">
        <f t="shared" si="3"/>
        <v>5.7162479217836681E-2</v>
      </c>
      <c r="ND14" s="9">
        <f t="shared" si="3"/>
        <v>-2.5618545617078325E-2</v>
      </c>
      <c r="NE14" s="9">
        <f t="shared" si="3"/>
        <v>165.87066214906008</v>
      </c>
      <c r="NF14" s="9">
        <f t="shared" si="3"/>
        <v>-11.240662461094303</v>
      </c>
      <c r="NG14" s="9">
        <f t="shared" si="3"/>
        <v>2.1502774587811473</v>
      </c>
      <c r="NH14" s="9">
        <f t="shared" si="3"/>
        <v>9.3648520964175646</v>
      </c>
      <c r="NI14" s="9">
        <f t="shared" si="3"/>
        <v>-0.95176660875897312</v>
      </c>
      <c r="NJ14" s="9">
        <f t="shared" si="3"/>
        <v>-415.34606859921769</v>
      </c>
      <c r="NK14" s="9">
        <f t="shared" si="3"/>
        <v>242.52591100277641</v>
      </c>
      <c r="NL14" s="9">
        <f t="shared" si="3"/>
        <v>-166820.36186218774</v>
      </c>
      <c r="NM14" s="9">
        <f t="shared" si="3"/>
        <v>-300710.01752452739</v>
      </c>
      <c r="NN14" s="9">
        <f t="shared" si="4"/>
        <v>42399.1</v>
      </c>
      <c r="NO14" s="9">
        <f t="shared" si="4"/>
        <v>-15.132256335499164</v>
      </c>
      <c r="NP14" s="9">
        <f t="shared" si="4"/>
        <v>-0.52532179046049876</v>
      </c>
      <c r="NQ14" s="9">
        <f t="shared" si="4"/>
        <v>-489.61374172560772</v>
      </c>
      <c r="NR14" s="9">
        <f t="shared" si="4"/>
        <v>-34.364831981949919</v>
      </c>
      <c r="NS14" s="9">
        <f t="shared" si="4"/>
        <v>3.8639311115877262E-3</v>
      </c>
      <c r="NT14" s="9">
        <f t="shared" si="4"/>
        <v>0.12313114246100643</v>
      </c>
      <c r="NU14" s="9">
        <f t="shared" si="4"/>
        <v>-1.5740240866766833</v>
      </c>
      <c r="NV14" s="9">
        <f t="shared" si="4"/>
        <v>0.75637602238582247</v>
      </c>
      <c r="NW14" s="9">
        <f t="shared" si="4"/>
        <v>119.22359109239187</v>
      </c>
      <c r="NX14" s="9">
        <f t="shared" si="4"/>
        <v>-589.87216722477024</v>
      </c>
      <c r="NY14" s="9">
        <f t="shared" si="4"/>
        <v>-9.6169089808881836E-2</v>
      </c>
      <c r="NZ14" s="9">
        <f t="shared" si="4"/>
        <v>0.20732140537822552</v>
      </c>
      <c r="OA14" s="9">
        <f t="shared" si="4"/>
        <v>-6.1110536916436189</v>
      </c>
      <c r="OB14" s="9">
        <f t="shared" si="4"/>
        <v>398.20202226213769</v>
      </c>
      <c r="OC14" s="9">
        <f t="shared" si="4"/>
        <v>106.44115569591713</v>
      </c>
      <c r="OD14" s="9">
        <f t="shared" si="5"/>
        <v>4.9750593909786858</v>
      </c>
      <c r="OE14" s="9">
        <f t="shared" si="5"/>
        <v>-0.53048993694622837</v>
      </c>
      <c r="OF14" s="9">
        <f t="shared" si="5"/>
        <v>-153.73458931142477</v>
      </c>
      <c r="OG14" s="9">
        <f t="shared" si="5"/>
        <v>0.154</v>
      </c>
      <c r="OH14" s="9">
        <f t="shared" si="5"/>
        <v>-1.300665295957387</v>
      </c>
      <c r="OI14" s="9">
        <f t="shared" si="5"/>
        <v>6.0972302147527273</v>
      </c>
      <c r="OJ14" s="9">
        <f t="shared" si="5"/>
        <v>768.40160752121301</v>
      </c>
      <c r="OK14" s="9">
        <f t="shared" si="5"/>
        <v>2.5182122387246431E-3</v>
      </c>
      <c r="OL14" s="9">
        <f t="shared" si="5"/>
        <v>-0.60105760493827098</v>
      </c>
      <c r="OM14" s="9">
        <f t="shared" si="5"/>
        <v>-121.94002226822431</v>
      </c>
      <c r="ON14" s="9">
        <f t="shared" si="5"/>
        <v>5.1029012907345184E-2</v>
      </c>
      <c r="OO14" s="9">
        <f t="shared" si="5"/>
        <v>-20.422587984674578</v>
      </c>
      <c r="OP14" s="9">
        <f t="shared" si="5"/>
        <v>-7.1823798136668131</v>
      </c>
      <c r="OQ14" s="9">
        <f t="shared" si="5"/>
        <v>-24.052666676852823</v>
      </c>
      <c r="OR14" s="9">
        <f t="shared" si="5"/>
        <v>-0.99318702061464137</v>
      </c>
      <c r="OS14" s="9" t="e">
        <f t="shared" si="5"/>
        <v>#VALUE!</v>
      </c>
      <c r="OT14" s="9">
        <f t="shared" si="6"/>
        <v>16.738192812971306</v>
      </c>
      <c r="OU14" s="9">
        <f t="shared" si="6"/>
        <v>2.7460111534126668</v>
      </c>
      <c r="OV14" s="9">
        <f t="shared" si="6"/>
        <v>-77.116274391882598</v>
      </c>
      <c r="OW14" s="9">
        <f t="shared" si="6"/>
        <v>-2031.6860458585325</v>
      </c>
      <c r="OX14" s="9">
        <f t="shared" si="6"/>
        <v>9.7418561637134076</v>
      </c>
      <c r="OY14" s="9">
        <f t="shared" si="6"/>
        <v>0.58752030460661686</v>
      </c>
      <c r="OZ14" s="9">
        <f t="shared" si="6"/>
        <v>-229.12162839825214</v>
      </c>
      <c r="PA14" s="9">
        <f t="shared" si="6"/>
        <v>0.22900000000000001</v>
      </c>
      <c r="PB14" s="9">
        <f t="shared" si="6"/>
        <v>0.62613163811856154</v>
      </c>
      <c r="PC14" s="9">
        <f t="shared" si="6"/>
        <v>-0.50165461133440203</v>
      </c>
      <c r="PD14" s="9">
        <f t="shared" si="6"/>
        <v>-1290.372060652764</v>
      </c>
      <c r="PE14" s="9">
        <f t="shared" si="6"/>
        <v>-1.8840582702145809</v>
      </c>
      <c r="PF14" s="9">
        <f t="shared" si="6"/>
        <v>-7.3230566306774563</v>
      </c>
      <c r="PG14" s="9">
        <f t="shared" si="6"/>
        <v>30.397604268128134</v>
      </c>
      <c r="PH14" s="9">
        <f t="shared" si="6"/>
        <v>3.2550603755400402</v>
      </c>
      <c r="PI14" s="9">
        <f t="shared" si="6"/>
        <v>-31.121323063755142</v>
      </c>
      <c r="PJ14" s="9">
        <f t="shared" si="7"/>
        <v>-2679.3269752802153</v>
      </c>
      <c r="PK14" s="9">
        <f t="shared" si="7"/>
        <v>-1.0653783595043933</v>
      </c>
      <c r="PL14" s="9">
        <f t="shared" si="7"/>
        <v>-6.7412439844898309E-2</v>
      </c>
      <c r="PM14" s="9">
        <f t="shared" si="7"/>
        <v>-4.7383044126149132E-2</v>
      </c>
      <c r="PN14" s="9">
        <f t="shared" si="7"/>
        <v>-0.99294710931008012</v>
      </c>
      <c r="PO14" s="9">
        <f t="shared" si="7"/>
        <v>90.710158392987978</v>
      </c>
      <c r="PP14" s="9">
        <f t="shared" si="7"/>
        <v>-146.95457644945873</v>
      </c>
      <c r="PQ14" s="9">
        <f t="shared" si="7"/>
        <v>0.85782928229972377</v>
      </c>
      <c r="PR14" s="9">
        <f t="shared" si="7"/>
        <v>-845.2630455475969</v>
      </c>
      <c r="PS14" s="9">
        <f t="shared" si="7"/>
        <v>-0.28124778704082232</v>
      </c>
      <c r="PT14" s="9" t="e">
        <f t="shared" si="7"/>
        <v>#VALUE!</v>
      </c>
      <c r="PU14" s="9">
        <f t="shared" si="7"/>
        <v>-33.849335837246144</v>
      </c>
      <c r="PV14" s="9" t="e">
        <f t="shared" si="7"/>
        <v>#VALUE!</v>
      </c>
      <c r="PW14" s="9">
        <f t="shared" si="7"/>
        <v>213.4668848586407</v>
      </c>
      <c r="PX14" s="9">
        <f t="shared" si="7"/>
        <v>4.3673069938242826E-2</v>
      </c>
      <c r="PY14" s="9">
        <f t="shared" si="7"/>
        <v>4.702767308563427E-2</v>
      </c>
      <c r="PZ14" s="9">
        <f t="shared" si="8"/>
        <v>-4.2051335750206364E-2</v>
      </c>
      <c r="QA14" s="9">
        <f t="shared" si="8"/>
        <v>-0.71224355170035381</v>
      </c>
      <c r="QB14" s="9">
        <f t="shared" si="8"/>
        <v>-0.44323555410434246</v>
      </c>
      <c r="QC14" s="9">
        <f t="shared" si="8"/>
        <v>947.13</v>
      </c>
      <c r="QD14" s="9">
        <f t="shared" si="8"/>
        <v>-4.1091320476109999E-3</v>
      </c>
      <c r="QE14" s="9">
        <f t="shared" si="8"/>
        <v>-760.02428972725465</v>
      </c>
      <c r="QF14" s="9">
        <f t="shared" si="8"/>
        <v>-284.73714503995143</v>
      </c>
      <c r="QG14" s="9">
        <f t="shared" si="8"/>
        <v>0.83299999999999996</v>
      </c>
      <c r="QH14" s="9">
        <f t="shared" si="8"/>
        <v>-2.6675441829770534</v>
      </c>
      <c r="QI14" s="9">
        <f t="shared" si="8"/>
        <v>1.2885841913640506E-2</v>
      </c>
      <c r="QJ14" s="9">
        <f t="shared" si="8"/>
        <v>-3.3990474329509226</v>
      </c>
      <c r="QK14" s="9">
        <f t="shared" si="8"/>
        <v>0.39427726430354681</v>
      </c>
      <c r="QL14" s="9">
        <f t="shared" si="8"/>
        <v>12.541104338631953</v>
      </c>
      <c r="QM14" s="9">
        <f t="shared" si="8"/>
        <v>-3.2378998367483014</v>
      </c>
      <c r="QN14" s="9">
        <f t="shared" si="8"/>
        <v>4.2000000000000003E-2</v>
      </c>
      <c r="QO14" s="9">
        <f t="shared" si="8"/>
        <v>-939.89748523407616</v>
      </c>
      <c r="QP14" s="9">
        <f t="shared" si="9"/>
        <v>-202.20081371033575</v>
      </c>
      <c r="QQ14" s="9">
        <f t="shared" si="9"/>
        <v>12.874545609915913</v>
      </c>
      <c r="QR14" s="9">
        <f t="shared" si="9"/>
        <v>41.612496341982478</v>
      </c>
      <c r="QS14" s="9">
        <f t="shared" si="9"/>
        <v>910.60994486359414</v>
      </c>
      <c r="QT14" s="9">
        <f t="shared" si="9"/>
        <v>2.0423890039773411</v>
      </c>
      <c r="QU14" s="9" t="e">
        <f t="shared" si="9"/>
        <v>#VALUE!</v>
      </c>
      <c r="QV14" s="9">
        <f t="shared" si="9"/>
        <v>-19856.26063735201</v>
      </c>
      <c r="QW14" s="9">
        <f t="shared" si="9"/>
        <v>27.667999999999999</v>
      </c>
      <c r="QX14" s="9">
        <f t="shared" si="9"/>
        <v>-2.8012467095086322</v>
      </c>
      <c r="QY14" s="9">
        <f t="shared" si="9"/>
        <v>-0.81733583945584343</v>
      </c>
      <c r="QZ14" s="9">
        <f t="shared" si="9"/>
        <v>19.196000000000002</v>
      </c>
    </row>
    <row r="15" spans="1:468" x14ac:dyDescent="0.25">
      <c r="A15">
        <v>2001</v>
      </c>
      <c r="B15" s="10"/>
      <c r="C15" s="6">
        <v>423.78399999999999</v>
      </c>
      <c r="D15" s="6">
        <v>4227.1000000000004</v>
      </c>
      <c r="E15" s="6">
        <v>585.38800000000003</v>
      </c>
      <c r="F15" s="6">
        <v>2.298</v>
      </c>
      <c r="G15" s="6">
        <v>250.60160788361611</v>
      </c>
      <c r="H15" s="10">
        <v>1358.76</v>
      </c>
      <c r="I15" s="6">
        <v>4.5940000000000003</v>
      </c>
      <c r="J15" s="6">
        <v>7.5179999999999998</v>
      </c>
      <c r="K15" s="6">
        <v>11.109</v>
      </c>
      <c r="L15" s="6">
        <v>5.8789999999999996</v>
      </c>
      <c r="M15" s="6">
        <v>8712.4979999999996</v>
      </c>
      <c r="N15" s="6">
        <v>8.2729999999999997</v>
      </c>
      <c r="O15" s="6">
        <v>57.576000000000001</v>
      </c>
      <c r="P15" s="6">
        <v>2.8740000000000001</v>
      </c>
      <c r="Q15" s="6">
        <v>3873.0520000000001</v>
      </c>
      <c r="R15" s="6">
        <v>19.908999999999999</v>
      </c>
      <c r="S15" s="6">
        <v>22.733000000000001</v>
      </c>
      <c r="T15" s="6">
        <v>18.716000000000001</v>
      </c>
      <c r="U15" s="6">
        <v>97.52</v>
      </c>
      <c r="V15" s="6">
        <v>796.02300000000002</v>
      </c>
      <c r="W15" s="6">
        <v>16.771000000000001</v>
      </c>
      <c r="X15" s="6">
        <v>55.645000000000003</v>
      </c>
      <c r="Y15" s="6">
        <v>3219.52</v>
      </c>
      <c r="Z15" s="6">
        <v>1063.721</v>
      </c>
      <c r="AA15" s="6">
        <v>95.423000000000002</v>
      </c>
      <c r="AB15" s="6">
        <v>15230.146000000001</v>
      </c>
      <c r="AC15" s="6">
        <v>10877.151</v>
      </c>
      <c r="AD15" s="6">
        <v>726.17700000000002</v>
      </c>
      <c r="AE15" s="6">
        <v>1952.972</v>
      </c>
      <c r="AF15" s="6">
        <v>98629.335000000006</v>
      </c>
      <c r="AG15" s="6">
        <v>18800.947</v>
      </c>
      <c r="AH15" s="6">
        <v>439329</v>
      </c>
      <c r="AI15" s="6">
        <v>248.167</v>
      </c>
      <c r="AJ15" s="6">
        <v>4604.8829999999998</v>
      </c>
      <c r="AK15" s="6">
        <v>3170.953</v>
      </c>
      <c r="AL15" s="6">
        <v>17652.314999999999</v>
      </c>
      <c r="AM15" s="6">
        <v>17806.626</v>
      </c>
      <c r="AN15" s="6">
        <v>221.06399999999999</v>
      </c>
      <c r="AO15" s="6">
        <v>0.93899999999999995</v>
      </c>
      <c r="AP15" s="6">
        <v>1074.806</v>
      </c>
      <c r="AQ15" s="6">
        <v>39.241</v>
      </c>
      <c r="AR15" s="6">
        <v>3154.1610000000001</v>
      </c>
      <c r="AS15" s="6">
        <v>17.547000000000001</v>
      </c>
      <c r="AT15" s="6">
        <v>2563.5250000000001</v>
      </c>
      <c r="AU15" s="10">
        <v>24.053000000000001</v>
      </c>
      <c r="AV15" s="6">
        <v>24.431000000000001</v>
      </c>
      <c r="AW15" s="6">
        <v>392.52699999999999</v>
      </c>
      <c r="AX15" s="6">
        <v>7.0990000000000002</v>
      </c>
      <c r="AY15" s="6">
        <v>3679.0279999999998</v>
      </c>
      <c r="AZ15" s="6">
        <v>37.405999999999999</v>
      </c>
      <c r="BA15" s="6">
        <v>15.196999999999999</v>
      </c>
      <c r="BB15" s="6">
        <v>55.802</v>
      </c>
      <c r="BC15" s="6">
        <v>1.542</v>
      </c>
      <c r="BD15" s="6">
        <v>275.87599999999998</v>
      </c>
      <c r="BE15" s="6">
        <v>29970.168000000001</v>
      </c>
      <c r="BF15" s="6">
        <v>436.84699999999998</v>
      </c>
      <c r="BG15" s="6">
        <v>605.49800000000005</v>
      </c>
      <c r="BH15" s="6">
        <v>464.238</v>
      </c>
      <c r="BI15" s="6">
        <v>109.559</v>
      </c>
      <c r="BJ15" s="6">
        <v>26620.243999999999</v>
      </c>
      <c r="BK15" s="6">
        <v>41568.618000000002</v>
      </c>
      <c r="BL15" s="6">
        <v>4206096.2</v>
      </c>
      <c r="BM15" s="6">
        <v>8550593.5170000009</v>
      </c>
      <c r="BN15" s="10">
        <v>39613.9</v>
      </c>
      <c r="BO15" s="6">
        <v>688.91200000000003</v>
      </c>
      <c r="BP15" s="6">
        <v>13.699</v>
      </c>
      <c r="BQ15" s="6">
        <v>5260.7</v>
      </c>
      <c r="BR15" s="6">
        <v>4002.63</v>
      </c>
      <c r="BS15" s="6">
        <v>0.13400000000000001</v>
      </c>
      <c r="BT15" s="6">
        <v>3.391</v>
      </c>
      <c r="BU15" s="6">
        <v>21.186</v>
      </c>
      <c r="BV15" s="6">
        <v>88.251999999999995</v>
      </c>
      <c r="BW15" s="6">
        <v>36697.758000000002</v>
      </c>
      <c r="BX15" s="6">
        <v>35328.911</v>
      </c>
      <c r="BY15" s="6">
        <v>13.827</v>
      </c>
      <c r="BZ15" s="6">
        <v>2.1019999999999999</v>
      </c>
      <c r="CA15" s="6">
        <v>90.088999999999999</v>
      </c>
      <c r="CB15" s="6">
        <v>13521.56</v>
      </c>
      <c r="CC15" s="6">
        <v>2998.3530000000001</v>
      </c>
      <c r="CD15" s="6">
        <v>583.95799999999997</v>
      </c>
      <c r="CE15" s="6">
        <v>24.466000000000001</v>
      </c>
      <c r="CF15" s="6">
        <v>2441.8069999999998</v>
      </c>
      <c r="CG15" s="10">
        <v>0.16500000000000001</v>
      </c>
      <c r="CH15" s="10">
        <v>37.850999999999999</v>
      </c>
      <c r="CI15" s="10">
        <v>259.61</v>
      </c>
      <c r="CJ15" s="6">
        <v>17731.550999999999</v>
      </c>
      <c r="CK15" s="6">
        <v>0.24299999999999999</v>
      </c>
      <c r="CL15" s="6">
        <v>6.0609999999999999</v>
      </c>
      <c r="CM15" s="6">
        <v>8024.8379999999997</v>
      </c>
      <c r="CN15" s="6">
        <v>1.758</v>
      </c>
      <c r="CO15" s="6">
        <v>572.26900000000001</v>
      </c>
      <c r="CP15" s="6">
        <v>217.38900000000001</v>
      </c>
      <c r="CQ15" s="6">
        <v>20163.457999999999</v>
      </c>
      <c r="CR15" s="6">
        <v>78.114999999999995</v>
      </c>
      <c r="CS15" s="10" t="s">
        <v>11</v>
      </c>
      <c r="CT15" s="6">
        <v>1076.1790000000001</v>
      </c>
      <c r="CU15" s="6">
        <v>100.919</v>
      </c>
      <c r="CV15" s="6">
        <v>2867.547</v>
      </c>
      <c r="CW15" s="6">
        <v>25267.542000000001</v>
      </c>
      <c r="CX15" s="6">
        <v>271.21199999999999</v>
      </c>
      <c r="CY15" s="6">
        <v>19.881</v>
      </c>
      <c r="CZ15" s="6">
        <v>16382.114</v>
      </c>
      <c r="DA15" s="6">
        <v>0.24299999999999999</v>
      </c>
      <c r="DB15" s="6">
        <v>22.945</v>
      </c>
      <c r="DC15" s="6">
        <v>29.35</v>
      </c>
      <c r="DD15" s="6">
        <v>105580.264</v>
      </c>
      <c r="DE15" s="6">
        <v>223.57900000000001</v>
      </c>
      <c r="DF15" s="6">
        <v>7198.3819999999996</v>
      </c>
      <c r="DG15" s="6">
        <v>1078.732</v>
      </c>
      <c r="DH15" s="6">
        <v>141.41999999999999</v>
      </c>
      <c r="DI15" s="6">
        <v>432.54899999999998</v>
      </c>
      <c r="DJ15" s="6">
        <v>74087.199999999997</v>
      </c>
      <c r="DK15" s="6">
        <v>2429</v>
      </c>
      <c r="DL15" s="6">
        <v>1.391</v>
      </c>
      <c r="DM15" s="6">
        <v>1.8680000000000001</v>
      </c>
      <c r="DN15" s="6">
        <v>1404.87</v>
      </c>
      <c r="DO15" s="6">
        <v>6376.5690000000004</v>
      </c>
      <c r="DP15" s="6">
        <v>2791.3020000000001</v>
      </c>
      <c r="DQ15" s="6">
        <v>11.532</v>
      </c>
      <c r="DR15" s="6">
        <v>3479.326</v>
      </c>
      <c r="DS15" s="6">
        <v>5.3280000000000003</v>
      </c>
      <c r="DT15" s="10" t="s">
        <v>11</v>
      </c>
      <c r="DU15" s="6">
        <v>2903.049</v>
      </c>
      <c r="DV15" s="10" t="s">
        <v>11</v>
      </c>
      <c r="DW15" s="6">
        <v>5064.6400000000003</v>
      </c>
      <c r="DX15" s="6">
        <v>1.518</v>
      </c>
      <c r="DY15" s="6">
        <v>3.8889999999999998</v>
      </c>
      <c r="DZ15" s="6">
        <v>1.661</v>
      </c>
      <c r="EA15" s="6">
        <v>16.265999999999998</v>
      </c>
      <c r="EB15" s="6">
        <v>10.391999999999999</v>
      </c>
      <c r="EC15" s="10">
        <v>981.98299999999995</v>
      </c>
      <c r="ED15" s="6">
        <v>8.2000000000000003E-2</v>
      </c>
      <c r="EE15" s="6">
        <v>38587.633999999998</v>
      </c>
      <c r="EF15" s="6">
        <v>5435.3559999999998</v>
      </c>
      <c r="EG15" s="10">
        <v>0.96899999999999997</v>
      </c>
      <c r="EH15" s="6">
        <v>2032.204</v>
      </c>
      <c r="EI15" s="6">
        <v>0.85</v>
      </c>
      <c r="EJ15" s="6">
        <v>99.543999999999997</v>
      </c>
      <c r="EK15" s="6">
        <v>56.656999999999996</v>
      </c>
      <c r="EL15" s="6">
        <v>692.95899999999995</v>
      </c>
      <c r="EM15" s="6">
        <v>27.890999999999998</v>
      </c>
      <c r="EN15" s="10">
        <v>4.2000000000000003E-2</v>
      </c>
      <c r="EO15" s="6">
        <v>40938.569000000003</v>
      </c>
      <c r="EP15" s="6">
        <v>1870.65</v>
      </c>
      <c r="EQ15" s="6">
        <v>737.96400000000006</v>
      </c>
      <c r="ER15" s="6">
        <v>1030.114</v>
      </c>
      <c r="ES15" s="6">
        <v>182652.492</v>
      </c>
      <c r="ET15" s="6">
        <v>41.398000000000003</v>
      </c>
      <c r="EU15" s="10" t="s">
        <v>28</v>
      </c>
      <c r="EV15" s="6">
        <v>1513855.2830000001</v>
      </c>
      <c r="EW15" s="10">
        <v>25.091999999999999</v>
      </c>
      <c r="EX15" s="6">
        <v>266.48</v>
      </c>
      <c r="EY15" s="6">
        <v>49.924999999999997</v>
      </c>
      <c r="EZ15" s="10">
        <v>19.109000000000002</v>
      </c>
      <c r="FB15" s="10"/>
      <c r="FC15" s="6">
        <v>417.47014999646615</v>
      </c>
      <c r="FD15" s="6">
        <v>4347.8674389936104</v>
      </c>
      <c r="FE15" s="6">
        <v>650.27572711579921</v>
      </c>
      <c r="FF15" s="6">
        <v>2.4288597362827868</v>
      </c>
      <c r="FG15" s="6">
        <v>262.97697406709761</v>
      </c>
      <c r="FH15" s="6"/>
      <c r="FI15" s="6">
        <v>4.4754349498399302</v>
      </c>
      <c r="FJ15" s="6">
        <v>8.6255726477447912</v>
      </c>
      <c r="FK15" s="6">
        <v>10.763378841661213</v>
      </c>
      <c r="FL15" s="6">
        <v>6.0053786212594549</v>
      </c>
      <c r="FM15" s="6">
        <v>8642.2176557632483</v>
      </c>
      <c r="FN15" s="6">
        <v>8.3912159712981857</v>
      </c>
      <c r="FO15" s="6">
        <v>60.493731200660555</v>
      </c>
      <c r="FP15" s="6">
        <v>2.876256859178238</v>
      </c>
      <c r="FQ15" s="6">
        <v>3819.2386854078277</v>
      </c>
      <c r="FR15" s="6">
        <v>20.420850883857135</v>
      </c>
      <c r="FS15" s="6">
        <v>22.875147947733954</v>
      </c>
      <c r="FT15" s="6">
        <v>18.819933072044577</v>
      </c>
      <c r="FU15" s="6">
        <v>99.874561262507569</v>
      </c>
      <c r="FV15" s="6">
        <v>812.03300560637842</v>
      </c>
      <c r="FW15" s="6">
        <v>16.952485864889905</v>
      </c>
      <c r="FX15" s="6">
        <v>59.215841432834694</v>
      </c>
      <c r="FY15" s="6">
        <v>3225.960487811808</v>
      </c>
      <c r="FZ15" s="6">
        <v>1077.3252315290267</v>
      </c>
      <c r="GA15" s="6">
        <v>96.571522059982115</v>
      </c>
      <c r="GB15" s="6">
        <v>15493.794490054461</v>
      </c>
      <c r="GC15" s="6">
        <v>10918.810506009244</v>
      </c>
      <c r="GD15" s="6">
        <v>733.41267422220551</v>
      </c>
      <c r="GE15" s="6">
        <v>2238.373415321897</v>
      </c>
      <c r="GF15" s="6">
        <v>101021.08716028043</v>
      </c>
      <c r="GG15" s="6">
        <v>19325.468800749601</v>
      </c>
      <c r="GH15" s="6">
        <v>456111.83345588483</v>
      </c>
      <c r="GI15" s="6">
        <v>249.94260055864817</v>
      </c>
      <c r="GJ15" s="6">
        <v>5069.2668004774769</v>
      </c>
      <c r="GK15" s="6">
        <v>3176.8032100793102</v>
      </c>
      <c r="GL15" s="6">
        <v>17776.764638670891</v>
      </c>
      <c r="GM15" s="6">
        <v>17242.297912017941</v>
      </c>
      <c r="GN15" s="6">
        <v>228.47925744126607</v>
      </c>
      <c r="GO15" s="6">
        <v>0.95128542835741792</v>
      </c>
      <c r="GP15" s="6">
        <v>1059.9227302476108</v>
      </c>
      <c r="GQ15" s="6">
        <v>40.822121110268455</v>
      </c>
      <c r="GR15" s="6">
        <v>3118.1074717470706</v>
      </c>
      <c r="GS15" s="6">
        <v>17.644370464152967</v>
      </c>
      <c r="GT15" s="6">
        <v>2595.5449961309423</v>
      </c>
      <c r="GU15" s="10"/>
      <c r="GV15" s="6">
        <v>25.248905290590013</v>
      </c>
      <c r="GW15" s="6">
        <v>370.87929119741506</v>
      </c>
      <c r="GX15" s="6">
        <v>7.1205022491044785</v>
      </c>
      <c r="GY15" s="6">
        <v>3709.8965821294628</v>
      </c>
      <c r="GZ15" s="6">
        <v>35.797926631440632</v>
      </c>
      <c r="HA15" s="6">
        <v>16.163381215597205</v>
      </c>
      <c r="HB15" s="6">
        <v>55.857960193030294</v>
      </c>
      <c r="HC15" s="6">
        <v>1.5790794851832497</v>
      </c>
      <c r="HD15" s="6">
        <v>276.96670313342753</v>
      </c>
      <c r="HE15" s="6">
        <v>29676.545111450399</v>
      </c>
      <c r="HF15" s="6">
        <v>436.7202965415122</v>
      </c>
      <c r="HG15" s="6">
        <v>598.85666737115957</v>
      </c>
      <c r="HH15" s="6">
        <v>464.12705889598629</v>
      </c>
      <c r="HI15" s="6">
        <v>112.16274749036506</v>
      </c>
      <c r="HJ15" s="6">
        <v>26882.434045841266</v>
      </c>
      <c r="HK15" s="6">
        <v>41998.220197434879</v>
      </c>
      <c r="HL15" s="6">
        <v>4368699.509429398</v>
      </c>
      <c r="HM15" s="6">
        <v>9043935.6544685662</v>
      </c>
      <c r="HN15" s="10"/>
      <c r="HO15" s="6">
        <v>702.01114607255556</v>
      </c>
      <c r="HP15" s="6">
        <v>14.353953529378977</v>
      </c>
      <c r="HQ15" s="6">
        <v>5489.64852322565</v>
      </c>
      <c r="HR15" s="6">
        <v>3996.8201834402848</v>
      </c>
      <c r="HS15" s="6">
        <v>0.13441182240170585</v>
      </c>
      <c r="HT15" s="6">
        <v>3.2364321935523579</v>
      </c>
      <c r="HU15" s="6">
        <v>23.972432180146736</v>
      </c>
      <c r="HV15" s="6">
        <v>86.144674737823522</v>
      </c>
      <c r="HW15" s="6">
        <v>37141.291119265225</v>
      </c>
      <c r="HX15" s="6">
        <v>36013.007875858471</v>
      </c>
      <c r="HY15" s="6">
        <v>13.919169505372032</v>
      </c>
      <c r="HZ15" s="6">
        <v>1.8549651272119319</v>
      </c>
      <c r="IA15" s="6">
        <v>96.224692971770182</v>
      </c>
      <c r="IB15" s="6">
        <v>12724.953505645966</v>
      </c>
      <c r="IC15" s="6">
        <v>3119.4936899816548</v>
      </c>
      <c r="ID15" s="6">
        <v>603.45259705124977</v>
      </c>
      <c r="IE15" s="6">
        <v>26.03152181991997</v>
      </c>
      <c r="IF15" s="6">
        <v>2393.0147819815038</v>
      </c>
      <c r="IG15" s="10"/>
      <c r="IH15" s="10">
        <v>40.567111487920045</v>
      </c>
      <c r="II15" s="10">
        <v>256.38470172125983</v>
      </c>
      <c r="IJ15" s="6">
        <v>17468.337304363173</v>
      </c>
      <c r="IK15" s="6">
        <v>0.23718300541808615</v>
      </c>
      <c r="IL15" s="6">
        <v>6.4474993594644259</v>
      </c>
      <c r="IM15" s="6">
        <v>8198.2066840327589</v>
      </c>
      <c r="IN15" s="6">
        <v>1.7615152339695799</v>
      </c>
      <c r="IO15" s="6">
        <v>576.49934050153672</v>
      </c>
      <c r="IP15" s="6">
        <v>218.03234181312882</v>
      </c>
      <c r="IQ15" s="6">
        <v>20826.114416984481</v>
      </c>
      <c r="IR15" s="6">
        <v>80.468032881460786</v>
      </c>
      <c r="IS15" s="10"/>
      <c r="IT15" s="6">
        <v>1042.4665049497346</v>
      </c>
      <c r="IU15" s="6">
        <v>98.86028866363857</v>
      </c>
      <c r="IV15" s="6">
        <v>2841.8683522979077</v>
      </c>
      <c r="IW15" s="6">
        <v>27599.15350174929</v>
      </c>
      <c r="IX15" s="6">
        <v>276.79297688223971</v>
      </c>
      <c r="IY15" s="6">
        <v>18.937219139228368</v>
      </c>
      <c r="IZ15" s="6">
        <v>16770.503700845275</v>
      </c>
      <c r="JA15" s="6"/>
      <c r="JB15" s="6">
        <v>23.318777137244233</v>
      </c>
      <c r="JC15" s="6">
        <v>30.449045681516917</v>
      </c>
      <c r="JD15" s="6">
        <v>109493.45747224028</v>
      </c>
      <c r="JE15" s="6">
        <v>233.64982362390501</v>
      </c>
      <c r="JF15" s="6">
        <v>7281.2423316002787</v>
      </c>
      <c r="JG15" s="6">
        <v>1077.5178973523632</v>
      </c>
      <c r="JH15" s="6">
        <v>148.08064478853817</v>
      </c>
      <c r="JI15" s="6">
        <v>456.97948246518808</v>
      </c>
      <c r="JJ15" s="6">
        <v>76476.167199520729</v>
      </c>
      <c r="JK15" s="6">
        <v>2413.1495884770061</v>
      </c>
      <c r="JL15" s="6">
        <v>1.4171348740833436</v>
      </c>
      <c r="JM15" s="6">
        <v>1.9376225743034889</v>
      </c>
      <c r="JN15" s="6">
        <v>1460.6109816896749</v>
      </c>
      <c r="JO15" s="6">
        <v>6240.9980721600068</v>
      </c>
      <c r="JP15" s="6">
        <v>2909.6796698650696</v>
      </c>
      <c r="JQ15" s="6">
        <v>11.163562649784792</v>
      </c>
      <c r="JR15" s="6">
        <v>3936.9829119262731</v>
      </c>
      <c r="JS15" s="6">
        <v>6.0534944074275625</v>
      </c>
      <c r="JT15" s="10"/>
      <c r="JU15" s="6">
        <v>2960.5620324216716</v>
      </c>
      <c r="JV15" s="10"/>
      <c r="JW15" s="6">
        <v>5193.4500232357741</v>
      </c>
      <c r="JX15" s="6">
        <v>1.4519894925311814</v>
      </c>
      <c r="JY15" s="6">
        <v>4.0599435083920001</v>
      </c>
      <c r="JZ15" s="6">
        <v>1.7310117957795197</v>
      </c>
      <c r="KA15" s="6">
        <v>16.385596465822537</v>
      </c>
      <c r="KB15" s="6">
        <v>10.809970484356153</v>
      </c>
      <c r="KC15" s="10"/>
      <c r="KD15" s="6">
        <v>8.3915982095655858E-2</v>
      </c>
      <c r="KE15" s="6">
        <v>39302.435115634864</v>
      </c>
      <c r="KF15" s="6">
        <v>5752.16617989731</v>
      </c>
      <c r="KG15" s="10"/>
      <c r="KH15" s="6">
        <v>2047.8373260553371</v>
      </c>
      <c r="KI15" s="6">
        <v>0.83519453999699578</v>
      </c>
      <c r="KJ15" s="6">
        <v>106.90237357766136</v>
      </c>
      <c r="KK15" s="6">
        <v>56.67185592244865</v>
      </c>
      <c r="KL15" s="6">
        <v>751.04426726408917</v>
      </c>
      <c r="KM15" s="6">
        <v>29.959400610749011</v>
      </c>
      <c r="KN15" s="10"/>
      <c r="KO15" s="6">
        <v>41359.366586803328</v>
      </c>
      <c r="KP15" s="6">
        <v>1980.0407791129117</v>
      </c>
      <c r="KQ15" s="6">
        <v>755.3044265974977</v>
      </c>
      <c r="KR15" s="6">
        <v>1039.9218910563254</v>
      </c>
      <c r="KS15" s="6">
        <v>182943.29577694467</v>
      </c>
      <c r="KT15" s="6">
        <v>41.664064317545822</v>
      </c>
      <c r="KU15" s="10"/>
      <c r="KV15" s="6">
        <v>1535672.4065555194</v>
      </c>
      <c r="KW15" s="10"/>
      <c r="KX15" s="6">
        <v>271.91539691756356</v>
      </c>
      <c r="KY15" s="6">
        <v>50.806430160925785</v>
      </c>
      <c r="KZ15" s="10"/>
      <c r="LB15" s="13">
        <f t="shared" si="0"/>
        <v>0</v>
      </c>
      <c r="LC15" s="9">
        <f t="shared" si="0"/>
        <v>6.3138500035338438</v>
      </c>
      <c r="LD15" s="9">
        <f t="shared" si="0"/>
        <v>-120.76743899361009</v>
      </c>
      <c r="LE15" s="9">
        <f t="shared" si="0"/>
        <v>-64.88772711579918</v>
      </c>
      <c r="LF15" s="9">
        <f t="shared" si="0"/>
        <v>-0.1308597362827868</v>
      </c>
      <c r="LG15" s="9">
        <f t="shared" si="0"/>
        <v>-12.375366183481503</v>
      </c>
      <c r="LH15" s="13">
        <f t="shared" si="0"/>
        <v>1358.76</v>
      </c>
      <c r="LI15" s="9">
        <f t="shared" si="0"/>
        <v>0.11856505016007013</v>
      </c>
      <c r="LJ15" s="9">
        <f t="shared" si="0"/>
        <v>-1.1075726477447914</v>
      </c>
      <c r="LK15" s="9">
        <f t="shared" si="0"/>
        <v>0.34562115833878693</v>
      </c>
      <c r="LL15" s="9">
        <f t="shared" si="0"/>
        <v>-0.12637862125945531</v>
      </c>
      <c r="LM15" s="9">
        <f t="shared" si="0"/>
        <v>70.280344236751262</v>
      </c>
      <c r="LN15" s="9">
        <f t="shared" si="0"/>
        <v>-0.11821597129818606</v>
      </c>
      <c r="LO15" s="9">
        <f t="shared" si="0"/>
        <v>-2.9177312006605547</v>
      </c>
      <c r="LP15" s="9">
        <f t="shared" si="0"/>
        <v>-2.2568591782379244E-3</v>
      </c>
      <c r="LQ15" s="9">
        <f t="shared" si="0"/>
        <v>53.813314592172446</v>
      </c>
      <c r="LR15" s="9">
        <f t="shared" si="1"/>
        <v>-0.51185088385713584</v>
      </c>
      <c r="LS15" s="9">
        <f t="shared" si="1"/>
        <v>-0.14214794773395312</v>
      </c>
      <c r="LT15" s="9">
        <f t="shared" si="1"/>
        <v>-0.10393307204457614</v>
      </c>
      <c r="LU15" s="9">
        <f t="shared" si="1"/>
        <v>-2.3545612625075734</v>
      </c>
      <c r="LV15" s="9">
        <f t="shared" si="1"/>
        <v>-16.0100056063784</v>
      </c>
      <c r="LW15" s="9">
        <f t="shared" si="1"/>
        <v>-0.18148586488990404</v>
      </c>
      <c r="LX15" s="9">
        <f t="shared" si="1"/>
        <v>-3.5708414328346905</v>
      </c>
      <c r="LY15" s="9">
        <f t="shared" si="1"/>
        <v>-6.4404878118079978</v>
      </c>
      <c r="LZ15" s="9">
        <f t="shared" si="1"/>
        <v>-13.60423152902672</v>
      </c>
      <c r="MA15" s="9">
        <f t="shared" si="1"/>
        <v>-1.1485220599821133</v>
      </c>
      <c r="MB15" s="9">
        <f t="shared" si="1"/>
        <v>-263.64849005446013</v>
      </c>
      <c r="MC15" s="9">
        <f t="shared" si="1"/>
        <v>-41.659506009244069</v>
      </c>
      <c r="MD15" s="9">
        <f t="shared" si="1"/>
        <v>-7.2356742222054891</v>
      </c>
      <c r="ME15" s="9">
        <f t="shared" si="1"/>
        <v>-285.40141532189705</v>
      </c>
      <c r="MF15" s="9">
        <f t="shared" si="1"/>
        <v>-2391.752160280419</v>
      </c>
      <c r="MG15" s="9">
        <f t="shared" si="1"/>
        <v>-524.52180074960052</v>
      </c>
      <c r="MH15" s="9">
        <f t="shared" si="2"/>
        <v>-16782.833455884829</v>
      </c>
      <c r="MI15" s="9">
        <f t="shared" si="2"/>
        <v>-1.7756005586481649</v>
      </c>
      <c r="MJ15" s="9">
        <f t="shared" si="2"/>
        <v>-464.38380047747705</v>
      </c>
      <c r="MK15" s="9">
        <f t="shared" si="2"/>
        <v>-5.8502100793102727</v>
      </c>
      <c r="ML15" s="9">
        <f t="shared" si="2"/>
        <v>-124.44963867089245</v>
      </c>
      <c r="MM15" s="9">
        <f t="shared" si="2"/>
        <v>564.32808798205951</v>
      </c>
      <c r="MN15" s="9">
        <f t="shared" si="2"/>
        <v>-7.4152574412660783</v>
      </c>
      <c r="MO15" s="9">
        <f t="shared" si="2"/>
        <v>-1.2285428357417971E-2</v>
      </c>
      <c r="MP15" s="9">
        <f t="shared" si="2"/>
        <v>14.883269752389197</v>
      </c>
      <c r="MQ15" s="9">
        <f t="shared" si="2"/>
        <v>-1.5811211102684553</v>
      </c>
      <c r="MR15" s="9">
        <f t="shared" si="2"/>
        <v>36.053528252929482</v>
      </c>
      <c r="MS15" s="9">
        <f t="shared" si="2"/>
        <v>-9.7370464152966463E-2</v>
      </c>
      <c r="MT15" s="9">
        <f t="shared" si="2"/>
        <v>-32.019996130942218</v>
      </c>
      <c r="MU15" s="9">
        <f t="shared" si="2"/>
        <v>24.053000000000001</v>
      </c>
      <c r="MV15" s="9">
        <f t="shared" si="2"/>
        <v>-0.81790529059001216</v>
      </c>
      <c r="MW15" s="9">
        <f t="shared" si="2"/>
        <v>21.64770880258493</v>
      </c>
      <c r="MX15" s="9">
        <f t="shared" si="3"/>
        <v>-2.1502249104478288E-2</v>
      </c>
      <c r="MY15" s="9">
        <f t="shared" si="3"/>
        <v>-30.868582129462993</v>
      </c>
      <c r="MZ15" s="9">
        <f t="shared" si="3"/>
        <v>1.6080733685593671</v>
      </c>
      <c r="NA15" s="9">
        <f t="shared" si="3"/>
        <v>-0.96638121559720602</v>
      </c>
      <c r="NB15" s="9">
        <f t="shared" si="3"/>
        <v>-5.5960193030294647E-2</v>
      </c>
      <c r="NC15" s="9">
        <f t="shared" si="3"/>
        <v>-3.7079485183249661E-2</v>
      </c>
      <c r="ND15" s="9">
        <f t="shared" si="3"/>
        <v>-1.090703133427553</v>
      </c>
      <c r="NE15" s="9">
        <f t="shared" si="3"/>
        <v>293.62288854960207</v>
      </c>
      <c r="NF15" s="9">
        <f t="shared" si="3"/>
        <v>0.12670345848778197</v>
      </c>
      <c r="NG15" s="9">
        <f t="shared" si="3"/>
        <v>6.6413326288404733</v>
      </c>
      <c r="NH15" s="9">
        <f t="shared" si="3"/>
        <v>0.11094110401370472</v>
      </c>
      <c r="NI15" s="9">
        <f t="shared" si="3"/>
        <v>-2.6037474903650661</v>
      </c>
      <c r="NJ15" s="9">
        <f t="shared" si="3"/>
        <v>-262.19004584126742</v>
      </c>
      <c r="NK15" s="9">
        <f t="shared" si="3"/>
        <v>-429.60219743487687</v>
      </c>
      <c r="NL15" s="9">
        <f t="shared" si="3"/>
        <v>-162603.30942939781</v>
      </c>
      <c r="NM15" s="9">
        <f t="shared" si="3"/>
        <v>-493342.13746856526</v>
      </c>
      <c r="NN15" s="9">
        <f t="shared" si="4"/>
        <v>39613.9</v>
      </c>
      <c r="NO15" s="9">
        <f t="shared" si="4"/>
        <v>-13.099146072555527</v>
      </c>
      <c r="NP15" s="9">
        <f t="shared" si="4"/>
        <v>-0.654953529378977</v>
      </c>
      <c r="NQ15" s="9">
        <f t="shared" si="4"/>
        <v>-228.94852322565021</v>
      </c>
      <c r="NR15" s="9">
        <f t="shared" si="4"/>
        <v>5.8098165597152729</v>
      </c>
      <c r="NS15" s="9">
        <f t="shared" si="4"/>
        <v>-4.1182240170584139E-4</v>
      </c>
      <c r="NT15" s="9">
        <f t="shared" si="4"/>
        <v>0.15456780644764212</v>
      </c>
      <c r="NU15" s="9">
        <f t="shared" si="4"/>
        <v>-2.7864321801467362</v>
      </c>
      <c r="NV15" s="9">
        <f t="shared" si="4"/>
        <v>2.1073252621764738</v>
      </c>
      <c r="NW15" s="9">
        <f t="shared" si="4"/>
        <v>-443.53311926522292</v>
      </c>
      <c r="NX15" s="9">
        <f t="shared" si="4"/>
        <v>-684.09687585847132</v>
      </c>
      <c r="NY15" s="9">
        <f t="shared" si="4"/>
        <v>-9.216950537203239E-2</v>
      </c>
      <c r="NZ15" s="9">
        <f t="shared" si="4"/>
        <v>0.24703487278806802</v>
      </c>
      <c r="OA15" s="9">
        <f t="shared" si="4"/>
        <v>-6.1356929717701831</v>
      </c>
      <c r="OB15" s="9">
        <f t="shared" si="4"/>
        <v>796.6064943540332</v>
      </c>
      <c r="OC15" s="9">
        <f t="shared" si="4"/>
        <v>-121.14068998165476</v>
      </c>
      <c r="OD15" s="9">
        <f t="shared" si="5"/>
        <v>-19.494597051249798</v>
      </c>
      <c r="OE15" s="9">
        <f t="shared" si="5"/>
        <v>-1.5655218199199687</v>
      </c>
      <c r="OF15" s="9">
        <f t="shared" si="5"/>
        <v>48.792218018495987</v>
      </c>
      <c r="OG15" s="9">
        <f t="shared" si="5"/>
        <v>0.16500000000000001</v>
      </c>
      <c r="OH15" s="9">
        <f t="shared" si="5"/>
        <v>-2.7161114879200454</v>
      </c>
      <c r="OI15" s="9">
        <f t="shared" si="5"/>
        <v>3.2252982787401834</v>
      </c>
      <c r="OJ15" s="9">
        <f t="shared" si="5"/>
        <v>263.21369563682674</v>
      </c>
      <c r="OK15" s="9">
        <f t="shared" si="5"/>
        <v>5.8169945819138424E-3</v>
      </c>
      <c r="OL15" s="9">
        <f t="shared" si="5"/>
        <v>-0.38649935946442593</v>
      </c>
      <c r="OM15" s="9">
        <f t="shared" si="5"/>
        <v>-173.36868403275912</v>
      </c>
      <c r="ON15" s="9">
        <f t="shared" si="5"/>
        <v>-3.5152339695798673E-3</v>
      </c>
      <c r="OO15" s="9">
        <f t="shared" si="5"/>
        <v>-4.2303405015367161</v>
      </c>
      <c r="OP15" s="9">
        <f t="shared" si="5"/>
        <v>-0.64334181312881356</v>
      </c>
      <c r="OQ15" s="9">
        <f t="shared" si="5"/>
        <v>-662.65641698448235</v>
      </c>
      <c r="OR15" s="9">
        <f t="shared" si="5"/>
        <v>-2.3530328814607913</v>
      </c>
      <c r="OS15" s="9" t="e">
        <f t="shared" si="5"/>
        <v>#VALUE!</v>
      </c>
      <c r="OT15" s="9">
        <f t="shared" si="6"/>
        <v>33.712495050265488</v>
      </c>
      <c r="OU15" s="9">
        <f t="shared" si="6"/>
        <v>2.0587113363614264</v>
      </c>
      <c r="OV15" s="9">
        <f t="shared" si="6"/>
        <v>25.678647702092348</v>
      </c>
      <c r="OW15" s="9">
        <f t="shared" si="6"/>
        <v>-2331.6115017492884</v>
      </c>
      <c r="OX15" s="9">
        <f t="shared" si="6"/>
        <v>-5.5809768822397245</v>
      </c>
      <c r="OY15" s="9">
        <f t="shared" si="6"/>
        <v>0.94378086077163204</v>
      </c>
      <c r="OZ15" s="9">
        <f t="shared" si="6"/>
        <v>-388.389700845275</v>
      </c>
      <c r="PA15" s="9">
        <f t="shared" si="6"/>
        <v>0.24299999999999999</v>
      </c>
      <c r="PB15" s="9">
        <f t="shared" si="6"/>
        <v>-0.37377713724423245</v>
      </c>
      <c r="PC15" s="9">
        <f t="shared" si="6"/>
        <v>-1.0990456815169161</v>
      </c>
      <c r="PD15" s="9">
        <f t="shared" si="6"/>
        <v>-3913.1934722402802</v>
      </c>
      <c r="PE15" s="9">
        <f t="shared" si="6"/>
        <v>-10.070823623905</v>
      </c>
      <c r="PF15" s="9">
        <f t="shared" si="6"/>
        <v>-82.860331600279096</v>
      </c>
      <c r="PG15" s="9">
        <f t="shared" si="6"/>
        <v>1.2141026476367642</v>
      </c>
      <c r="PH15" s="9">
        <f t="shared" si="6"/>
        <v>-6.6606447885381783</v>
      </c>
      <c r="PI15" s="9">
        <f t="shared" si="6"/>
        <v>-24.430482465188106</v>
      </c>
      <c r="PJ15" s="9">
        <f t="shared" si="7"/>
        <v>-2388.9671995207318</v>
      </c>
      <c r="PK15" s="9">
        <f t="shared" si="7"/>
        <v>15.850411522993909</v>
      </c>
      <c r="PL15" s="9">
        <f t="shared" si="7"/>
        <v>-2.6134874083343584E-2</v>
      </c>
      <c r="PM15" s="9">
        <f t="shared" si="7"/>
        <v>-6.9622574303488838E-2</v>
      </c>
      <c r="PN15" s="9">
        <f t="shared" si="7"/>
        <v>-55.740981689674982</v>
      </c>
      <c r="PO15" s="9">
        <f t="shared" si="7"/>
        <v>135.5709278399936</v>
      </c>
      <c r="PP15" s="9">
        <f t="shared" si="7"/>
        <v>-118.37766986506949</v>
      </c>
      <c r="PQ15" s="9">
        <f t="shared" si="7"/>
        <v>0.36843735021520807</v>
      </c>
      <c r="PR15" s="9">
        <f t="shared" si="7"/>
        <v>-457.6569119262731</v>
      </c>
      <c r="PS15" s="9">
        <f t="shared" si="7"/>
        <v>-0.72549440742756222</v>
      </c>
      <c r="PT15" s="9" t="e">
        <f t="shared" si="7"/>
        <v>#VALUE!</v>
      </c>
      <c r="PU15" s="9">
        <f t="shared" si="7"/>
        <v>-57.513032421671596</v>
      </c>
      <c r="PV15" s="9" t="e">
        <f t="shared" si="7"/>
        <v>#VALUE!</v>
      </c>
      <c r="PW15" s="9">
        <f t="shared" si="7"/>
        <v>-128.81002323577377</v>
      </c>
      <c r="PX15" s="9">
        <f t="shared" si="7"/>
        <v>6.6010507468818647E-2</v>
      </c>
      <c r="PY15" s="9">
        <f t="shared" si="7"/>
        <v>-0.17094350839200034</v>
      </c>
      <c r="PZ15" s="9">
        <f t="shared" si="8"/>
        <v>-7.0011795779519659E-2</v>
      </c>
      <c r="QA15" s="9">
        <f t="shared" si="8"/>
        <v>-0.11959646582253924</v>
      </c>
      <c r="QB15" s="9">
        <f t="shared" si="8"/>
        <v>-0.4179704843561538</v>
      </c>
      <c r="QC15" s="9">
        <f t="shared" si="8"/>
        <v>981.98299999999995</v>
      </c>
      <c r="QD15" s="9">
        <f t="shared" si="8"/>
        <v>-1.9159820956558549E-3</v>
      </c>
      <c r="QE15" s="9">
        <f t="shared" si="8"/>
        <v>-714.80111563486571</v>
      </c>
      <c r="QF15" s="9">
        <f t="shared" si="8"/>
        <v>-316.81017989731026</v>
      </c>
      <c r="QG15" s="9">
        <f t="shared" si="8"/>
        <v>0.96899999999999997</v>
      </c>
      <c r="QH15" s="9">
        <f t="shared" si="8"/>
        <v>-15.633326055337193</v>
      </c>
      <c r="QI15" s="9">
        <f t="shared" si="8"/>
        <v>1.4805460003004201E-2</v>
      </c>
      <c r="QJ15" s="9">
        <f t="shared" si="8"/>
        <v>-7.3583735776613679</v>
      </c>
      <c r="QK15" s="9">
        <f t="shared" si="8"/>
        <v>-1.4855922448653303E-2</v>
      </c>
      <c r="QL15" s="9">
        <f t="shared" si="8"/>
        <v>-58.085267264089225</v>
      </c>
      <c r="QM15" s="9">
        <f t="shared" si="8"/>
        <v>-2.0684006107490127</v>
      </c>
      <c r="QN15" s="9">
        <f t="shared" si="8"/>
        <v>4.2000000000000003E-2</v>
      </c>
      <c r="QO15" s="9">
        <f t="shared" si="8"/>
        <v>-420.79758680332452</v>
      </c>
      <c r="QP15" s="9">
        <f t="shared" si="9"/>
        <v>-109.39077911291156</v>
      </c>
      <c r="QQ15" s="9">
        <f t="shared" si="9"/>
        <v>-17.34042659749764</v>
      </c>
      <c r="QR15" s="9">
        <f t="shared" si="9"/>
        <v>-9.8078910563253885</v>
      </c>
      <c r="QS15" s="9">
        <f t="shared" si="9"/>
        <v>-290.80377694466733</v>
      </c>
      <c r="QT15" s="9">
        <f t="shared" si="9"/>
        <v>-0.26606431754581905</v>
      </c>
      <c r="QU15" s="9" t="e">
        <f t="shared" si="9"/>
        <v>#VALUE!</v>
      </c>
      <c r="QV15" s="9">
        <f t="shared" si="9"/>
        <v>-21817.123555519385</v>
      </c>
      <c r="QW15" s="9">
        <f t="shared" si="9"/>
        <v>25.091999999999999</v>
      </c>
      <c r="QX15" s="9">
        <f t="shared" si="9"/>
        <v>-5.435396917563537</v>
      </c>
      <c r="QY15" s="9">
        <f t="shared" si="9"/>
        <v>-0.88143016092578819</v>
      </c>
      <c r="QZ15" s="9">
        <f t="shared" si="9"/>
        <v>19.109000000000002</v>
      </c>
    </row>
    <row r="16" spans="1:468" x14ac:dyDescent="0.25">
      <c r="A16">
        <v>2002</v>
      </c>
      <c r="B16" s="10">
        <v>453.48399999999998</v>
      </c>
      <c r="C16" s="6">
        <v>443.00900000000001</v>
      </c>
      <c r="D16" s="6">
        <v>4463.8180000000002</v>
      </c>
      <c r="E16" s="6">
        <v>665.38499999999999</v>
      </c>
      <c r="F16" s="6">
        <v>2.3220000000000001</v>
      </c>
      <c r="G16" s="6">
        <v>223.29975033690266</v>
      </c>
      <c r="H16" s="10">
        <v>1559.952</v>
      </c>
      <c r="I16" s="6">
        <v>4.55</v>
      </c>
      <c r="J16" s="6">
        <v>8.2279999999999998</v>
      </c>
      <c r="K16" s="6">
        <v>11.41</v>
      </c>
      <c r="L16" s="6">
        <v>6.0759999999999996</v>
      </c>
      <c r="M16" s="6">
        <v>9046.4639999999999</v>
      </c>
      <c r="N16" s="6">
        <v>8.3390000000000004</v>
      </c>
      <c r="O16" s="6">
        <v>60.482999999999997</v>
      </c>
      <c r="P16" s="6">
        <v>3.0219999999999998</v>
      </c>
      <c r="Q16" s="6">
        <v>4052.8789999999999</v>
      </c>
      <c r="R16" s="6">
        <v>21.803999999999998</v>
      </c>
      <c r="S16" s="6">
        <v>23.297999999999998</v>
      </c>
      <c r="T16" s="6">
        <v>19.661999999999999</v>
      </c>
      <c r="U16" s="6">
        <v>104.77</v>
      </c>
      <c r="V16" s="6">
        <v>820.32799999999997</v>
      </c>
      <c r="W16" s="6">
        <v>17.420000000000002</v>
      </c>
      <c r="X16" s="6">
        <v>58.911999999999999</v>
      </c>
      <c r="Y16" s="6">
        <v>3359.6640000000002</v>
      </c>
      <c r="Z16" s="6">
        <v>1088.751</v>
      </c>
      <c r="AA16" s="6">
        <v>100.48099999999999</v>
      </c>
      <c r="AB16" s="6">
        <v>16232.128000000001</v>
      </c>
      <c r="AC16" s="6">
        <v>11404.415000000001</v>
      </c>
      <c r="AD16" s="6">
        <v>741.36400000000003</v>
      </c>
      <c r="AE16" s="6">
        <v>2118.8020000000001</v>
      </c>
      <c r="AF16" s="6">
        <v>101788.234</v>
      </c>
      <c r="AG16" s="6">
        <v>20514.561000000002</v>
      </c>
      <c r="AH16" s="6">
        <v>450330</v>
      </c>
      <c r="AI16" s="6">
        <v>259.62200000000001</v>
      </c>
      <c r="AJ16" s="6">
        <v>4740.6239999999998</v>
      </c>
      <c r="AK16" s="6">
        <v>3202.1909999999998</v>
      </c>
      <c r="AL16" s="6">
        <v>18255.473000000002</v>
      </c>
      <c r="AM16" s="6">
        <v>17509.674999999999</v>
      </c>
      <c r="AN16" s="6">
        <v>228.21299999999999</v>
      </c>
      <c r="AO16" s="6">
        <v>0.91300000000000003</v>
      </c>
      <c r="AP16" s="6">
        <v>1123.1189999999999</v>
      </c>
      <c r="AQ16" s="6">
        <v>40.848999999999997</v>
      </c>
      <c r="AR16" s="6">
        <v>3254.6370000000002</v>
      </c>
      <c r="AS16" s="6">
        <v>17.823</v>
      </c>
      <c r="AT16" s="6">
        <v>3066.5160000000001</v>
      </c>
      <c r="AU16" s="10">
        <v>24.776</v>
      </c>
      <c r="AV16" s="6">
        <v>25.501000000000001</v>
      </c>
      <c r="AW16" s="6">
        <v>398.80700000000002</v>
      </c>
      <c r="AX16" s="6">
        <v>7.327</v>
      </c>
      <c r="AY16" s="6">
        <v>3685.8969999999999</v>
      </c>
      <c r="AZ16" s="6">
        <v>36.192</v>
      </c>
      <c r="BA16" s="6">
        <v>16.027999999999999</v>
      </c>
      <c r="BB16" s="6">
        <v>58.378999999999998</v>
      </c>
      <c r="BC16" s="6">
        <v>1.595</v>
      </c>
      <c r="BD16" s="6">
        <v>286.46699999999998</v>
      </c>
      <c r="BE16" s="6">
        <v>31518.010999999999</v>
      </c>
      <c r="BF16" s="6">
        <v>452.80900000000003</v>
      </c>
      <c r="BG16" s="6">
        <v>612.45799999999997</v>
      </c>
      <c r="BH16" s="6">
        <v>469.12099999999998</v>
      </c>
      <c r="BI16" s="6">
        <v>113.672</v>
      </c>
      <c r="BJ16" s="6">
        <v>27882.384999999998</v>
      </c>
      <c r="BK16" s="6">
        <v>43192.881999999998</v>
      </c>
      <c r="BL16" s="6">
        <v>4395348.4000000004</v>
      </c>
      <c r="BM16" s="6">
        <v>9241381.3699999992</v>
      </c>
      <c r="BN16" s="10">
        <v>36525.21</v>
      </c>
      <c r="BO16" s="6">
        <v>693.56100000000004</v>
      </c>
      <c r="BP16" s="6">
        <v>14.601000000000001</v>
      </c>
      <c r="BQ16" s="6">
        <v>5776.2</v>
      </c>
      <c r="BR16" s="6">
        <v>4021.9</v>
      </c>
      <c r="BS16" s="6">
        <v>0.13900000000000001</v>
      </c>
      <c r="BT16" s="6">
        <v>3.3759999999999999</v>
      </c>
      <c r="BU16" s="6">
        <v>21.824000000000002</v>
      </c>
      <c r="BV16" s="6">
        <v>88.236999999999995</v>
      </c>
      <c r="BW16" s="6">
        <v>39196.339</v>
      </c>
      <c r="BX16" s="6">
        <v>36530.093000000001</v>
      </c>
      <c r="BY16" s="6">
        <v>14.162000000000001</v>
      </c>
      <c r="BZ16" s="6">
        <v>2.1949999999999998</v>
      </c>
      <c r="CA16" s="6">
        <v>86.731999999999999</v>
      </c>
      <c r="CB16" s="6">
        <v>11843.808000000001</v>
      </c>
      <c r="CC16" s="6">
        <v>3051.136</v>
      </c>
      <c r="CD16" s="6">
        <v>615.44000000000005</v>
      </c>
      <c r="CE16" s="6">
        <v>25.957999999999998</v>
      </c>
      <c r="CF16" s="6">
        <v>2517.6570000000002</v>
      </c>
      <c r="CG16" s="10">
        <v>0.17100000000000001</v>
      </c>
      <c r="CH16" s="10">
        <v>38.374000000000002</v>
      </c>
      <c r="CI16" s="10">
        <v>263.834</v>
      </c>
      <c r="CJ16" s="6">
        <v>17689.599999999999</v>
      </c>
      <c r="CK16" s="6">
        <v>0.24399999999999999</v>
      </c>
      <c r="CL16" s="6">
        <v>6.5339999999999998</v>
      </c>
      <c r="CM16" s="6">
        <v>8447.4989999999998</v>
      </c>
      <c r="CN16" s="6">
        <v>1.792</v>
      </c>
      <c r="CO16" s="6">
        <v>591.24599999999998</v>
      </c>
      <c r="CP16" s="6">
        <v>237.58699999999999</v>
      </c>
      <c r="CQ16" s="6">
        <v>22165.196</v>
      </c>
      <c r="CR16" s="6">
        <v>83.332999999999998</v>
      </c>
      <c r="CS16" s="10" t="s">
        <v>11</v>
      </c>
      <c r="CT16" s="6">
        <v>1077.472</v>
      </c>
      <c r="CU16" s="6">
        <v>101.68</v>
      </c>
      <c r="CV16" s="6">
        <v>3008.627</v>
      </c>
      <c r="CW16" s="6">
        <v>28957.71</v>
      </c>
      <c r="CX16" s="6">
        <v>275.26299999999998</v>
      </c>
      <c r="CY16" s="6">
        <v>19.725000000000001</v>
      </c>
      <c r="CZ16" s="6">
        <v>16811.857</v>
      </c>
      <c r="DA16" s="6">
        <v>0.25600000000000001</v>
      </c>
      <c r="DB16" s="6">
        <v>23.460999999999999</v>
      </c>
      <c r="DC16" s="6">
        <v>29.303000000000001</v>
      </c>
      <c r="DD16" s="6">
        <v>105557.66499999999</v>
      </c>
      <c r="DE16" s="6">
        <v>235.773</v>
      </c>
      <c r="DF16" s="6">
        <v>7465.8940000000002</v>
      </c>
      <c r="DG16" s="6">
        <v>1094.3030000000001</v>
      </c>
      <c r="DH16" s="6">
        <v>151.13999999999999</v>
      </c>
      <c r="DI16" s="6">
        <v>457.11500000000001</v>
      </c>
      <c r="DJ16" s="6">
        <v>77603.5</v>
      </c>
      <c r="DK16" s="6">
        <v>2749</v>
      </c>
      <c r="DL16" s="6">
        <v>1.4690000000000001</v>
      </c>
      <c r="DM16" s="6">
        <v>1.913</v>
      </c>
      <c r="DN16" s="6">
        <v>1365.2639999999999</v>
      </c>
      <c r="DO16" s="6">
        <v>6380.95</v>
      </c>
      <c r="DP16" s="6">
        <v>2969.3989999999999</v>
      </c>
      <c r="DQ16" s="6">
        <v>11.672000000000001</v>
      </c>
      <c r="DR16" s="6">
        <v>4398.7520000000004</v>
      </c>
      <c r="DS16" s="6">
        <v>5.1790000000000003</v>
      </c>
      <c r="DT16" s="10" t="s">
        <v>11</v>
      </c>
      <c r="DU16" s="6">
        <v>3010.473</v>
      </c>
      <c r="DV16" s="10" t="s">
        <v>11</v>
      </c>
      <c r="DW16" s="6">
        <v>5253.3789999999999</v>
      </c>
      <c r="DX16" s="6">
        <v>1.5389999999999999</v>
      </c>
      <c r="DY16" s="6">
        <v>3.9049999999999998</v>
      </c>
      <c r="DZ16" s="6">
        <v>1.742</v>
      </c>
      <c r="EA16" s="6">
        <v>17.231999999999999</v>
      </c>
      <c r="EB16" s="6">
        <v>10.781000000000001</v>
      </c>
      <c r="EC16" s="10">
        <v>1039.8879999999999</v>
      </c>
      <c r="ED16" s="6">
        <v>0.09</v>
      </c>
      <c r="EE16" s="6">
        <v>41351.885000000002</v>
      </c>
      <c r="EF16" s="6">
        <v>5769.5770000000002</v>
      </c>
      <c r="EG16" s="10">
        <v>0.90400000000000003</v>
      </c>
      <c r="EH16" s="6">
        <v>2110.0369999999998</v>
      </c>
      <c r="EI16" s="6">
        <v>0.88800000000000001</v>
      </c>
      <c r="EJ16" s="6">
        <v>106.664</v>
      </c>
      <c r="EK16" s="6">
        <v>57.405999999999999</v>
      </c>
      <c r="EL16" s="6">
        <v>737.63900000000001</v>
      </c>
      <c r="EM16" s="6">
        <v>32.289000000000001</v>
      </c>
      <c r="EN16" s="10">
        <v>4.5999999999999999E-2</v>
      </c>
      <c r="EO16" s="6">
        <v>43827.578999999998</v>
      </c>
      <c r="EP16" s="6">
        <v>1969.7940000000001</v>
      </c>
      <c r="EQ16" s="6">
        <v>755.92200000000003</v>
      </c>
      <c r="ER16" s="6">
        <v>950.46500000000003</v>
      </c>
      <c r="ES16" s="6">
        <v>189958.592</v>
      </c>
      <c r="ET16" s="6">
        <v>39.246000000000002</v>
      </c>
      <c r="EU16" s="10" t="s">
        <v>28</v>
      </c>
      <c r="EV16" s="6">
        <v>1621040.943</v>
      </c>
      <c r="EW16" s="10">
        <v>21.957999999999998</v>
      </c>
      <c r="EX16" s="6">
        <v>276.96600000000001</v>
      </c>
      <c r="EY16" s="6">
        <v>52.174999999999997</v>
      </c>
      <c r="EZ16" s="10">
        <v>17.637</v>
      </c>
      <c r="FB16" s="10"/>
      <c r="FC16" s="6">
        <v>443.16085905526683</v>
      </c>
      <c r="FD16" s="6">
        <v>4529.723003219684</v>
      </c>
      <c r="FE16" s="6">
        <v>707.48004510565409</v>
      </c>
      <c r="FF16" s="6">
        <v>2.5170876728713307</v>
      </c>
      <c r="FG16" s="6">
        <v>269.24049365184493</v>
      </c>
      <c r="FH16" s="6"/>
      <c r="FI16" s="6">
        <v>4.5803282772233551</v>
      </c>
      <c r="FJ16" s="6">
        <v>9.857653295261164</v>
      </c>
      <c r="FK16" s="6">
        <v>11.024197000341942</v>
      </c>
      <c r="FL16" s="6">
        <v>6.3343703206587474</v>
      </c>
      <c r="FM16" s="6">
        <v>9089.3944269618623</v>
      </c>
      <c r="FN16" s="6">
        <v>8.5497745345225677</v>
      </c>
      <c r="FO16" s="6">
        <v>64.899047293893574</v>
      </c>
      <c r="FP16" s="6">
        <v>3.0255599804175426</v>
      </c>
      <c r="FQ16" s="6">
        <v>3979.6029976923755</v>
      </c>
      <c r="FR16" s="6">
        <v>22.109863968647414</v>
      </c>
      <c r="FS16" s="6">
        <v>23.658946442725689</v>
      </c>
      <c r="FT16" s="6">
        <v>19.887474177921643</v>
      </c>
      <c r="FU16" s="6">
        <v>103.93952391363923</v>
      </c>
      <c r="FV16" s="6">
        <v>838.17384693350061</v>
      </c>
      <c r="FW16" s="6">
        <v>17.279274245230756</v>
      </c>
      <c r="FX16" s="6">
        <v>61.141790643843215</v>
      </c>
      <c r="FY16" s="6">
        <v>3416.159925826611</v>
      </c>
      <c r="FZ16" s="6">
        <v>1104.4947448136743</v>
      </c>
      <c r="GA16" s="6">
        <v>103.62255111753292</v>
      </c>
      <c r="GB16" s="6">
        <v>16868.150810579937</v>
      </c>
      <c r="GC16" s="6">
        <v>11355.799519146496</v>
      </c>
      <c r="GD16" s="6">
        <v>744.37850736059454</v>
      </c>
      <c r="GE16" s="6">
        <v>2443.718814574891</v>
      </c>
      <c r="GF16" s="6">
        <v>105608.62887873004</v>
      </c>
      <c r="GG16" s="6">
        <v>21336.968525576482</v>
      </c>
      <c r="GH16" s="6">
        <v>470470.81368194183</v>
      </c>
      <c r="GI16" s="6">
        <v>256.38906854534497</v>
      </c>
      <c r="GJ16" s="6">
        <v>5153.9091041813044</v>
      </c>
      <c r="GK16" s="6">
        <v>3265.1605506772303</v>
      </c>
      <c r="GL16" s="6">
        <v>18586.530494274233</v>
      </c>
      <c r="GM16" s="6">
        <v>17365.42269657506</v>
      </c>
      <c r="GN16" s="6">
        <v>232.96268853059669</v>
      </c>
      <c r="GO16" s="6">
        <v>0.9731952615206535</v>
      </c>
      <c r="GP16" s="6">
        <v>1108.5381088449853</v>
      </c>
      <c r="GQ16" s="6">
        <v>42.25023594043946</v>
      </c>
      <c r="GR16" s="6">
        <v>3269.8689332375156</v>
      </c>
      <c r="GS16" s="6">
        <v>17.969833210716946</v>
      </c>
      <c r="GT16" s="6">
        <v>3154.2663217955892</v>
      </c>
      <c r="GU16" s="10"/>
      <c r="GV16" s="6">
        <v>26.131365217762124</v>
      </c>
      <c r="GW16" s="6">
        <v>396.75856020710279</v>
      </c>
      <c r="GX16" s="6">
        <v>7.248588833599622</v>
      </c>
      <c r="GY16" s="6">
        <v>3728.028077622846</v>
      </c>
      <c r="GZ16" s="6">
        <v>36.982886916501741</v>
      </c>
      <c r="HA16" s="6">
        <v>17.214406899340918</v>
      </c>
      <c r="HB16" s="6">
        <v>58.789761648086483</v>
      </c>
      <c r="HC16" s="6">
        <v>1.6398183827179524</v>
      </c>
      <c r="HD16" s="6">
        <v>286.68952356959102</v>
      </c>
      <c r="HE16" s="6">
        <v>30608.733328590977</v>
      </c>
      <c r="HF16" s="6">
        <v>446.55689633023695</v>
      </c>
      <c r="HG16" s="6">
        <v>606.57651161070669</v>
      </c>
      <c r="HH16" s="6">
        <v>472.43582205516401</v>
      </c>
      <c r="HI16" s="6">
        <v>117.07018022912928</v>
      </c>
      <c r="HJ16" s="6">
        <v>27781.176320219212</v>
      </c>
      <c r="HK16" s="6">
        <v>44929.885218079049</v>
      </c>
      <c r="HL16" s="6">
        <v>4536563.8361989344</v>
      </c>
      <c r="HM16" s="6">
        <v>9466261.9386194348</v>
      </c>
      <c r="HN16" s="10"/>
      <c r="HO16" s="6">
        <v>709.00547624696492</v>
      </c>
      <c r="HP16" s="6">
        <v>15.221430480509261</v>
      </c>
      <c r="HQ16" s="6">
        <v>5921.1498722745819</v>
      </c>
      <c r="HR16" s="6">
        <v>4124.5609266153442</v>
      </c>
      <c r="HS16" s="6">
        <v>0.13658982968071251</v>
      </c>
      <c r="HT16" s="6">
        <v>3.3532268409903319</v>
      </c>
      <c r="HU16" s="6">
        <v>25.34984032193049</v>
      </c>
      <c r="HV16" s="6">
        <v>89.661358006306031</v>
      </c>
      <c r="HW16" s="6">
        <v>39625.39709261807</v>
      </c>
      <c r="HX16" s="6">
        <v>37553.460091330373</v>
      </c>
      <c r="HY16" s="6">
        <v>14.377069106885843</v>
      </c>
      <c r="HZ16" s="6">
        <v>1.8733248738558717</v>
      </c>
      <c r="IA16" s="6">
        <v>99.023608161684791</v>
      </c>
      <c r="IB16" s="6">
        <v>13109.735818485922</v>
      </c>
      <c r="IC16" s="6">
        <v>3234.0184600917382</v>
      </c>
      <c r="ID16" s="6">
        <v>632.41256045281614</v>
      </c>
      <c r="IE16" s="6">
        <v>27.995533107191985</v>
      </c>
      <c r="IF16" s="6">
        <v>2521.619297595003</v>
      </c>
      <c r="IG16" s="10"/>
      <c r="IH16" s="10">
        <v>41.876699605722877</v>
      </c>
      <c r="II16" s="10">
        <v>267.64158461740391</v>
      </c>
      <c r="IJ16" s="6">
        <v>17872.817535088951</v>
      </c>
      <c r="IK16" s="6">
        <v>0.23867679979706652</v>
      </c>
      <c r="IL16" s="6">
        <v>6.6611633142029678</v>
      </c>
      <c r="IM16" s="6">
        <v>8684.9811553493182</v>
      </c>
      <c r="IN16" s="6">
        <v>1.8355697709755783</v>
      </c>
      <c r="IO16" s="6">
        <v>602.55686521959171</v>
      </c>
      <c r="IP16" s="6">
        <v>236.27756570720024</v>
      </c>
      <c r="IQ16" s="6">
        <v>23787.044094677622</v>
      </c>
      <c r="IR16" s="6">
        <v>83.881092192636373</v>
      </c>
      <c r="IS16" s="10"/>
      <c r="IT16" s="6">
        <v>1083.6661012535446</v>
      </c>
      <c r="IU16" s="6">
        <v>102.51779912614751</v>
      </c>
      <c r="IV16" s="6">
        <v>2944.4249501483896</v>
      </c>
      <c r="IW16" s="6">
        <v>29774.833351247824</v>
      </c>
      <c r="IX16" s="6">
        <v>284.52122142299129</v>
      </c>
      <c r="IY16" s="6">
        <v>19.476525561039963</v>
      </c>
      <c r="IZ16" s="6">
        <v>17556.507321624977</v>
      </c>
      <c r="JA16" s="6"/>
      <c r="JB16" s="6">
        <v>24.604420629464535</v>
      </c>
      <c r="JC16" s="6">
        <v>31.115844181153758</v>
      </c>
      <c r="JD16" s="6">
        <v>111619.18832593835</v>
      </c>
      <c r="JE16" s="6">
        <v>244.51705200055591</v>
      </c>
      <c r="JF16" s="6">
        <v>7598.8988180974275</v>
      </c>
      <c r="JG16" s="6">
        <v>1120.8218476060758</v>
      </c>
      <c r="JH16" s="6">
        <v>167.54972134133888</v>
      </c>
      <c r="JI16" s="6">
        <v>474.17521335133614</v>
      </c>
      <c r="JJ16" s="6">
        <v>80370.906252962246</v>
      </c>
      <c r="JK16" s="6">
        <v>2609.5966303805835</v>
      </c>
      <c r="JL16" s="6">
        <v>1.4731118258019911</v>
      </c>
      <c r="JM16" s="6">
        <v>2.0133461694086443</v>
      </c>
      <c r="JN16" s="6">
        <v>1505.5802987107368</v>
      </c>
      <c r="JO16" s="6">
        <v>6464.4214987496098</v>
      </c>
      <c r="JP16" s="6">
        <v>3063.800542293588</v>
      </c>
      <c r="JQ16" s="6">
        <v>11.382198405081688</v>
      </c>
      <c r="JR16" s="6">
        <v>4164.3389114365009</v>
      </c>
      <c r="JS16" s="6">
        <v>6.071724700275337</v>
      </c>
      <c r="JT16" s="10"/>
      <c r="JU16" s="6">
        <v>3068.5221178468119</v>
      </c>
      <c r="JV16" s="10"/>
      <c r="JW16" s="6">
        <v>5458.1434353119339</v>
      </c>
      <c r="JX16" s="6">
        <v>1.5058684586676863</v>
      </c>
      <c r="JY16" s="6">
        <v>4.1477348424195615</v>
      </c>
      <c r="JZ16" s="6">
        <v>1.7867465584183813</v>
      </c>
      <c r="KA16" s="6">
        <v>17.387250935310785</v>
      </c>
      <c r="KB16" s="6">
        <v>11.319816009582269</v>
      </c>
      <c r="KC16" s="10"/>
      <c r="KD16" s="6">
        <v>8.9814344900627008E-2</v>
      </c>
      <c r="KE16" s="6">
        <v>41687.997840323937</v>
      </c>
      <c r="KF16" s="6">
        <v>5986.2739762849405</v>
      </c>
      <c r="KG16" s="10"/>
      <c r="KH16" s="6">
        <v>2079.3839947335332</v>
      </c>
      <c r="KI16" s="6">
        <v>0.8432688998824206</v>
      </c>
      <c r="KJ16" s="6">
        <v>114.83868719803537</v>
      </c>
      <c r="KK16" s="6">
        <v>59.235902315354465</v>
      </c>
      <c r="KL16" s="6">
        <v>782.96204594214578</v>
      </c>
      <c r="KM16" s="6">
        <v>34.207369335475754</v>
      </c>
      <c r="KN16" s="10"/>
      <c r="KO16" s="6">
        <v>44407.025463935766</v>
      </c>
      <c r="KP16" s="6">
        <v>2062.3374859582354</v>
      </c>
      <c r="KQ16" s="6">
        <v>797.68626838733837</v>
      </c>
      <c r="KR16" s="6">
        <v>1053.913781859359</v>
      </c>
      <c r="KS16" s="6">
        <v>193059.47617934112</v>
      </c>
      <c r="KT16" s="6">
        <v>42.612718482223997</v>
      </c>
      <c r="KU16" s="10"/>
      <c r="KV16" s="6">
        <v>1641758.1920053603</v>
      </c>
      <c r="KW16" s="10"/>
      <c r="KX16" s="6">
        <v>284.28437696525833</v>
      </c>
      <c r="KY16" s="6">
        <v>53.900809526001815</v>
      </c>
      <c r="KZ16" s="10"/>
      <c r="LB16" s="13">
        <f t="shared" si="0"/>
        <v>453.48399999999998</v>
      </c>
      <c r="LC16" s="9">
        <f t="shared" si="0"/>
        <v>-0.15185905526681154</v>
      </c>
      <c r="LD16" s="9">
        <f t="shared" si="0"/>
        <v>-65.905003219683749</v>
      </c>
      <c r="LE16" s="9">
        <f t="shared" si="0"/>
        <v>-42.095045105654094</v>
      </c>
      <c r="LF16" s="9">
        <f t="shared" si="0"/>
        <v>-0.19508767287133066</v>
      </c>
      <c r="LG16" s="9">
        <f t="shared" si="0"/>
        <v>-45.940743314942267</v>
      </c>
      <c r="LH16" s="13">
        <f t="shared" si="0"/>
        <v>1559.952</v>
      </c>
      <c r="LI16" s="9">
        <f t="shared" si="0"/>
        <v>-3.0328277223355293E-2</v>
      </c>
      <c r="LJ16" s="9">
        <f t="shared" si="0"/>
        <v>-1.6296532952611642</v>
      </c>
      <c r="LK16" s="9">
        <f t="shared" si="0"/>
        <v>0.38580299965805764</v>
      </c>
      <c r="LL16" s="9">
        <f t="shared" si="0"/>
        <v>-0.25837032065874777</v>
      </c>
      <c r="LM16" s="9">
        <f t="shared" si="0"/>
        <v>-42.930426961862395</v>
      </c>
      <c r="LN16" s="9">
        <f t="shared" si="0"/>
        <v>-0.21077453452256734</v>
      </c>
      <c r="LO16" s="9">
        <f t="shared" si="0"/>
        <v>-4.4160472938935769</v>
      </c>
      <c r="LP16" s="9">
        <f t="shared" si="0"/>
        <v>-3.5599804175427963E-3</v>
      </c>
      <c r="LQ16" s="9">
        <f t="shared" si="0"/>
        <v>73.276002307624367</v>
      </c>
      <c r="LR16" s="9">
        <f t="shared" si="1"/>
        <v>-0.30586396864741516</v>
      </c>
      <c r="LS16" s="9">
        <f t="shared" si="1"/>
        <v>-0.36094644272569099</v>
      </c>
      <c r="LT16" s="9">
        <f t="shared" si="1"/>
        <v>-0.22547417792164381</v>
      </c>
      <c r="LU16" s="9">
        <f t="shared" si="1"/>
        <v>0.8304760863607612</v>
      </c>
      <c r="LV16" s="9">
        <f t="shared" si="1"/>
        <v>-17.845846933500638</v>
      </c>
      <c r="LW16" s="9">
        <f t="shared" si="1"/>
        <v>0.14072575476924598</v>
      </c>
      <c r="LX16" s="9">
        <f t="shared" si="1"/>
        <v>-2.2297906438432165</v>
      </c>
      <c r="LY16" s="9">
        <f t="shared" si="1"/>
        <v>-56.495925826610801</v>
      </c>
      <c r="LZ16" s="9">
        <f t="shared" si="1"/>
        <v>-15.743744813674311</v>
      </c>
      <c r="MA16" s="9">
        <f t="shared" si="1"/>
        <v>-3.1415511175329272</v>
      </c>
      <c r="MB16" s="9">
        <f t="shared" si="1"/>
        <v>-636.02281057993605</v>
      </c>
      <c r="MC16" s="9">
        <f t="shared" si="1"/>
        <v>48.615480853504778</v>
      </c>
      <c r="MD16" s="9">
        <f t="shared" si="1"/>
        <v>-3.0145073605945072</v>
      </c>
      <c r="ME16" s="9">
        <f t="shared" si="1"/>
        <v>-324.91681457489085</v>
      </c>
      <c r="MF16" s="9">
        <f t="shared" si="1"/>
        <v>-3820.3948787300469</v>
      </c>
      <c r="MG16" s="9">
        <f t="shared" si="1"/>
        <v>-822.40752557648011</v>
      </c>
      <c r="MH16" s="9">
        <f t="shared" si="2"/>
        <v>-20140.813681941829</v>
      </c>
      <c r="MI16" s="9">
        <f t="shared" si="2"/>
        <v>3.2329314546550449</v>
      </c>
      <c r="MJ16" s="9">
        <f t="shared" si="2"/>
        <v>-413.28510418130463</v>
      </c>
      <c r="MK16" s="9">
        <f t="shared" si="2"/>
        <v>-62.969550677230473</v>
      </c>
      <c r="ML16" s="9">
        <f t="shared" si="2"/>
        <v>-331.05749427423143</v>
      </c>
      <c r="MM16" s="9">
        <f t="shared" si="2"/>
        <v>144.25230342493887</v>
      </c>
      <c r="MN16" s="9">
        <f t="shared" si="2"/>
        <v>-4.7496885305966998</v>
      </c>
      <c r="MO16" s="9">
        <f t="shared" si="2"/>
        <v>-6.0195261520653465E-2</v>
      </c>
      <c r="MP16" s="9">
        <f t="shared" si="2"/>
        <v>14.580891155014569</v>
      </c>
      <c r="MQ16" s="9">
        <f t="shared" si="2"/>
        <v>-1.401235940439463</v>
      </c>
      <c r="MR16" s="9">
        <f t="shared" si="2"/>
        <v>-15.231933237515477</v>
      </c>
      <c r="MS16" s="9">
        <f t="shared" si="2"/>
        <v>-0.14683321071694522</v>
      </c>
      <c r="MT16" s="9">
        <f t="shared" si="2"/>
        <v>-87.750321795589116</v>
      </c>
      <c r="MU16" s="9">
        <f t="shared" si="2"/>
        <v>24.776</v>
      </c>
      <c r="MV16" s="9">
        <f t="shared" si="2"/>
        <v>-0.6303652177621224</v>
      </c>
      <c r="MW16" s="9">
        <f t="shared" si="2"/>
        <v>2.0484397928972271</v>
      </c>
      <c r="MX16" s="9">
        <f t="shared" si="3"/>
        <v>7.841116640037793E-2</v>
      </c>
      <c r="MY16" s="9">
        <f t="shared" si="3"/>
        <v>-42.131077622846078</v>
      </c>
      <c r="MZ16" s="9">
        <f t="shared" si="3"/>
        <v>-0.7908869165017407</v>
      </c>
      <c r="NA16" s="9">
        <f t="shared" si="3"/>
        <v>-1.1864068993409198</v>
      </c>
      <c r="NB16" s="9">
        <f t="shared" si="3"/>
        <v>-0.41076164808648485</v>
      </c>
      <c r="NC16" s="9">
        <f t="shared" si="3"/>
        <v>-4.4818382717952465E-2</v>
      </c>
      <c r="ND16" s="9">
        <f t="shared" si="3"/>
        <v>-0.22252356959103281</v>
      </c>
      <c r="NE16" s="9">
        <f t="shared" si="3"/>
        <v>909.27767140902142</v>
      </c>
      <c r="NF16" s="9">
        <f t="shared" si="3"/>
        <v>6.2521036697630734</v>
      </c>
      <c r="NG16" s="9">
        <f t="shared" si="3"/>
        <v>5.8814883892932812</v>
      </c>
      <c r="NH16" s="9">
        <f t="shared" si="3"/>
        <v>-3.3148220551640293</v>
      </c>
      <c r="NI16" s="9">
        <f t="shared" si="3"/>
        <v>-3.3981802291292809</v>
      </c>
      <c r="NJ16" s="9">
        <f t="shared" si="3"/>
        <v>101.20867978078604</v>
      </c>
      <c r="NK16" s="9">
        <f t="shared" si="3"/>
        <v>-1737.0032180790513</v>
      </c>
      <c r="NL16" s="9">
        <f t="shared" si="3"/>
        <v>-141215.43619893398</v>
      </c>
      <c r="NM16" s="9">
        <f t="shared" si="3"/>
        <v>-224880.56861943565</v>
      </c>
      <c r="NN16" s="9">
        <f t="shared" si="4"/>
        <v>36525.21</v>
      </c>
      <c r="NO16" s="9">
        <f t="shared" si="4"/>
        <v>-15.444476246964882</v>
      </c>
      <c r="NP16" s="9">
        <f t="shared" si="4"/>
        <v>-0.62043048050925975</v>
      </c>
      <c r="NQ16" s="9">
        <f t="shared" si="4"/>
        <v>-144.94987227458205</v>
      </c>
      <c r="NR16" s="9">
        <f t="shared" si="4"/>
        <v>-102.66092661534412</v>
      </c>
      <c r="NS16" s="9">
        <f t="shared" si="4"/>
        <v>2.4101703192875024E-3</v>
      </c>
      <c r="NT16" s="9">
        <f t="shared" si="4"/>
        <v>2.2773159009668031E-2</v>
      </c>
      <c r="NU16" s="9">
        <f t="shared" si="4"/>
        <v>-3.5258403219304881</v>
      </c>
      <c r="NV16" s="9">
        <f t="shared" si="4"/>
        <v>-1.4243580063060364</v>
      </c>
      <c r="NW16" s="9">
        <f t="shared" si="4"/>
        <v>-429.05809261807008</v>
      </c>
      <c r="NX16" s="9">
        <f t="shared" si="4"/>
        <v>-1023.3670913303722</v>
      </c>
      <c r="NY16" s="9">
        <f t="shared" si="4"/>
        <v>-0.21506910688584213</v>
      </c>
      <c r="NZ16" s="9">
        <f t="shared" si="4"/>
        <v>0.32167512614412819</v>
      </c>
      <c r="OA16" s="9">
        <f t="shared" si="4"/>
        <v>-12.291608161684792</v>
      </c>
      <c r="OB16" s="9">
        <f t="shared" si="4"/>
        <v>-1265.9278184859213</v>
      </c>
      <c r="OC16" s="9">
        <f t="shared" si="4"/>
        <v>-182.88246009173827</v>
      </c>
      <c r="OD16" s="9">
        <f t="shared" si="5"/>
        <v>-16.972560452816083</v>
      </c>
      <c r="OE16" s="9">
        <f t="shared" si="5"/>
        <v>-2.0375331071919867</v>
      </c>
      <c r="OF16" s="9">
        <f t="shared" si="5"/>
        <v>-3.9622975950028376</v>
      </c>
      <c r="OG16" s="9">
        <f t="shared" si="5"/>
        <v>0.17100000000000001</v>
      </c>
      <c r="OH16" s="9">
        <f t="shared" si="5"/>
        <v>-3.5026996057228743</v>
      </c>
      <c r="OI16" s="9">
        <f t="shared" si="5"/>
        <v>-3.8075846174039043</v>
      </c>
      <c r="OJ16" s="9">
        <f t="shared" si="5"/>
        <v>-183.21753508895199</v>
      </c>
      <c r="OK16" s="9">
        <f t="shared" si="5"/>
        <v>5.3232002029334757E-3</v>
      </c>
      <c r="OL16" s="9">
        <f t="shared" si="5"/>
        <v>-0.127163314202968</v>
      </c>
      <c r="OM16" s="9">
        <f t="shared" si="5"/>
        <v>-237.48215534931842</v>
      </c>
      <c r="ON16" s="9">
        <f t="shared" si="5"/>
        <v>-4.3569770975578237E-2</v>
      </c>
      <c r="OO16" s="9">
        <f t="shared" si="5"/>
        <v>-11.310865219591733</v>
      </c>
      <c r="OP16" s="9">
        <f t="shared" si="5"/>
        <v>1.3094342927997502</v>
      </c>
      <c r="OQ16" s="9">
        <f t="shared" si="5"/>
        <v>-1621.8480946776217</v>
      </c>
      <c r="OR16" s="9">
        <f t="shared" si="5"/>
        <v>-0.54809219263637488</v>
      </c>
      <c r="OS16" s="9" t="e">
        <f t="shared" si="5"/>
        <v>#VALUE!</v>
      </c>
      <c r="OT16" s="9">
        <f t="shared" si="6"/>
        <v>-6.1941012535446589</v>
      </c>
      <c r="OU16" s="9">
        <f t="shared" si="6"/>
        <v>-0.83779912614750174</v>
      </c>
      <c r="OV16" s="9">
        <f t="shared" si="6"/>
        <v>64.202049851610354</v>
      </c>
      <c r="OW16" s="9">
        <f t="shared" si="6"/>
        <v>-817.12335124782476</v>
      </c>
      <c r="OX16" s="9">
        <f t="shared" si="6"/>
        <v>-9.258221422991312</v>
      </c>
      <c r="OY16" s="9">
        <f t="shared" si="6"/>
        <v>0.24847443896003796</v>
      </c>
      <c r="OZ16" s="9">
        <f t="shared" si="6"/>
        <v>-744.65032162497664</v>
      </c>
      <c r="PA16" s="9">
        <f t="shared" si="6"/>
        <v>0.25600000000000001</v>
      </c>
      <c r="PB16" s="9">
        <f t="shared" si="6"/>
        <v>-1.1434206294645364</v>
      </c>
      <c r="PC16" s="9">
        <f t="shared" si="6"/>
        <v>-1.812844181153757</v>
      </c>
      <c r="PD16" s="9">
        <f t="shared" si="6"/>
        <v>-6061.5233259383531</v>
      </c>
      <c r="PE16" s="9">
        <f t="shared" si="6"/>
        <v>-8.7440520005559108</v>
      </c>
      <c r="PF16" s="9">
        <f t="shared" si="6"/>
        <v>-133.00481809742723</v>
      </c>
      <c r="PG16" s="9">
        <f t="shared" si="6"/>
        <v>-26.518847606075724</v>
      </c>
      <c r="PH16" s="9">
        <f t="shared" si="6"/>
        <v>-16.409721341338894</v>
      </c>
      <c r="PI16" s="9">
        <f t="shared" si="6"/>
        <v>-17.060213351336131</v>
      </c>
      <c r="PJ16" s="9">
        <f t="shared" si="7"/>
        <v>-2767.4062529622461</v>
      </c>
      <c r="PK16" s="9">
        <f t="shared" si="7"/>
        <v>139.40336961941648</v>
      </c>
      <c r="PL16" s="9">
        <f t="shared" si="7"/>
        <v>-4.111825801990987E-3</v>
      </c>
      <c r="PM16" s="9">
        <f t="shared" si="7"/>
        <v>-0.10034616940864427</v>
      </c>
      <c r="PN16" s="9">
        <f t="shared" si="7"/>
        <v>-140.31629871073687</v>
      </c>
      <c r="PO16" s="9">
        <f t="shared" si="7"/>
        <v>-83.471498749609964</v>
      </c>
      <c r="PP16" s="9">
        <f t="shared" si="7"/>
        <v>-94.401542293588136</v>
      </c>
      <c r="PQ16" s="9">
        <f t="shared" si="7"/>
        <v>0.28980159491831259</v>
      </c>
      <c r="PR16" s="9">
        <f t="shared" si="7"/>
        <v>234.41308856349951</v>
      </c>
      <c r="PS16" s="9">
        <f t="shared" si="7"/>
        <v>-0.89272470027533668</v>
      </c>
      <c r="PT16" s="9" t="e">
        <f t="shared" si="7"/>
        <v>#VALUE!</v>
      </c>
      <c r="PU16" s="9">
        <f t="shared" si="7"/>
        <v>-58.049117846811896</v>
      </c>
      <c r="PV16" s="9" t="e">
        <f t="shared" si="7"/>
        <v>#VALUE!</v>
      </c>
      <c r="PW16" s="9">
        <f t="shared" si="7"/>
        <v>-204.76443531193399</v>
      </c>
      <c r="PX16" s="9">
        <f t="shared" si="7"/>
        <v>3.3131541332313663E-2</v>
      </c>
      <c r="PY16" s="9">
        <f t="shared" si="7"/>
        <v>-0.24273484241956167</v>
      </c>
      <c r="PZ16" s="9">
        <f t="shared" si="8"/>
        <v>-4.4746558418381266E-2</v>
      </c>
      <c r="QA16" s="9">
        <f t="shared" si="8"/>
        <v>-0.15525093531078582</v>
      </c>
      <c r="QB16" s="9">
        <f t="shared" si="8"/>
        <v>-0.53881600958226805</v>
      </c>
      <c r="QC16" s="9">
        <f t="shared" si="8"/>
        <v>1039.8879999999999</v>
      </c>
      <c r="QD16" s="9">
        <f t="shared" si="8"/>
        <v>1.8565509937298885E-4</v>
      </c>
      <c r="QE16" s="9">
        <f t="shared" si="8"/>
        <v>-336.11284032393451</v>
      </c>
      <c r="QF16" s="9">
        <f t="shared" si="8"/>
        <v>-216.69697628494032</v>
      </c>
      <c r="QG16" s="9">
        <f t="shared" si="8"/>
        <v>0.90400000000000003</v>
      </c>
      <c r="QH16" s="9">
        <f t="shared" si="8"/>
        <v>30.653005266466607</v>
      </c>
      <c r="QI16" s="9">
        <f t="shared" si="8"/>
        <v>4.4731100117579414E-2</v>
      </c>
      <c r="QJ16" s="9">
        <f t="shared" si="8"/>
        <v>-8.1746871980353717</v>
      </c>
      <c r="QK16" s="9">
        <f t="shared" si="8"/>
        <v>-1.8299023153544667</v>
      </c>
      <c r="QL16" s="9">
        <f t="shared" si="8"/>
        <v>-45.323045942145768</v>
      </c>
      <c r="QM16" s="9">
        <f t="shared" si="8"/>
        <v>-1.9183693354757523</v>
      </c>
      <c r="QN16" s="9">
        <f t="shared" si="8"/>
        <v>4.5999999999999999E-2</v>
      </c>
      <c r="QO16" s="9">
        <f t="shared" si="8"/>
        <v>-579.44646393576841</v>
      </c>
      <c r="QP16" s="9">
        <f t="shared" si="9"/>
        <v>-92.543485958235351</v>
      </c>
      <c r="QQ16" s="9">
        <f t="shared" si="9"/>
        <v>-41.764268387338348</v>
      </c>
      <c r="QR16" s="9">
        <f t="shared" si="9"/>
        <v>-103.44878185935897</v>
      </c>
      <c r="QS16" s="9">
        <f t="shared" si="9"/>
        <v>-3100.884179341112</v>
      </c>
      <c r="QT16" s="9">
        <f t="shared" si="9"/>
        <v>-3.3667184822239946</v>
      </c>
      <c r="QU16" s="9" t="e">
        <f t="shared" si="9"/>
        <v>#VALUE!</v>
      </c>
      <c r="QV16" s="9">
        <f t="shared" si="9"/>
        <v>-20717.249005360296</v>
      </c>
      <c r="QW16" s="9">
        <f t="shared" si="9"/>
        <v>21.957999999999998</v>
      </c>
      <c r="QX16" s="9">
        <f t="shared" si="9"/>
        <v>-7.3183769652583237</v>
      </c>
      <c r="QY16" s="9">
        <f t="shared" si="9"/>
        <v>-1.725809526001818</v>
      </c>
      <c r="QZ16" s="9">
        <f t="shared" si="9"/>
        <v>17.637</v>
      </c>
    </row>
    <row r="17" spans="1:468" x14ac:dyDescent="0.25">
      <c r="A17">
        <v>2003</v>
      </c>
      <c r="B17" s="10">
        <v>492.90300000000002</v>
      </c>
      <c r="C17" s="6">
        <v>467.50099999999998</v>
      </c>
      <c r="D17" s="6">
        <v>4785.2120000000004</v>
      </c>
      <c r="E17" s="6">
        <v>685.279</v>
      </c>
      <c r="F17" s="6">
        <v>2.4630000000000001</v>
      </c>
      <c r="G17" s="6">
        <v>243.032926956995</v>
      </c>
      <c r="H17" s="10">
        <v>1779.1590000000001</v>
      </c>
      <c r="I17" s="6">
        <v>4.601</v>
      </c>
      <c r="J17" s="6">
        <v>9.0679999999999996</v>
      </c>
      <c r="K17" s="6">
        <v>11.265000000000001</v>
      </c>
      <c r="L17" s="6">
        <v>6.4589999999999996</v>
      </c>
      <c r="M17" s="6">
        <v>9475.2270000000008</v>
      </c>
      <c r="N17" s="6">
        <v>8.52</v>
      </c>
      <c r="O17" s="6">
        <v>64.736999999999995</v>
      </c>
      <c r="P17" s="6">
        <v>3.3029999999999999</v>
      </c>
      <c r="Q17" s="6">
        <v>4192.4430000000002</v>
      </c>
      <c r="R17" s="6">
        <v>23.835999999999999</v>
      </c>
      <c r="S17" s="6">
        <v>23.928999999999998</v>
      </c>
      <c r="T17" s="6">
        <v>20.420000000000002</v>
      </c>
      <c r="U17" s="6">
        <v>110.414</v>
      </c>
      <c r="V17" s="6">
        <v>829.68799999999999</v>
      </c>
      <c r="W17" s="6">
        <v>17.925999999999998</v>
      </c>
      <c r="X17" s="6">
        <v>61.997</v>
      </c>
      <c r="Y17" s="6">
        <v>3621.8020000000001</v>
      </c>
      <c r="Z17" s="6">
        <v>1115.6369999999999</v>
      </c>
      <c r="AA17" s="6">
        <v>108.01900000000001</v>
      </c>
      <c r="AB17" s="6">
        <v>17612.815999999999</v>
      </c>
      <c r="AC17" s="6">
        <v>11973.962</v>
      </c>
      <c r="AD17" s="6">
        <v>724.68899999999996</v>
      </c>
      <c r="AE17" s="6">
        <v>2430.7260000000001</v>
      </c>
      <c r="AF17" s="6">
        <v>106595.943</v>
      </c>
      <c r="AG17" s="6">
        <v>22570.415000000001</v>
      </c>
      <c r="AH17" s="6">
        <v>467975</v>
      </c>
      <c r="AI17" s="6">
        <v>264.73899999999998</v>
      </c>
      <c r="AJ17" s="6">
        <v>5055.0479999999998</v>
      </c>
      <c r="AK17" s="6">
        <v>3216.877</v>
      </c>
      <c r="AL17" s="6">
        <v>19043.594000000001</v>
      </c>
      <c r="AM17" s="6">
        <v>17271.625</v>
      </c>
      <c r="AN17" s="6">
        <v>235.48500000000001</v>
      </c>
      <c r="AO17" s="6">
        <v>0.97099999999999997</v>
      </c>
      <c r="AP17" s="6">
        <v>1108.0050000000001</v>
      </c>
      <c r="AQ17" s="6">
        <v>41.960999999999999</v>
      </c>
      <c r="AR17" s="6">
        <v>3358.5720000000001</v>
      </c>
      <c r="AS17" s="6">
        <v>18.102</v>
      </c>
      <c r="AT17" s="6">
        <v>3509.7939999999999</v>
      </c>
      <c r="AU17" s="10">
        <v>24.117999999999999</v>
      </c>
      <c r="AV17" s="6">
        <v>26.491</v>
      </c>
      <c r="AW17" s="6">
        <v>390.43200000000002</v>
      </c>
      <c r="AX17" s="6">
        <v>7.3849999999999998</v>
      </c>
      <c r="AY17" s="6">
        <v>3748.5909999999999</v>
      </c>
      <c r="AZ17" s="6">
        <v>38.68</v>
      </c>
      <c r="BA17" s="6">
        <v>17.800999999999998</v>
      </c>
      <c r="BB17" s="6">
        <v>61.363999999999997</v>
      </c>
      <c r="BC17" s="6">
        <v>1.746</v>
      </c>
      <c r="BD17" s="6">
        <v>293.80200000000002</v>
      </c>
      <c r="BE17" s="6">
        <v>31911.544999999998</v>
      </c>
      <c r="BF17" s="6">
        <v>451.51499999999999</v>
      </c>
      <c r="BG17" s="6">
        <v>608.46500000000003</v>
      </c>
      <c r="BH17" s="6">
        <v>485.45</v>
      </c>
      <c r="BI17" s="6">
        <v>118.84099999999999</v>
      </c>
      <c r="BJ17" s="6">
        <v>29018.383000000002</v>
      </c>
      <c r="BK17" s="6">
        <v>46624.106</v>
      </c>
      <c r="BL17" s="6">
        <v>4605462.3</v>
      </c>
      <c r="BM17" s="6">
        <v>10039771.881999999</v>
      </c>
      <c r="BN17" s="10">
        <v>66398.213000000003</v>
      </c>
      <c r="BO17" s="6">
        <v>718.99099999999999</v>
      </c>
      <c r="BP17" s="6">
        <v>15.182</v>
      </c>
      <c r="BQ17" s="6">
        <v>6313.4</v>
      </c>
      <c r="BR17" s="6">
        <v>4140.5039999999999</v>
      </c>
      <c r="BS17" s="6">
        <v>0.14199999999999999</v>
      </c>
      <c r="BT17" s="6">
        <v>3.4630000000000001</v>
      </c>
      <c r="BU17" s="6">
        <v>25.606000000000002</v>
      </c>
      <c r="BV17" s="6">
        <v>94.44</v>
      </c>
      <c r="BW17" s="6">
        <v>41618.351999999999</v>
      </c>
      <c r="BX17" s="6">
        <v>37151.105000000003</v>
      </c>
      <c r="BY17" s="6">
        <v>14.763</v>
      </c>
      <c r="BZ17" s="6">
        <v>1.5589999999999999</v>
      </c>
      <c r="CA17" s="6">
        <v>100.735</v>
      </c>
      <c r="CB17" s="6">
        <v>13002.712</v>
      </c>
      <c r="CC17" s="6">
        <v>3225.223</v>
      </c>
      <c r="CD17" s="6">
        <v>651.06600000000003</v>
      </c>
      <c r="CE17" s="6">
        <v>32.549999999999997</v>
      </c>
      <c r="CF17" s="6">
        <v>2747.2429999999999</v>
      </c>
      <c r="CG17" s="10">
        <v>0.16800000000000001</v>
      </c>
      <c r="CH17" s="10">
        <v>41.031999999999996</v>
      </c>
      <c r="CI17" s="10">
        <v>279.62200000000001</v>
      </c>
      <c r="CJ17" s="6">
        <v>17899.317999999999</v>
      </c>
      <c r="CK17" s="6">
        <v>0.248</v>
      </c>
      <c r="CL17" s="6">
        <v>6.9649999999999999</v>
      </c>
      <c r="CM17" s="6">
        <v>9069.0149999999994</v>
      </c>
      <c r="CN17" s="6">
        <v>1.8360000000000001</v>
      </c>
      <c r="CO17" s="6">
        <v>628.59400000000005</v>
      </c>
      <c r="CP17" s="6">
        <v>253.929</v>
      </c>
      <c r="CQ17" s="6">
        <v>25090.131000000001</v>
      </c>
      <c r="CR17" s="6">
        <v>86.230999999999995</v>
      </c>
      <c r="CS17" s="10" t="s">
        <v>11</v>
      </c>
      <c r="CT17" s="6">
        <v>1119.979</v>
      </c>
      <c r="CU17" s="6">
        <v>104.24299999999999</v>
      </c>
      <c r="CV17" s="6">
        <v>3074.3209999999999</v>
      </c>
      <c r="CW17" s="6">
        <v>31709.447</v>
      </c>
      <c r="CX17" s="6">
        <v>281.38099999999997</v>
      </c>
      <c r="CY17" s="6">
        <v>19.292000000000002</v>
      </c>
      <c r="CZ17" s="6">
        <v>17680.556</v>
      </c>
      <c r="DA17" s="6">
        <v>0.247</v>
      </c>
      <c r="DB17" s="6">
        <v>24.452000000000002</v>
      </c>
      <c r="DC17" s="6">
        <v>31.954000000000001</v>
      </c>
      <c r="DD17" s="6">
        <v>110118.54300000001</v>
      </c>
      <c r="DE17" s="6">
        <v>245.59200000000001</v>
      </c>
      <c r="DF17" s="6">
        <v>7845.6769999999997</v>
      </c>
      <c r="DG17" s="6">
        <v>1132.586</v>
      </c>
      <c r="DH17" s="6">
        <v>157.166</v>
      </c>
      <c r="DI17" s="6">
        <v>467.69400000000002</v>
      </c>
      <c r="DJ17" s="6">
        <v>83311.8</v>
      </c>
      <c r="DK17" s="6">
        <v>2810</v>
      </c>
      <c r="DL17" s="6">
        <v>1.546</v>
      </c>
      <c r="DM17" s="6">
        <v>2.0390000000000001</v>
      </c>
      <c r="DN17" s="6">
        <v>1518.748</v>
      </c>
      <c r="DO17" s="6">
        <v>6737.8969999999999</v>
      </c>
      <c r="DP17" s="6">
        <v>3099.6889999999999</v>
      </c>
      <c r="DQ17" s="6">
        <v>10.984999999999999</v>
      </c>
      <c r="DR17" s="6">
        <v>4809.0050000000001</v>
      </c>
      <c r="DS17" s="6">
        <v>5.5170000000000003</v>
      </c>
      <c r="DT17" s="10" t="s">
        <v>11</v>
      </c>
      <c r="DU17" s="6">
        <v>3099.2539999999999</v>
      </c>
      <c r="DV17" s="10" t="s">
        <v>11</v>
      </c>
      <c r="DW17" s="6">
        <v>5565.4470000000001</v>
      </c>
      <c r="DX17" s="6">
        <v>1.478</v>
      </c>
      <c r="DY17" s="6">
        <v>4.0709999999999997</v>
      </c>
      <c r="DZ17" s="6">
        <v>1.8480000000000001</v>
      </c>
      <c r="EA17" s="6">
        <v>18.315999999999999</v>
      </c>
      <c r="EB17" s="6">
        <v>11.449</v>
      </c>
      <c r="EC17" s="10">
        <v>1018.708</v>
      </c>
      <c r="ED17" s="6">
        <v>9.9000000000000005E-2</v>
      </c>
      <c r="EE17" s="6">
        <v>44199.468999999997</v>
      </c>
      <c r="EF17" s="6">
        <v>6184.3670000000002</v>
      </c>
      <c r="EG17" s="10">
        <v>0.88400000000000001</v>
      </c>
      <c r="EH17" s="6">
        <v>2251.8319999999999</v>
      </c>
      <c r="EI17" s="6">
        <v>0.88900000000000001</v>
      </c>
      <c r="EJ17" s="6">
        <v>121.467</v>
      </c>
      <c r="EK17" s="6">
        <v>60.106000000000002</v>
      </c>
      <c r="EL17" s="6">
        <v>780.15</v>
      </c>
      <c r="EM17" s="6">
        <v>37.808999999999997</v>
      </c>
      <c r="EN17" s="10">
        <v>4.3999999999999997E-2</v>
      </c>
      <c r="EO17" s="6">
        <v>46526.86</v>
      </c>
      <c r="EP17" s="6">
        <v>2156.9250000000002</v>
      </c>
      <c r="EQ17" s="6">
        <v>822.447</v>
      </c>
      <c r="ER17" s="6">
        <v>958.11900000000003</v>
      </c>
      <c r="ES17" s="6">
        <v>197936.853</v>
      </c>
      <c r="ET17" s="6">
        <v>40.929000000000002</v>
      </c>
      <c r="EU17" s="10" t="s">
        <v>28</v>
      </c>
      <c r="EV17" s="6">
        <v>1740044.4169999999</v>
      </c>
      <c r="EW17" s="10">
        <v>25.036000000000001</v>
      </c>
      <c r="EX17" s="6">
        <v>287.34500000000003</v>
      </c>
      <c r="EY17" s="6">
        <v>55.798000000000002</v>
      </c>
      <c r="EZ17" s="10">
        <v>14.775</v>
      </c>
      <c r="FB17" s="10"/>
      <c r="FC17" s="6">
        <v>469.80923242238401</v>
      </c>
      <c r="FD17" s="6">
        <v>4720.0593468550142</v>
      </c>
      <c r="FE17" s="6">
        <v>771.50044596412295</v>
      </c>
      <c r="FF17" s="6">
        <v>2.6068089409012818</v>
      </c>
      <c r="FG17" s="6">
        <v>277.22005367538031</v>
      </c>
      <c r="FH17" s="6"/>
      <c r="FI17" s="6">
        <v>4.6704685458174326</v>
      </c>
      <c r="FJ17" s="6">
        <v>11.333908834833066</v>
      </c>
      <c r="FK17" s="6">
        <v>11.249779933332237</v>
      </c>
      <c r="FL17" s="6">
        <v>6.6908755127061568</v>
      </c>
      <c r="FM17" s="6">
        <v>9575.7656650204626</v>
      </c>
      <c r="FN17" s="6">
        <v>8.7032976998861837</v>
      </c>
      <c r="FO17" s="6">
        <v>69.840683364230287</v>
      </c>
      <c r="FP17" s="6">
        <v>3.1702955611544166</v>
      </c>
      <c r="FQ17" s="6">
        <v>4142.3192440148696</v>
      </c>
      <c r="FR17" s="6">
        <v>23.994738913150773</v>
      </c>
      <c r="FS17" s="6">
        <v>24.52065628561202</v>
      </c>
      <c r="FT17" s="6">
        <v>20.910691062051352</v>
      </c>
      <c r="FU17" s="6">
        <v>108.03207792834471</v>
      </c>
      <c r="FV17" s="6">
        <v>866.70782811159143</v>
      </c>
      <c r="FW17" s="6">
        <v>17.587583404072589</v>
      </c>
      <c r="FX17" s="6">
        <v>63.553220390662638</v>
      </c>
      <c r="FY17" s="6">
        <v>3618.696520661902</v>
      </c>
      <c r="FZ17" s="6">
        <v>1138.6856263896541</v>
      </c>
      <c r="GA17" s="6">
        <v>110.94883000106037</v>
      </c>
      <c r="GB17" s="6">
        <v>18368.153065660666</v>
      </c>
      <c r="GC17" s="6">
        <v>11811.606991363322</v>
      </c>
      <c r="GD17" s="6">
        <v>755.81073600147852</v>
      </c>
      <c r="GE17" s="6">
        <v>2671.8279440497922</v>
      </c>
      <c r="GF17" s="6">
        <v>110458.5232837192</v>
      </c>
      <c r="GG17" s="6">
        <v>23609.206039014938</v>
      </c>
      <c r="GH17" s="6">
        <v>487046.30792153988</v>
      </c>
      <c r="GI17" s="6">
        <v>263.20352519808591</v>
      </c>
      <c r="GJ17" s="6">
        <v>5319.018086927199</v>
      </c>
      <c r="GK17" s="6">
        <v>3366.7550675939151</v>
      </c>
      <c r="GL17" s="6">
        <v>19442.933303311565</v>
      </c>
      <c r="GM17" s="6">
        <v>17485.674585468398</v>
      </c>
      <c r="GN17" s="6">
        <v>238.55167008084308</v>
      </c>
      <c r="GO17" s="6">
        <v>0.99704412707890799</v>
      </c>
      <c r="GP17" s="6">
        <v>1159.7715575870693</v>
      </c>
      <c r="GQ17" s="6">
        <v>43.868220157623867</v>
      </c>
      <c r="GR17" s="6">
        <v>3429.4763976798622</v>
      </c>
      <c r="GS17" s="6">
        <v>18.295669779161241</v>
      </c>
      <c r="GT17" s="6">
        <v>3729.9735022081945</v>
      </c>
      <c r="GU17" s="10"/>
      <c r="GV17" s="6">
        <v>27.072874879195005</v>
      </c>
      <c r="GW17" s="6">
        <v>427.75118695354229</v>
      </c>
      <c r="GX17" s="6">
        <v>7.3713254746474908</v>
      </c>
      <c r="GY17" s="6">
        <v>3752.1984947083415</v>
      </c>
      <c r="GZ17" s="6">
        <v>38.15565070965684</v>
      </c>
      <c r="HA17" s="6">
        <v>18.349141958023601</v>
      </c>
      <c r="HB17" s="6">
        <v>62.066110718121919</v>
      </c>
      <c r="HC17" s="6">
        <v>1.697929946394638</v>
      </c>
      <c r="HD17" s="6">
        <v>296.81377186378478</v>
      </c>
      <c r="HE17" s="6">
        <v>31552.22831253054</v>
      </c>
      <c r="HF17" s="6">
        <v>457.70099334161227</v>
      </c>
      <c r="HG17" s="6">
        <v>613.78349632918059</v>
      </c>
      <c r="HH17" s="6">
        <v>481.43577443308476</v>
      </c>
      <c r="HI17" s="6">
        <v>122.30978164568562</v>
      </c>
      <c r="HJ17" s="6">
        <v>28655.44286738741</v>
      </c>
      <c r="HK17" s="6">
        <v>48206.439017206656</v>
      </c>
      <c r="HL17" s="6">
        <v>4732048.8043648144</v>
      </c>
      <c r="HM17" s="6">
        <v>9908223.9789576512</v>
      </c>
      <c r="HN17" s="10"/>
      <c r="HO17" s="6">
        <v>716.06784032448365</v>
      </c>
      <c r="HP17" s="6">
        <v>16.174211054029634</v>
      </c>
      <c r="HQ17" s="6">
        <v>6408.3812136941742</v>
      </c>
      <c r="HR17" s="6">
        <v>4269.446167642127</v>
      </c>
      <c r="HS17" s="6">
        <v>0.13864584716490055</v>
      </c>
      <c r="HT17" s="6">
        <v>3.4740297893420022</v>
      </c>
      <c r="HU17" s="6">
        <v>26.833667988103944</v>
      </c>
      <c r="HV17" s="6">
        <v>93.547046020096758</v>
      </c>
      <c r="HW17" s="6">
        <v>42397.484041965072</v>
      </c>
      <c r="HX17" s="6">
        <v>39255.607674809304</v>
      </c>
      <c r="HY17" s="6">
        <v>14.859746042418017</v>
      </c>
      <c r="HZ17" s="6">
        <v>1.8983013973352565</v>
      </c>
      <c r="IA17" s="6">
        <v>102.07868730127304</v>
      </c>
      <c r="IB17" s="6">
        <v>13524.602304584663</v>
      </c>
      <c r="IC17" s="6">
        <v>3367.2509246718073</v>
      </c>
      <c r="ID17" s="6">
        <v>663.10894776199416</v>
      </c>
      <c r="IE17" s="6">
        <v>30.059278040793412</v>
      </c>
      <c r="IF17" s="6">
        <v>2654.4805091844514</v>
      </c>
      <c r="IG17" s="10"/>
      <c r="IH17" s="10">
        <v>43.398815201118857</v>
      </c>
      <c r="II17" s="10">
        <v>279.28784216891097</v>
      </c>
      <c r="IJ17" s="6">
        <v>18262.810816473997</v>
      </c>
      <c r="IK17" s="6">
        <v>0.23987479684577226</v>
      </c>
      <c r="IL17" s="6">
        <v>6.9396203202402029</v>
      </c>
      <c r="IM17" s="6">
        <v>9256.538047250473</v>
      </c>
      <c r="IN17" s="6">
        <v>1.9106097359000276</v>
      </c>
      <c r="IO17" s="6">
        <v>630.61348883408334</v>
      </c>
      <c r="IP17" s="6">
        <v>255.88143480951106</v>
      </c>
      <c r="IQ17" s="6">
        <v>26860.016946828706</v>
      </c>
      <c r="IR17" s="6">
        <v>87.508553342448508</v>
      </c>
      <c r="IS17" s="10"/>
      <c r="IT17" s="6">
        <v>1126.2581335417976</v>
      </c>
      <c r="IU17" s="6">
        <v>106.28594295646889</v>
      </c>
      <c r="IV17" s="6">
        <v>3059.1457626452293</v>
      </c>
      <c r="IW17" s="6">
        <v>32221.342483916585</v>
      </c>
      <c r="IX17" s="6">
        <v>293.28348168173909</v>
      </c>
      <c r="IY17" s="6">
        <v>20.06049945691505</v>
      </c>
      <c r="IZ17" s="6">
        <v>18394.054148356136</v>
      </c>
      <c r="JA17" s="6"/>
      <c r="JB17" s="6">
        <v>26.088635629931204</v>
      </c>
      <c r="JC17" s="6">
        <v>31.927211771635324</v>
      </c>
      <c r="JD17" s="6">
        <v>114274.03710645683</v>
      </c>
      <c r="JE17" s="6">
        <v>256.90706305218566</v>
      </c>
      <c r="JF17" s="6">
        <v>7948.6297209583745</v>
      </c>
      <c r="JG17" s="6">
        <v>1165.9976154936592</v>
      </c>
      <c r="JH17" s="6">
        <v>190.99307108106734</v>
      </c>
      <c r="JI17" s="6">
        <v>493.87208640321109</v>
      </c>
      <c r="JJ17" s="6">
        <v>84726.699588217831</v>
      </c>
      <c r="JK17" s="6">
        <v>2827.9924547449145</v>
      </c>
      <c r="JL17" s="6">
        <v>1.5290479808200184</v>
      </c>
      <c r="JM17" s="6">
        <v>2.099727294775187</v>
      </c>
      <c r="JN17" s="6">
        <v>1558.5825661677768</v>
      </c>
      <c r="JO17" s="6">
        <v>6692.9547796524903</v>
      </c>
      <c r="JP17" s="6">
        <v>3219.3220273585866</v>
      </c>
      <c r="JQ17" s="6">
        <v>11.619468804697622</v>
      </c>
      <c r="JR17" s="6">
        <v>4454.2161435983362</v>
      </c>
      <c r="JS17" s="6">
        <v>6.1393718201643681</v>
      </c>
      <c r="JT17" s="10"/>
      <c r="JU17" s="6">
        <v>3183.5324382453832</v>
      </c>
      <c r="JV17" s="10"/>
      <c r="JW17" s="6">
        <v>5752.5292696989563</v>
      </c>
      <c r="JX17" s="6">
        <v>1.5594068538538985</v>
      </c>
      <c r="JY17" s="6">
        <v>4.243389918308095</v>
      </c>
      <c r="JZ17" s="6">
        <v>1.8419803579009317</v>
      </c>
      <c r="KA17" s="6">
        <v>18.361751339152729</v>
      </c>
      <c r="KB17" s="6">
        <v>11.876493861360954</v>
      </c>
      <c r="KC17" s="10"/>
      <c r="KD17" s="6">
        <v>9.66484107231807E-2</v>
      </c>
      <c r="KE17" s="6">
        <v>44319.15567584963</v>
      </c>
      <c r="KF17" s="6">
        <v>6239.369550555788</v>
      </c>
      <c r="KG17" s="10"/>
      <c r="KH17" s="6">
        <v>2113.9189453133404</v>
      </c>
      <c r="KI17" s="6">
        <v>0.84911190036546802</v>
      </c>
      <c r="KJ17" s="6">
        <v>123.04960336577636</v>
      </c>
      <c r="KK17" s="6">
        <v>61.888831020166478</v>
      </c>
      <c r="KL17" s="6">
        <v>818.75872978804148</v>
      </c>
      <c r="KM17" s="6">
        <v>39.090363897192979</v>
      </c>
      <c r="KN17" s="10"/>
      <c r="KO17" s="6">
        <v>47740.601416116238</v>
      </c>
      <c r="KP17" s="6">
        <v>2160.6013889450555</v>
      </c>
      <c r="KQ17" s="6">
        <v>841.78064796228023</v>
      </c>
      <c r="KR17" s="6">
        <v>1074.3097844587974</v>
      </c>
      <c r="KS17" s="6">
        <v>204888.82564528819</v>
      </c>
      <c r="KT17" s="6">
        <v>43.708417542529638</v>
      </c>
      <c r="KU17" s="10"/>
      <c r="KV17" s="6">
        <v>1754718.9555968777</v>
      </c>
      <c r="KW17" s="10"/>
      <c r="KX17" s="6">
        <v>296.44234121094547</v>
      </c>
      <c r="KY17" s="6">
        <v>57.521203923482545</v>
      </c>
      <c r="KZ17" s="10"/>
      <c r="LB17" s="13">
        <f t="shared" ref="LB17:LB36" si="10">+B17-FB17</f>
        <v>492.90300000000002</v>
      </c>
      <c r="LC17" s="9">
        <f t="shared" ref="LC17:NM17" si="11">+C17-FC17</f>
        <v>-2.3082324223840374</v>
      </c>
      <c r="LD17" s="9">
        <f t="shared" si="11"/>
        <v>65.152653144986289</v>
      </c>
      <c r="LE17" s="9">
        <f t="shared" si="11"/>
        <v>-86.22144596412295</v>
      </c>
      <c r="LF17" s="9">
        <f t="shared" si="11"/>
        <v>-0.14380894090128171</v>
      </c>
      <c r="LG17" s="9">
        <f t="shared" si="11"/>
        <v>-34.187126718385315</v>
      </c>
      <c r="LH17" s="13">
        <f t="shared" si="11"/>
        <v>1779.1590000000001</v>
      </c>
      <c r="LI17" s="9">
        <f t="shared" si="11"/>
        <v>-6.946854581743267E-2</v>
      </c>
      <c r="LJ17" s="9">
        <f t="shared" si="11"/>
        <v>-2.2659088348330663</v>
      </c>
      <c r="LK17" s="9">
        <f t="shared" si="11"/>
        <v>1.5220066667763987E-2</v>
      </c>
      <c r="LL17" s="9">
        <f t="shared" si="11"/>
        <v>-0.23187551270615714</v>
      </c>
      <c r="LM17" s="9">
        <f t="shared" si="11"/>
        <v>-100.53866502046185</v>
      </c>
      <c r="LN17" s="9">
        <f t="shared" si="11"/>
        <v>-0.18329769988618416</v>
      </c>
      <c r="LO17" s="9">
        <f t="shared" si="11"/>
        <v>-5.1036833642302923</v>
      </c>
      <c r="LP17" s="9">
        <f t="shared" si="11"/>
        <v>0.13270443884558336</v>
      </c>
      <c r="LQ17" s="9">
        <f t="shared" si="11"/>
        <v>50.123755985130629</v>
      </c>
      <c r="LR17" s="9">
        <f t="shared" si="11"/>
        <v>-0.15873891315077415</v>
      </c>
      <c r="LS17" s="9">
        <f t="shared" si="11"/>
        <v>-0.59165628561202155</v>
      </c>
      <c r="LT17" s="9">
        <f t="shared" si="11"/>
        <v>-0.49069106205135071</v>
      </c>
      <c r="LU17" s="9">
        <f t="shared" si="11"/>
        <v>2.3819220716552962</v>
      </c>
      <c r="LV17" s="9">
        <f t="shared" si="11"/>
        <v>-37.019828111591437</v>
      </c>
      <c r="LW17" s="9">
        <f t="shared" si="11"/>
        <v>0.33841659592740925</v>
      </c>
      <c r="LX17" s="9">
        <f t="shared" si="11"/>
        <v>-1.556220390662638</v>
      </c>
      <c r="LY17" s="9">
        <f t="shared" si="11"/>
        <v>3.1054793380981209</v>
      </c>
      <c r="LZ17" s="9">
        <f t="shared" si="11"/>
        <v>-23.048626389654146</v>
      </c>
      <c r="MA17" s="9">
        <f t="shared" si="11"/>
        <v>-2.9298300010603668</v>
      </c>
      <c r="MB17" s="9">
        <f t="shared" si="11"/>
        <v>-755.33706566066758</v>
      </c>
      <c r="MC17" s="9">
        <f t="shared" si="11"/>
        <v>162.35500863667767</v>
      </c>
      <c r="MD17" s="9">
        <f t="shared" si="11"/>
        <v>-31.121736001478553</v>
      </c>
      <c r="ME17" s="9">
        <f t="shared" si="11"/>
        <v>-241.10194404979211</v>
      </c>
      <c r="MF17" s="9">
        <f t="shared" si="11"/>
        <v>-3862.5802837192023</v>
      </c>
      <c r="MG17" s="9">
        <f t="shared" si="11"/>
        <v>-1038.7910390149373</v>
      </c>
      <c r="MH17" s="9">
        <f t="shared" si="11"/>
        <v>-19071.307921539876</v>
      </c>
      <c r="MI17" s="9">
        <f t="shared" si="11"/>
        <v>1.5354748019140629</v>
      </c>
      <c r="MJ17" s="9">
        <f t="shared" si="11"/>
        <v>-263.97008692719919</v>
      </c>
      <c r="MK17" s="9">
        <f t="shared" si="11"/>
        <v>-149.87806759391515</v>
      </c>
      <c r="ML17" s="9">
        <f t="shared" si="11"/>
        <v>-399.33930331156444</v>
      </c>
      <c r="MM17" s="9">
        <f t="shared" si="11"/>
        <v>-214.04958546839771</v>
      </c>
      <c r="MN17" s="9">
        <f t="shared" si="11"/>
        <v>-3.0666700808430676</v>
      </c>
      <c r="MO17" s="9">
        <f t="shared" si="11"/>
        <v>-2.6044127078908019E-2</v>
      </c>
      <c r="MP17" s="9">
        <f t="shared" si="11"/>
        <v>-51.766557587069201</v>
      </c>
      <c r="MQ17" s="9">
        <f t="shared" si="11"/>
        <v>-1.9072201576238683</v>
      </c>
      <c r="MR17" s="9">
        <f t="shared" si="11"/>
        <v>-70.904397679862086</v>
      </c>
      <c r="MS17" s="9">
        <f t="shared" si="11"/>
        <v>-0.19366977916124029</v>
      </c>
      <c r="MT17" s="9">
        <f t="shared" si="11"/>
        <v>-220.17950220819466</v>
      </c>
      <c r="MU17" s="9">
        <f t="shared" si="11"/>
        <v>24.117999999999999</v>
      </c>
      <c r="MV17" s="9">
        <f t="shared" si="11"/>
        <v>-0.58187487919500569</v>
      </c>
      <c r="MW17" s="9">
        <f t="shared" si="11"/>
        <v>-37.319186953542271</v>
      </c>
      <c r="MX17" s="9">
        <f t="shared" si="11"/>
        <v>1.3674525352509015E-2</v>
      </c>
      <c r="MY17" s="9">
        <f t="shared" si="11"/>
        <v>-3.6074947083416191</v>
      </c>
      <c r="MZ17" s="9">
        <f t="shared" si="11"/>
        <v>0.52434929034316013</v>
      </c>
      <c r="NA17" s="9">
        <f t="shared" si="11"/>
        <v>-0.54814195802360288</v>
      </c>
      <c r="NB17" s="9">
        <f t="shared" si="11"/>
        <v>-0.70211071812192216</v>
      </c>
      <c r="NC17" s="9">
        <f t="shared" si="11"/>
        <v>4.8070053605361984E-2</v>
      </c>
      <c r="ND17" s="9">
        <f t="shared" si="11"/>
        <v>-3.0117718637847588</v>
      </c>
      <c r="NE17" s="9">
        <f t="shared" si="11"/>
        <v>359.31668746945797</v>
      </c>
      <c r="NF17" s="9">
        <f t="shared" si="11"/>
        <v>-6.1859933416122885</v>
      </c>
      <c r="NG17" s="9">
        <f t="shared" si="11"/>
        <v>-5.3184963291805616</v>
      </c>
      <c r="NH17" s="9">
        <f t="shared" si="11"/>
        <v>4.0142255669152291</v>
      </c>
      <c r="NI17" s="9">
        <f t="shared" si="11"/>
        <v>-3.468781645685624</v>
      </c>
      <c r="NJ17" s="9">
        <f t="shared" si="11"/>
        <v>362.9401326125917</v>
      </c>
      <c r="NK17" s="9">
        <f t="shared" si="11"/>
        <v>-1582.3330172066562</v>
      </c>
      <c r="NL17" s="9">
        <f t="shared" si="11"/>
        <v>-126586.50436481461</v>
      </c>
      <c r="NM17" s="9">
        <f t="shared" si="11"/>
        <v>131547.9030423481</v>
      </c>
      <c r="NN17" s="9">
        <f t="shared" ref="NN17:NN36" si="12">+BN17-HN17</f>
        <v>66398.213000000003</v>
      </c>
      <c r="NO17" s="9">
        <f t="shared" ref="NO17:PY17" si="13">+BO17-HO17</f>
        <v>2.9231596755163309</v>
      </c>
      <c r="NP17" s="9">
        <f t="shared" si="13"/>
        <v>-0.99221105402963339</v>
      </c>
      <c r="NQ17" s="9">
        <f t="shared" si="13"/>
        <v>-94.981213694174585</v>
      </c>
      <c r="NR17" s="9">
        <f t="shared" si="13"/>
        <v>-128.94216764212706</v>
      </c>
      <c r="NS17" s="9">
        <f t="shared" si="13"/>
        <v>3.3541528350994332E-3</v>
      </c>
      <c r="NT17" s="9">
        <f t="shared" si="13"/>
        <v>-1.1029789342002161E-2</v>
      </c>
      <c r="NU17" s="9">
        <f t="shared" si="13"/>
        <v>-1.2276679881039421</v>
      </c>
      <c r="NV17" s="9">
        <f t="shared" si="13"/>
        <v>0.89295397990323977</v>
      </c>
      <c r="NW17" s="9">
        <f t="shared" si="13"/>
        <v>-779.13204196507286</v>
      </c>
      <c r="NX17" s="9">
        <f t="shared" si="13"/>
        <v>-2104.5026748093005</v>
      </c>
      <c r="NY17" s="9">
        <f t="shared" si="13"/>
        <v>-9.6746042418017097E-2</v>
      </c>
      <c r="NZ17" s="9">
        <f t="shared" si="13"/>
        <v>-0.33930139733525655</v>
      </c>
      <c r="OA17" s="9">
        <f t="shared" si="13"/>
        <v>-1.3436873012730359</v>
      </c>
      <c r="OB17" s="9">
        <f t="shared" si="13"/>
        <v>-521.89030458466368</v>
      </c>
      <c r="OC17" s="9">
        <f t="shared" si="13"/>
        <v>-142.02792467180734</v>
      </c>
      <c r="OD17" s="9">
        <f t="shared" si="13"/>
        <v>-12.042947761994128</v>
      </c>
      <c r="OE17" s="9">
        <f t="shared" si="13"/>
        <v>2.490721959206585</v>
      </c>
      <c r="OF17" s="9">
        <f t="shared" si="13"/>
        <v>92.762490815548517</v>
      </c>
      <c r="OG17" s="9">
        <f t="shared" si="13"/>
        <v>0.16800000000000001</v>
      </c>
      <c r="OH17" s="9">
        <f t="shared" si="13"/>
        <v>-2.366815201118861</v>
      </c>
      <c r="OI17" s="9">
        <f t="shared" si="13"/>
        <v>0.33415783108904407</v>
      </c>
      <c r="OJ17" s="9">
        <f t="shared" si="13"/>
        <v>-363.49281647399766</v>
      </c>
      <c r="OK17" s="9">
        <f t="shared" si="13"/>
        <v>8.1252031542277392E-3</v>
      </c>
      <c r="OL17" s="9">
        <f t="shared" si="13"/>
        <v>2.5379679759796936E-2</v>
      </c>
      <c r="OM17" s="9">
        <f t="shared" si="13"/>
        <v>-187.52304725047361</v>
      </c>
      <c r="ON17" s="9">
        <f t="shared" si="13"/>
        <v>-7.4609735900027507E-2</v>
      </c>
      <c r="OO17" s="9">
        <f t="shared" si="13"/>
        <v>-2.0194888340832904</v>
      </c>
      <c r="OP17" s="9">
        <f t="shared" si="13"/>
        <v>-1.9524348095110611</v>
      </c>
      <c r="OQ17" s="9">
        <f t="shared" si="13"/>
        <v>-1769.8859468287046</v>
      </c>
      <c r="OR17" s="9">
        <f t="shared" si="13"/>
        <v>-1.2775533424485133</v>
      </c>
      <c r="OS17" s="9" t="e">
        <f t="shared" si="13"/>
        <v>#VALUE!</v>
      </c>
      <c r="OT17" s="9">
        <f t="shared" si="13"/>
        <v>-6.2791335417975915</v>
      </c>
      <c r="OU17" s="9">
        <f t="shared" si="13"/>
        <v>-2.0429429564688917</v>
      </c>
      <c r="OV17" s="9">
        <f t="shared" si="13"/>
        <v>15.175237354770616</v>
      </c>
      <c r="OW17" s="9">
        <f t="shared" si="13"/>
        <v>-511.89548391658536</v>
      </c>
      <c r="OX17" s="9">
        <f t="shared" si="13"/>
        <v>-11.902481681739118</v>
      </c>
      <c r="OY17" s="9">
        <f t="shared" si="13"/>
        <v>-0.76849945691504828</v>
      </c>
      <c r="OZ17" s="9">
        <f t="shared" si="13"/>
        <v>-713.49814835613506</v>
      </c>
      <c r="PA17" s="9">
        <f t="shared" si="13"/>
        <v>0.247</v>
      </c>
      <c r="PB17" s="9">
        <f t="shared" si="13"/>
        <v>-1.6366356299312024</v>
      </c>
      <c r="PC17" s="9">
        <f t="shared" si="13"/>
        <v>2.6788228364676314E-2</v>
      </c>
      <c r="PD17" s="9">
        <f t="shared" si="13"/>
        <v>-4155.4941064568266</v>
      </c>
      <c r="PE17" s="9">
        <f t="shared" si="13"/>
        <v>-11.31506305218565</v>
      </c>
      <c r="PF17" s="9">
        <f t="shared" si="13"/>
        <v>-102.95272095837481</v>
      </c>
      <c r="PG17" s="9">
        <f t="shared" si="13"/>
        <v>-33.411615493659156</v>
      </c>
      <c r="PH17" s="9">
        <f t="shared" si="13"/>
        <v>-33.827071081067345</v>
      </c>
      <c r="PI17" s="9">
        <f t="shared" si="13"/>
        <v>-26.178086403211069</v>
      </c>
      <c r="PJ17" s="9">
        <f t="shared" si="13"/>
        <v>-1414.8995882178278</v>
      </c>
      <c r="PK17" s="9">
        <f t="shared" si="13"/>
        <v>-17.992454744914539</v>
      </c>
      <c r="PL17" s="9">
        <f t="shared" si="13"/>
        <v>1.6952019179981681E-2</v>
      </c>
      <c r="PM17" s="9">
        <f t="shared" si="13"/>
        <v>-6.0727294775186902E-2</v>
      </c>
      <c r="PN17" s="9">
        <f t="shared" si="13"/>
        <v>-39.834566167776757</v>
      </c>
      <c r="PO17" s="9">
        <f t="shared" si="13"/>
        <v>44.942220347509647</v>
      </c>
      <c r="PP17" s="9">
        <f t="shared" si="13"/>
        <v>-119.63302735858679</v>
      </c>
      <c r="PQ17" s="9">
        <f t="shared" si="13"/>
        <v>-0.63446880469762235</v>
      </c>
      <c r="PR17" s="9">
        <f t="shared" si="13"/>
        <v>354.78885640166391</v>
      </c>
      <c r="PS17" s="9">
        <f t="shared" si="13"/>
        <v>-0.62237182016436776</v>
      </c>
      <c r="PT17" s="9" t="e">
        <f t="shared" si="13"/>
        <v>#VALUE!</v>
      </c>
      <c r="PU17" s="9">
        <f t="shared" si="13"/>
        <v>-84.278438245383313</v>
      </c>
      <c r="PV17" s="9" t="e">
        <f t="shared" si="13"/>
        <v>#VALUE!</v>
      </c>
      <c r="PW17" s="9">
        <f t="shared" si="13"/>
        <v>-187.08226969895622</v>
      </c>
      <c r="PX17" s="9">
        <f t="shared" si="13"/>
        <v>-8.1406853853898564E-2</v>
      </c>
      <c r="PY17" s="9">
        <f t="shared" si="13"/>
        <v>-0.17238991830809525</v>
      </c>
      <c r="PZ17" s="9">
        <f t="shared" ref="PZ17:PZ36" si="14">+DZ17-JZ17</f>
        <v>6.0196420990683563E-3</v>
      </c>
      <c r="QA17" s="9">
        <f t="shared" ref="QA17:QZ23" si="15">+EA17-KA17</f>
        <v>-4.5751339152729997E-2</v>
      </c>
      <c r="QB17" s="9">
        <f t="shared" si="15"/>
        <v>-0.42749386136095424</v>
      </c>
      <c r="QC17" s="9">
        <f t="shared" si="15"/>
        <v>1018.708</v>
      </c>
      <c r="QD17" s="9">
        <f t="shared" si="15"/>
        <v>2.3515892768193047E-3</v>
      </c>
      <c r="QE17" s="9">
        <f t="shared" si="15"/>
        <v>-119.68667584963259</v>
      </c>
      <c r="QF17" s="9">
        <f t="shared" si="15"/>
        <v>-55.00255055578782</v>
      </c>
      <c r="QG17" s="9">
        <f t="shared" si="15"/>
        <v>0.88400000000000001</v>
      </c>
      <c r="QH17" s="9">
        <f t="shared" si="15"/>
        <v>137.91305468665951</v>
      </c>
      <c r="QI17" s="9">
        <f t="shared" si="15"/>
        <v>3.9888099634531993E-2</v>
      </c>
      <c r="QJ17" s="9">
        <f t="shared" si="15"/>
        <v>-1.5826033657763645</v>
      </c>
      <c r="QK17" s="9">
        <f t="shared" si="15"/>
        <v>-1.7828310201664763</v>
      </c>
      <c r="QL17" s="9">
        <f t="shared" si="15"/>
        <v>-38.608729788041501</v>
      </c>
      <c r="QM17" s="9">
        <f t="shared" si="15"/>
        <v>-1.2813638971929819</v>
      </c>
      <c r="QN17" s="9">
        <f t="shared" si="15"/>
        <v>4.3999999999999997E-2</v>
      </c>
      <c r="QO17" s="9">
        <f t="shared" si="15"/>
        <v>-1213.7414161162378</v>
      </c>
      <c r="QP17" s="9">
        <f t="shared" si="15"/>
        <v>-3.6763889450553506</v>
      </c>
      <c r="QQ17" s="9">
        <f t="shared" si="15"/>
        <v>-19.333647962280224</v>
      </c>
      <c r="QR17" s="9">
        <f t="shared" si="15"/>
        <v>-116.19078445879734</v>
      </c>
      <c r="QS17" s="9">
        <f t="shared" si="15"/>
        <v>-6951.9726452881878</v>
      </c>
      <c r="QT17" s="9">
        <f t="shared" si="15"/>
        <v>-2.7794175425296359</v>
      </c>
      <c r="QU17" s="9" t="e">
        <f t="shared" si="15"/>
        <v>#VALUE!</v>
      </c>
      <c r="QV17" s="9">
        <f t="shared" si="15"/>
        <v>-14674.538596877828</v>
      </c>
      <c r="QW17" s="9">
        <f t="shared" si="15"/>
        <v>25.036000000000001</v>
      </c>
      <c r="QX17" s="9">
        <f t="shared" si="15"/>
        <v>-9.0973412109454443</v>
      </c>
      <c r="QY17" s="9">
        <f t="shared" si="15"/>
        <v>-1.7232039234825436</v>
      </c>
      <c r="QZ17" s="9">
        <f t="shared" si="15"/>
        <v>14.775</v>
      </c>
    </row>
    <row r="18" spans="1:468" x14ac:dyDescent="0.25">
      <c r="A18">
        <v>2004</v>
      </c>
      <c r="B18" s="10">
        <v>496.209</v>
      </c>
      <c r="C18" s="6">
        <v>493.28300000000002</v>
      </c>
      <c r="D18" s="6">
        <v>4990.9769999999999</v>
      </c>
      <c r="E18" s="6">
        <v>760.33799999999997</v>
      </c>
      <c r="F18" s="6">
        <v>2.605</v>
      </c>
      <c r="G18" s="6">
        <v>264.86366035880576</v>
      </c>
      <c r="H18" s="10">
        <v>1965.4849999999999</v>
      </c>
      <c r="I18" s="6">
        <v>4.9359999999999999</v>
      </c>
      <c r="J18" s="6">
        <v>9.907</v>
      </c>
      <c r="K18" s="6">
        <v>11.365</v>
      </c>
      <c r="L18" s="6">
        <v>6.91</v>
      </c>
      <c r="M18" s="6">
        <v>9971.6830000000009</v>
      </c>
      <c r="N18" s="6">
        <v>8.6389999999999993</v>
      </c>
      <c r="O18" s="6">
        <v>72.143000000000001</v>
      </c>
      <c r="P18" s="6">
        <v>3.4569999999999999</v>
      </c>
      <c r="Q18" s="6">
        <v>4378.1549999999997</v>
      </c>
      <c r="R18" s="6">
        <v>25.475000000000001</v>
      </c>
      <c r="S18" s="6">
        <v>24.928000000000001</v>
      </c>
      <c r="T18" s="6">
        <v>21.698</v>
      </c>
      <c r="U18" s="6">
        <v>111.95699999999999</v>
      </c>
      <c r="V18" s="6">
        <v>877.47699999999998</v>
      </c>
      <c r="W18" s="6">
        <v>18.015999999999998</v>
      </c>
      <c r="X18" s="6">
        <v>66.034000000000006</v>
      </c>
      <c r="Y18" s="6">
        <v>3784.0030000000002</v>
      </c>
      <c r="Z18" s="6">
        <v>1157.654</v>
      </c>
      <c r="AA18" s="6">
        <v>113.34099999999999</v>
      </c>
      <c r="AB18" s="6">
        <v>19434.074000000001</v>
      </c>
      <c r="AC18" s="6">
        <v>12759.578</v>
      </c>
      <c r="AD18" s="6">
        <v>723.99</v>
      </c>
      <c r="AE18" s="6">
        <v>3248.163</v>
      </c>
      <c r="AF18" s="6">
        <v>113710.428</v>
      </c>
      <c r="AG18" s="6">
        <v>24853.263999999999</v>
      </c>
      <c r="AH18" s="6">
        <v>492932</v>
      </c>
      <c r="AI18" s="6">
        <v>272.947</v>
      </c>
      <c r="AJ18" s="6">
        <v>5442.3059999999996</v>
      </c>
      <c r="AK18" s="6">
        <v>3210.5349999999999</v>
      </c>
      <c r="AL18" s="6">
        <v>19886.197</v>
      </c>
      <c r="AM18" s="6">
        <v>17484.371999999999</v>
      </c>
      <c r="AN18" s="6">
        <v>242.02799999999999</v>
      </c>
      <c r="AO18" s="6">
        <v>1</v>
      </c>
      <c r="AP18" s="6">
        <v>1136.4829999999999</v>
      </c>
      <c r="AQ18" s="6">
        <v>45.406999999999996</v>
      </c>
      <c r="AR18" s="6">
        <v>3496.0079999999998</v>
      </c>
      <c r="AS18" s="6">
        <v>18.263000000000002</v>
      </c>
      <c r="AT18" s="6">
        <v>4576.4629999999997</v>
      </c>
      <c r="AU18" s="10">
        <v>24.468</v>
      </c>
      <c r="AV18" s="6">
        <v>27.451000000000001</v>
      </c>
      <c r="AW18" s="6">
        <v>436.113</v>
      </c>
      <c r="AX18" s="6">
        <v>7.7839999999999998</v>
      </c>
      <c r="AY18" s="6">
        <v>3790.567</v>
      </c>
      <c r="AZ18" s="6">
        <v>41.405000000000001</v>
      </c>
      <c r="BA18" s="6">
        <v>18.832000000000001</v>
      </c>
      <c r="BB18" s="6">
        <v>64.680000000000007</v>
      </c>
      <c r="BC18" s="6">
        <v>1.7350000000000001</v>
      </c>
      <c r="BD18" s="6">
        <v>303.02100000000002</v>
      </c>
      <c r="BE18" s="6">
        <v>32658.312000000002</v>
      </c>
      <c r="BF18" s="6">
        <v>456.80599999999998</v>
      </c>
      <c r="BG18" s="6">
        <v>617.995</v>
      </c>
      <c r="BH18" s="6">
        <v>479.053</v>
      </c>
      <c r="BI18" s="6">
        <v>126.247</v>
      </c>
      <c r="BJ18" s="6">
        <v>30470.643</v>
      </c>
      <c r="BK18" s="6">
        <v>50283.623</v>
      </c>
      <c r="BL18" s="6">
        <v>4837157.2</v>
      </c>
      <c r="BM18" s="6">
        <v>10475163.254000001</v>
      </c>
      <c r="BN18" s="10">
        <v>101845.262</v>
      </c>
      <c r="BO18" s="6">
        <v>728.51</v>
      </c>
      <c r="BP18" s="6">
        <v>16.434999999999999</v>
      </c>
      <c r="BQ18" s="6">
        <v>6919.4</v>
      </c>
      <c r="BR18" s="6">
        <v>4332.4179999999997</v>
      </c>
      <c r="BS18" s="6">
        <v>0.14000000000000001</v>
      </c>
      <c r="BT18" s="6">
        <v>3.484</v>
      </c>
      <c r="BU18" s="6">
        <v>28.228000000000002</v>
      </c>
      <c r="BV18" s="6">
        <v>101.077</v>
      </c>
      <c r="BW18" s="6">
        <v>44609.375999999997</v>
      </c>
      <c r="BX18" s="6">
        <v>39937.438000000002</v>
      </c>
      <c r="BY18" s="6">
        <v>15.068</v>
      </c>
      <c r="BZ18" s="6">
        <v>1.621</v>
      </c>
      <c r="CA18" s="6">
        <v>106.622</v>
      </c>
      <c r="CB18" s="6">
        <v>13686.264999999999</v>
      </c>
      <c r="CC18" s="6">
        <v>3400.0459999999998</v>
      </c>
      <c r="CD18" s="6">
        <v>695.226</v>
      </c>
      <c r="CE18" s="6">
        <v>34.512999999999998</v>
      </c>
      <c r="CF18" s="6">
        <v>2790.1</v>
      </c>
      <c r="CG18" s="10">
        <v>0.16700000000000001</v>
      </c>
      <c r="CH18" s="10">
        <v>42.973999999999997</v>
      </c>
      <c r="CI18" s="10">
        <v>291.64400000000001</v>
      </c>
      <c r="CJ18" s="6">
        <v>18537.508000000002</v>
      </c>
      <c r="CK18" s="6">
        <v>0.24</v>
      </c>
      <c r="CL18" s="6">
        <v>7.4809999999999999</v>
      </c>
      <c r="CM18" s="6">
        <v>9923.7690000000002</v>
      </c>
      <c r="CN18" s="6">
        <v>1.917</v>
      </c>
      <c r="CO18" s="6">
        <v>658.779</v>
      </c>
      <c r="CP18" s="6">
        <v>274.03100000000001</v>
      </c>
      <c r="CQ18" s="6">
        <v>28933.324000000001</v>
      </c>
      <c r="CR18" s="6">
        <v>91.95</v>
      </c>
      <c r="CS18" s="10">
        <v>5.0999999999999997E-2</v>
      </c>
      <c r="CT18" s="6">
        <v>1172.424</v>
      </c>
      <c r="CU18" s="6">
        <v>109.821</v>
      </c>
      <c r="CV18" s="6">
        <v>3085.4369999999999</v>
      </c>
      <c r="CW18" s="6">
        <v>35020.548999999999</v>
      </c>
      <c r="CX18" s="6">
        <v>294.53300000000002</v>
      </c>
      <c r="CY18" s="6">
        <v>19.677</v>
      </c>
      <c r="CZ18" s="6">
        <v>19040.335999999999</v>
      </c>
      <c r="DA18" s="6">
        <v>0.25700000000000001</v>
      </c>
      <c r="DB18" s="6">
        <v>26.288</v>
      </c>
      <c r="DC18" s="6">
        <v>32.139000000000003</v>
      </c>
      <c r="DD18" s="6">
        <v>114586.51300000001</v>
      </c>
      <c r="DE18" s="6">
        <v>257.77100000000002</v>
      </c>
      <c r="DF18" s="6">
        <v>8361.0779999999995</v>
      </c>
      <c r="DG18" s="6">
        <v>1189.021</v>
      </c>
      <c r="DH18" s="6">
        <v>187.381</v>
      </c>
      <c r="DI18" s="6">
        <v>516.00699999999995</v>
      </c>
      <c r="DJ18" s="6">
        <v>89264.8</v>
      </c>
      <c r="DK18" s="6">
        <v>3019</v>
      </c>
      <c r="DL18" s="6">
        <v>1.5940000000000001</v>
      </c>
      <c r="DM18" s="6">
        <v>2.117</v>
      </c>
      <c r="DN18" s="6">
        <v>1639.616</v>
      </c>
      <c r="DO18" s="6">
        <v>7050.7569999999996</v>
      </c>
      <c r="DP18" s="6">
        <v>3379.5349999999999</v>
      </c>
      <c r="DQ18" s="6">
        <v>10.672000000000001</v>
      </c>
      <c r="DR18" s="6">
        <v>5126.3010000000004</v>
      </c>
      <c r="DS18" s="6">
        <v>5.8840000000000003</v>
      </c>
      <c r="DT18" s="10" t="s">
        <v>11</v>
      </c>
      <c r="DU18" s="6">
        <v>3240.4119999999998</v>
      </c>
      <c r="DV18" s="10" t="s">
        <v>11</v>
      </c>
      <c r="DW18" s="6">
        <v>5868.4889999999996</v>
      </c>
      <c r="DX18" s="6">
        <v>1.5369999999999999</v>
      </c>
      <c r="DY18" s="6">
        <v>4.367</v>
      </c>
      <c r="DZ18" s="6">
        <v>1.9179999999999999</v>
      </c>
      <c r="EA18" s="6">
        <v>19.257000000000001</v>
      </c>
      <c r="EB18" s="6">
        <v>12.285</v>
      </c>
      <c r="EC18" s="10">
        <v>1089.0260000000001</v>
      </c>
      <c r="ED18" s="6">
        <v>0.109</v>
      </c>
      <c r="EE18" s="6">
        <v>47659.525999999998</v>
      </c>
      <c r="EF18" s="6">
        <v>6573.3230000000003</v>
      </c>
      <c r="EG18" s="10">
        <v>0.88800000000000001</v>
      </c>
      <c r="EH18" s="6">
        <v>2229.7640000000001</v>
      </c>
      <c r="EI18" s="6">
        <v>0.872</v>
      </c>
      <c r="EJ18" s="6">
        <v>130.36699999999999</v>
      </c>
      <c r="EK18" s="6">
        <v>63.853999999999999</v>
      </c>
      <c r="EL18" s="6">
        <v>856.57299999999998</v>
      </c>
      <c r="EM18" s="6">
        <v>43.363999999999997</v>
      </c>
      <c r="EN18" s="10">
        <v>4.2999999999999997E-2</v>
      </c>
      <c r="EO18" s="6">
        <v>49226.972999999998</v>
      </c>
      <c r="EP18" s="6">
        <v>2411.442</v>
      </c>
      <c r="EQ18" s="6">
        <v>901.12599999999998</v>
      </c>
      <c r="ER18" s="6">
        <v>1006.0650000000001</v>
      </c>
      <c r="ES18" s="6">
        <v>212584.18</v>
      </c>
      <c r="ET18" s="6">
        <v>42.561</v>
      </c>
      <c r="EU18" s="10" t="s">
        <v>28</v>
      </c>
      <c r="EV18" s="6">
        <v>1875584.2109999999</v>
      </c>
      <c r="EW18" s="10">
        <v>30.524999999999999</v>
      </c>
      <c r="EX18" s="6">
        <v>298.76</v>
      </c>
      <c r="EY18" s="6">
        <v>59.722000000000001</v>
      </c>
      <c r="EZ18" s="10">
        <v>13.849</v>
      </c>
      <c r="FB18" s="10"/>
      <c r="FC18" s="6">
        <v>497.08583635287357</v>
      </c>
      <c r="FD18" s="6">
        <v>4914.8693137575183</v>
      </c>
      <c r="FE18" s="6">
        <v>842.11347688656883</v>
      </c>
      <c r="FF18" s="6">
        <v>2.695133956463426</v>
      </c>
      <c r="FG18" s="6">
        <v>286.9560756364437</v>
      </c>
      <c r="FH18" s="6"/>
      <c r="FI18" s="6">
        <v>4.7446166018199296</v>
      </c>
      <c r="FJ18" s="6">
        <v>13.037966259766002</v>
      </c>
      <c r="FK18" s="6">
        <v>11.440428896752277</v>
      </c>
      <c r="FL18" s="6">
        <v>7.0728258606150041</v>
      </c>
      <c r="FM18" s="6">
        <v>10106.209309568538</v>
      </c>
      <c r="FN18" s="6">
        <v>8.8482471981667228</v>
      </c>
      <c r="FO18" s="6">
        <v>75.227575641650859</v>
      </c>
      <c r="FP18" s="6">
        <v>3.306443945592616</v>
      </c>
      <c r="FQ18" s="6">
        <v>4308.0054792230776</v>
      </c>
      <c r="FR18" s="6">
        <v>26.07928211854702</v>
      </c>
      <c r="FS18" s="6">
        <v>25.476284518825853</v>
      </c>
      <c r="FT18" s="6">
        <v>21.888956385745338</v>
      </c>
      <c r="FU18" s="6">
        <v>112.09777723180576</v>
      </c>
      <c r="FV18" s="6">
        <v>897.63913592873007</v>
      </c>
      <c r="FW18" s="6">
        <v>17.869046382824152</v>
      </c>
      <c r="FX18" s="6">
        <v>66.312504882774675</v>
      </c>
      <c r="FY18" s="6">
        <v>3833.9523075945876</v>
      </c>
      <c r="FZ18" s="6">
        <v>1179.234812608348</v>
      </c>
      <c r="GA18" s="6">
        <v>118.48114954519598</v>
      </c>
      <c r="GB18" s="6">
        <v>19986.993674846468</v>
      </c>
      <c r="GC18" s="6">
        <v>12281.729290506197</v>
      </c>
      <c r="GD18" s="6">
        <v>767.70264395609456</v>
      </c>
      <c r="GE18" s="6">
        <v>2915.4330126983969</v>
      </c>
      <c r="GF18" s="6">
        <v>115568.57241252152</v>
      </c>
      <c r="GG18" s="6">
        <v>26161.900580015441</v>
      </c>
      <c r="GH18" s="6">
        <v>505895.86286422826</v>
      </c>
      <c r="GI18" s="6">
        <v>270.34402946905459</v>
      </c>
      <c r="GJ18" s="6">
        <v>5559.4296778825546</v>
      </c>
      <c r="GK18" s="6">
        <v>3484.4386491293785</v>
      </c>
      <c r="GL18" s="6">
        <v>20348.020399300327</v>
      </c>
      <c r="GM18" s="6">
        <v>17629.492616974741</v>
      </c>
      <c r="GN18" s="6">
        <v>245.38801616125085</v>
      </c>
      <c r="GO18" s="6">
        <v>1.0225551775096522</v>
      </c>
      <c r="GP18" s="6">
        <v>1214.7602271979499</v>
      </c>
      <c r="GQ18" s="6">
        <v>45.667146464808674</v>
      </c>
      <c r="GR18" s="6">
        <v>3597.9154498876514</v>
      </c>
      <c r="GS18" s="6">
        <v>18.627731907765039</v>
      </c>
      <c r="GT18" s="6">
        <v>4305.3232070897202</v>
      </c>
      <c r="GU18" s="10"/>
      <c r="GV18" s="6">
        <v>28.067097556371493</v>
      </c>
      <c r="GW18" s="6">
        <v>464.89042884443791</v>
      </c>
      <c r="GX18" s="6">
        <v>7.4896225365872136</v>
      </c>
      <c r="GY18" s="6">
        <v>3785.7351068292642</v>
      </c>
      <c r="GZ18" s="6">
        <v>39.305517000381869</v>
      </c>
      <c r="HA18" s="6">
        <v>19.557878622330559</v>
      </c>
      <c r="HB18" s="6">
        <v>65.738482556146934</v>
      </c>
      <c r="HC18" s="6">
        <v>1.7518417253944933</v>
      </c>
      <c r="HD18" s="6">
        <v>307.38491478999009</v>
      </c>
      <c r="HE18" s="6">
        <v>32525.20616324104</v>
      </c>
      <c r="HF18" s="6">
        <v>470.2706401266795</v>
      </c>
      <c r="HG18" s="6">
        <v>621.19667747979452</v>
      </c>
      <c r="HH18" s="6">
        <v>491.13310486116603</v>
      </c>
      <c r="HI18" s="6">
        <v>127.82928675837681</v>
      </c>
      <c r="HJ18" s="6">
        <v>29471.948749798019</v>
      </c>
      <c r="HK18" s="6">
        <v>51854.346428913828</v>
      </c>
      <c r="HL18" s="6">
        <v>4957142.1217590654</v>
      </c>
      <c r="HM18" s="6">
        <v>10357280.773777541</v>
      </c>
      <c r="HN18" s="10"/>
      <c r="HO18" s="6">
        <v>722.79538700839851</v>
      </c>
      <c r="HP18" s="6">
        <v>17.204549355313286</v>
      </c>
      <c r="HQ18" s="6">
        <v>6939.156473583449</v>
      </c>
      <c r="HR18" s="6">
        <v>4432.8444033894784</v>
      </c>
      <c r="HS18" s="6">
        <v>0.14057973299693113</v>
      </c>
      <c r="HT18" s="6">
        <v>3.6018457596865519</v>
      </c>
      <c r="HU18" s="6">
        <v>28.37507625152379</v>
      </c>
      <c r="HV18" s="6">
        <v>97.747867436167652</v>
      </c>
      <c r="HW18" s="6">
        <v>45491.385099378967</v>
      </c>
      <c r="HX18" s="6">
        <v>41150.794816550784</v>
      </c>
      <c r="HY18" s="6">
        <v>15.368927768967401</v>
      </c>
      <c r="HZ18" s="6">
        <v>1.9376550116931905</v>
      </c>
      <c r="IA18" s="6">
        <v>105.05390234880363</v>
      </c>
      <c r="IB18" s="6">
        <v>13966.784074084264</v>
      </c>
      <c r="IC18" s="6">
        <v>3521.7320291584188</v>
      </c>
      <c r="ID18" s="6">
        <v>695.62515032252941</v>
      </c>
      <c r="IE18" s="6">
        <v>32.189135531683476</v>
      </c>
      <c r="IF18" s="6">
        <v>2790.1051668064274</v>
      </c>
      <c r="IG18" s="10"/>
      <c r="IH18" s="10">
        <v>45.111816829803736</v>
      </c>
      <c r="II18" s="10">
        <v>291.37382222483848</v>
      </c>
      <c r="IJ18" s="6">
        <v>18642.402704985299</v>
      </c>
      <c r="IK18" s="6">
        <v>0.24074185451378843</v>
      </c>
      <c r="IL18" s="6">
        <v>7.2661695955204051</v>
      </c>
      <c r="IM18" s="6">
        <v>9915.6781492153023</v>
      </c>
      <c r="IN18" s="6">
        <v>1.9866745688225496</v>
      </c>
      <c r="IO18" s="6">
        <v>660.48842938805956</v>
      </c>
      <c r="IP18" s="6">
        <v>276.87342677661928</v>
      </c>
      <c r="IQ18" s="6">
        <v>30053.76973956338</v>
      </c>
      <c r="IR18" s="6">
        <v>91.331123797277925</v>
      </c>
      <c r="IS18" s="10"/>
      <c r="IT18" s="6">
        <v>1170.7451982452969</v>
      </c>
      <c r="IU18" s="6">
        <v>110.19876488569595</v>
      </c>
      <c r="IV18" s="6">
        <v>3187.8105049888441</v>
      </c>
      <c r="IW18" s="6">
        <v>34904.846555805547</v>
      </c>
      <c r="IX18" s="6">
        <v>303.03377966745086</v>
      </c>
      <c r="IY18" s="6">
        <v>20.717726067330112</v>
      </c>
      <c r="IZ18" s="6">
        <v>19275.542335441278</v>
      </c>
      <c r="JA18" s="6"/>
      <c r="JB18" s="6">
        <v>27.799824723738453</v>
      </c>
      <c r="JC18" s="6">
        <v>32.904181672540481</v>
      </c>
      <c r="JD18" s="6">
        <v>117535.59306524621</v>
      </c>
      <c r="JE18" s="6">
        <v>270.94573591080712</v>
      </c>
      <c r="JF18" s="6">
        <v>8332.0581968383976</v>
      </c>
      <c r="JG18" s="6">
        <v>1213.3783815397021</v>
      </c>
      <c r="JH18" s="6">
        <v>218.75749859251536</v>
      </c>
      <c r="JI18" s="6">
        <v>515.43207016831138</v>
      </c>
      <c r="JJ18" s="6">
        <v>89374.628595370901</v>
      </c>
      <c r="JK18" s="6">
        <v>3068.3170459408711</v>
      </c>
      <c r="JL18" s="6">
        <v>1.5836069066985834</v>
      </c>
      <c r="JM18" s="6">
        <v>2.1959359540426022</v>
      </c>
      <c r="JN18" s="6">
        <v>1618.8082890689684</v>
      </c>
      <c r="JO18" s="6">
        <v>6926.1128581578223</v>
      </c>
      <c r="JP18" s="6">
        <v>3373.6519432607006</v>
      </c>
      <c r="JQ18" s="6">
        <v>11.89966268568843</v>
      </c>
      <c r="JR18" s="6">
        <v>4791.5028388174705</v>
      </c>
      <c r="JS18" s="6">
        <v>6.2619416746721246</v>
      </c>
      <c r="JT18" s="10"/>
      <c r="JU18" s="6">
        <v>3304.0873485716329</v>
      </c>
      <c r="JV18" s="10"/>
      <c r="JW18" s="6">
        <v>6081.2198003728399</v>
      </c>
      <c r="JX18" s="6">
        <v>1.6133790188857675</v>
      </c>
      <c r="JY18" s="6">
        <v>4.3455249769444499</v>
      </c>
      <c r="JZ18" s="6">
        <v>1.8949904628771281</v>
      </c>
      <c r="KA18" s="6">
        <v>19.281089546982894</v>
      </c>
      <c r="KB18" s="6">
        <v>12.472337611174648</v>
      </c>
      <c r="KC18" s="10"/>
      <c r="KD18" s="6">
        <v>0.10426422637496686</v>
      </c>
      <c r="KE18" s="6">
        <v>47190.820705863865</v>
      </c>
      <c r="KF18" s="6">
        <v>6507.2129492999484</v>
      </c>
      <c r="KG18" s="10"/>
      <c r="KH18" s="6">
        <v>2152.6851029431987</v>
      </c>
      <c r="KI18" s="6">
        <v>0.85294551507014793</v>
      </c>
      <c r="KJ18" s="6">
        <v>131.29999028060737</v>
      </c>
      <c r="KK18" s="6">
        <v>64.618312119483718</v>
      </c>
      <c r="KL18" s="6">
        <v>858.29258643485832</v>
      </c>
      <c r="KM18" s="6">
        <v>44.530758488810363</v>
      </c>
      <c r="KN18" s="10"/>
      <c r="KO18" s="6">
        <v>51372.720278190231</v>
      </c>
      <c r="KP18" s="6">
        <v>2266.0705079125373</v>
      </c>
      <c r="KQ18" s="6">
        <v>886.89759084112404</v>
      </c>
      <c r="KR18" s="6">
        <v>1102.7260194277258</v>
      </c>
      <c r="KS18" s="6">
        <v>218560.92971595484</v>
      </c>
      <c r="KT18" s="6">
        <v>44.96833836611296</v>
      </c>
      <c r="KU18" s="10"/>
      <c r="KV18" s="6">
        <v>1874743.7944500218</v>
      </c>
      <c r="KW18" s="10"/>
      <c r="KX18" s="6">
        <v>308.13526024332498</v>
      </c>
      <c r="KY18" s="6">
        <v>61.666085246906562</v>
      </c>
      <c r="KZ18" s="10"/>
      <c r="LB18" s="13">
        <f t="shared" si="10"/>
        <v>496.209</v>
      </c>
      <c r="LC18" s="9">
        <f t="shared" ref="LC18:LC36" si="16">+C18-FC18</f>
        <v>-3.8028363528735554</v>
      </c>
      <c r="LD18" s="9">
        <f t="shared" ref="LD18:LD36" si="17">+D18-FD18</f>
        <v>76.107686242481577</v>
      </c>
      <c r="LE18" s="9">
        <f t="shared" ref="LE18:LE36" si="18">+E18-FE18</f>
        <v>-81.775476886568867</v>
      </c>
      <c r="LF18" s="9">
        <f t="shared" ref="LF18:LF36" si="19">+F18-FF18</f>
        <v>-9.0133956463426035E-2</v>
      </c>
      <c r="LG18" s="9">
        <f t="shared" ref="LG18:LG36" si="20">+G18-FG18</f>
        <v>-22.09241527763794</v>
      </c>
      <c r="LH18" s="13">
        <f t="shared" ref="LH18:LH36" si="21">+H18-FH18</f>
        <v>1965.4849999999999</v>
      </c>
      <c r="LI18" s="9">
        <f t="shared" ref="LI18:LI36" si="22">+I18-FI18</f>
        <v>0.19138339818007033</v>
      </c>
      <c r="LJ18" s="9">
        <f t="shared" ref="LJ18:LJ36" si="23">+J18-FJ18</f>
        <v>-3.1309662597660015</v>
      </c>
      <c r="LK18" s="9">
        <f t="shared" ref="LK18:LK36" si="24">+K18-FK18</f>
        <v>-7.5428896752276486E-2</v>
      </c>
      <c r="LL18" s="9">
        <f t="shared" ref="LL18:LL36" si="25">+L18-FL18</f>
        <v>-0.16282586061500393</v>
      </c>
      <c r="LM18" s="9">
        <f t="shared" ref="LM18:LM36" si="26">+M18-FM18</f>
        <v>-134.52630956853682</v>
      </c>
      <c r="LN18" s="9">
        <f t="shared" ref="LN18:LN36" si="27">+N18-FN18</f>
        <v>-0.20924719816672344</v>
      </c>
      <c r="LO18" s="9">
        <f t="shared" ref="LO18:LO36" si="28">+O18-FO18</f>
        <v>-3.0845756416508578</v>
      </c>
      <c r="LP18" s="9">
        <f t="shared" ref="LP18:LP36" si="29">+P18-FP18</f>
        <v>0.15055605440738384</v>
      </c>
      <c r="LQ18" s="9">
        <f t="shared" ref="LQ18:LQ36" si="30">+Q18-FQ18</f>
        <v>70.149520776922145</v>
      </c>
      <c r="LR18" s="9">
        <f t="shared" ref="LR18:LR36" si="31">+R18-FR18</f>
        <v>-0.60428211854701885</v>
      </c>
      <c r="LS18" s="9">
        <f t="shared" ref="LS18:LS36" si="32">+S18-FS18</f>
        <v>-0.54828451882585227</v>
      </c>
      <c r="LT18" s="9">
        <f t="shared" ref="LT18:LT36" si="33">+T18-FT18</f>
        <v>-0.1909563857453378</v>
      </c>
      <c r="LU18" s="9">
        <f t="shared" ref="LU18:LU36" si="34">+U18-FU18</f>
        <v>-0.14077723180577095</v>
      </c>
      <c r="LV18" s="9">
        <f t="shared" ref="LV18:LV36" si="35">+V18-FV18</f>
        <v>-20.162135928730095</v>
      </c>
      <c r="LW18" s="9">
        <f t="shared" ref="LW18:LW36" si="36">+W18-FW18</f>
        <v>0.14695361717584632</v>
      </c>
      <c r="LX18" s="9">
        <f t="shared" ref="LX18:LX36" si="37">+X18-FX18</f>
        <v>-0.27850488277466923</v>
      </c>
      <c r="LY18" s="9">
        <f t="shared" ref="LY18:LY36" si="38">+Y18-FY18</f>
        <v>-49.949307594587481</v>
      </c>
      <c r="LZ18" s="9">
        <f t="shared" ref="LZ18:LZ36" si="39">+Z18-FZ18</f>
        <v>-21.580812608347969</v>
      </c>
      <c r="MA18" s="9">
        <f t="shared" ref="MA18:MA36" si="40">+AA18-GA18</f>
        <v>-5.1401495451959818</v>
      </c>
      <c r="MB18" s="9">
        <f t="shared" ref="MB18:MB36" si="41">+AB18-GB18</f>
        <v>-552.91967484646739</v>
      </c>
      <c r="MC18" s="9">
        <f t="shared" ref="MC18:MC36" si="42">+AC18-GC18</f>
        <v>477.84870949380274</v>
      </c>
      <c r="MD18" s="9">
        <f t="shared" ref="MD18:MD36" si="43">+AD18-GD18</f>
        <v>-43.712643956094553</v>
      </c>
      <c r="ME18" s="9">
        <f t="shared" ref="ME18:ME36" si="44">+AE18-GE18</f>
        <v>332.72998730160316</v>
      </c>
      <c r="MF18" s="9">
        <f t="shared" ref="MF18:MF36" si="45">+AF18-GF18</f>
        <v>-1858.1444125215203</v>
      </c>
      <c r="MG18" s="9">
        <f t="shared" ref="MG18:MG36" si="46">+AG18-GG18</f>
        <v>-1308.6365800154417</v>
      </c>
      <c r="MH18" s="9">
        <f t="shared" ref="MH18:MH36" si="47">+AH18-GH18</f>
        <v>-12963.862864228257</v>
      </c>
      <c r="MI18" s="9">
        <f t="shared" ref="MI18:MI36" si="48">+AI18-GI18</f>
        <v>2.602970530945413</v>
      </c>
      <c r="MJ18" s="9">
        <f t="shared" ref="MJ18:MJ36" si="49">+AJ18-GJ18</f>
        <v>-117.12367788255506</v>
      </c>
      <c r="MK18" s="9">
        <f t="shared" ref="MK18:MK36" si="50">+AK18-GK18</f>
        <v>-273.90364912937866</v>
      </c>
      <c r="ML18" s="9">
        <f t="shared" ref="ML18:ML36" si="51">+AL18-GL18</f>
        <v>-461.82339930032686</v>
      </c>
      <c r="MM18" s="9">
        <f t="shared" ref="MM18:MM36" si="52">+AM18-GM18</f>
        <v>-145.12061697474201</v>
      </c>
      <c r="MN18" s="9">
        <f t="shared" ref="MN18:MN36" si="53">+AN18-GN18</f>
        <v>-3.3600161612508543</v>
      </c>
      <c r="MO18" s="9">
        <f t="shared" ref="MO18:MO36" si="54">+AO18-GO18</f>
        <v>-2.2555177509652191E-2</v>
      </c>
      <c r="MP18" s="9">
        <f t="shared" ref="MP18:MP36" si="55">+AP18-GP18</f>
        <v>-78.277227197949969</v>
      </c>
      <c r="MQ18" s="9">
        <f t="shared" ref="MQ18:MQ36" si="56">+AQ18-GQ18</f>
        <v>-0.26014646480867754</v>
      </c>
      <c r="MR18" s="9">
        <f t="shared" ref="MR18:MR36" si="57">+AR18-GR18</f>
        <v>-101.90744988765164</v>
      </c>
      <c r="MS18" s="9">
        <f t="shared" ref="MS18:MS36" si="58">+AS18-GS18</f>
        <v>-0.36473190776503728</v>
      </c>
      <c r="MT18" s="9">
        <f t="shared" ref="MT18:MT36" si="59">+AT18-GT18</f>
        <v>271.13979291027954</v>
      </c>
      <c r="MU18" s="9">
        <f t="shared" ref="MU18:MU36" si="60">+AU18-GU18</f>
        <v>24.468</v>
      </c>
      <c r="MV18" s="9">
        <f t="shared" ref="MV18:MV36" si="61">+AV18-GV18</f>
        <v>-0.61609755637149277</v>
      </c>
      <c r="MW18" s="9">
        <f t="shared" ref="MW18:MW36" si="62">+AW18-GW18</f>
        <v>-28.777428844437907</v>
      </c>
      <c r="MX18" s="9">
        <f t="shared" ref="MX18:MX36" si="63">+AX18-GX18</f>
        <v>0.29437746341278626</v>
      </c>
      <c r="MY18" s="9">
        <f t="shared" ref="MY18:MY36" si="64">+AY18-GY18</f>
        <v>4.8318931707358388</v>
      </c>
      <c r="MZ18" s="9">
        <f t="shared" ref="MZ18:MZ36" si="65">+AZ18-GZ18</f>
        <v>2.0994829996181323</v>
      </c>
      <c r="NA18" s="9">
        <f t="shared" ref="NA18:NA36" si="66">+BA18-HA18</f>
        <v>-0.72587862233055844</v>
      </c>
      <c r="NB18" s="9">
        <f t="shared" ref="NB18:NB36" si="67">+BB18-HB18</f>
        <v>-1.0584825561469273</v>
      </c>
      <c r="NC18" s="9">
        <f t="shared" ref="NC18:NC36" si="68">+BC18-HC18</f>
        <v>-1.6841725394493245E-2</v>
      </c>
      <c r="ND18" s="9">
        <f t="shared" ref="ND18:ND36" si="69">+BD18-HD18</f>
        <v>-4.3639147899900763</v>
      </c>
      <c r="NE18" s="9">
        <f t="shared" ref="NE18:NE36" si="70">+BE18-HE18</f>
        <v>133.10583675896123</v>
      </c>
      <c r="NF18" s="9">
        <f t="shared" ref="NF18:NF36" si="71">+BF18-HF18</f>
        <v>-13.464640126679512</v>
      </c>
      <c r="NG18" s="9">
        <f t="shared" ref="NG18:NG36" si="72">+BG18-HG18</f>
        <v>-3.2016774797945118</v>
      </c>
      <c r="NH18" s="9">
        <f t="shared" ref="NH18:NH36" si="73">+BH18-HH18</f>
        <v>-12.080104861166035</v>
      </c>
      <c r="NI18" s="9">
        <f t="shared" ref="NI18:NI36" si="74">+BI18-HI18</f>
        <v>-1.5822867583768101</v>
      </c>
      <c r="NJ18" s="9">
        <f t="shared" ref="NJ18:NJ36" si="75">+BJ18-HJ18</f>
        <v>998.69425020198105</v>
      </c>
      <c r="NK18" s="9">
        <f t="shared" ref="NK18:NK36" si="76">+BK18-HK18</f>
        <v>-1570.7234289138287</v>
      </c>
      <c r="NL18" s="9">
        <f t="shared" ref="NL18:NL36" si="77">+BL18-HL18</f>
        <v>-119984.92175906524</v>
      </c>
      <c r="NM18" s="9">
        <f t="shared" ref="NM18:NM36" si="78">+BM18-HM18</f>
        <v>117882.48022245988</v>
      </c>
      <c r="NN18" s="9">
        <f t="shared" si="12"/>
        <v>101845.262</v>
      </c>
      <c r="NO18" s="9">
        <f t="shared" ref="NO18:NO36" si="79">+BO18-HO18</f>
        <v>5.7146129916014843</v>
      </c>
      <c r="NP18" s="9">
        <f t="shared" ref="NP18:NP36" si="80">+BP18-HP18</f>
        <v>-0.76954935531328772</v>
      </c>
      <c r="NQ18" s="9">
        <f t="shared" ref="NQ18:NQ36" si="81">+BQ18-HQ18</f>
        <v>-19.756473583449406</v>
      </c>
      <c r="NR18" s="9">
        <f t="shared" ref="NR18:NR36" si="82">+BR18-HR18</f>
        <v>-100.42640338947876</v>
      </c>
      <c r="NS18" s="9">
        <f t="shared" ref="NS18:NS36" si="83">+BS18-HS18</f>
        <v>-5.7973299693112046E-4</v>
      </c>
      <c r="NT18" s="9">
        <f t="shared" ref="NT18:NT36" si="84">+BT18-HT18</f>
        <v>-0.11784575968655187</v>
      </c>
      <c r="NU18" s="9">
        <f t="shared" ref="NU18:NU36" si="85">+BU18-HU18</f>
        <v>-0.14707625152378867</v>
      </c>
      <c r="NV18" s="9">
        <f t="shared" ref="NV18:NV36" si="86">+BV18-HV18</f>
        <v>3.3291325638323457</v>
      </c>
      <c r="NW18" s="9">
        <f t="shared" ref="NW18:NW36" si="87">+BW18-HW18</f>
        <v>-882.00909937897086</v>
      </c>
      <c r="NX18" s="9">
        <f t="shared" ref="NX18:NX36" si="88">+BX18-HX18</f>
        <v>-1213.3568165507822</v>
      </c>
      <c r="NY18" s="9">
        <f t="shared" ref="NY18:NY36" si="89">+BY18-HY18</f>
        <v>-0.30092776896740148</v>
      </c>
      <c r="NZ18" s="9">
        <f t="shared" ref="NZ18:NZ36" si="90">+BZ18-HZ18</f>
        <v>-0.31665501169319055</v>
      </c>
      <c r="OA18" s="9">
        <f t="shared" ref="OA18:OA36" si="91">+CA18-IA18</f>
        <v>1.5680976511963678</v>
      </c>
      <c r="OB18" s="9">
        <f t="shared" ref="OB18:OB36" si="92">+CB18-IB18</f>
        <v>-280.5190740842645</v>
      </c>
      <c r="OC18" s="9">
        <f t="shared" ref="OC18:OC36" si="93">+CC18-IC18</f>
        <v>-121.68602915841893</v>
      </c>
      <c r="OD18" s="9">
        <f t="shared" ref="OD18:OD36" si="94">+CD18-ID18</f>
        <v>-0.39915032252940819</v>
      </c>
      <c r="OE18" s="9">
        <f t="shared" ref="OE18:OE36" si="95">+CE18-IE18</f>
        <v>2.3238644683165219</v>
      </c>
      <c r="OF18" s="9">
        <f t="shared" ref="OF18:OF36" si="96">+CF18-IF18</f>
        <v>-5.1668064274963399E-3</v>
      </c>
      <c r="OG18" s="9">
        <f t="shared" ref="OG18:OG36" si="97">+CG18-IG18</f>
        <v>0.16700000000000001</v>
      </c>
      <c r="OH18" s="9">
        <f t="shared" ref="OH18:OH36" si="98">+CH18-IH18</f>
        <v>-2.1378168298037394</v>
      </c>
      <c r="OI18" s="9">
        <f t="shared" ref="OI18:OI36" si="99">+CI18-II18</f>
        <v>0.27017777516152819</v>
      </c>
      <c r="OJ18" s="9">
        <f t="shared" ref="OJ18:OJ36" si="100">+CJ18-IJ18</f>
        <v>-104.89470498529772</v>
      </c>
      <c r="OK18" s="9">
        <f t="shared" ref="OK18:OK36" si="101">+CK18-IK18</f>
        <v>-7.4185451378844247E-4</v>
      </c>
      <c r="OL18" s="9">
        <f t="shared" ref="OL18:OL36" si="102">+CL18-IL18</f>
        <v>0.21483040447959478</v>
      </c>
      <c r="OM18" s="9">
        <f t="shared" ref="OM18:OM36" si="103">+CM18-IM18</f>
        <v>8.0908507846979774</v>
      </c>
      <c r="ON18" s="9">
        <f t="shared" ref="ON18:ON36" si="104">+CN18-IN18</f>
        <v>-6.9674568822549521E-2</v>
      </c>
      <c r="OO18" s="9">
        <f t="shared" ref="OO18:OO36" si="105">+CO18-IO18</f>
        <v>-1.7094293880595615</v>
      </c>
      <c r="OP18" s="9">
        <f t="shared" ref="OP18:OP36" si="106">+CP18-IP18</f>
        <v>-2.842426776619277</v>
      </c>
      <c r="OQ18" s="9">
        <f t="shared" ref="OQ18:OQ36" si="107">+CQ18-IQ18</f>
        <v>-1120.4457395633799</v>
      </c>
      <c r="OR18" s="9">
        <f t="shared" ref="OR18:OR36" si="108">+CR18-IR18</f>
        <v>0.61887620272207755</v>
      </c>
      <c r="OS18" s="9">
        <f t="shared" ref="OS18:OS36" si="109">+CS18-IS18</f>
        <v>5.0999999999999997E-2</v>
      </c>
      <c r="OT18" s="9">
        <f t="shared" ref="OT18:OT36" si="110">+CT18-IT18</f>
        <v>1.6788017547030449</v>
      </c>
      <c r="OU18" s="9">
        <f t="shared" ref="OU18:OU36" si="111">+CU18-IU18</f>
        <v>-0.37776488569595301</v>
      </c>
      <c r="OV18" s="9">
        <f t="shared" ref="OV18:OV36" si="112">+CV18-IV18</f>
        <v>-102.37350498884416</v>
      </c>
      <c r="OW18" s="9">
        <f t="shared" ref="OW18:OW36" si="113">+CW18-IW18</f>
        <v>115.70244419445226</v>
      </c>
      <c r="OX18" s="9">
        <f t="shared" ref="OX18:OX36" si="114">+CX18-IX18</f>
        <v>-8.5007796674508427</v>
      </c>
      <c r="OY18" s="9">
        <f t="shared" ref="OY18:OY36" si="115">+CY18-IY18</f>
        <v>-1.0407260673301124</v>
      </c>
      <c r="OZ18" s="9">
        <f t="shared" ref="OZ18:OZ36" si="116">+CZ18-IZ18</f>
        <v>-235.2063354412785</v>
      </c>
      <c r="PA18" s="9">
        <f t="shared" ref="PA18:PA36" si="117">+DA18-JA18</f>
        <v>0.25700000000000001</v>
      </c>
      <c r="PB18" s="9">
        <f t="shared" ref="PB18:PB36" si="118">+DB18-JB18</f>
        <v>-1.511824723738453</v>
      </c>
      <c r="PC18" s="9">
        <f t="shared" ref="PC18:PC36" si="119">+DC18-JC18</f>
        <v>-0.76518167254047853</v>
      </c>
      <c r="PD18" s="9">
        <f t="shared" ref="PD18:PD36" si="120">+DD18-JD18</f>
        <v>-2949.0800652462058</v>
      </c>
      <c r="PE18" s="9">
        <f t="shared" ref="PE18:PE36" si="121">+DE18-JE18</f>
        <v>-13.174735910807101</v>
      </c>
      <c r="PF18" s="9">
        <f t="shared" ref="PF18:PF36" si="122">+DF18-JF18</f>
        <v>29.019803161601885</v>
      </c>
      <c r="PG18" s="9">
        <f t="shared" ref="PG18:PG36" si="123">+DG18-JG18</f>
        <v>-24.357381539702146</v>
      </c>
      <c r="PH18" s="9">
        <f t="shared" ref="PH18:PH36" si="124">+DH18-JH18</f>
        <v>-31.376498592515361</v>
      </c>
      <c r="PI18" s="9">
        <f t="shared" ref="PI18:PI36" si="125">+DI18-JI18</f>
        <v>0.57492983168856426</v>
      </c>
      <c r="PJ18" s="9">
        <f t="shared" ref="PJ18:PJ36" si="126">+DJ18-JJ18</f>
        <v>-109.82859537089826</v>
      </c>
      <c r="PK18" s="9">
        <f t="shared" ref="PK18:PK36" si="127">+DK18-JK18</f>
        <v>-49.317045940871139</v>
      </c>
      <c r="PL18" s="9">
        <f t="shared" ref="PL18:PL36" si="128">+DL18-JL18</f>
        <v>1.0393093301416689E-2</v>
      </c>
      <c r="PM18" s="9">
        <f t="shared" ref="PM18:PM36" si="129">+DM18-JM18</f>
        <v>-7.893595404260223E-2</v>
      </c>
      <c r="PN18" s="9">
        <f t="shared" ref="PN18:PN36" si="130">+DN18-JN18</f>
        <v>20.807710931031579</v>
      </c>
      <c r="PO18" s="9">
        <f t="shared" ref="PO18:PO36" si="131">+DO18-JO18</f>
        <v>124.64414184217731</v>
      </c>
      <c r="PP18" s="9">
        <f t="shared" ref="PP18:PP36" si="132">+DP18-JP18</f>
        <v>5.8830567392992634</v>
      </c>
      <c r="PQ18" s="9">
        <f t="shared" ref="PQ18:PQ36" si="133">+DQ18-JQ18</f>
        <v>-1.2276626856884292</v>
      </c>
      <c r="PR18" s="9">
        <f t="shared" ref="PR18:PR36" si="134">+DR18-JR18</f>
        <v>334.79816118252984</v>
      </c>
      <c r="PS18" s="9">
        <f t="shared" ref="PS18:PS36" si="135">+DS18-JS18</f>
        <v>-0.37794167467212425</v>
      </c>
      <c r="PT18" s="9" t="e">
        <f t="shared" ref="PT18:PT36" si="136">+DT18-JT18</f>
        <v>#VALUE!</v>
      </c>
      <c r="PU18" s="9">
        <f t="shared" ref="PU18:PU36" si="137">+DU18-JU18</f>
        <v>-63.675348571633094</v>
      </c>
      <c r="PV18" s="9" t="e">
        <f t="shared" ref="PV18:PV36" si="138">+DV18-JV18</f>
        <v>#VALUE!</v>
      </c>
      <c r="PW18" s="9">
        <f t="shared" ref="PW18:PW36" si="139">+DW18-JW18</f>
        <v>-212.73080037284035</v>
      </c>
      <c r="PX18" s="9">
        <f t="shared" ref="PX18:PX36" si="140">+DX18-JX18</f>
        <v>-7.6379018885767591E-2</v>
      </c>
      <c r="PY18" s="9">
        <f t="shared" ref="PY18:PY36" si="141">+DY18-JY18</f>
        <v>2.1475023055550047E-2</v>
      </c>
      <c r="PZ18" s="9">
        <f t="shared" si="14"/>
        <v>2.3009537122871793E-2</v>
      </c>
      <c r="QA18" s="9">
        <f t="shared" si="15"/>
        <v>-2.4089546982892784E-2</v>
      </c>
      <c r="QB18" s="9">
        <f t="shared" si="15"/>
        <v>-0.18733761117464809</v>
      </c>
      <c r="QC18" s="9">
        <f t="shared" si="15"/>
        <v>1089.0260000000001</v>
      </c>
      <c r="QD18" s="9">
        <f t="shared" si="15"/>
        <v>4.735773625033135E-3</v>
      </c>
      <c r="QE18" s="9">
        <f t="shared" si="15"/>
        <v>468.70529413613258</v>
      </c>
      <c r="QF18" s="9">
        <f t="shared" si="15"/>
        <v>66.110050700051943</v>
      </c>
      <c r="QG18" s="9">
        <f t="shared" si="15"/>
        <v>0.88800000000000001</v>
      </c>
      <c r="QH18" s="9">
        <f t="shared" si="15"/>
        <v>77.078897056801452</v>
      </c>
      <c r="QI18" s="9">
        <f t="shared" si="15"/>
        <v>1.9054484929852067E-2</v>
      </c>
      <c r="QJ18" s="9">
        <f t="shared" si="15"/>
        <v>-0.93299028060738465</v>
      </c>
      <c r="QK18" s="9">
        <f t="shared" si="15"/>
        <v>-0.76431211948371924</v>
      </c>
      <c r="QL18" s="9">
        <f t="shared" si="15"/>
        <v>-1.7195864348583427</v>
      </c>
      <c r="QM18" s="9">
        <f t="shared" si="15"/>
        <v>-1.1667584888103661</v>
      </c>
      <c r="QN18" s="9">
        <f t="shared" si="15"/>
        <v>4.2999999999999997E-2</v>
      </c>
      <c r="QO18" s="9">
        <f t="shared" si="15"/>
        <v>-2145.7472781902325</v>
      </c>
      <c r="QP18" s="9">
        <f t="shared" si="15"/>
        <v>145.37149208746268</v>
      </c>
      <c r="QQ18" s="9">
        <f t="shared" si="15"/>
        <v>14.228409158875934</v>
      </c>
      <c r="QR18" s="9">
        <f t="shared" si="15"/>
        <v>-96.661019427725705</v>
      </c>
      <c r="QS18" s="9">
        <f t="shared" si="15"/>
        <v>-5976.7497159548511</v>
      </c>
      <c r="QT18" s="9">
        <f t="shared" si="15"/>
        <v>-2.4073383661129597</v>
      </c>
      <c r="QU18" s="9" t="e">
        <f t="shared" si="15"/>
        <v>#VALUE!</v>
      </c>
      <c r="QV18" s="9">
        <f t="shared" si="15"/>
        <v>840.41654997807927</v>
      </c>
      <c r="QW18" s="9">
        <f t="shared" si="15"/>
        <v>30.524999999999999</v>
      </c>
      <c r="QX18" s="9">
        <f t="shared" si="15"/>
        <v>-9.3752602433249876</v>
      </c>
      <c r="QY18" s="9">
        <f t="shared" si="15"/>
        <v>-1.9440852469065604</v>
      </c>
      <c r="QZ18" s="9">
        <f t="shared" si="15"/>
        <v>13.849</v>
      </c>
    </row>
    <row r="19" spans="1:468" x14ac:dyDescent="0.25">
      <c r="A19">
        <v>2005</v>
      </c>
      <c r="B19" s="10">
        <v>554.91</v>
      </c>
      <c r="C19" s="6">
        <v>520.54399999999998</v>
      </c>
      <c r="D19" s="6">
        <v>5285.4440000000004</v>
      </c>
      <c r="E19" s="6">
        <v>874.60799999999995</v>
      </c>
      <c r="F19" s="6">
        <v>2.7730000000000001</v>
      </c>
      <c r="G19" s="6">
        <v>288.30849082388016</v>
      </c>
      <c r="H19" s="10">
        <v>2242.8809999999999</v>
      </c>
      <c r="I19" s="6">
        <v>4.9169999999999998</v>
      </c>
      <c r="J19" s="6">
        <v>12.523</v>
      </c>
      <c r="K19" s="6">
        <v>11.750999999999999</v>
      </c>
      <c r="L19" s="6">
        <v>7.3769999999999998</v>
      </c>
      <c r="M19" s="6">
        <v>10623.427</v>
      </c>
      <c r="N19" s="6">
        <v>8.9819999999999993</v>
      </c>
      <c r="O19" s="6">
        <v>78.960999999999999</v>
      </c>
      <c r="P19" s="6">
        <v>3.5390000000000001</v>
      </c>
      <c r="Q19" s="6">
        <v>4453.16</v>
      </c>
      <c r="R19" s="6">
        <v>27.172999999999998</v>
      </c>
      <c r="S19" s="6">
        <v>26.03</v>
      </c>
      <c r="T19" s="6">
        <v>22.617000000000001</v>
      </c>
      <c r="U19" s="6">
        <v>117.524</v>
      </c>
      <c r="V19" s="6">
        <v>905.57500000000005</v>
      </c>
      <c r="W19" s="6">
        <v>18.085999999999999</v>
      </c>
      <c r="X19" s="6">
        <v>70.692999999999998</v>
      </c>
      <c r="Y19" s="6">
        <v>4111.768</v>
      </c>
      <c r="Z19" s="6">
        <v>1208.2439999999999</v>
      </c>
      <c r="AA19" s="6">
        <v>119.926</v>
      </c>
      <c r="AB19" s="6">
        <v>22009.106</v>
      </c>
      <c r="AC19" s="6">
        <v>12914.958000000001</v>
      </c>
      <c r="AD19" s="6">
        <v>745.21</v>
      </c>
      <c r="AE19" s="6">
        <v>3518.1219999999998</v>
      </c>
      <c r="AF19" s="6">
        <v>120347.757</v>
      </c>
      <c r="AG19" s="6">
        <v>27683.897000000001</v>
      </c>
      <c r="AH19" s="6">
        <v>514853</v>
      </c>
      <c r="AI19" s="6">
        <v>288.62799999999999</v>
      </c>
      <c r="AJ19" s="6">
        <v>5975.8509999999997</v>
      </c>
      <c r="AK19" s="6">
        <v>3506.2689999999998</v>
      </c>
      <c r="AL19" s="6">
        <v>20677.005000000001</v>
      </c>
      <c r="AM19" s="6">
        <v>17785.321</v>
      </c>
      <c r="AN19" s="6">
        <v>249.55799999999999</v>
      </c>
      <c r="AO19" s="6">
        <v>1.0069999999999999</v>
      </c>
      <c r="AP19" s="6">
        <v>1243.633</v>
      </c>
      <c r="AQ19" s="6">
        <v>47.808999999999997</v>
      </c>
      <c r="AR19" s="6">
        <v>3652.34</v>
      </c>
      <c r="AS19" s="6">
        <v>18.757999999999999</v>
      </c>
      <c r="AT19" s="6">
        <v>4952.1959999999999</v>
      </c>
      <c r="AU19" s="10">
        <v>25.097999999999999</v>
      </c>
      <c r="AV19" s="6">
        <v>29.097000000000001</v>
      </c>
      <c r="AW19" s="6">
        <v>491.06299999999999</v>
      </c>
      <c r="AX19" s="6">
        <v>7.6829999999999998</v>
      </c>
      <c r="AY19" s="6">
        <v>3760.7570000000001</v>
      </c>
      <c r="AZ19" s="6">
        <v>40.430999999999997</v>
      </c>
      <c r="BA19" s="6">
        <v>20.638000000000002</v>
      </c>
      <c r="BB19" s="6">
        <v>68.709000000000003</v>
      </c>
      <c r="BC19" s="6">
        <v>1.9650000000000001</v>
      </c>
      <c r="BD19" s="6">
        <v>312.94799999999998</v>
      </c>
      <c r="BE19" s="6">
        <v>33637.171000000002</v>
      </c>
      <c r="BF19" s="6">
        <v>486.77100000000002</v>
      </c>
      <c r="BG19" s="6">
        <v>605.99300000000005</v>
      </c>
      <c r="BH19" s="6">
        <v>493.77</v>
      </c>
      <c r="BI19" s="6">
        <v>133.886</v>
      </c>
      <c r="BJ19" s="6">
        <v>31779.136999999999</v>
      </c>
      <c r="BK19" s="6">
        <v>54952.315000000002</v>
      </c>
      <c r="BL19" s="6">
        <v>5112516</v>
      </c>
      <c r="BM19" s="6">
        <v>10809300.438999999</v>
      </c>
      <c r="BN19" s="10">
        <v>103551.40300000001</v>
      </c>
      <c r="BO19" s="6">
        <v>735.02</v>
      </c>
      <c r="BP19" s="6">
        <v>17.885000000000002</v>
      </c>
      <c r="BQ19" s="6">
        <v>7590.7</v>
      </c>
      <c r="BR19" s="6">
        <v>4577.8360000000002</v>
      </c>
      <c r="BS19" s="6">
        <v>0.14599999999999999</v>
      </c>
      <c r="BT19" s="6">
        <v>3.641</v>
      </c>
      <c r="BU19" s="6">
        <v>31.222999999999999</v>
      </c>
      <c r="BV19" s="6">
        <v>100.899</v>
      </c>
      <c r="BW19" s="6">
        <v>47705.195</v>
      </c>
      <c r="BX19" s="6">
        <v>40217</v>
      </c>
      <c r="BY19" s="6">
        <v>15.569000000000001</v>
      </c>
      <c r="BZ19" s="6">
        <v>1.716</v>
      </c>
      <c r="CA19" s="6">
        <v>117.94499999999999</v>
      </c>
      <c r="CB19" s="6">
        <v>14337.163</v>
      </c>
      <c r="CC19" s="6">
        <v>3511.1849999999999</v>
      </c>
      <c r="CD19" s="6">
        <v>729.82</v>
      </c>
      <c r="CE19" s="6">
        <v>29.981999999999999</v>
      </c>
      <c r="CF19" s="6">
        <v>2972.4259999999999</v>
      </c>
      <c r="CG19" s="10">
        <v>0.17</v>
      </c>
      <c r="CH19" s="10">
        <v>46.655999999999999</v>
      </c>
      <c r="CI19" s="10">
        <v>295.88</v>
      </c>
      <c r="CJ19" s="6">
        <v>18929.251</v>
      </c>
      <c r="CK19" s="6">
        <v>0.245</v>
      </c>
      <c r="CL19" s="6">
        <v>8.0419999999999998</v>
      </c>
      <c r="CM19" s="6">
        <v>10569.536</v>
      </c>
      <c r="CN19" s="6">
        <v>1.998</v>
      </c>
      <c r="CO19" s="6">
        <v>678.4</v>
      </c>
      <c r="CP19" s="6">
        <v>292.24299999999999</v>
      </c>
      <c r="CQ19" s="6">
        <v>32858.695</v>
      </c>
      <c r="CR19" s="6">
        <v>96.245000000000005</v>
      </c>
      <c r="CS19" s="10">
        <v>4.7E-2</v>
      </c>
      <c r="CT19" s="6">
        <v>1213.213</v>
      </c>
      <c r="CU19" s="6">
        <v>114.482</v>
      </c>
      <c r="CV19" s="6">
        <v>3311.7420000000002</v>
      </c>
      <c r="CW19" s="6">
        <v>37474.949000000001</v>
      </c>
      <c r="CX19" s="6">
        <v>308.447</v>
      </c>
      <c r="CY19" s="6">
        <v>20.224</v>
      </c>
      <c r="CZ19" s="6">
        <v>20563.083999999999</v>
      </c>
      <c r="DA19" s="6">
        <v>0.26700000000000002</v>
      </c>
      <c r="DB19" s="6">
        <v>28.175999999999998</v>
      </c>
      <c r="DC19" s="6">
        <v>33.505000000000003</v>
      </c>
      <c r="DD19" s="6">
        <v>117031.20600000001</v>
      </c>
      <c r="DE19" s="6">
        <v>273.971</v>
      </c>
      <c r="DF19" s="6">
        <v>8774.3240000000005</v>
      </c>
      <c r="DG19" s="6">
        <v>1230.7159999999999</v>
      </c>
      <c r="DH19" s="6">
        <v>201.98099999999999</v>
      </c>
      <c r="DI19" s="6">
        <v>540.18799999999999</v>
      </c>
      <c r="DJ19" s="6">
        <v>94974.7</v>
      </c>
      <c r="DK19" s="6">
        <v>3301</v>
      </c>
      <c r="DL19" s="6">
        <v>1.6990000000000001</v>
      </c>
      <c r="DM19" s="6">
        <v>2.2669999999999999</v>
      </c>
      <c r="DN19" s="6">
        <v>1731.0070000000001</v>
      </c>
      <c r="DO19" s="6">
        <v>7354.6620000000003</v>
      </c>
      <c r="DP19" s="6">
        <v>3566.4349999999999</v>
      </c>
      <c r="DQ19" s="6">
        <v>11.632999999999999</v>
      </c>
      <c r="DR19" s="6">
        <v>5357.2460000000001</v>
      </c>
      <c r="DS19" s="6">
        <v>6.21</v>
      </c>
      <c r="DT19" s="10" t="s">
        <v>11</v>
      </c>
      <c r="DU19" s="6">
        <v>3411.41</v>
      </c>
      <c r="DV19" s="10" t="s">
        <v>11</v>
      </c>
      <c r="DW19" s="6">
        <v>6234.7889999999998</v>
      </c>
      <c r="DX19" s="6">
        <v>1.6870000000000001</v>
      </c>
      <c r="DY19" s="6">
        <v>4.3490000000000002</v>
      </c>
      <c r="DZ19" s="6">
        <v>1.9610000000000001</v>
      </c>
      <c r="EA19" s="6">
        <v>20.344000000000001</v>
      </c>
      <c r="EB19" s="6">
        <v>12.888999999999999</v>
      </c>
      <c r="EC19" s="10">
        <v>1156.7139999999999</v>
      </c>
      <c r="ED19" s="6">
        <v>0.11700000000000001</v>
      </c>
      <c r="EE19" s="6">
        <v>51171.981</v>
      </c>
      <c r="EF19" s="6">
        <v>6848.59</v>
      </c>
      <c r="EG19" s="10">
        <v>0.91400000000000003</v>
      </c>
      <c r="EH19" s="6">
        <v>2125.634</v>
      </c>
      <c r="EI19" s="6">
        <v>0.86799999999999999</v>
      </c>
      <c r="EJ19" s="6">
        <v>138.053</v>
      </c>
      <c r="EK19" s="6">
        <v>66.08</v>
      </c>
      <c r="EL19" s="6">
        <v>933.59900000000005</v>
      </c>
      <c r="EM19" s="6">
        <v>49.018999999999998</v>
      </c>
      <c r="EN19" s="10">
        <v>4.1000000000000002E-2</v>
      </c>
      <c r="EO19" s="6">
        <v>54153.319000000003</v>
      </c>
      <c r="EP19" s="6">
        <v>2486.1970000000001</v>
      </c>
      <c r="EQ19" s="6">
        <v>944.87699999999995</v>
      </c>
      <c r="ER19" s="6">
        <v>1081.1189999999999</v>
      </c>
      <c r="ES19" s="6">
        <v>227465.073</v>
      </c>
      <c r="ET19" s="6">
        <v>44.819000000000003</v>
      </c>
      <c r="EU19" s="10" t="s">
        <v>28</v>
      </c>
      <c r="EV19" s="6">
        <v>2017139.348</v>
      </c>
      <c r="EW19" s="10">
        <v>33.970999999999997</v>
      </c>
      <c r="EX19" s="6">
        <v>315.46600000000001</v>
      </c>
      <c r="EY19" s="6">
        <v>64.043999999999997</v>
      </c>
      <c r="EZ19" s="10">
        <v>12.821999999999999</v>
      </c>
      <c r="FB19" s="10"/>
      <c r="FC19" s="6">
        <v>524.63815477756759</v>
      </c>
      <c r="FD19" s="6">
        <v>5110.7972743165647</v>
      </c>
      <c r="FE19" s="6">
        <v>918.23347060871379</v>
      </c>
      <c r="FF19" s="6">
        <v>2.7777350462395369</v>
      </c>
      <c r="FG19" s="6">
        <v>298.1471097665912</v>
      </c>
      <c r="FH19" s="6"/>
      <c r="FI19" s="6">
        <v>4.8008386059704398</v>
      </c>
      <c r="FJ19" s="6">
        <v>14.930793475017145</v>
      </c>
      <c r="FK19" s="6">
        <v>11.596597347388924</v>
      </c>
      <c r="FL19" s="6">
        <v>7.475834272471551</v>
      </c>
      <c r="FM19" s="6">
        <v>10684.597913585372</v>
      </c>
      <c r="FN19" s="6">
        <v>8.9792517831430168</v>
      </c>
      <c r="FO19" s="6">
        <v>80.917623522493159</v>
      </c>
      <c r="FP19" s="6">
        <v>3.4313125223243528</v>
      </c>
      <c r="FQ19" s="6">
        <v>4477.78099572462</v>
      </c>
      <c r="FR19" s="6">
        <v>28.365712596884467</v>
      </c>
      <c r="FS19" s="6">
        <v>26.535921621943977</v>
      </c>
      <c r="FT19" s="6">
        <v>22.816735899694713</v>
      </c>
      <c r="FU19" s="6">
        <v>116.10599496992077</v>
      </c>
      <c r="FV19" s="6">
        <v>930.60175889187997</v>
      </c>
      <c r="FW19" s="6">
        <v>18.118680388853473</v>
      </c>
      <c r="FX19" s="6">
        <v>69.266456125754431</v>
      </c>
      <c r="FY19" s="6">
        <v>4062.3403766949559</v>
      </c>
      <c r="FZ19" s="6">
        <v>1225.2487535572416</v>
      </c>
      <c r="GA19" s="6">
        <v>126.12100228456066</v>
      </c>
      <c r="GB19" s="6">
        <v>21710.311687030557</v>
      </c>
      <c r="GC19" s="6">
        <v>12763.286334507966</v>
      </c>
      <c r="GD19" s="6">
        <v>779.73629767566501</v>
      </c>
      <c r="GE19" s="6">
        <v>3164.8552100320039</v>
      </c>
      <c r="GF19" s="6">
        <v>120897.95249957347</v>
      </c>
      <c r="GG19" s="6">
        <v>29004.383477138315</v>
      </c>
      <c r="GH19" s="6">
        <v>526886.312120341</v>
      </c>
      <c r="GI19" s="6">
        <v>277.78399505845368</v>
      </c>
      <c r="GJ19" s="6">
        <v>5867.3401053454954</v>
      </c>
      <c r="GK19" s="6">
        <v>3619.5644029076966</v>
      </c>
      <c r="GL19" s="6">
        <v>21299.845722724844</v>
      </c>
      <c r="GM19" s="6">
        <v>17821.175333516199</v>
      </c>
      <c r="GN19" s="6">
        <v>253.58287414025725</v>
      </c>
      <c r="GO19" s="6">
        <v>1.0491911240195682</v>
      </c>
      <c r="GP19" s="6">
        <v>1274.1236028258438</v>
      </c>
      <c r="GQ19" s="6">
        <v>47.619015363404642</v>
      </c>
      <c r="GR19" s="6">
        <v>3775.4626306976265</v>
      </c>
      <c r="GS19" s="6">
        <v>18.969934637015918</v>
      </c>
      <c r="GT19" s="6">
        <v>4860.7703111390474</v>
      </c>
      <c r="GU19" s="10"/>
      <c r="GV19" s="6">
        <v>29.101877781982481</v>
      </c>
      <c r="GW19" s="6">
        <v>508.83635141795872</v>
      </c>
      <c r="GX19" s="6">
        <v>7.6045271290114451</v>
      </c>
      <c r="GY19" s="6">
        <v>3831.929112481846</v>
      </c>
      <c r="GZ19" s="6">
        <v>40.427028271056209</v>
      </c>
      <c r="HA19" s="6">
        <v>20.825427703366866</v>
      </c>
      <c r="HB19" s="6">
        <v>69.85133120799064</v>
      </c>
      <c r="HC19" s="6">
        <v>1.8004619694347592</v>
      </c>
      <c r="HD19" s="6">
        <v>318.41830140355052</v>
      </c>
      <c r="HE19" s="6">
        <v>33549.436147569133</v>
      </c>
      <c r="HF19" s="6">
        <v>484.32202930306386</v>
      </c>
      <c r="HG19" s="6">
        <v>629.48192605247004</v>
      </c>
      <c r="HH19" s="6">
        <v>501.57414442649457</v>
      </c>
      <c r="HI19" s="6">
        <v>133.54174276908876</v>
      </c>
      <c r="HJ19" s="6">
        <v>30201.038431229332</v>
      </c>
      <c r="HK19" s="6">
        <v>55884.248957124641</v>
      </c>
      <c r="HL19" s="6">
        <v>5212565.6311700689</v>
      </c>
      <c r="HM19" s="6">
        <v>10802206.800403852</v>
      </c>
      <c r="HN19" s="10"/>
      <c r="HO19" s="6">
        <v>728.8144965987517</v>
      </c>
      <c r="HP19" s="6">
        <v>18.294777379193118</v>
      </c>
      <c r="HQ19" s="6">
        <v>7500.3397659044876</v>
      </c>
      <c r="HR19" s="6">
        <v>4614.8347090498237</v>
      </c>
      <c r="HS19" s="6">
        <v>0.14242488684781643</v>
      </c>
      <c r="HT19" s="6">
        <v>3.7395691752097426</v>
      </c>
      <c r="HU19" s="6">
        <v>29.912949505165688</v>
      </c>
      <c r="HV19" s="6">
        <v>102.21888045128968</v>
      </c>
      <c r="HW19" s="6">
        <v>48933.14207651285</v>
      </c>
      <c r="HX19" s="6">
        <v>43249.32068006225</v>
      </c>
      <c r="HY19" s="6">
        <v>15.905374283108664</v>
      </c>
      <c r="HZ19" s="6">
        <v>1.9957530169994246</v>
      </c>
      <c r="IA19" s="6">
        <v>107.59978838953261</v>
      </c>
      <c r="IB19" s="6">
        <v>14428.293334080956</v>
      </c>
      <c r="IC19" s="6">
        <v>3698.5824397414121</v>
      </c>
      <c r="ID19" s="6">
        <v>729.92413000054762</v>
      </c>
      <c r="IE19" s="6">
        <v>34.376391710413472</v>
      </c>
      <c r="IF19" s="6">
        <v>2927.927645425666</v>
      </c>
      <c r="IG19" s="10"/>
      <c r="IH19" s="10">
        <v>46.970394895462078</v>
      </c>
      <c r="II19" s="10">
        <v>303.95321421255483</v>
      </c>
      <c r="IJ19" s="6">
        <v>19012.043828925114</v>
      </c>
      <c r="IK19" s="6">
        <v>0.24132408278224238</v>
      </c>
      <c r="IL19" s="6">
        <v>7.6243641547854457</v>
      </c>
      <c r="IM19" s="6">
        <v>10663.327020250381</v>
      </c>
      <c r="IN19" s="6">
        <v>2.0630576124637652</v>
      </c>
      <c r="IO19" s="6">
        <v>691.98071003622749</v>
      </c>
      <c r="IP19" s="6">
        <v>299.26349491698784</v>
      </c>
      <c r="IQ19" s="6">
        <v>33359.340379539004</v>
      </c>
      <c r="IR19" s="6">
        <v>95.316735490080902</v>
      </c>
      <c r="IS19" s="10"/>
      <c r="IT19" s="6">
        <v>1217.567100459428</v>
      </c>
      <c r="IU19" s="6">
        <v>114.2698802153573</v>
      </c>
      <c r="IV19" s="6">
        <v>3332.3506447531995</v>
      </c>
      <c r="IW19" s="6">
        <v>37786.392268125528</v>
      </c>
      <c r="IX19" s="6">
        <v>313.607112572277</v>
      </c>
      <c r="IY19" s="6">
        <v>21.469105638192485</v>
      </c>
      <c r="IZ19" s="6">
        <v>20186.23505579937</v>
      </c>
      <c r="JA19" s="6"/>
      <c r="JB19" s="6">
        <v>29.750024139681191</v>
      </c>
      <c r="JC19" s="6">
        <v>34.068054985731749</v>
      </c>
      <c r="JD19" s="6">
        <v>121439.89051269242</v>
      </c>
      <c r="JE19" s="6">
        <v>286.64579907791131</v>
      </c>
      <c r="JF19" s="6">
        <v>8749.777875183192</v>
      </c>
      <c r="JG19" s="6">
        <v>1262.963210113857</v>
      </c>
      <c r="JH19" s="6">
        <v>250.85153774966412</v>
      </c>
      <c r="JI19" s="6">
        <v>537.95535233010344</v>
      </c>
      <c r="JJ19" s="6">
        <v>94131.625668622684</v>
      </c>
      <c r="JK19" s="6">
        <v>3330.3704637918768</v>
      </c>
      <c r="JL19" s="6">
        <v>1.635621691190644</v>
      </c>
      <c r="JM19" s="6">
        <v>2.3005348779026233</v>
      </c>
      <c r="JN19" s="6">
        <v>1685.0496267608078</v>
      </c>
      <c r="JO19" s="6">
        <v>7163.8600997582553</v>
      </c>
      <c r="JP19" s="6">
        <v>3523.0017779269797</v>
      </c>
      <c r="JQ19" s="6">
        <v>12.240724197062976</v>
      </c>
      <c r="JR19" s="6">
        <v>5164.6351160636123</v>
      </c>
      <c r="JS19" s="6">
        <v>6.4387164531744334</v>
      </c>
      <c r="JT19" s="10"/>
      <c r="JU19" s="6">
        <v>3427.8384193973557</v>
      </c>
      <c r="JV19" s="10"/>
      <c r="JW19" s="6">
        <v>6446.9564786125948</v>
      </c>
      <c r="JX19" s="6">
        <v>1.6677452260207042</v>
      </c>
      <c r="JY19" s="6">
        <v>4.4510323600323964</v>
      </c>
      <c r="JZ19" s="6">
        <v>1.9441143384179185</v>
      </c>
      <c r="KA19" s="6">
        <v>20.116799915044282</v>
      </c>
      <c r="KB19" s="6">
        <v>13.095405891892185</v>
      </c>
      <c r="KC19" s="10"/>
      <c r="KD19" s="6">
        <v>0.11253135456040363</v>
      </c>
      <c r="KE19" s="6">
        <v>50296.708147260077</v>
      </c>
      <c r="KF19" s="6">
        <v>6785.0141936019618</v>
      </c>
      <c r="KG19" s="10"/>
      <c r="KH19" s="6">
        <v>2198.3045233184148</v>
      </c>
      <c r="KI19" s="6">
        <v>0.85539059861681566</v>
      </c>
      <c r="KJ19" s="6">
        <v>139.33889010859372</v>
      </c>
      <c r="KK19" s="6">
        <v>67.394187385703574</v>
      </c>
      <c r="KL19" s="6">
        <v>901.03579621779818</v>
      </c>
      <c r="KM19" s="6">
        <v>50.43811366426565</v>
      </c>
      <c r="KN19" s="10"/>
      <c r="KO19" s="6">
        <v>55303.870470842077</v>
      </c>
      <c r="KP19" s="6">
        <v>2369.9460988103956</v>
      </c>
      <c r="KQ19" s="6">
        <v>932.15378606304785</v>
      </c>
      <c r="KR19" s="6">
        <v>1139.616699494642</v>
      </c>
      <c r="KS19" s="6">
        <v>234135.85420605712</v>
      </c>
      <c r="KT19" s="6">
        <v>46.381863645198891</v>
      </c>
      <c r="KU19" s="10"/>
      <c r="KV19" s="6">
        <v>2001875.0602987739</v>
      </c>
      <c r="KW19" s="10"/>
      <c r="KX19" s="6">
        <v>319.01813123898739</v>
      </c>
      <c r="KY19" s="6">
        <v>66.316693350577637</v>
      </c>
      <c r="KZ19" s="10"/>
      <c r="LB19" s="13">
        <f t="shared" si="10"/>
        <v>554.91</v>
      </c>
      <c r="LC19" s="9">
        <f t="shared" si="16"/>
        <v>-4.0941547775676099</v>
      </c>
      <c r="LD19" s="9">
        <f t="shared" si="17"/>
        <v>174.64672568343576</v>
      </c>
      <c r="LE19" s="9">
        <f t="shared" si="18"/>
        <v>-43.62547060871384</v>
      </c>
      <c r="LF19" s="9">
        <f t="shared" si="19"/>
        <v>-4.7350462395367998E-3</v>
      </c>
      <c r="LG19" s="9">
        <f t="shared" si="20"/>
        <v>-9.8386189427110367</v>
      </c>
      <c r="LH19" s="13">
        <f t="shared" si="21"/>
        <v>2242.8809999999999</v>
      </c>
      <c r="LI19" s="9">
        <f t="shared" si="22"/>
        <v>0.11616139402956005</v>
      </c>
      <c r="LJ19" s="9">
        <f t="shared" si="23"/>
        <v>-2.4077934750171455</v>
      </c>
      <c r="LK19" s="9">
        <f t="shared" si="24"/>
        <v>0.15440265261107555</v>
      </c>
      <c r="LL19" s="9">
        <f t="shared" si="25"/>
        <v>-9.8834272471551188E-2</v>
      </c>
      <c r="LM19" s="9">
        <f t="shared" si="26"/>
        <v>-61.170913585372546</v>
      </c>
      <c r="LN19" s="9">
        <f t="shared" si="27"/>
        <v>2.748216856982566E-3</v>
      </c>
      <c r="LO19" s="9">
        <f t="shared" si="28"/>
        <v>-1.9566235224931603</v>
      </c>
      <c r="LP19" s="9">
        <f t="shared" si="29"/>
        <v>0.10768747767564735</v>
      </c>
      <c r="LQ19" s="9">
        <f t="shared" si="30"/>
        <v>-24.620995724620116</v>
      </c>
      <c r="LR19" s="9">
        <f t="shared" si="31"/>
        <v>-1.1927125968844692</v>
      </c>
      <c r="LS19" s="9">
        <f t="shared" si="32"/>
        <v>-0.50592162194397616</v>
      </c>
      <c r="LT19" s="9">
        <f t="shared" si="33"/>
        <v>-0.19973589969471206</v>
      </c>
      <c r="LU19" s="9">
        <f t="shared" si="34"/>
        <v>1.4180050300792288</v>
      </c>
      <c r="LV19" s="9">
        <f t="shared" si="35"/>
        <v>-25.026758891879922</v>
      </c>
      <c r="LW19" s="9">
        <f t="shared" si="36"/>
        <v>-3.2680388853474795E-2</v>
      </c>
      <c r="LX19" s="9">
        <f t="shared" si="37"/>
        <v>1.4265438742455672</v>
      </c>
      <c r="LY19" s="9">
        <f t="shared" si="38"/>
        <v>49.427623305044108</v>
      </c>
      <c r="LZ19" s="9">
        <f t="shared" si="39"/>
        <v>-17.004753557241656</v>
      </c>
      <c r="MA19" s="9">
        <f t="shared" si="40"/>
        <v>-6.1950022845606583</v>
      </c>
      <c r="MB19" s="9">
        <f t="shared" si="41"/>
        <v>298.79431296944313</v>
      </c>
      <c r="MC19" s="9">
        <f t="shared" si="42"/>
        <v>151.67166549203466</v>
      </c>
      <c r="MD19" s="9">
        <f t="shared" si="43"/>
        <v>-34.526297675664978</v>
      </c>
      <c r="ME19" s="9">
        <f t="shared" si="44"/>
        <v>353.26678996799592</v>
      </c>
      <c r="MF19" s="9">
        <f t="shared" si="45"/>
        <v>-550.19549957347044</v>
      </c>
      <c r="MG19" s="9">
        <f t="shared" si="46"/>
        <v>-1320.4864771383145</v>
      </c>
      <c r="MH19" s="9">
        <f t="shared" si="47"/>
        <v>-12033.312120340997</v>
      </c>
      <c r="MI19" s="9">
        <f t="shared" si="48"/>
        <v>10.844004941546302</v>
      </c>
      <c r="MJ19" s="9">
        <f t="shared" si="49"/>
        <v>108.51089465450423</v>
      </c>
      <c r="MK19" s="9">
        <f t="shared" si="50"/>
        <v>-113.29540290769683</v>
      </c>
      <c r="ML19" s="9">
        <f t="shared" si="51"/>
        <v>-622.84072272484264</v>
      </c>
      <c r="MM19" s="9">
        <f t="shared" si="52"/>
        <v>-35.854333516199404</v>
      </c>
      <c r="MN19" s="9">
        <f t="shared" si="53"/>
        <v>-4.0248741402572534</v>
      </c>
      <c r="MO19" s="9">
        <f t="shared" si="54"/>
        <v>-4.219112401956826E-2</v>
      </c>
      <c r="MP19" s="9">
        <f t="shared" si="55"/>
        <v>-30.49060282584378</v>
      </c>
      <c r="MQ19" s="9">
        <f t="shared" si="56"/>
        <v>0.18998463659535503</v>
      </c>
      <c r="MR19" s="9">
        <f t="shared" si="57"/>
        <v>-123.12263069762639</v>
      </c>
      <c r="MS19" s="9">
        <f t="shared" si="58"/>
        <v>-0.21193463701591853</v>
      </c>
      <c r="MT19" s="9">
        <f t="shared" si="59"/>
        <v>91.425688860952505</v>
      </c>
      <c r="MU19" s="9">
        <f t="shared" si="60"/>
        <v>25.097999999999999</v>
      </c>
      <c r="MV19" s="9">
        <f t="shared" si="61"/>
        <v>-4.8777819824792346E-3</v>
      </c>
      <c r="MW19" s="9">
        <f t="shared" si="62"/>
        <v>-17.773351417958736</v>
      </c>
      <c r="MX19" s="9">
        <f t="shared" si="63"/>
        <v>7.847287098855471E-2</v>
      </c>
      <c r="MY19" s="9">
        <f t="shared" si="64"/>
        <v>-71.172112481845943</v>
      </c>
      <c r="MZ19" s="9">
        <f t="shared" si="65"/>
        <v>3.9717289437888326E-3</v>
      </c>
      <c r="NA19" s="9">
        <f t="shared" si="66"/>
        <v>-0.18742770336686476</v>
      </c>
      <c r="NB19" s="9">
        <f t="shared" si="67"/>
        <v>-1.1423312079906367</v>
      </c>
      <c r="NC19" s="9">
        <f t="shared" si="68"/>
        <v>0.16453803056524086</v>
      </c>
      <c r="ND19" s="9">
        <f t="shared" si="69"/>
        <v>-5.4703014035505362</v>
      </c>
      <c r="NE19" s="9">
        <f t="shared" si="70"/>
        <v>87.734852430869068</v>
      </c>
      <c r="NF19" s="9">
        <f t="shared" si="71"/>
        <v>2.4489706969361578</v>
      </c>
      <c r="NG19" s="9">
        <f t="shared" si="72"/>
        <v>-23.488926052469992</v>
      </c>
      <c r="NH19" s="9">
        <f t="shared" si="73"/>
        <v>-7.8041444264945881</v>
      </c>
      <c r="NI19" s="9">
        <f t="shared" si="74"/>
        <v>0.34425723091123928</v>
      </c>
      <c r="NJ19" s="9">
        <f t="shared" si="75"/>
        <v>1578.098568770667</v>
      </c>
      <c r="NK19" s="9">
        <f t="shared" si="76"/>
        <v>-931.93395712463825</v>
      </c>
      <c r="NL19" s="9">
        <f t="shared" si="77"/>
        <v>-100049.63117006887</v>
      </c>
      <c r="NM19" s="9">
        <f t="shared" si="78"/>
        <v>7093.6385961472988</v>
      </c>
      <c r="NN19" s="9">
        <f t="shared" si="12"/>
        <v>103551.40300000001</v>
      </c>
      <c r="NO19" s="9">
        <f t="shared" si="79"/>
        <v>6.2055034012482793</v>
      </c>
      <c r="NP19" s="9">
        <f t="shared" si="80"/>
        <v>-0.40977737919311608</v>
      </c>
      <c r="NQ19" s="9">
        <f t="shared" si="81"/>
        <v>90.360234095512169</v>
      </c>
      <c r="NR19" s="9">
        <f t="shared" si="82"/>
        <v>-36.998709049823447</v>
      </c>
      <c r="NS19" s="9">
        <f t="shared" si="83"/>
        <v>3.5751131521835622E-3</v>
      </c>
      <c r="NT19" s="9">
        <f t="shared" si="84"/>
        <v>-9.8569175209742621E-2</v>
      </c>
      <c r="NU19" s="9">
        <f t="shared" si="85"/>
        <v>1.3100504948343108</v>
      </c>
      <c r="NV19" s="9">
        <f t="shared" si="86"/>
        <v>-1.3198804512896771</v>
      </c>
      <c r="NW19" s="9">
        <f t="shared" si="87"/>
        <v>-1227.9470765128499</v>
      </c>
      <c r="NX19" s="9">
        <f t="shared" si="88"/>
        <v>-3032.3206800622502</v>
      </c>
      <c r="NY19" s="9">
        <f t="shared" si="89"/>
        <v>-0.33637428310866291</v>
      </c>
      <c r="NZ19" s="9">
        <f t="shared" si="90"/>
        <v>-0.27975301699942468</v>
      </c>
      <c r="OA19" s="9">
        <f t="shared" si="91"/>
        <v>10.345211610467388</v>
      </c>
      <c r="OB19" s="9">
        <f t="shared" si="92"/>
        <v>-91.130334080955436</v>
      </c>
      <c r="OC19" s="9">
        <f t="shared" si="93"/>
        <v>-187.3974397414122</v>
      </c>
      <c r="OD19" s="9">
        <f t="shared" si="94"/>
        <v>-0.10413000054757049</v>
      </c>
      <c r="OE19" s="9">
        <f t="shared" si="95"/>
        <v>-4.3943917104134727</v>
      </c>
      <c r="OF19" s="9">
        <f t="shared" si="96"/>
        <v>44.498354574333916</v>
      </c>
      <c r="OG19" s="9">
        <f t="shared" si="97"/>
        <v>0.17</v>
      </c>
      <c r="OH19" s="9">
        <f t="shared" si="98"/>
        <v>-0.31439489546207966</v>
      </c>
      <c r="OI19" s="9">
        <f t="shared" si="99"/>
        <v>-8.0732142125548307</v>
      </c>
      <c r="OJ19" s="9">
        <f t="shared" si="100"/>
        <v>-82.792828925114009</v>
      </c>
      <c r="OK19" s="9">
        <f t="shared" si="101"/>
        <v>3.6759172177576183E-3</v>
      </c>
      <c r="OL19" s="9">
        <f t="shared" si="102"/>
        <v>0.4176358452145541</v>
      </c>
      <c r="OM19" s="9">
        <f t="shared" si="103"/>
        <v>-93.791020250380825</v>
      </c>
      <c r="ON19" s="9">
        <f t="shared" si="104"/>
        <v>-6.505761246376518E-2</v>
      </c>
      <c r="OO19" s="9">
        <f t="shared" si="105"/>
        <v>-13.580710036227515</v>
      </c>
      <c r="OP19" s="9">
        <f t="shared" si="106"/>
        <v>-7.0204949169878432</v>
      </c>
      <c r="OQ19" s="9">
        <f t="shared" si="107"/>
        <v>-500.64537953900435</v>
      </c>
      <c r="OR19" s="9">
        <f t="shared" si="108"/>
        <v>0.92826450991910292</v>
      </c>
      <c r="OS19" s="9">
        <f t="shared" si="109"/>
        <v>4.7E-2</v>
      </c>
      <c r="OT19" s="9">
        <f t="shared" si="110"/>
        <v>-4.3541004594280821</v>
      </c>
      <c r="OU19" s="9">
        <f t="shared" si="111"/>
        <v>0.21211978464269521</v>
      </c>
      <c r="OV19" s="9">
        <f t="shared" si="112"/>
        <v>-20.608644753199314</v>
      </c>
      <c r="OW19" s="9">
        <f t="shared" si="113"/>
        <v>-311.44326812552754</v>
      </c>
      <c r="OX19" s="9">
        <f t="shared" si="114"/>
        <v>-5.1601125722770007</v>
      </c>
      <c r="OY19" s="9">
        <f t="shared" si="115"/>
        <v>-1.2451056381924843</v>
      </c>
      <c r="OZ19" s="9">
        <f t="shared" si="116"/>
        <v>376.84894420062847</v>
      </c>
      <c r="PA19" s="9">
        <f t="shared" si="117"/>
        <v>0.26700000000000002</v>
      </c>
      <c r="PB19" s="9">
        <f t="shared" si="118"/>
        <v>-1.5740241396811925</v>
      </c>
      <c r="PC19" s="9">
        <f t="shared" si="119"/>
        <v>-0.56305498573174617</v>
      </c>
      <c r="PD19" s="9">
        <f t="shared" si="120"/>
        <v>-4408.6845126924163</v>
      </c>
      <c r="PE19" s="9">
        <f t="shared" si="121"/>
        <v>-12.674799077911302</v>
      </c>
      <c r="PF19" s="9">
        <f t="shared" si="122"/>
        <v>24.546124816808515</v>
      </c>
      <c r="PG19" s="9">
        <f t="shared" si="123"/>
        <v>-32.247210113857136</v>
      </c>
      <c r="PH19" s="9">
        <f t="shared" si="124"/>
        <v>-48.870537749664123</v>
      </c>
      <c r="PI19" s="9">
        <f t="shared" si="125"/>
        <v>2.2326476698965507</v>
      </c>
      <c r="PJ19" s="9">
        <f t="shared" si="126"/>
        <v>843.07433137731277</v>
      </c>
      <c r="PK19" s="9">
        <f t="shared" si="127"/>
        <v>-29.370463791876773</v>
      </c>
      <c r="PL19" s="9">
        <f t="shared" si="128"/>
        <v>6.3378308809356021E-2</v>
      </c>
      <c r="PM19" s="9">
        <f t="shared" si="129"/>
        <v>-3.3534877902623439E-2</v>
      </c>
      <c r="PN19" s="9">
        <f t="shared" si="130"/>
        <v>45.957373239192293</v>
      </c>
      <c r="PO19" s="9">
        <f t="shared" si="131"/>
        <v>190.80190024174499</v>
      </c>
      <c r="PP19" s="9">
        <f t="shared" si="132"/>
        <v>43.433222073020261</v>
      </c>
      <c r="PQ19" s="9">
        <f t="shared" si="133"/>
        <v>-0.60772419706297676</v>
      </c>
      <c r="PR19" s="9">
        <f t="shared" si="134"/>
        <v>192.61088393638784</v>
      </c>
      <c r="PS19" s="9">
        <f t="shared" si="135"/>
        <v>-0.22871645317443345</v>
      </c>
      <c r="PT19" s="9" t="e">
        <f t="shared" si="136"/>
        <v>#VALUE!</v>
      </c>
      <c r="PU19" s="9">
        <f t="shared" si="137"/>
        <v>-16.42841939735581</v>
      </c>
      <c r="PV19" s="9" t="e">
        <f t="shared" si="138"/>
        <v>#VALUE!</v>
      </c>
      <c r="PW19" s="9">
        <f t="shared" si="139"/>
        <v>-212.167478612595</v>
      </c>
      <c r="PX19" s="9">
        <f t="shared" si="140"/>
        <v>1.9254773979295869E-2</v>
      </c>
      <c r="PY19" s="9">
        <f t="shared" si="141"/>
        <v>-0.10203236003239624</v>
      </c>
      <c r="PZ19" s="9">
        <f t="shared" si="14"/>
        <v>1.6885661582081601E-2</v>
      </c>
      <c r="QA19" s="9">
        <f t="shared" si="15"/>
        <v>0.22720008495571875</v>
      </c>
      <c r="QB19" s="9">
        <f t="shared" si="15"/>
        <v>-0.20640589189218517</v>
      </c>
      <c r="QC19" s="9">
        <f t="shared" si="15"/>
        <v>1156.7139999999999</v>
      </c>
      <c r="QD19" s="9">
        <f t="shared" si="15"/>
        <v>4.4686454395963804E-3</v>
      </c>
      <c r="QE19" s="9">
        <f t="shared" si="15"/>
        <v>875.27285273992311</v>
      </c>
      <c r="QF19" s="9">
        <f t="shared" si="15"/>
        <v>63.575806398038367</v>
      </c>
      <c r="QG19" s="9">
        <f t="shared" si="15"/>
        <v>0.91400000000000003</v>
      </c>
      <c r="QH19" s="9">
        <f t="shared" si="15"/>
        <v>-72.67052331841478</v>
      </c>
      <c r="QI19" s="9">
        <f t="shared" si="15"/>
        <v>1.2609401383184338E-2</v>
      </c>
      <c r="QJ19" s="9">
        <f t="shared" si="15"/>
        <v>-1.2858901085937191</v>
      </c>
      <c r="QK19" s="9">
        <f t="shared" si="15"/>
        <v>-1.3141873857035762</v>
      </c>
      <c r="QL19" s="9">
        <f t="shared" si="15"/>
        <v>32.563203782201867</v>
      </c>
      <c r="QM19" s="9">
        <f t="shared" si="15"/>
        <v>-1.4191136642656517</v>
      </c>
      <c r="QN19" s="9">
        <f t="shared" si="15"/>
        <v>4.1000000000000002E-2</v>
      </c>
      <c r="QO19" s="9">
        <f t="shared" si="15"/>
        <v>-1150.5514708420742</v>
      </c>
      <c r="QP19" s="9">
        <f t="shared" si="15"/>
        <v>116.25090118960452</v>
      </c>
      <c r="QQ19" s="9">
        <f t="shared" si="15"/>
        <v>12.723213936952106</v>
      </c>
      <c r="QR19" s="9">
        <f t="shared" si="15"/>
        <v>-58.49769949464212</v>
      </c>
      <c r="QS19" s="9">
        <f t="shared" si="15"/>
        <v>-6670.7812060571159</v>
      </c>
      <c r="QT19" s="9">
        <f t="shared" si="15"/>
        <v>-1.5628636451988882</v>
      </c>
      <c r="QU19" s="9" t="e">
        <f t="shared" si="15"/>
        <v>#VALUE!</v>
      </c>
      <c r="QV19" s="9">
        <f t="shared" si="15"/>
        <v>15264.287701226072</v>
      </c>
      <c r="QW19" s="9">
        <f t="shared" si="15"/>
        <v>33.970999999999997</v>
      </c>
      <c r="QX19" s="9">
        <f t="shared" si="15"/>
        <v>-3.5521312389873856</v>
      </c>
      <c r="QY19" s="9">
        <f t="shared" si="15"/>
        <v>-2.2726933505776401</v>
      </c>
      <c r="QZ19" s="9">
        <f t="shared" si="15"/>
        <v>12.821999999999999</v>
      </c>
    </row>
    <row r="20" spans="1:468" x14ac:dyDescent="0.25">
      <c r="A20">
        <v>2006</v>
      </c>
      <c r="B20" s="10">
        <v>584.65800000000002</v>
      </c>
      <c r="C20" s="6">
        <v>551.27</v>
      </c>
      <c r="D20" s="6">
        <v>5374.4769999999999</v>
      </c>
      <c r="E20" s="6">
        <v>975.60599999999999</v>
      </c>
      <c r="F20" s="6">
        <v>3.1259999999999999</v>
      </c>
      <c r="G20" s="6">
        <v>311.5091118783867</v>
      </c>
      <c r="H20" s="10">
        <v>2538.8960000000002</v>
      </c>
      <c r="I20" s="6">
        <v>4.9729999999999999</v>
      </c>
      <c r="J20" s="6">
        <v>16.838999999999999</v>
      </c>
      <c r="K20" s="6">
        <v>12.045999999999999</v>
      </c>
      <c r="L20" s="6">
        <v>7.8540000000000001</v>
      </c>
      <c r="M20" s="6">
        <v>11332.215</v>
      </c>
      <c r="N20" s="6">
        <v>9.4909999999999997</v>
      </c>
      <c r="O20" s="6">
        <v>86.858000000000004</v>
      </c>
      <c r="P20" s="6">
        <v>3.6949999999999998</v>
      </c>
      <c r="Q20" s="6">
        <v>4628.7809999999999</v>
      </c>
      <c r="R20" s="6">
        <v>29.113</v>
      </c>
      <c r="S20" s="6">
        <v>27.279</v>
      </c>
      <c r="T20" s="6">
        <v>23.904</v>
      </c>
      <c r="U20" s="6">
        <v>124.616</v>
      </c>
      <c r="V20" s="6">
        <v>941.45299999999997</v>
      </c>
      <c r="W20" s="6">
        <v>18.881</v>
      </c>
      <c r="X20" s="6">
        <v>75.501999999999995</v>
      </c>
      <c r="Y20" s="6">
        <v>4368.884</v>
      </c>
      <c r="Z20" s="6">
        <v>1273.6559999999999</v>
      </c>
      <c r="AA20" s="6">
        <v>130.86099999999999</v>
      </c>
      <c r="AB20" s="6">
        <v>24379.724999999999</v>
      </c>
      <c r="AC20" s="6">
        <v>13370.119000000001</v>
      </c>
      <c r="AD20" s="6">
        <v>780.63699999999994</v>
      </c>
      <c r="AE20" s="6">
        <v>3540.9259999999999</v>
      </c>
      <c r="AF20" s="6">
        <v>127628.78599999999</v>
      </c>
      <c r="AG20" s="6">
        <v>31202.531999999999</v>
      </c>
      <c r="AH20" s="6">
        <v>549436</v>
      </c>
      <c r="AI20" s="6">
        <v>283.35000000000002</v>
      </c>
      <c r="AJ20" s="6">
        <v>6281.1540000000005</v>
      </c>
      <c r="AK20" s="6">
        <v>3786.288</v>
      </c>
      <c r="AL20" s="6">
        <v>22191.946</v>
      </c>
      <c r="AM20" s="6">
        <v>18054.919000000002</v>
      </c>
      <c r="AN20" s="6">
        <v>261.59899999999999</v>
      </c>
      <c r="AO20" s="6">
        <v>1.054</v>
      </c>
      <c r="AP20" s="6">
        <v>1357.7280000000001</v>
      </c>
      <c r="AQ20" s="6">
        <v>49.914999999999999</v>
      </c>
      <c r="AR20" s="6">
        <v>3902.3</v>
      </c>
      <c r="AS20" s="6">
        <v>19.577000000000002</v>
      </c>
      <c r="AT20" s="6">
        <v>5274.1459999999997</v>
      </c>
      <c r="AU20" s="10">
        <v>24.855</v>
      </c>
      <c r="AV20" s="6">
        <v>30.841000000000001</v>
      </c>
      <c r="AW20" s="6">
        <v>547.53599999999994</v>
      </c>
      <c r="AX20" s="6">
        <v>7.8289999999999997</v>
      </c>
      <c r="AY20" s="6">
        <v>3688.998</v>
      </c>
      <c r="AZ20" s="6">
        <v>40.207000000000001</v>
      </c>
      <c r="BA20" s="6">
        <v>22.582000000000001</v>
      </c>
      <c r="BB20" s="6">
        <v>72.706000000000003</v>
      </c>
      <c r="BC20" s="6">
        <v>1.8859999999999999</v>
      </c>
      <c r="BD20" s="6">
        <v>329.69600000000003</v>
      </c>
      <c r="BE20" s="6">
        <v>34477</v>
      </c>
      <c r="BF20" s="6">
        <v>499.75099999999998</v>
      </c>
      <c r="BG20" s="6">
        <v>637.06100000000004</v>
      </c>
      <c r="BH20" s="6">
        <v>502.50400000000002</v>
      </c>
      <c r="BI20" s="6">
        <v>142.678</v>
      </c>
      <c r="BJ20" s="6">
        <v>33033.163999999997</v>
      </c>
      <c r="BK20" s="6">
        <v>60043.163999999997</v>
      </c>
      <c r="BL20" s="6">
        <v>5393753</v>
      </c>
      <c r="BM20" s="6">
        <v>11349743.331</v>
      </c>
      <c r="BN20" s="10">
        <v>109389.94100000001</v>
      </c>
      <c r="BO20" s="6">
        <v>756.32899999999995</v>
      </c>
      <c r="BP20" s="6">
        <v>19.408000000000001</v>
      </c>
      <c r="BQ20" s="6">
        <v>8402.9</v>
      </c>
      <c r="BR20" s="6">
        <v>4845.8360000000002</v>
      </c>
      <c r="BS20" s="6">
        <v>0.14599999999999999</v>
      </c>
      <c r="BT20" s="6">
        <v>3.7719999999999998</v>
      </c>
      <c r="BU20" s="6">
        <v>33.569000000000003</v>
      </c>
      <c r="BV20" s="6">
        <v>104.03</v>
      </c>
      <c r="BW20" s="6">
        <v>51976.500999999997</v>
      </c>
      <c r="BX20" s="6">
        <v>40840</v>
      </c>
      <c r="BY20" s="6">
        <v>16.222999999999999</v>
      </c>
      <c r="BZ20" s="6">
        <v>1.8620000000000001</v>
      </c>
      <c r="CA20" s="6">
        <v>118.273</v>
      </c>
      <c r="CB20" s="6">
        <v>15111.156000000001</v>
      </c>
      <c r="CC20" s="6">
        <v>3676.21</v>
      </c>
      <c r="CD20" s="6">
        <v>770.57600000000002</v>
      </c>
      <c r="CE20" s="6">
        <v>37.811</v>
      </c>
      <c r="CF20" s="6">
        <v>3111.0059999999999</v>
      </c>
      <c r="CG20" s="10">
        <v>0.17</v>
      </c>
      <c r="CH20" s="10">
        <v>55.209000000000003</v>
      </c>
      <c r="CI20" s="10">
        <v>309.23500000000001</v>
      </c>
      <c r="CJ20" s="6">
        <v>19838.804</v>
      </c>
      <c r="CK20" s="6">
        <v>0.245</v>
      </c>
      <c r="CL20" s="6">
        <v>8.4280000000000008</v>
      </c>
      <c r="CM20" s="6">
        <v>11432.317999999999</v>
      </c>
      <c r="CN20" s="6">
        <v>2.17</v>
      </c>
      <c r="CO20" s="6">
        <v>731.04399999999998</v>
      </c>
      <c r="CP20" s="6">
        <v>320.57400000000001</v>
      </c>
      <c r="CQ20" s="6">
        <v>37231.161999999997</v>
      </c>
      <c r="CR20" s="6">
        <v>100.044</v>
      </c>
      <c r="CS20" s="10">
        <v>4.2999999999999997E-2</v>
      </c>
      <c r="CT20" s="6">
        <v>1254.0329999999999</v>
      </c>
      <c r="CU20" s="6">
        <v>118.83799999999999</v>
      </c>
      <c r="CV20" s="6">
        <v>3508.2139999999999</v>
      </c>
      <c r="CW20" s="6">
        <v>39995.504999999997</v>
      </c>
      <c r="CX20" s="6">
        <v>324.29199999999997</v>
      </c>
      <c r="CY20" s="6">
        <v>21.167999999999999</v>
      </c>
      <c r="CZ20" s="6">
        <v>21727.753000000001</v>
      </c>
      <c r="DA20" s="6">
        <v>0.26700000000000002</v>
      </c>
      <c r="DB20" s="6">
        <v>30.582000000000001</v>
      </c>
      <c r="DC20" s="6">
        <v>34.354999999999997</v>
      </c>
      <c r="DD20" s="6">
        <v>122657.033</v>
      </c>
      <c r="DE20" s="6">
        <v>294.59800000000001</v>
      </c>
      <c r="DF20" s="6">
        <v>9240.8040000000001</v>
      </c>
      <c r="DG20" s="6">
        <v>1306.173</v>
      </c>
      <c r="DH20" s="6">
        <v>258.70299999999997</v>
      </c>
      <c r="DI20" s="6">
        <v>583.53200000000004</v>
      </c>
      <c r="DJ20" s="6">
        <v>102729.60000000001</v>
      </c>
      <c r="DK20" s="6">
        <v>3605</v>
      </c>
      <c r="DL20" s="6">
        <v>1.736</v>
      </c>
      <c r="DM20" s="6">
        <v>2.4729999999999999</v>
      </c>
      <c r="DN20" s="6">
        <v>1779.2739999999999</v>
      </c>
      <c r="DO20" s="6">
        <v>7526.0820000000003</v>
      </c>
      <c r="DP20" s="6">
        <v>3748.6010000000001</v>
      </c>
      <c r="DQ20" s="6">
        <v>12.727</v>
      </c>
      <c r="DR20" s="6">
        <v>5583.5309999999999</v>
      </c>
      <c r="DS20" s="6">
        <v>6.5119999999999996</v>
      </c>
      <c r="DT20" s="10" t="s">
        <v>11</v>
      </c>
      <c r="DU20" s="6">
        <v>3602.5790000000002</v>
      </c>
      <c r="DV20" s="10" t="s">
        <v>11</v>
      </c>
      <c r="DW20" s="6">
        <v>6712.89</v>
      </c>
      <c r="DX20" s="6">
        <v>1.74</v>
      </c>
      <c r="DY20" s="6">
        <v>4.6319999999999997</v>
      </c>
      <c r="DZ20" s="6">
        <v>2.089</v>
      </c>
      <c r="EA20" s="6">
        <v>21.672999999999998</v>
      </c>
      <c r="EB20" s="6">
        <v>13.632</v>
      </c>
      <c r="EC20" s="10">
        <v>1215.0820000000001</v>
      </c>
      <c r="ED20" s="6">
        <v>0.125</v>
      </c>
      <c r="EE20" s="6">
        <v>53556.887000000002</v>
      </c>
      <c r="EF20" s="6">
        <v>7188.8149999999996</v>
      </c>
      <c r="EG20" s="10">
        <v>0.877</v>
      </c>
      <c r="EH20" s="6">
        <v>2181.9639999999999</v>
      </c>
      <c r="EI20" s="6">
        <v>0.84899999999999998</v>
      </c>
      <c r="EJ20" s="6">
        <v>157.631</v>
      </c>
      <c r="EK20" s="6">
        <v>69.545000000000002</v>
      </c>
      <c r="EL20" s="6">
        <v>998.46500000000003</v>
      </c>
      <c r="EM20" s="6">
        <v>54.395000000000003</v>
      </c>
      <c r="EN20" s="10">
        <v>4.2000000000000003E-2</v>
      </c>
      <c r="EO20" s="6">
        <v>57970.781999999999</v>
      </c>
      <c r="EP20" s="6">
        <v>2675.1469999999999</v>
      </c>
      <c r="EQ20" s="6">
        <v>1037.827</v>
      </c>
      <c r="ER20" s="6">
        <v>1125.4290000000001</v>
      </c>
      <c r="ES20" s="6">
        <v>244524.95300000001</v>
      </c>
      <c r="ET20" s="6">
        <v>48.610999999999997</v>
      </c>
      <c r="EU20" s="10" t="s">
        <v>28</v>
      </c>
      <c r="EV20" s="6">
        <v>2157894.8250000002</v>
      </c>
      <c r="EW20" s="10">
        <v>33.633000000000003</v>
      </c>
      <c r="EX20" s="6">
        <v>325.46800000000002</v>
      </c>
      <c r="EY20" s="6">
        <v>69.105999999999995</v>
      </c>
      <c r="EZ20" s="10">
        <v>12.366</v>
      </c>
      <c r="FB20" s="10"/>
      <c r="FC20" s="6">
        <v>552.07564326376939</v>
      </c>
      <c r="FD20" s="6">
        <v>5305.2486757839461</v>
      </c>
      <c r="FE20" s="6">
        <v>997.95700509741403</v>
      </c>
      <c r="FF20" s="6">
        <v>2.849383197346754</v>
      </c>
      <c r="FG20" s="6">
        <v>310.27078214460255</v>
      </c>
      <c r="FH20" s="6"/>
      <c r="FI20" s="6">
        <v>4.839114552990357</v>
      </c>
      <c r="FJ20" s="6">
        <v>16.942048722946009</v>
      </c>
      <c r="FK20" s="6">
        <v>11.717984453061515</v>
      </c>
      <c r="FL20" s="6">
        <v>7.8938853977559091</v>
      </c>
      <c r="FM20" s="6">
        <v>11313.458766954565</v>
      </c>
      <c r="FN20" s="6">
        <v>9.0888477366122267</v>
      </c>
      <c r="FO20" s="6">
        <v>86.737880646678548</v>
      </c>
      <c r="FP20" s="6">
        <v>3.543714240485913</v>
      </c>
      <c r="FQ20" s="6">
        <v>4653.466581134885</v>
      </c>
      <c r="FR20" s="6">
        <v>30.850206539025947</v>
      </c>
      <c r="FS20" s="6">
        <v>27.704175229354924</v>
      </c>
      <c r="FT20" s="6">
        <v>23.686585790733133</v>
      </c>
      <c r="FU20" s="6">
        <v>120.02469651627003</v>
      </c>
      <c r="FV20" s="6">
        <v>965.02806414871714</v>
      </c>
      <c r="FW20" s="6">
        <v>18.332972165700337</v>
      </c>
      <c r="FX20" s="6">
        <v>72.259101076349253</v>
      </c>
      <c r="FY20" s="6">
        <v>4303.7743249573487</v>
      </c>
      <c r="FZ20" s="6">
        <v>1275.6180911977372</v>
      </c>
      <c r="GA20" s="6">
        <v>133.71847925832338</v>
      </c>
      <c r="GB20" s="6">
        <v>23518.216954357686</v>
      </c>
      <c r="GC20" s="6">
        <v>13258.176528396411</v>
      </c>
      <c r="GD20" s="6">
        <v>791.15663717185134</v>
      </c>
      <c r="GE20" s="6">
        <v>3413.7430254349279</v>
      </c>
      <c r="GF20" s="6">
        <v>126387.25833518628</v>
      </c>
      <c r="GG20" s="6">
        <v>32132.899693143729</v>
      </c>
      <c r="GH20" s="6">
        <v>549754.85067156982</v>
      </c>
      <c r="GI20" s="6">
        <v>285.52286537179538</v>
      </c>
      <c r="GJ20" s="6">
        <v>6233.7743608353194</v>
      </c>
      <c r="GK20" s="6">
        <v>3770.7464000616505</v>
      </c>
      <c r="GL20" s="6">
        <v>22291.844980076436</v>
      </c>
      <c r="GM20" s="6">
        <v>18083.57007134513</v>
      </c>
      <c r="GN20" s="6">
        <v>263.21379122468699</v>
      </c>
      <c r="GO20" s="6">
        <v>1.0761891260402412</v>
      </c>
      <c r="GP20" s="6">
        <v>1337.6983973469883</v>
      </c>
      <c r="GQ20" s="6">
        <v>49.693225890174446</v>
      </c>
      <c r="GR20" s="6">
        <v>3961.3754064476539</v>
      </c>
      <c r="GS20" s="6">
        <v>19.322545688323803</v>
      </c>
      <c r="GT20" s="6">
        <v>5379.4810869841604</v>
      </c>
      <c r="GU20" s="10"/>
      <c r="GV20" s="6">
        <v>30.158899113155137</v>
      </c>
      <c r="GW20" s="6">
        <v>559.96124592382944</v>
      </c>
      <c r="GX20" s="6">
        <v>7.720030136146967</v>
      </c>
      <c r="GY20" s="6">
        <v>3894.120029094026</v>
      </c>
      <c r="GZ20" s="6">
        <v>41.53572183405543</v>
      </c>
      <c r="HA20" s="6">
        <v>22.129341226014287</v>
      </c>
      <c r="HB20" s="6">
        <v>74.438525893920684</v>
      </c>
      <c r="HC20" s="6">
        <v>1.8425305109787316</v>
      </c>
      <c r="HD20" s="6">
        <v>329.88564161190959</v>
      </c>
      <c r="HE20" s="6">
        <v>34648.018590729058</v>
      </c>
      <c r="HF20" s="6">
        <v>499.77670708712384</v>
      </c>
      <c r="HG20" s="6">
        <v>639.2730962623308</v>
      </c>
      <c r="HH20" s="6">
        <v>512.68442316754545</v>
      </c>
      <c r="HI20" s="6">
        <v>139.34437401212358</v>
      </c>
      <c r="HJ20" s="6">
        <v>30823.043317961659</v>
      </c>
      <c r="HK20" s="6">
        <v>60291.080871474027</v>
      </c>
      <c r="HL20" s="6">
        <v>5497841.3261686144</v>
      </c>
      <c r="HM20" s="6">
        <v>11232955.360963561</v>
      </c>
      <c r="HN20" s="10"/>
      <c r="HO20" s="6">
        <v>733.80869552550132</v>
      </c>
      <c r="HP20" s="6">
        <v>19.419531626948888</v>
      </c>
      <c r="HQ20" s="6">
        <v>8078.5976398835355</v>
      </c>
      <c r="HR20" s="6">
        <v>4814.4918957816926</v>
      </c>
      <c r="HS20" s="6">
        <v>0.14420891105859932</v>
      </c>
      <c r="HT20" s="6">
        <v>3.8889160015004696</v>
      </c>
      <c r="HU20" s="6">
        <v>31.384701379490057</v>
      </c>
      <c r="HV20" s="6">
        <v>106.94843458787214</v>
      </c>
      <c r="HW20" s="6">
        <v>52739.976694026031</v>
      </c>
      <c r="HX20" s="6">
        <v>45549.350860685627</v>
      </c>
      <c r="HY20" s="6">
        <v>16.466836303726797</v>
      </c>
      <c r="HZ20" s="6">
        <v>2.0737961632067772</v>
      </c>
      <c r="IA20" s="6">
        <v>109.38256148522794</v>
      </c>
      <c r="IB20" s="6">
        <v>14898.337100930128</v>
      </c>
      <c r="IC20" s="6">
        <v>3897.7059623190426</v>
      </c>
      <c r="ID20" s="6">
        <v>765.96485715894937</v>
      </c>
      <c r="IE20" s="6">
        <v>36.635571352217859</v>
      </c>
      <c r="IF20" s="6">
        <v>3067.3822683388375</v>
      </c>
      <c r="IG20" s="10"/>
      <c r="IH20" s="10">
        <v>48.907861633480408</v>
      </c>
      <c r="II20" s="10">
        <v>317.08240933717997</v>
      </c>
      <c r="IJ20" s="6">
        <v>19371.13586954584</v>
      </c>
      <c r="IK20" s="6">
        <v>0.24166017308712356</v>
      </c>
      <c r="IL20" s="6">
        <v>7.9999053168219909</v>
      </c>
      <c r="IM20" s="6">
        <v>11500.491127870129</v>
      </c>
      <c r="IN20" s="6">
        <v>2.1383554638560689</v>
      </c>
      <c r="IO20" s="6">
        <v>724.87225963941364</v>
      </c>
      <c r="IP20" s="6">
        <v>323.03316827131346</v>
      </c>
      <c r="IQ20" s="6">
        <v>36756.562316017313</v>
      </c>
      <c r="IR20" s="6">
        <v>99.43950911584092</v>
      </c>
      <c r="IS20" s="10"/>
      <c r="IT20" s="6">
        <v>1267.1804332971237</v>
      </c>
      <c r="IU20" s="6">
        <v>118.50912659812458</v>
      </c>
      <c r="IV20" s="6">
        <v>3493.6739144623721</v>
      </c>
      <c r="IW20" s="6">
        <v>40828.18334652928</v>
      </c>
      <c r="IX20" s="6">
        <v>324.75346979169336</v>
      </c>
      <c r="IY20" s="6">
        <v>22.325131154736201</v>
      </c>
      <c r="IZ20" s="6">
        <v>21109.04341899497</v>
      </c>
      <c r="JA20" s="6"/>
      <c r="JB20" s="6">
        <v>31.936151859316936</v>
      </c>
      <c r="JC20" s="6">
        <v>35.432480996346236</v>
      </c>
      <c r="JD20" s="6">
        <v>125993.47295852892</v>
      </c>
      <c r="JE20" s="6">
        <v>303.88823369588118</v>
      </c>
      <c r="JF20" s="6">
        <v>9202.6725834700683</v>
      </c>
      <c r="JG20" s="6">
        <v>1314.5075917703791</v>
      </c>
      <c r="JH20" s="6">
        <v>286.96995744056966</v>
      </c>
      <c r="JI20" s="6">
        <v>560.5478698703705</v>
      </c>
      <c r="JJ20" s="6">
        <v>98813.524916220704</v>
      </c>
      <c r="JK20" s="6">
        <v>3613.4595976619462</v>
      </c>
      <c r="JL20" s="6">
        <v>1.6840293529821724</v>
      </c>
      <c r="JM20" s="6">
        <v>2.4112974375065583</v>
      </c>
      <c r="JN20" s="6">
        <v>1756.3068156991014</v>
      </c>
      <c r="JO20" s="6">
        <v>7407.4073113648601</v>
      </c>
      <c r="JP20" s="6">
        <v>3663.6418498518678</v>
      </c>
      <c r="JQ20" s="6">
        <v>12.648320860973238</v>
      </c>
      <c r="JR20" s="6">
        <v>5565.3970759182948</v>
      </c>
      <c r="JS20" s="6">
        <v>6.6651989283003994</v>
      </c>
      <c r="JT20" s="10"/>
      <c r="JU20" s="6">
        <v>3551.8004678086295</v>
      </c>
      <c r="JV20" s="10"/>
      <c r="JW20" s="6">
        <v>6850.3534476935019</v>
      </c>
      <c r="JX20" s="6">
        <v>1.7217019573272616</v>
      </c>
      <c r="JY20" s="6">
        <v>4.5570191595062601</v>
      </c>
      <c r="JZ20" s="6">
        <v>1.9879195449654794</v>
      </c>
      <c r="KA20" s="6">
        <v>20.840175904110062</v>
      </c>
      <c r="KB20" s="6">
        <v>13.731883960270649</v>
      </c>
      <c r="KC20" s="10"/>
      <c r="KD20" s="6">
        <v>0.12136671572015943</v>
      </c>
      <c r="KE20" s="6">
        <v>53635.220269873047</v>
      </c>
      <c r="KF20" s="6">
        <v>7068.6444050533673</v>
      </c>
      <c r="KG20" s="10"/>
      <c r="KH20" s="6">
        <v>2254.1700511048639</v>
      </c>
      <c r="KI20" s="6">
        <v>0.857258550475125</v>
      </c>
      <c r="KJ20" s="6">
        <v>146.90601511299462</v>
      </c>
      <c r="KK20" s="6">
        <v>70.178655470028588</v>
      </c>
      <c r="KL20" s="6">
        <v>946.44334360771427</v>
      </c>
      <c r="KM20" s="6">
        <v>56.710322392608475</v>
      </c>
      <c r="KN20" s="10"/>
      <c r="KO20" s="6">
        <v>59513.082941974215</v>
      </c>
      <c r="KP20" s="6">
        <v>2464.8831325092192</v>
      </c>
      <c r="KQ20" s="6">
        <v>976.80820675881841</v>
      </c>
      <c r="KR20" s="6">
        <v>1184.4694271937665</v>
      </c>
      <c r="KS20" s="6">
        <v>251613.89743315152</v>
      </c>
      <c r="KT20" s="6">
        <v>47.914302688351235</v>
      </c>
      <c r="KU20" s="10"/>
      <c r="KV20" s="6">
        <v>2136163.5090426151</v>
      </c>
      <c r="KW20" s="10"/>
      <c r="KX20" s="6">
        <v>328.65219877209006</v>
      </c>
      <c r="KY20" s="6">
        <v>71.434827236330477</v>
      </c>
      <c r="KZ20" s="10"/>
      <c r="LB20" s="13">
        <f t="shared" si="10"/>
        <v>584.65800000000002</v>
      </c>
      <c r="LC20" s="9">
        <f t="shared" si="16"/>
        <v>-0.80564326376941153</v>
      </c>
      <c r="LD20" s="9">
        <f t="shared" si="17"/>
        <v>69.228324216053807</v>
      </c>
      <c r="LE20" s="9">
        <f t="shared" si="18"/>
        <v>-22.351005097414031</v>
      </c>
      <c r="LF20" s="9">
        <f t="shared" si="19"/>
        <v>0.27661680265324584</v>
      </c>
      <c r="LG20" s="9">
        <f t="shared" si="20"/>
        <v>1.2383297337841555</v>
      </c>
      <c r="LH20" s="13">
        <f t="shared" si="21"/>
        <v>2538.8960000000002</v>
      </c>
      <c r="LI20" s="9">
        <f t="shared" si="22"/>
        <v>0.13388544700964289</v>
      </c>
      <c r="LJ20" s="9">
        <f t="shared" si="23"/>
        <v>-0.10304872294600997</v>
      </c>
      <c r="LK20" s="9">
        <f t="shared" si="24"/>
        <v>0.32801554693848445</v>
      </c>
      <c r="LL20" s="9">
        <f t="shared" si="25"/>
        <v>-3.9885397755909047E-2</v>
      </c>
      <c r="LM20" s="9">
        <f t="shared" si="26"/>
        <v>18.756233045434783</v>
      </c>
      <c r="LN20" s="9">
        <f t="shared" si="27"/>
        <v>0.40215226338777299</v>
      </c>
      <c r="LO20" s="9">
        <f t="shared" si="28"/>
        <v>0.1201193533214564</v>
      </c>
      <c r="LP20" s="9">
        <f t="shared" si="29"/>
        <v>0.15128575951408685</v>
      </c>
      <c r="LQ20" s="9">
        <f t="shared" si="30"/>
        <v>-24.685581134885069</v>
      </c>
      <c r="LR20" s="9">
        <f t="shared" si="31"/>
        <v>-1.7372065390259479</v>
      </c>
      <c r="LS20" s="9">
        <f t="shared" si="32"/>
        <v>-0.4251752293549238</v>
      </c>
      <c r="LT20" s="9">
        <f t="shared" si="33"/>
        <v>0.21741420926686672</v>
      </c>
      <c r="LU20" s="9">
        <f t="shared" si="34"/>
        <v>4.5913034837299733</v>
      </c>
      <c r="LV20" s="9">
        <f t="shared" si="35"/>
        <v>-23.575064148717161</v>
      </c>
      <c r="LW20" s="9">
        <f t="shared" si="36"/>
        <v>0.5480278342996634</v>
      </c>
      <c r="LX20" s="9">
        <f t="shared" si="37"/>
        <v>3.2428989236507419</v>
      </c>
      <c r="LY20" s="9">
        <f t="shared" si="38"/>
        <v>65.109675042651361</v>
      </c>
      <c r="LZ20" s="9">
        <f t="shared" si="39"/>
        <v>-1.9620911977372089</v>
      </c>
      <c r="MA20" s="9">
        <f t="shared" si="40"/>
        <v>-2.8574792583233943</v>
      </c>
      <c r="MB20" s="9">
        <f t="shared" si="41"/>
        <v>861.50804564231294</v>
      </c>
      <c r="MC20" s="9">
        <f t="shared" si="42"/>
        <v>111.94247160359009</v>
      </c>
      <c r="MD20" s="9">
        <f t="shared" si="43"/>
        <v>-10.5196371718514</v>
      </c>
      <c r="ME20" s="9">
        <f t="shared" si="44"/>
        <v>127.18297456507207</v>
      </c>
      <c r="MF20" s="9">
        <f t="shared" si="45"/>
        <v>1241.5276648137078</v>
      </c>
      <c r="MG20" s="9">
        <f t="shared" si="46"/>
        <v>-930.36769314372941</v>
      </c>
      <c r="MH20" s="9">
        <f t="shared" si="47"/>
        <v>-318.85067156981677</v>
      </c>
      <c r="MI20" s="9">
        <f t="shared" si="48"/>
        <v>-2.1728653717953534</v>
      </c>
      <c r="MJ20" s="9">
        <f t="shared" si="49"/>
        <v>47.379639164681066</v>
      </c>
      <c r="MK20" s="9">
        <f t="shared" si="50"/>
        <v>15.541599938349464</v>
      </c>
      <c r="ML20" s="9">
        <f t="shared" si="51"/>
        <v>-99.898980076435691</v>
      </c>
      <c r="MM20" s="9">
        <f t="shared" si="52"/>
        <v>-28.651071345128003</v>
      </c>
      <c r="MN20" s="9">
        <f t="shared" si="53"/>
        <v>-1.6147912246869964</v>
      </c>
      <c r="MO20" s="9">
        <f t="shared" si="54"/>
        <v>-2.2189126040241147E-2</v>
      </c>
      <c r="MP20" s="9">
        <f t="shared" si="55"/>
        <v>20.029602653011807</v>
      </c>
      <c r="MQ20" s="9">
        <f t="shared" si="56"/>
        <v>0.22177410982555301</v>
      </c>
      <c r="MR20" s="9">
        <f t="shared" si="57"/>
        <v>-59.075406447653677</v>
      </c>
      <c r="MS20" s="9">
        <f t="shared" si="58"/>
        <v>0.25445431167619859</v>
      </c>
      <c r="MT20" s="9">
        <f t="shared" si="59"/>
        <v>-105.33508698416063</v>
      </c>
      <c r="MU20" s="9">
        <f t="shared" si="60"/>
        <v>24.855</v>
      </c>
      <c r="MV20" s="9">
        <f t="shared" si="61"/>
        <v>0.68210088684486436</v>
      </c>
      <c r="MW20" s="9">
        <f t="shared" si="62"/>
        <v>-12.425245923829493</v>
      </c>
      <c r="MX20" s="9">
        <f t="shared" si="63"/>
        <v>0.10896986385303276</v>
      </c>
      <c r="MY20" s="9">
        <f t="shared" si="64"/>
        <v>-205.12202909402595</v>
      </c>
      <c r="MZ20" s="9">
        <f t="shared" si="65"/>
        <v>-1.328721834055429</v>
      </c>
      <c r="NA20" s="9">
        <f t="shared" si="66"/>
        <v>0.45265877398571419</v>
      </c>
      <c r="NB20" s="9">
        <f t="shared" si="67"/>
        <v>-1.7325258939206805</v>
      </c>
      <c r="NC20" s="9">
        <f t="shared" si="68"/>
        <v>4.3469489021268348E-2</v>
      </c>
      <c r="ND20" s="9">
        <f t="shared" si="69"/>
        <v>-0.18964161190956474</v>
      </c>
      <c r="NE20" s="9">
        <f t="shared" si="70"/>
        <v>-171.01859072905791</v>
      </c>
      <c r="NF20" s="9">
        <f t="shared" si="71"/>
        <v>-2.5707087123862493E-2</v>
      </c>
      <c r="NG20" s="9">
        <f t="shared" si="72"/>
        <v>-2.2120962623307605</v>
      </c>
      <c r="NH20" s="9">
        <f t="shared" si="73"/>
        <v>-10.180423167545428</v>
      </c>
      <c r="NI20" s="9">
        <f t="shared" si="74"/>
        <v>3.3336259878764167</v>
      </c>
      <c r="NJ20" s="9">
        <f t="shared" si="75"/>
        <v>2210.1206820383377</v>
      </c>
      <c r="NK20" s="9">
        <f t="shared" si="76"/>
        <v>-247.9168714740299</v>
      </c>
      <c r="NL20" s="9">
        <f t="shared" si="77"/>
        <v>-104088.32616861444</v>
      </c>
      <c r="NM20" s="9">
        <f t="shared" si="78"/>
        <v>116787.9700364396</v>
      </c>
      <c r="NN20" s="9">
        <f t="shared" si="12"/>
        <v>109389.94100000001</v>
      </c>
      <c r="NO20" s="9">
        <f t="shared" si="79"/>
        <v>22.52030447449863</v>
      </c>
      <c r="NP20" s="9">
        <f t="shared" si="80"/>
        <v>-1.1531626948887208E-2</v>
      </c>
      <c r="NQ20" s="9">
        <f t="shared" si="81"/>
        <v>324.30236011646411</v>
      </c>
      <c r="NR20" s="9">
        <f t="shared" si="82"/>
        <v>31.344104218307621</v>
      </c>
      <c r="NS20" s="9">
        <f t="shared" si="83"/>
        <v>1.7910889414006759E-3</v>
      </c>
      <c r="NT20" s="9">
        <f t="shared" si="84"/>
        <v>-0.11691600150046977</v>
      </c>
      <c r="NU20" s="9">
        <f t="shared" si="85"/>
        <v>2.1842986205099457</v>
      </c>
      <c r="NV20" s="9">
        <f t="shared" si="86"/>
        <v>-2.9184345878721416</v>
      </c>
      <c r="NW20" s="9">
        <f t="shared" si="87"/>
        <v>-763.47569402603403</v>
      </c>
      <c r="NX20" s="9">
        <f t="shared" si="88"/>
        <v>-4709.3508606856267</v>
      </c>
      <c r="NY20" s="9">
        <f t="shared" si="89"/>
        <v>-0.24383630372679832</v>
      </c>
      <c r="NZ20" s="9">
        <f t="shared" si="90"/>
        <v>-0.21179616320677708</v>
      </c>
      <c r="OA20" s="9">
        <f t="shared" si="91"/>
        <v>8.8904385147720575</v>
      </c>
      <c r="OB20" s="9">
        <f t="shared" si="92"/>
        <v>212.81889906987271</v>
      </c>
      <c r="OC20" s="9">
        <f t="shared" si="93"/>
        <v>-221.49596231904252</v>
      </c>
      <c r="OD20" s="9">
        <f t="shared" si="94"/>
        <v>4.6111428410506505</v>
      </c>
      <c r="OE20" s="9">
        <f t="shared" si="95"/>
        <v>1.175428647782141</v>
      </c>
      <c r="OF20" s="9">
        <f t="shared" si="96"/>
        <v>43.62373166116231</v>
      </c>
      <c r="OG20" s="9">
        <f t="shared" si="97"/>
        <v>0.17</v>
      </c>
      <c r="OH20" s="9">
        <f t="shared" si="98"/>
        <v>6.301138366519595</v>
      </c>
      <c r="OI20" s="9">
        <f t="shared" si="99"/>
        <v>-7.847409337179954</v>
      </c>
      <c r="OJ20" s="9">
        <f t="shared" si="100"/>
        <v>467.66813045415984</v>
      </c>
      <c r="OK20" s="9">
        <f t="shared" si="101"/>
        <v>3.3398269128764313E-3</v>
      </c>
      <c r="OL20" s="9">
        <f t="shared" si="102"/>
        <v>0.42809468317800992</v>
      </c>
      <c r="OM20" s="9">
        <f t="shared" si="103"/>
        <v>-68.173127870129974</v>
      </c>
      <c r="ON20" s="9">
        <f t="shared" si="104"/>
        <v>3.1644536143931035E-2</v>
      </c>
      <c r="OO20" s="9">
        <f t="shared" si="105"/>
        <v>6.171740360586341</v>
      </c>
      <c r="OP20" s="9">
        <f t="shared" si="106"/>
        <v>-2.4591682713134446</v>
      </c>
      <c r="OQ20" s="9">
        <f t="shared" si="107"/>
        <v>474.59968398268393</v>
      </c>
      <c r="OR20" s="9">
        <f t="shared" si="108"/>
        <v>0.60449088415907681</v>
      </c>
      <c r="OS20" s="9">
        <f t="shared" si="109"/>
        <v>4.2999999999999997E-2</v>
      </c>
      <c r="OT20" s="9">
        <f t="shared" si="110"/>
        <v>-13.147433297123825</v>
      </c>
      <c r="OU20" s="9">
        <f t="shared" si="111"/>
        <v>0.3288734018754127</v>
      </c>
      <c r="OV20" s="9">
        <f t="shared" si="112"/>
        <v>14.540085537627874</v>
      </c>
      <c r="OW20" s="9">
        <f t="shared" si="113"/>
        <v>-832.67834652928286</v>
      </c>
      <c r="OX20" s="9">
        <f t="shared" si="114"/>
        <v>-0.4614697916933892</v>
      </c>
      <c r="OY20" s="9">
        <f t="shared" si="115"/>
        <v>-1.1571311547362022</v>
      </c>
      <c r="OZ20" s="9">
        <f t="shared" si="116"/>
        <v>618.70958100503049</v>
      </c>
      <c r="PA20" s="9">
        <f t="shared" si="117"/>
        <v>0.26700000000000002</v>
      </c>
      <c r="PB20" s="9">
        <f t="shared" si="118"/>
        <v>-1.3541518593169357</v>
      </c>
      <c r="PC20" s="9">
        <f t="shared" si="119"/>
        <v>-1.0774809963462388</v>
      </c>
      <c r="PD20" s="9">
        <f t="shared" si="120"/>
        <v>-3336.4399585289211</v>
      </c>
      <c r="PE20" s="9">
        <f t="shared" si="121"/>
        <v>-9.2902336958811702</v>
      </c>
      <c r="PF20" s="9">
        <f t="shared" si="122"/>
        <v>38.131416529931812</v>
      </c>
      <c r="PG20" s="9">
        <f t="shared" si="123"/>
        <v>-8.3345917703791201</v>
      </c>
      <c r="PH20" s="9">
        <f t="shared" si="124"/>
        <v>-28.266957440569684</v>
      </c>
      <c r="PI20" s="9">
        <f t="shared" si="125"/>
        <v>22.984130129629534</v>
      </c>
      <c r="PJ20" s="9">
        <f t="shared" si="126"/>
        <v>3916.0750837793021</v>
      </c>
      <c r="PK20" s="9">
        <f t="shared" si="127"/>
        <v>-8.4595976619461908</v>
      </c>
      <c r="PL20" s="9">
        <f t="shared" si="128"/>
        <v>5.1970647017827609E-2</v>
      </c>
      <c r="PM20" s="9">
        <f t="shared" si="129"/>
        <v>6.1702562493441526E-2</v>
      </c>
      <c r="PN20" s="9">
        <f t="shared" si="130"/>
        <v>22.967184300898452</v>
      </c>
      <c r="PO20" s="9">
        <f t="shared" si="131"/>
        <v>118.67468863514023</v>
      </c>
      <c r="PP20" s="9">
        <f t="shared" si="132"/>
        <v>84.959150148132267</v>
      </c>
      <c r="PQ20" s="9">
        <f t="shared" si="133"/>
        <v>7.8679139026762712E-2</v>
      </c>
      <c r="PR20" s="9">
        <f t="shared" si="134"/>
        <v>18.133924081705118</v>
      </c>
      <c r="PS20" s="9">
        <f t="shared" si="135"/>
        <v>-0.15319892830039983</v>
      </c>
      <c r="PT20" s="9" t="e">
        <f t="shared" si="136"/>
        <v>#VALUE!</v>
      </c>
      <c r="PU20" s="9">
        <f t="shared" si="137"/>
        <v>50.778532191370687</v>
      </c>
      <c r="PV20" s="9" t="e">
        <f t="shared" si="138"/>
        <v>#VALUE!</v>
      </c>
      <c r="PW20" s="9">
        <f t="shared" si="139"/>
        <v>-137.46344769350162</v>
      </c>
      <c r="PX20" s="9">
        <f t="shared" si="140"/>
        <v>1.8298042672738379E-2</v>
      </c>
      <c r="PY20" s="9">
        <f t="shared" si="141"/>
        <v>7.4980840493739542E-2</v>
      </c>
      <c r="PZ20" s="9">
        <f t="shared" si="14"/>
        <v>0.10108045503452057</v>
      </c>
      <c r="QA20" s="9">
        <f t="shared" si="15"/>
        <v>0.83282409588993644</v>
      </c>
      <c r="QB20" s="9">
        <f t="shared" si="15"/>
        <v>-9.9883960270648942E-2</v>
      </c>
      <c r="QC20" s="9">
        <f t="shared" si="15"/>
        <v>1215.0820000000001</v>
      </c>
      <c r="QD20" s="9">
        <f t="shared" si="15"/>
        <v>3.6332842798405679E-3</v>
      </c>
      <c r="QE20" s="9">
        <f t="shared" si="15"/>
        <v>-78.333269873044628</v>
      </c>
      <c r="QF20" s="9">
        <f t="shared" si="15"/>
        <v>120.17059494663226</v>
      </c>
      <c r="QG20" s="9">
        <f t="shared" si="15"/>
        <v>0.877</v>
      </c>
      <c r="QH20" s="9">
        <f t="shared" si="15"/>
        <v>-72.206051104863946</v>
      </c>
      <c r="QI20" s="9">
        <f t="shared" si="15"/>
        <v>-8.258550475125026E-3</v>
      </c>
      <c r="QJ20" s="9">
        <f t="shared" si="15"/>
        <v>10.724984887005377</v>
      </c>
      <c r="QK20" s="9">
        <f t="shared" si="15"/>
        <v>-0.63365547002858591</v>
      </c>
      <c r="QL20" s="9">
        <f t="shared" si="15"/>
        <v>52.021656392285763</v>
      </c>
      <c r="QM20" s="9">
        <f t="shared" si="15"/>
        <v>-2.3153223926084721</v>
      </c>
      <c r="QN20" s="9">
        <f t="shared" si="15"/>
        <v>4.2000000000000003E-2</v>
      </c>
      <c r="QO20" s="9">
        <f t="shared" si="15"/>
        <v>-1542.3009419742157</v>
      </c>
      <c r="QP20" s="9">
        <f t="shared" si="15"/>
        <v>210.26386749078074</v>
      </c>
      <c r="QQ20" s="9">
        <f t="shared" si="15"/>
        <v>61.018793241181584</v>
      </c>
      <c r="QR20" s="9">
        <f t="shared" si="15"/>
        <v>-59.040427193766391</v>
      </c>
      <c r="QS20" s="9">
        <f t="shared" si="15"/>
        <v>-7088.9444331515115</v>
      </c>
      <c r="QT20" s="9">
        <f t="shared" si="15"/>
        <v>0.69669731164876225</v>
      </c>
      <c r="QU20" s="9" t="e">
        <f t="shared" si="15"/>
        <v>#VALUE!</v>
      </c>
      <c r="QV20" s="9">
        <f t="shared" si="15"/>
        <v>21731.315957385115</v>
      </c>
      <c r="QW20" s="9">
        <f t="shared" si="15"/>
        <v>33.633000000000003</v>
      </c>
      <c r="QX20" s="9">
        <f t="shared" si="15"/>
        <v>-3.184198772090042</v>
      </c>
      <c r="QY20" s="9">
        <f t="shared" si="15"/>
        <v>-2.3288272363304827</v>
      </c>
      <c r="QZ20" s="9">
        <f t="shared" si="15"/>
        <v>12.366</v>
      </c>
    </row>
    <row r="21" spans="1:468" x14ac:dyDescent="0.25">
      <c r="A21">
        <v>2007</v>
      </c>
      <c r="B21" s="10">
        <v>662.65</v>
      </c>
      <c r="C21" s="6">
        <v>584.25400000000002</v>
      </c>
      <c r="D21" s="6">
        <v>5555.7510000000002</v>
      </c>
      <c r="E21" s="6">
        <v>1112.289</v>
      </c>
      <c r="F21" s="6">
        <v>3.4169999999999998</v>
      </c>
      <c r="G21" s="6">
        <v>339.56876513317923</v>
      </c>
      <c r="H21" s="10">
        <v>2887.9740000000002</v>
      </c>
      <c r="I21" s="6">
        <v>5.1269999999999998</v>
      </c>
      <c r="J21" s="6">
        <v>21.048999999999999</v>
      </c>
      <c r="K21" s="6">
        <v>12.221</v>
      </c>
      <c r="L21" s="6">
        <v>8.5060000000000002</v>
      </c>
      <c r="M21" s="6">
        <v>12132.105</v>
      </c>
      <c r="N21" s="6">
        <v>9.6999999999999993</v>
      </c>
      <c r="O21" s="6">
        <v>94.358999999999995</v>
      </c>
      <c r="P21" s="6">
        <v>3.8159999999999998</v>
      </c>
      <c r="Q21" s="6">
        <v>4905.8760000000002</v>
      </c>
      <c r="R21" s="6">
        <v>32.856999999999999</v>
      </c>
      <c r="S21" s="6">
        <v>28.524000000000001</v>
      </c>
      <c r="T21" s="6">
        <v>25.334</v>
      </c>
      <c r="U21" s="6">
        <v>131.834</v>
      </c>
      <c r="V21" s="6">
        <v>998.59799999999996</v>
      </c>
      <c r="W21" s="6">
        <v>18.91</v>
      </c>
      <c r="X21" s="6">
        <v>80.525999999999996</v>
      </c>
      <c r="Y21" s="6">
        <v>4548.5050000000001</v>
      </c>
      <c r="Z21" s="6">
        <v>1317.6220000000001</v>
      </c>
      <c r="AA21" s="6">
        <v>150.75200000000001</v>
      </c>
      <c r="AB21" s="6">
        <v>26869.523000000001</v>
      </c>
      <c r="AC21" s="6">
        <v>13918.296</v>
      </c>
      <c r="AD21" s="6">
        <v>812.10299999999995</v>
      </c>
      <c r="AE21" s="6">
        <v>3656.77</v>
      </c>
      <c r="AF21" s="6">
        <v>134224.93599999999</v>
      </c>
      <c r="AG21" s="6">
        <v>35647.896000000001</v>
      </c>
      <c r="AH21" s="6">
        <v>586457</v>
      </c>
      <c r="AI21" s="6">
        <v>285.62700000000001</v>
      </c>
      <c r="AJ21" s="6">
        <v>6816.9319999999998</v>
      </c>
      <c r="AK21" s="6">
        <v>3535.8629999999998</v>
      </c>
      <c r="AL21" s="6">
        <v>24015.044000000002</v>
      </c>
      <c r="AM21" s="6">
        <v>18373.595000000001</v>
      </c>
      <c r="AN21" s="6">
        <v>274.72300000000001</v>
      </c>
      <c r="AO21" s="6">
        <v>1.121</v>
      </c>
      <c r="AP21" s="6">
        <v>1458.4169999999999</v>
      </c>
      <c r="AQ21" s="6">
        <v>51.008000000000003</v>
      </c>
      <c r="AR21" s="6">
        <v>4178.8890000000001</v>
      </c>
      <c r="AS21" s="6">
        <v>19.939</v>
      </c>
      <c r="AT21" s="6">
        <v>6080.1469999999999</v>
      </c>
      <c r="AU21" s="10">
        <v>25.21</v>
      </c>
      <c r="AV21" s="6">
        <v>32.209000000000003</v>
      </c>
      <c r="AW21" s="6">
        <v>612.14499999999998</v>
      </c>
      <c r="AX21" s="6">
        <v>7.758</v>
      </c>
      <c r="AY21" s="6">
        <v>3922.6149999999998</v>
      </c>
      <c r="AZ21" s="6">
        <v>41.43</v>
      </c>
      <c r="BA21" s="6">
        <v>25.422999999999998</v>
      </c>
      <c r="BB21" s="6">
        <v>75.668999999999997</v>
      </c>
      <c r="BC21" s="6">
        <v>2.0019999999999998</v>
      </c>
      <c r="BD21" s="6">
        <v>350.59100000000001</v>
      </c>
      <c r="BE21" s="6">
        <v>36722</v>
      </c>
      <c r="BF21" s="6">
        <v>512.54399999999998</v>
      </c>
      <c r="BG21" s="6">
        <v>681.78499999999997</v>
      </c>
      <c r="BH21" s="6">
        <v>526.154</v>
      </c>
      <c r="BI21" s="6">
        <v>151.50800000000001</v>
      </c>
      <c r="BJ21" s="6">
        <v>33124.786999999997</v>
      </c>
      <c r="BK21" s="6">
        <v>65928.231</v>
      </c>
      <c r="BL21" s="6">
        <v>5735987.7999999998</v>
      </c>
      <c r="BM21" s="6">
        <v>12275402.692</v>
      </c>
      <c r="BN21" s="10">
        <v>111455.81299999999</v>
      </c>
      <c r="BO21" s="6">
        <v>767.25199999999995</v>
      </c>
      <c r="BP21" s="6">
        <v>21.033000000000001</v>
      </c>
      <c r="BQ21" s="6">
        <v>9150.7999999999993</v>
      </c>
      <c r="BR21" s="6">
        <v>5177.8119999999999</v>
      </c>
      <c r="BS21" s="6">
        <v>0.14899999999999999</v>
      </c>
      <c r="BT21" s="6">
        <v>4.0869999999999997</v>
      </c>
      <c r="BU21" s="6">
        <v>35.58</v>
      </c>
      <c r="BV21" s="6">
        <v>112.917</v>
      </c>
      <c r="BW21" s="6">
        <v>56057.404999999999</v>
      </c>
      <c r="BX21" s="6">
        <v>44643</v>
      </c>
      <c r="BY21" s="6">
        <v>16.905000000000001</v>
      </c>
      <c r="BZ21" s="6">
        <v>2.1059999999999999</v>
      </c>
      <c r="CA21" s="6">
        <v>125.642</v>
      </c>
      <c r="CB21" s="6">
        <v>15974.088</v>
      </c>
      <c r="CC21" s="6">
        <v>4029.1260000000002</v>
      </c>
      <c r="CD21" s="6">
        <v>819.11500000000001</v>
      </c>
      <c r="CE21" s="6">
        <v>40.728000000000002</v>
      </c>
      <c r="CF21" s="6">
        <v>3219.6930000000002</v>
      </c>
      <c r="CG21" s="10">
        <v>0.17599999999999999</v>
      </c>
      <c r="CH21" s="10">
        <v>54.122</v>
      </c>
      <c r="CI21" s="10">
        <v>326.94499999999999</v>
      </c>
      <c r="CJ21" s="6">
        <v>20251.026999999998</v>
      </c>
      <c r="CK21" s="6">
        <v>0.24</v>
      </c>
      <c r="CL21" s="6">
        <v>8.6809999999999992</v>
      </c>
      <c r="CM21" s="6">
        <v>12433.418</v>
      </c>
      <c r="CN21" s="6">
        <v>2.3170000000000002</v>
      </c>
      <c r="CO21" s="6">
        <v>750.82399999999996</v>
      </c>
      <c r="CP21" s="6">
        <v>345.35399999999998</v>
      </c>
      <c r="CQ21" s="6">
        <v>41885.239000000001</v>
      </c>
      <c r="CR21" s="6">
        <v>103.69199999999999</v>
      </c>
      <c r="CS21" s="10">
        <v>0.04</v>
      </c>
      <c r="CT21" s="6">
        <v>1296.816</v>
      </c>
      <c r="CU21" s="6">
        <v>124.87</v>
      </c>
      <c r="CV21" s="6">
        <v>3618.4949999999999</v>
      </c>
      <c r="CW21" s="6">
        <v>42922.408000000003</v>
      </c>
      <c r="CX21" s="6">
        <v>345.28500000000003</v>
      </c>
      <c r="CY21" s="6">
        <v>22.222000000000001</v>
      </c>
      <c r="CZ21" s="6">
        <v>22838.183000000001</v>
      </c>
      <c r="DA21" s="6">
        <v>0.26900000000000002</v>
      </c>
      <c r="DB21" s="6">
        <v>34.286000000000001</v>
      </c>
      <c r="DC21" s="6">
        <v>37.04</v>
      </c>
      <c r="DD21" s="6">
        <v>129307.035</v>
      </c>
      <c r="DE21" s="6">
        <v>319.69299999999998</v>
      </c>
      <c r="DF21" s="6">
        <v>9843.2389999999996</v>
      </c>
      <c r="DG21" s="6">
        <v>1398.4079999999999</v>
      </c>
      <c r="DH21" s="6">
        <v>305.762</v>
      </c>
      <c r="DI21" s="6">
        <v>625.53300000000002</v>
      </c>
      <c r="DJ21" s="6">
        <v>111513.3</v>
      </c>
      <c r="DK21" s="6">
        <v>3882</v>
      </c>
      <c r="DL21" s="6">
        <v>1.744</v>
      </c>
      <c r="DM21" s="6">
        <v>2.5539999999999998</v>
      </c>
      <c r="DN21" s="6">
        <v>1812.14</v>
      </c>
      <c r="DO21" s="6">
        <v>7738.8530000000001</v>
      </c>
      <c r="DP21" s="6">
        <v>3989.9929999999999</v>
      </c>
      <c r="DQ21" s="6">
        <v>14.053000000000001</v>
      </c>
      <c r="DR21" s="6">
        <v>6033.47</v>
      </c>
      <c r="DS21" s="6">
        <v>6.8019999999999996</v>
      </c>
      <c r="DT21" s="10" t="s">
        <v>11</v>
      </c>
      <c r="DU21" s="6">
        <v>3795.694</v>
      </c>
      <c r="DV21" s="10" t="s">
        <v>11</v>
      </c>
      <c r="DW21" s="6">
        <v>7169.15</v>
      </c>
      <c r="DX21" s="6">
        <v>1.75</v>
      </c>
      <c r="DY21" s="6">
        <v>4.7220000000000004</v>
      </c>
      <c r="DZ21" s="6">
        <v>2.1539999999999999</v>
      </c>
      <c r="EA21" s="6">
        <v>22.916</v>
      </c>
      <c r="EB21" s="6">
        <v>14.327999999999999</v>
      </c>
      <c r="EC21" s="10">
        <v>1284.0350000000001</v>
      </c>
      <c r="ED21" s="6">
        <v>0.13400000000000001</v>
      </c>
      <c r="EE21" s="6">
        <v>58090.146000000001</v>
      </c>
      <c r="EF21" s="6">
        <v>7579.5379999999996</v>
      </c>
      <c r="EG21" s="10">
        <v>0.96699999999999997</v>
      </c>
      <c r="EH21" s="6">
        <v>2209.2130000000002</v>
      </c>
      <c r="EI21" s="6">
        <v>0.82799999999999996</v>
      </c>
      <c r="EJ21" s="6">
        <v>164.33799999999999</v>
      </c>
      <c r="EK21" s="6">
        <v>74.210999999999999</v>
      </c>
      <c r="EL21" s="6">
        <v>1048.8230000000001</v>
      </c>
      <c r="EM21" s="6">
        <v>60.41</v>
      </c>
      <c r="EN21" s="10">
        <v>4.4999999999999998E-2</v>
      </c>
      <c r="EO21" s="6">
        <v>62645.464</v>
      </c>
      <c r="EP21" s="6">
        <v>2894.51</v>
      </c>
      <c r="EQ21" s="6">
        <v>1070.876</v>
      </c>
      <c r="ER21" s="6">
        <v>1199.049</v>
      </c>
      <c r="ES21" s="6">
        <v>267754.82400000002</v>
      </c>
      <c r="ET21" s="6">
        <v>50.009</v>
      </c>
      <c r="EU21" s="10" t="s">
        <v>28</v>
      </c>
      <c r="EV21" s="6">
        <v>2311741.7960000001</v>
      </c>
      <c r="EW21" s="10">
        <v>34.906999999999996</v>
      </c>
      <c r="EX21" s="6">
        <v>336.334</v>
      </c>
      <c r="EY21" s="6">
        <v>74.878</v>
      </c>
      <c r="EZ21" s="10">
        <v>11.946</v>
      </c>
      <c r="FB21" s="10"/>
      <c r="FC21" s="6">
        <v>578.96681583100667</v>
      </c>
      <c r="FD21" s="6">
        <v>5497.3754326682902</v>
      </c>
      <c r="FE21" s="6">
        <v>1078.9444036134387</v>
      </c>
      <c r="FF21" s="6">
        <v>2.9048020464398214</v>
      </c>
      <c r="FG21" s="6">
        <v>322.70633265983031</v>
      </c>
      <c r="FH21" s="6"/>
      <c r="FI21" s="6">
        <v>4.8605860515413717</v>
      </c>
      <c r="FJ21" s="6">
        <v>18.977312311161938</v>
      </c>
      <c r="FK21" s="6">
        <v>11.8058334081155</v>
      </c>
      <c r="FL21" s="6">
        <v>8.3199755432234745</v>
      </c>
      <c r="FM21" s="6">
        <v>11994.707450423864</v>
      </c>
      <c r="FN21" s="6">
        <v>9.1695988225400846</v>
      </c>
      <c r="FO21" s="6">
        <v>92.49583441890347</v>
      </c>
      <c r="FP21" s="6">
        <v>3.6435389239903393</v>
      </c>
      <c r="FQ21" s="6">
        <v>4836.6368131120162</v>
      </c>
      <c r="FR21" s="6">
        <v>33.517013009865451</v>
      </c>
      <c r="FS21" s="6">
        <v>28.980593759227784</v>
      </c>
      <c r="FT21" s="6">
        <v>24.489064886697314</v>
      </c>
      <c r="FU21" s="6">
        <v>123.83602729473462</v>
      </c>
      <c r="FV21" s="6">
        <v>1000.100151257999</v>
      </c>
      <c r="FW21" s="6">
        <v>18.508081653015992</v>
      </c>
      <c r="FX21" s="6">
        <v>75.148732130048955</v>
      </c>
      <c r="FY21" s="6">
        <v>4558.6620256091583</v>
      </c>
      <c r="FZ21" s="6">
        <v>1329.0634199556644</v>
      </c>
      <c r="GA21" s="6">
        <v>141.06172148280751</v>
      </c>
      <c r="GB21" s="6">
        <v>25393.807272102298</v>
      </c>
      <c r="GC21" s="6">
        <v>13769.814993854234</v>
      </c>
      <c r="GD21" s="6">
        <v>800.86333947955825</v>
      </c>
      <c r="GE21" s="6">
        <v>3659.2776161911634</v>
      </c>
      <c r="GF21" s="6">
        <v>131971.5827546755</v>
      </c>
      <c r="GG21" s="6">
        <v>35530.48932602047</v>
      </c>
      <c r="GH21" s="6">
        <v>574118.34037840308</v>
      </c>
      <c r="GI21" s="6">
        <v>293.66852386400734</v>
      </c>
      <c r="GJ21" s="6">
        <v>6650.8425448178705</v>
      </c>
      <c r="GK21" s="6">
        <v>3935.4657576949448</v>
      </c>
      <c r="GL21" s="6">
        <v>23311.225470619174</v>
      </c>
      <c r="GM21" s="6">
        <v>18439.165623378729</v>
      </c>
      <c r="GN21" s="6">
        <v>274.31806587996221</v>
      </c>
      <c r="GO21" s="6">
        <v>1.102364431763061</v>
      </c>
      <c r="GP21" s="6">
        <v>1405.0164176093622</v>
      </c>
      <c r="GQ21" s="6">
        <v>51.861076928246725</v>
      </c>
      <c r="GR21" s="6">
        <v>4153.6800171686236</v>
      </c>
      <c r="GS21" s="6">
        <v>19.683713436728464</v>
      </c>
      <c r="GT21" s="6">
        <v>5845.5360641416519</v>
      </c>
      <c r="GU21" s="10"/>
      <c r="GV21" s="6">
        <v>31.219796329196814</v>
      </c>
      <c r="GW21" s="6">
        <v>618.45967009759511</v>
      </c>
      <c r="GX21" s="6">
        <v>7.8409071709304472</v>
      </c>
      <c r="GY21" s="6">
        <v>3974.9356529689253</v>
      </c>
      <c r="GZ21" s="6">
        <v>42.647174719044536</v>
      </c>
      <c r="HA21" s="6">
        <v>23.445296938120912</v>
      </c>
      <c r="HB21" s="6">
        <v>79.522512522124813</v>
      </c>
      <c r="HC21" s="6">
        <v>1.8784325627953589</v>
      </c>
      <c r="HD21" s="6">
        <v>341.70394230847546</v>
      </c>
      <c r="HE21" s="6">
        <v>35844.93116645937</v>
      </c>
      <c r="HF21" s="6">
        <v>516.58070940218727</v>
      </c>
      <c r="HG21" s="6">
        <v>650.9691530639758</v>
      </c>
      <c r="HH21" s="6">
        <v>524.31142967852884</v>
      </c>
      <c r="HI21" s="6">
        <v>145.13784739409252</v>
      </c>
      <c r="HJ21" s="6">
        <v>31334.075801963023</v>
      </c>
      <c r="HK21" s="6">
        <v>65060.45710202567</v>
      </c>
      <c r="HL21" s="6">
        <v>5811490.7040137919</v>
      </c>
      <c r="HM21" s="6">
        <v>11639550.693969602</v>
      </c>
      <c r="HN21" s="10"/>
      <c r="HO21" s="6">
        <v>737.52356525261791</v>
      </c>
      <c r="HP21" s="6">
        <v>20.54935082606843</v>
      </c>
      <c r="HQ21" s="6">
        <v>8661.5002470877953</v>
      </c>
      <c r="HR21" s="6">
        <v>5030.5207876531167</v>
      </c>
      <c r="HS21" s="6">
        <v>0.14599515910184449</v>
      </c>
      <c r="HT21" s="6">
        <v>4.0506165123955302</v>
      </c>
      <c r="HU21" s="6">
        <v>32.74084600990566</v>
      </c>
      <c r="HV21" s="6">
        <v>111.91168056381147</v>
      </c>
      <c r="HW21" s="6">
        <v>56916.831201812689</v>
      </c>
      <c r="HX21" s="6">
        <v>48018.727746962228</v>
      </c>
      <c r="HY21" s="6">
        <v>17.04770080687571</v>
      </c>
      <c r="HZ21" s="6">
        <v>2.170187670098072</v>
      </c>
      <c r="IA21" s="6">
        <v>110.17188981376228</v>
      </c>
      <c r="IB21" s="6">
        <v>15365.211087646361</v>
      </c>
      <c r="IC21" s="6">
        <v>4117.1324283921513</v>
      </c>
      <c r="ID21" s="6">
        <v>803.70526086062966</v>
      </c>
      <c r="IE21" s="6">
        <v>38.937255315226956</v>
      </c>
      <c r="IF21" s="6">
        <v>3208.3483423883554</v>
      </c>
      <c r="IG21" s="10"/>
      <c r="IH21" s="10">
        <v>50.85438533029064</v>
      </c>
      <c r="II21" s="10">
        <v>330.73706666170835</v>
      </c>
      <c r="IJ21" s="6">
        <v>19718.252579810625</v>
      </c>
      <c r="IK21" s="6">
        <v>0.24182557603659896</v>
      </c>
      <c r="IL21" s="6">
        <v>8.3826707588688549</v>
      </c>
      <c r="IM21" s="6">
        <v>12427.239029386465</v>
      </c>
      <c r="IN21" s="6">
        <v>2.2105141439072176</v>
      </c>
      <c r="IO21" s="6">
        <v>758.80919995808244</v>
      </c>
      <c r="IP21" s="6">
        <v>348.09377093112295</v>
      </c>
      <c r="IQ21" s="6">
        <v>40220.26254446464</v>
      </c>
      <c r="IR21" s="6">
        <v>103.68284801464067</v>
      </c>
      <c r="IS21" s="10"/>
      <c r="IT21" s="6">
        <v>1319.9982488667222</v>
      </c>
      <c r="IU21" s="6">
        <v>122.92846288451582</v>
      </c>
      <c r="IV21" s="6">
        <v>3672.4819601929071</v>
      </c>
      <c r="IW21" s="6">
        <v>43989.309083988315</v>
      </c>
      <c r="IX21" s="6">
        <v>336.17123959545307</v>
      </c>
      <c r="IY21" s="6">
        <v>23.283844545813373</v>
      </c>
      <c r="IZ21" s="6">
        <v>22030.647024034639</v>
      </c>
      <c r="JA21" s="6"/>
      <c r="JB21" s="6">
        <v>34.339385622806397</v>
      </c>
      <c r="JC21" s="6">
        <v>37.00547843966374</v>
      </c>
      <c r="JD21" s="6">
        <v>131158.79706736223</v>
      </c>
      <c r="JE21" s="6">
        <v>322.42727291632059</v>
      </c>
      <c r="JF21" s="6">
        <v>9691.871610424505</v>
      </c>
      <c r="JG21" s="6">
        <v>1367.4445449623854</v>
      </c>
      <c r="JH21" s="6">
        <v>326.31882117579136</v>
      </c>
      <c r="JI21" s="6">
        <v>582.33788624759495</v>
      </c>
      <c r="JJ21" s="6">
        <v>103244.59118972628</v>
      </c>
      <c r="JK21" s="6">
        <v>3916.5976322771749</v>
      </c>
      <c r="JL21" s="6">
        <v>1.728400693847234</v>
      </c>
      <c r="JM21" s="6">
        <v>2.5256616552266888</v>
      </c>
      <c r="JN21" s="6">
        <v>1832.0396660720476</v>
      </c>
      <c r="JO21" s="6">
        <v>7659.8733188911256</v>
      </c>
      <c r="JP21" s="6">
        <v>3792.2768097505377</v>
      </c>
      <c r="JQ21" s="6">
        <v>13.122042957600565</v>
      </c>
      <c r="JR21" s="6">
        <v>5987.4989278024159</v>
      </c>
      <c r="JS21" s="6">
        <v>6.9346047081473845</v>
      </c>
      <c r="JT21" s="10"/>
      <c r="JU21" s="6">
        <v>3672.8240266975586</v>
      </c>
      <c r="JV21" s="10"/>
      <c r="JW21" s="6">
        <v>7289.9031761047163</v>
      </c>
      <c r="JX21" s="6">
        <v>1.7746382426137861</v>
      </c>
      <c r="JY21" s="6">
        <v>4.6595721437000419</v>
      </c>
      <c r="JZ21" s="6">
        <v>2.0251424995778087</v>
      </c>
      <c r="KA21" s="6">
        <v>21.424782975802962</v>
      </c>
      <c r="KB21" s="6">
        <v>14.365893014148206</v>
      </c>
      <c r="KC21" s="10"/>
      <c r="KD21" s="6">
        <v>0.13073191674929874</v>
      </c>
      <c r="KE21" s="6">
        <v>57213.512072064972</v>
      </c>
      <c r="KF21" s="6">
        <v>7354.6104633096857</v>
      </c>
      <c r="KG21" s="10"/>
      <c r="KH21" s="6">
        <v>2322.9478257352366</v>
      </c>
      <c r="KI21" s="6">
        <v>0.85948686412856168</v>
      </c>
      <c r="KJ21" s="6">
        <v>153.7282186559834</v>
      </c>
      <c r="KK21" s="6">
        <v>72.920773149804262</v>
      </c>
      <c r="KL21" s="6">
        <v>994.29584511328187</v>
      </c>
      <c r="KM21" s="6">
        <v>63.23108650624583</v>
      </c>
      <c r="KN21" s="10"/>
      <c r="KO21" s="6">
        <v>63967.883124780659</v>
      </c>
      <c r="KP21" s="6">
        <v>2544.6990888914938</v>
      </c>
      <c r="KQ21" s="6">
        <v>1020.2470581985721</v>
      </c>
      <c r="KR21" s="6">
        <v>1236.186828064373</v>
      </c>
      <c r="KS21" s="6">
        <v>270928.64990273403</v>
      </c>
      <c r="KT21" s="6">
        <v>49.515336167681802</v>
      </c>
      <c r="KU21" s="10"/>
      <c r="KV21" s="6">
        <v>2277812.5394580388</v>
      </c>
      <c r="KW21" s="10"/>
      <c r="KX21" s="6">
        <v>336.56318610440036</v>
      </c>
      <c r="KY21" s="6">
        <v>76.959558972494023</v>
      </c>
      <c r="KZ21" s="10"/>
      <c r="LB21" s="13">
        <f t="shared" si="10"/>
        <v>662.65</v>
      </c>
      <c r="LC21" s="9">
        <f t="shared" si="16"/>
        <v>5.287184168993349</v>
      </c>
      <c r="LD21" s="9">
        <f t="shared" si="17"/>
        <v>58.375567331710045</v>
      </c>
      <c r="LE21" s="9">
        <f t="shared" si="18"/>
        <v>33.344596386561307</v>
      </c>
      <c r="LF21" s="9">
        <f t="shared" si="19"/>
        <v>0.51219795356017839</v>
      </c>
      <c r="LG21" s="9">
        <f t="shared" si="20"/>
        <v>16.862432473348917</v>
      </c>
      <c r="LH21" s="13">
        <f t="shared" si="21"/>
        <v>2887.9740000000002</v>
      </c>
      <c r="LI21" s="9">
        <f t="shared" si="22"/>
        <v>0.26641394845862809</v>
      </c>
      <c r="LJ21" s="9">
        <f t="shared" si="23"/>
        <v>2.0716876888380611</v>
      </c>
      <c r="LK21" s="9">
        <f t="shared" si="24"/>
        <v>0.41516659188449978</v>
      </c>
      <c r="LL21" s="9">
        <f t="shared" si="25"/>
        <v>0.18602445677652568</v>
      </c>
      <c r="LM21" s="9">
        <f t="shared" si="26"/>
        <v>137.39754957613513</v>
      </c>
      <c r="LN21" s="9">
        <f t="shared" si="27"/>
        <v>0.53040117745991466</v>
      </c>
      <c r="LO21" s="9">
        <f t="shared" si="28"/>
        <v>1.8631655810965242</v>
      </c>
      <c r="LP21" s="9">
        <f t="shared" si="29"/>
        <v>0.17246107600966054</v>
      </c>
      <c r="LQ21" s="9">
        <f t="shared" si="30"/>
        <v>69.239186887984033</v>
      </c>
      <c r="LR21" s="9">
        <f t="shared" si="31"/>
        <v>-0.66001300986545175</v>
      </c>
      <c r="LS21" s="9">
        <f t="shared" si="32"/>
        <v>-0.45659375922778267</v>
      </c>
      <c r="LT21" s="9">
        <f t="shared" si="33"/>
        <v>0.84493511330268589</v>
      </c>
      <c r="LU21" s="9">
        <f t="shared" si="34"/>
        <v>7.9979727052653828</v>
      </c>
      <c r="LV21" s="9">
        <f t="shared" si="35"/>
        <v>-1.5021512579990031</v>
      </c>
      <c r="LW21" s="9">
        <f t="shared" si="36"/>
        <v>0.40191834698400797</v>
      </c>
      <c r="LX21" s="9">
        <f t="shared" si="37"/>
        <v>5.3772678699510408</v>
      </c>
      <c r="LY21" s="9">
        <f t="shared" si="38"/>
        <v>-10.157025609158154</v>
      </c>
      <c r="LZ21" s="9">
        <f t="shared" si="39"/>
        <v>-11.441419955664287</v>
      </c>
      <c r="MA21" s="9">
        <f t="shared" si="40"/>
        <v>9.6902785171924961</v>
      </c>
      <c r="MB21" s="9">
        <f t="shared" si="41"/>
        <v>1475.7157278977029</v>
      </c>
      <c r="MC21" s="9">
        <f t="shared" si="42"/>
        <v>148.48100614576651</v>
      </c>
      <c r="MD21" s="9">
        <f t="shared" si="43"/>
        <v>11.239660520441703</v>
      </c>
      <c r="ME21" s="9">
        <f t="shared" si="44"/>
        <v>-2.507616191163379</v>
      </c>
      <c r="MF21" s="9">
        <f t="shared" si="45"/>
        <v>2253.3532453244843</v>
      </c>
      <c r="MG21" s="9">
        <f t="shared" si="46"/>
        <v>117.40667397953075</v>
      </c>
      <c r="MH21" s="9">
        <f t="shared" si="47"/>
        <v>12338.659621596918</v>
      </c>
      <c r="MI21" s="9">
        <f t="shared" si="48"/>
        <v>-8.0415238640073312</v>
      </c>
      <c r="MJ21" s="9">
        <f t="shared" si="49"/>
        <v>166.08945518212931</v>
      </c>
      <c r="MK21" s="9">
        <f t="shared" si="50"/>
        <v>-399.60275769494501</v>
      </c>
      <c r="ML21" s="9">
        <f t="shared" si="51"/>
        <v>703.81852938082739</v>
      </c>
      <c r="MM21" s="9">
        <f t="shared" si="52"/>
        <v>-65.57062337872776</v>
      </c>
      <c r="MN21" s="9">
        <f t="shared" si="53"/>
        <v>0.40493412003780804</v>
      </c>
      <c r="MO21" s="9">
        <f t="shared" si="54"/>
        <v>1.8635568236939015E-2</v>
      </c>
      <c r="MP21" s="9">
        <f t="shared" si="55"/>
        <v>53.400582390637737</v>
      </c>
      <c r="MQ21" s="9">
        <f t="shared" si="56"/>
        <v>-0.85307692824672188</v>
      </c>
      <c r="MR21" s="9">
        <f t="shared" si="57"/>
        <v>25.208982831376488</v>
      </c>
      <c r="MS21" s="9">
        <f t="shared" si="58"/>
        <v>0.25528656327153598</v>
      </c>
      <c r="MT21" s="9">
        <f t="shared" si="59"/>
        <v>234.61093585834806</v>
      </c>
      <c r="MU21" s="9">
        <f t="shared" si="60"/>
        <v>25.21</v>
      </c>
      <c r="MV21" s="9">
        <f t="shared" si="61"/>
        <v>0.98920367080318883</v>
      </c>
      <c r="MW21" s="9">
        <f t="shared" si="62"/>
        <v>-6.3146700975951262</v>
      </c>
      <c r="MX21" s="9">
        <f t="shared" si="63"/>
        <v>-8.2907170930447194E-2</v>
      </c>
      <c r="MY21" s="9">
        <f t="shared" si="64"/>
        <v>-52.320652968925515</v>
      </c>
      <c r="MZ21" s="9">
        <f t="shared" si="65"/>
        <v>-1.2171747190445359</v>
      </c>
      <c r="NA21" s="9">
        <f t="shared" si="66"/>
        <v>1.9777030618790867</v>
      </c>
      <c r="NB21" s="9">
        <f t="shared" si="67"/>
        <v>-3.8535125221248165</v>
      </c>
      <c r="NC21" s="9">
        <f t="shared" si="68"/>
        <v>0.12356743720464092</v>
      </c>
      <c r="ND21" s="9">
        <f t="shared" si="69"/>
        <v>8.8870576915245465</v>
      </c>
      <c r="NE21" s="9">
        <f t="shared" si="70"/>
        <v>877.06883354063029</v>
      </c>
      <c r="NF21" s="9">
        <f t="shared" si="71"/>
        <v>-4.0367094021872845</v>
      </c>
      <c r="NG21" s="9">
        <f t="shared" si="72"/>
        <v>30.815846936024172</v>
      </c>
      <c r="NH21" s="9">
        <f t="shared" si="73"/>
        <v>1.8425703214711575</v>
      </c>
      <c r="NI21" s="9">
        <f t="shared" si="74"/>
        <v>6.3701526059074922</v>
      </c>
      <c r="NJ21" s="9">
        <f t="shared" si="75"/>
        <v>1790.7111980369737</v>
      </c>
      <c r="NK21" s="9">
        <f t="shared" si="76"/>
        <v>867.77389797432988</v>
      </c>
      <c r="NL21" s="9">
        <f t="shared" si="77"/>
        <v>-75502.904013792053</v>
      </c>
      <c r="NM21" s="9">
        <f t="shared" si="78"/>
        <v>635851.99803039804</v>
      </c>
      <c r="NN21" s="9">
        <f t="shared" si="12"/>
        <v>111455.81299999999</v>
      </c>
      <c r="NO21" s="9">
        <f t="shared" si="79"/>
        <v>29.728434747382039</v>
      </c>
      <c r="NP21" s="9">
        <f t="shared" si="80"/>
        <v>0.48364917393157114</v>
      </c>
      <c r="NQ21" s="9">
        <f t="shared" si="81"/>
        <v>489.29975291220399</v>
      </c>
      <c r="NR21" s="9">
        <f t="shared" si="82"/>
        <v>147.29121234688319</v>
      </c>
      <c r="NS21" s="9">
        <f t="shared" si="83"/>
        <v>3.004840898155503E-3</v>
      </c>
      <c r="NT21" s="9">
        <f t="shared" si="84"/>
        <v>3.6383487604469522E-2</v>
      </c>
      <c r="NU21" s="9">
        <f t="shared" si="85"/>
        <v>2.8391539900943386</v>
      </c>
      <c r="NV21" s="9">
        <f t="shared" si="86"/>
        <v>1.0053194361885289</v>
      </c>
      <c r="NW21" s="9">
        <f t="shared" si="87"/>
        <v>-859.42620181269012</v>
      </c>
      <c r="NX21" s="9">
        <f t="shared" si="88"/>
        <v>-3375.7277469622277</v>
      </c>
      <c r="NY21" s="9">
        <f t="shared" si="89"/>
        <v>-0.14270080687570896</v>
      </c>
      <c r="NZ21" s="9">
        <f t="shared" si="90"/>
        <v>-6.4187670098072136E-2</v>
      </c>
      <c r="OA21" s="9">
        <f t="shared" si="91"/>
        <v>15.470110186237719</v>
      </c>
      <c r="OB21" s="9">
        <f t="shared" si="92"/>
        <v>608.87691235363855</v>
      </c>
      <c r="OC21" s="9">
        <f t="shared" si="93"/>
        <v>-88.006428392151065</v>
      </c>
      <c r="OD21" s="9">
        <f t="shared" si="94"/>
        <v>15.409739139370345</v>
      </c>
      <c r="OE21" s="9">
        <f t="shared" si="95"/>
        <v>1.7907446847730455</v>
      </c>
      <c r="OF21" s="9">
        <f t="shared" si="96"/>
        <v>11.344657611644834</v>
      </c>
      <c r="OG21" s="9">
        <f t="shared" si="97"/>
        <v>0.17599999999999999</v>
      </c>
      <c r="OH21" s="9">
        <f t="shared" si="98"/>
        <v>3.26761466970936</v>
      </c>
      <c r="OI21" s="9">
        <f t="shared" si="99"/>
        <v>-3.7920666617083612</v>
      </c>
      <c r="OJ21" s="9">
        <f t="shared" si="100"/>
        <v>532.7744201893729</v>
      </c>
      <c r="OK21" s="9">
        <f t="shared" si="101"/>
        <v>-1.8255760365989693E-3</v>
      </c>
      <c r="OL21" s="9">
        <f t="shared" si="102"/>
        <v>0.29832924113114423</v>
      </c>
      <c r="OM21" s="9">
        <f t="shared" si="103"/>
        <v>6.1789706135350571</v>
      </c>
      <c r="ON21" s="9">
        <f t="shared" si="104"/>
        <v>0.1064858560927826</v>
      </c>
      <c r="OO21" s="9">
        <f t="shared" si="105"/>
        <v>-7.9851999580824895</v>
      </c>
      <c r="OP21" s="9">
        <f t="shared" si="106"/>
        <v>-2.7397709311229619</v>
      </c>
      <c r="OQ21" s="9">
        <f t="shared" si="107"/>
        <v>1664.9764555353613</v>
      </c>
      <c r="OR21" s="9">
        <f t="shared" si="108"/>
        <v>9.1519853593240441E-3</v>
      </c>
      <c r="OS21" s="9">
        <f t="shared" si="109"/>
        <v>0.04</v>
      </c>
      <c r="OT21" s="9">
        <f t="shared" si="110"/>
        <v>-23.182248866722148</v>
      </c>
      <c r="OU21" s="9">
        <f t="shared" si="111"/>
        <v>1.9415371154841807</v>
      </c>
      <c r="OV21" s="9">
        <f t="shared" si="112"/>
        <v>-53.986960192907191</v>
      </c>
      <c r="OW21" s="9">
        <f t="shared" si="113"/>
        <v>-1066.9010839883122</v>
      </c>
      <c r="OX21" s="9">
        <f t="shared" si="114"/>
        <v>9.1137604045469516</v>
      </c>
      <c r="OY21" s="9">
        <f t="shared" si="115"/>
        <v>-1.0618445458133721</v>
      </c>
      <c r="OZ21" s="9">
        <f t="shared" si="116"/>
        <v>807.53597596536201</v>
      </c>
      <c r="PA21" s="9">
        <f t="shared" si="117"/>
        <v>0.26900000000000002</v>
      </c>
      <c r="PB21" s="9">
        <f t="shared" si="118"/>
        <v>-5.3385622806395361E-2</v>
      </c>
      <c r="PC21" s="9">
        <f t="shared" si="119"/>
        <v>3.4521560336258972E-2</v>
      </c>
      <c r="PD21" s="9">
        <f t="shared" si="120"/>
        <v>-1851.7620673622296</v>
      </c>
      <c r="PE21" s="9">
        <f t="shared" si="121"/>
        <v>-2.7342729163206059</v>
      </c>
      <c r="PF21" s="9">
        <f t="shared" si="122"/>
        <v>151.3673895754946</v>
      </c>
      <c r="PG21" s="9">
        <f t="shared" si="123"/>
        <v>30.963455037614494</v>
      </c>
      <c r="PH21" s="9">
        <f t="shared" si="124"/>
        <v>-20.556821175791356</v>
      </c>
      <c r="PI21" s="9">
        <f t="shared" si="125"/>
        <v>43.195113752405064</v>
      </c>
      <c r="PJ21" s="9">
        <f t="shared" si="126"/>
        <v>8268.708810273718</v>
      </c>
      <c r="PK21" s="9">
        <f t="shared" si="127"/>
        <v>-34.597632277174853</v>
      </c>
      <c r="PL21" s="9">
        <f t="shared" si="128"/>
        <v>1.5599306152765946E-2</v>
      </c>
      <c r="PM21" s="9">
        <f t="shared" si="129"/>
        <v>2.8338344773310986E-2</v>
      </c>
      <c r="PN21" s="9">
        <f t="shared" si="130"/>
        <v>-19.899666072047467</v>
      </c>
      <c r="PO21" s="9">
        <f t="shared" si="131"/>
        <v>78.979681108874502</v>
      </c>
      <c r="PP21" s="9">
        <f t="shared" si="132"/>
        <v>197.71619024946222</v>
      </c>
      <c r="PQ21" s="9">
        <f t="shared" si="133"/>
        <v>0.93095704239943622</v>
      </c>
      <c r="PR21" s="9">
        <f t="shared" si="134"/>
        <v>45.971072197584363</v>
      </c>
      <c r="PS21" s="9">
        <f t="shared" si="135"/>
        <v>-0.1326047081473849</v>
      </c>
      <c r="PT21" s="9" t="e">
        <f t="shared" si="136"/>
        <v>#VALUE!</v>
      </c>
      <c r="PU21" s="9">
        <f t="shared" si="137"/>
        <v>122.86997330244139</v>
      </c>
      <c r="PV21" s="9" t="e">
        <f t="shared" si="138"/>
        <v>#VALUE!</v>
      </c>
      <c r="PW21" s="9">
        <f t="shared" si="139"/>
        <v>-120.75317610471666</v>
      </c>
      <c r="PX21" s="9">
        <f t="shared" si="140"/>
        <v>-2.463824261378611E-2</v>
      </c>
      <c r="PY21" s="9">
        <f t="shared" si="141"/>
        <v>6.2427856299958506E-2</v>
      </c>
      <c r="PZ21" s="9">
        <f t="shared" si="14"/>
        <v>0.12885750042219124</v>
      </c>
      <c r="QA21" s="9">
        <f t="shared" si="15"/>
        <v>1.4912170241970379</v>
      </c>
      <c r="QB21" s="9">
        <f t="shared" si="15"/>
        <v>-3.7893014148206561E-2</v>
      </c>
      <c r="QC21" s="9">
        <f t="shared" si="15"/>
        <v>1284.0350000000001</v>
      </c>
      <c r="QD21" s="9">
        <f t="shared" si="15"/>
        <v>3.2680832507012703E-3</v>
      </c>
      <c r="QE21" s="9">
        <f t="shared" si="15"/>
        <v>876.63392793502862</v>
      </c>
      <c r="QF21" s="9">
        <f t="shared" si="15"/>
        <v>224.9275366903139</v>
      </c>
      <c r="QG21" s="9">
        <f t="shared" si="15"/>
        <v>0.96699999999999997</v>
      </c>
      <c r="QH21" s="9">
        <f t="shared" si="15"/>
        <v>-113.73482573523643</v>
      </c>
      <c r="QI21" s="9">
        <f t="shared" si="15"/>
        <v>-3.148686412856172E-2</v>
      </c>
      <c r="QJ21" s="9">
        <f t="shared" si="15"/>
        <v>10.609781344016596</v>
      </c>
      <c r="QK21" s="9">
        <f t="shared" si="15"/>
        <v>1.2902268501957366</v>
      </c>
      <c r="QL21" s="9">
        <f t="shared" si="15"/>
        <v>54.527154886718222</v>
      </c>
      <c r="QM21" s="9">
        <f t="shared" si="15"/>
        <v>-2.8210865062458339</v>
      </c>
      <c r="QN21" s="9">
        <f t="shared" si="15"/>
        <v>4.4999999999999998E-2</v>
      </c>
      <c r="QO21" s="9">
        <f t="shared" si="15"/>
        <v>-1322.4191247806593</v>
      </c>
      <c r="QP21" s="9">
        <f t="shared" si="15"/>
        <v>349.81091110850639</v>
      </c>
      <c r="QQ21" s="9">
        <f t="shared" si="15"/>
        <v>50.628941801427914</v>
      </c>
      <c r="QR21" s="9">
        <f t="shared" si="15"/>
        <v>-37.137828064373025</v>
      </c>
      <c r="QS21" s="9">
        <f t="shared" si="15"/>
        <v>-3173.82590273401</v>
      </c>
      <c r="QT21" s="9">
        <f t="shared" si="15"/>
        <v>0.4936638323181981</v>
      </c>
      <c r="QU21" s="9" t="e">
        <f t="shared" si="15"/>
        <v>#VALUE!</v>
      </c>
      <c r="QV21" s="9">
        <f t="shared" si="15"/>
        <v>33929.256541961338</v>
      </c>
      <c r="QW21" s="9">
        <f t="shared" si="15"/>
        <v>34.906999999999996</v>
      </c>
      <c r="QX21" s="9">
        <f t="shared" si="15"/>
        <v>-0.22918610440035536</v>
      </c>
      <c r="QY21" s="9">
        <f t="shared" si="15"/>
        <v>-2.0815589724940224</v>
      </c>
      <c r="QZ21" s="9">
        <f t="shared" si="15"/>
        <v>11.946</v>
      </c>
    </row>
    <row r="22" spans="1:468" x14ac:dyDescent="0.25">
      <c r="A22">
        <v>2008</v>
      </c>
      <c r="B22" s="10">
        <v>688.24699999999996</v>
      </c>
      <c r="C22" s="6">
        <v>628.07299999999998</v>
      </c>
      <c r="D22" s="6">
        <v>5686.875</v>
      </c>
      <c r="E22" s="6">
        <v>1236.4870000000001</v>
      </c>
      <c r="F22" s="6">
        <v>3.4159999999999999</v>
      </c>
      <c r="G22" s="6">
        <v>353.34586147750184</v>
      </c>
      <c r="H22" s="10">
        <v>3088.6210000000001</v>
      </c>
      <c r="I22" s="6">
        <v>5.2210000000000001</v>
      </c>
      <c r="J22" s="6">
        <v>23.315000000000001</v>
      </c>
      <c r="K22" s="6">
        <v>11.936999999999999</v>
      </c>
      <c r="L22" s="6">
        <v>9.0370000000000008</v>
      </c>
      <c r="M22" s="6">
        <v>12861.7</v>
      </c>
      <c r="N22" s="6">
        <v>9.7680000000000007</v>
      </c>
      <c r="O22" s="6">
        <v>104.017</v>
      </c>
      <c r="P22" s="6">
        <v>3.758</v>
      </c>
      <c r="Q22" s="6">
        <v>5146.0959999999995</v>
      </c>
      <c r="R22" s="6">
        <v>36.459000000000003</v>
      </c>
      <c r="S22" s="6">
        <v>30.277999999999999</v>
      </c>
      <c r="T22" s="6">
        <v>26.751000000000001</v>
      </c>
      <c r="U22" s="6">
        <v>136.12100000000001</v>
      </c>
      <c r="V22" s="6">
        <v>1049.47</v>
      </c>
      <c r="W22" s="6">
        <v>18.544</v>
      </c>
      <c r="X22" s="6">
        <v>85.462000000000003</v>
      </c>
      <c r="Y22" s="6">
        <v>4812.3180000000002</v>
      </c>
      <c r="Z22" s="6">
        <v>1381.681</v>
      </c>
      <c r="AA22" s="6">
        <v>161.363</v>
      </c>
      <c r="AB22" s="6">
        <v>28667.518</v>
      </c>
      <c r="AC22" s="6">
        <v>14316.021000000001</v>
      </c>
      <c r="AD22" s="6">
        <v>833.32600000000002</v>
      </c>
      <c r="AE22" s="6">
        <v>3768.7820000000002</v>
      </c>
      <c r="AF22" s="6">
        <v>139311.245</v>
      </c>
      <c r="AG22" s="6">
        <v>39067.356</v>
      </c>
      <c r="AH22" s="6">
        <v>605713</v>
      </c>
      <c r="AI22" s="6">
        <v>296.95100000000002</v>
      </c>
      <c r="AJ22" s="6">
        <v>7321.5029999999997</v>
      </c>
      <c r="AK22" s="6">
        <v>3758.848</v>
      </c>
      <c r="AL22" s="6">
        <v>25152.919000000002</v>
      </c>
      <c r="AM22" s="6">
        <v>18840.806</v>
      </c>
      <c r="AN22" s="6">
        <v>290.67200000000003</v>
      </c>
      <c r="AO22" s="6">
        <v>1.2</v>
      </c>
      <c r="AP22" s="6">
        <v>1505.2239999999999</v>
      </c>
      <c r="AQ22" s="6">
        <v>54.25</v>
      </c>
      <c r="AR22" s="6">
        <v>4477.942</v>
      </c>
      <c r="AS22" s="6">
        <v>20.356999999999999</v>
      </c>
      <c r="AT22" s="6">
        <v>7162.3590000000004</v>
      </c>
      <c r="AU22" s="10">
        <v>20.309999999999999</v>
      </c>
      <c r="AV22" s="6">
        <v>32.472999999999999</v>
      </c>
      <c r="AW22" s="6">
        <v>680.70500000000004</v>
      </c>
      <c r="AX22" s="6">
        <v>7.8360000000000003</v>
      </c>
      <c r="AY22" s="6">
        <v>3990.5740000000001</v>
      </c>
      <c r="AZ22" s="6">
        <v>44.021999999999998</v>
      </c>
      <c r="BA22" s="6">
        <v>26.038</v>
      </c>
      <c r="BB22" s="6">
        <v>82.486000000000004</v>
      </c>
      <c r="BC22" s="6">
        <v>2.0209999999999999</v>
      </c>
      <c r="BD22" s="6">
        <v>362.13799999999998</v>
      </c>
      <c r="BE22" s="6">
        <v>38243</v>
      </c>
      <c r="BF22" s="6">
        <v>535.73400000000004</v>
      </c>
      <c r="BG22" s="6">
        <v>695.26199999999994</v>
      </c>
      <c r="BH22" s="6">
        <v>540.13900000000001</v>
      </c>
      <c r="BI22" s="6">
        <v>157.91900000000001</v>
      </c>
      <c r="BJ22" s="6">
        <v>33457.341</v>
      </c>
      <c r="BK22" s="6">
        <v>68493.429000000004</v>
      </c>
      <c r="BL22" s="6">
        <v>6162847</v>
      </c>
      <c r="BM22" s="6">
        <v>12306196.344000001</v>
      </c>
      <c r="BN22" s="10">
        <v>120626.51700000001</v>
      </c>
      <c r="BO22" s="6">
        <v>760.97500000000002</v>
      </c>
      <c r="BP22" s="6">
        <v>22.585999999999999</v>
      </c>
      <c r="BQ22" s="6">
        <v>9452.7999999999993</v>
      </c>
      <c r="BR22" s="6">
        <v>5189.8379999999997</v>
      </c>
      <c r="BS22" s="6">
        <v>0.14599999999999999</v>
      </c>
      <c r="BT22" s="6">
        <v>4.1609999999999996</v>
      </c>
      <c r="BU22" s="6">
        <v>36.462000000000003</v>
      </c>
      <c r="BV22" s="6">
        <v>121.461</v>
      </c>
      <c r="BW22" s="6">
        <v>60442.394</v>
      </c>
      <c r="BX22" s="6">
        <v>48691</v>
      </c>
      <c r="BY22" s="6">
        <v>17.54</v>
      </c>
      <c r="BZ22" s="6">
        <v>2.234</v>
      </c>
      <c r="CA22" s="6">
        <v>125.438</v>
      </c>
      <c r="CB22" s="6">
        <v>17046.370999999999</v>
      </c>
      <c r="CC22" s="6">
        <v>4336.9409999999998</v>
      </c>
      <c r="CD22" s="6">
        <v>858.69600000000003</v>
      </c>
      <c r="CE22" s="6">
        <v>44.591000000000001</v>
      </c>
      <c r="CF22" s="6">
        <v>3373.3809999999999</v>
      </c>
      <c r="CG22" s="10">
        <v>0.16300000000000001</v>
      </c>
      <c r="CH22" s="10">
        <v>53.942999999999998</v>
      </c>
      <c r="CI22" s="10">
        <v>344.55799999999999</v>
      </c>
      <c r="CJ22" s="6">
        <v>20442.062000000002</v>
      </c>
      <c r="CK22" s="6">
        <v>0.23499999999999999</v>
      </c>
      <c r="CL22" s="6">
        <v>9.3580000000000005</v>
      </c>
      <c r="CM22" s="6">
        <v>13405.578</v>
      </c>
      <c r="CN22" s="6">
        <v>2.484</v>
      </c>
      <c r="CO22" s="6">
        <v>795.29700000000003</v>
      </c>
      <c r="CP22" s="6">
        <v>370.62599999999998</v>
      </c>
      <c r="CQ22" s="6">
        <v>45051.087</v>
      </c>
      <c r="CR22" s="6">
        <v>106.43899999999999</v>
      </c>
      <c r="CS22" s="10">
        <v>6.6000000000000003E-2</v>
      </c>
      <c r="CT22" s="6">
        <v>1375.981</v>
      </c>
      <c r="CU22" s="6">
        <v>129.161</v>
      </c>
      <c r="CV22" s="6">
        <v>3898.3040000000001</v>
      </c>
      <c r="CW22" s="6">
        <v>46012.514999999999</v>
      </c>
      <c r="CX22" s="6">
        <v>364.17899999999997</v>
      </c>
      <c r="CY22" s="6">
        <v>24.210999999999999</v>
      </c>
      <c r="CZ22" s="6">
        <v>23853.32</v>
      </c>
      <c r="DA22" s="6">
        <v>0.255</v>
      </c>
      <c r="DB22" s="6">
        <v>37.664999999999999</v>
      </c>
      <c r="DC22" s="6">
        <v>36.930999999999997</v>
      </c>
      <c r="DD22" s="6">
        <v>137707.198</v>
      </c>
      <c r="DE22" s="6">
        <v>348.846</v>
      </c>
      <c r="DF22" s="6">
        <v>10270.878000000001</v>
      </c>
      <c r="DG22" s="6">
        <v>1457.1410000000001</v>
      </c>
      <c r="DH22" s="6">
        <v>359.25299999999999</v>
      </c>
      <c r="DI22" s="6">
        <v>684.37599999999998</v>
      </c>
      <c r="DJ22" s="6">
        <v>117364.5</v>
      </c>
      <c r="DK22" s="6">
        <v>4315</v>
      </c>
      <c r="DL22" s="6">
        <v>1.806</v>
      </c>
      <c r="DM22" s="6">
        <v>2.7629999999999999</v>
      </c>
      <c r="DN22" s="6">
        <v>1925.394</v>
      </c>
      <c r="DO22" s="6">
        <v>8025.4359999999997</v>
      </c>
      <c r="DP22" s="6">
        <v>4215.6499999999996</v>
      </c>
      <c r="DQ22" s="6">
        <v>13.757999999999999</v>
      </c>
      <c r="DR22" s="6">
        <v>6359.2579999999998</v>
      </c>
      <c r="DS22" s="6">
        <v>7.1970000000000001</v>
      </c>
      <c r="DT22" s="10" t="s">
        <v>11</v>
      </c>
      <c r="DU22" s="6">
        <v>3916.8159999999998</v>
      </c>
      <c r="DV22" s="10" t="s">
        <v>11</v>
      </c>
      <c r="DW22" s="6">
        <v>7595.7209999999995</v>
      </c>
      <c r="DX22" s="6">
        <v>1.946</v>
      </c>
      <c r="DY22" s="6">
        <v>4.952</v>
      </c>
      <c r="DZ22" s="6">
        <v>2.1629999999999998</v>
      </c>
      <c r="EA22" s="6">
        <v>23.797999999999998</v>
      </c>
      <c r="EB22" s="6">
        <v>14.922000000000001</v>
      </c>
      <c r="EC22" s="10">
        <v>1341.5150000000001</v>
      </c>
      <c r="ED22" s="6">
        <v>0.14499999999999999</v>
      </c>
      <c r="EE22" s="6">
        <v>61323.79</v>
      </c>
      <c r="EF22" s="6">
        <v>7710.3379999999997</v>
      </c>
      <c r="EG22" s="10">
        <v>1.077</v>
      </c>
      <c r="EH22" s="6">
        <v>2298.3690000000001</v>
      </c>
      <c r="EI22" s="6">
        <v>0.86699999999999999</v>
      </c>
      <c r="EJ22" s="6">
        <v>169.738</v>
      </c>
      <c r="EK22" s="6">
        <v>77.355999999999995</v>
      </c>
      <c r="EL22" s="6">
        <v>1057.3710000000001</v>
      </c>
      <c r="EM22" s="6">
        <v>69.319000000000003</v>
      </c>
      <c r="EN22" s="10">
        <v>4.8000000000000001E-2</v>
      </c>
      <c r="EO22" s="6">
        <v>69178.130999999994</v>
      </c>
      <c r="EP22" s="6">
        <v>2958.1889999999999</v>
      </c>
      <c r="EQ22" s="6">
        <v>1105.057</v>
      </c>
      <c r="ER22" s="6">
        <v>1285.095</v>
      </c>
      <c r="ES22" s="6">
        <v>291852.75799999997</v>
      </c>
      <c r="ET22" s="6">
        <v>52.81</v>
      </c>
      <c r="EU22" s="10" t="s">
        <v>28</v>
      </c>
      <c r="EV22" s="6">
        <v>2442627.69</v>
      </c>
      <c r="EW22" s="10">
        <v>37.5</v>
      </c>
      <c r="EX22" s="6">
        <v>348.60199999999998</v>
      </c>
      <c r="EY22" s="6">
        <v>80.697999999999993</v>
      </c>
      <c r="EZ22" s="10">
        <v>9.9960000000000004</v>
      </c>
      <c r="FB22" s="10"/>
      <c r="FC22" s="6">
        <v>604.87213006616912</v>
      </c>
      <c r="FD22" s="6">
        <v>5687.0217427203834</v>
      </c>
      <c r="FE22" s="6">
        <v>1158.6324793665824</v>
      </c>
      <c r="FF22" s="6">
        <v>2.9414813982000143</v>
      </c>
      <c r="FG22" s="6">
        <v>334.84538449896485</v>
      </c>
      <c r="FH22" s="6"/>
      <c r="FI22" s="6">
        <v>4.8677335647552686</v>
      </c>
      <c r="FJ22" s="6">
        <v>20.941134060044817</v>
      </c>
      <c r="FK22" s="6">
        <v>11.864667562365709</v>
      </c>
      <c r="FL22" s="6">
        <v>8.746702161652081</v>
      </c>
      <c r="FM22" s="6">
        <v>12730.447107071466</v>
      </c>
      <c r="FN22" s="6">
        <v>9.2180903275261983</v>
      </c>
      <c r="FO22" s="6">
        <v>98.000173437397578</v>
      </c>
      <c r="FP22" s="6">
        <v>3.7321892543458137</v>
      </c>
      <c r="FQ22" s="6">
        <v>5028.6194135028063</v>
      </c>
      <c r="FR22" s="6">
        <v>36.3330090089067</v>
      </c>
      <c r="FS22" s="6">
        <v>30.360473877438093</v>
      </c>
      <c r="FT22" s="6">
        <v>25.216906157516629</v>
      </c>
      <c r="FU22" s="6">
        <v>127.5680457640329</v>
      </c>
      <c r="FV22" s="6">
        <v>1034.7643691369951</v>
      </c>
      <c r="FW22" s="6">
        <v>18.645649068794679</v>
      </c>
      <c r="FX22" s="6">
        <v>77.826070671579828</v>
      </c>
      <c r="FY22" s="6">
        <v>4828.0624486282022</v>
      </c>
      <c r="FZ22" s="6">
        <v>1384.2857133448751</v>
      </c>
      <c r="GA22" s="6">
        <v>147.91029518175313</v>
      </c>
      <c r="GB22" s="6">
        <v>27328.795515995258</v>
      </c>
      <c r="GC22" s="6">
        <v>14302.73627728017</v>
      </c>
      <c r="GD22" s="6">
        <v>807.65088526197178</v>
      </c>
      <c r="GE22" s="6">
        <v>3899.9119693303546</v>
      </c>
      <c r="GF22" s="6">
        <v>137598.43387000472</v>
      </c>
      <c r="GG22" s="6">
        <v>39170.888796825879</v>
      </c>
      <c r="GH22" s="6">
        <v>599590.45459461329</v>
      </c>
      <c r="GI22" s="6">
        <v>302.30712533629918</v>
      </c>
      <c r="GJ22" s="6">
        <v>7111.1285541506359</v>
      </c>
      <c r="GK22" s="6">
        <v>4111.3590089106665</v>
      </c>
      <c r="GL22" s="6">
        <v>24344.195503816361</v>
      </c>
      <c r="GM22" s="6">
        <v>18910.16427182074</v>
      </c>
      <c r="GN22" s="6">
        <v>286.91684865925805</v>
      </c>
      <c r="GO22" s="6">
        <v>1.1263103981190146</v>
      </c>
      <c r="GP22" s="6">
        <v>1475.8097664874738</v>
      </c>
      <c r="GQ22" s="6">
        <v>54.096085101848338</v>
      </c>
      <c r="GR22" s="6">
        <v>4349.8119488269485</v>
      </c>
      <c r="GS22" s="6">
        <v>20.054130800386424</v>
      </c>
      <c r="GT22" s="6">
        <v>6241.9624212582721</v>
      </c>
      <c r="GU22" s="10"/>
      <c r="GV22" s="6">
        <v>32.273025218283301</v>
      </c>
      <c r="GW22" s="6">
        <v>684.40192921556229</v>
      </c>
      <c r="GX22" s="6">
        <v>7.9730235449370817</v>
      </c>
      <c r="GY22" s="6">
        <v>4074.9525601187233</v>
      </c>
      <c r="GZ22" s="6">
        <v>43.763676737347957</v>
      </c>
      <c r="HA22" s="6">
        <v>24.75349917527469</v>
      </c>
      <c r="HB22" s="6">
        <v>85.108411741851526</v>
      </c>
      <c r="HC22" s="6">
        <v>1.9089880325438013</v>
      </c>
      <c r="HD22" s="6">
        <v>353.78831397053699</v>
      </c>
      <c r="HE22" s="6">
        <v>37162.441362591322</v>
      </c>
      <c r="HF22" s="6">
        <v>534.67981510071058</v>
      </c>
      <c r="HG22" s="6">
        <v>664.94694044938035</v>
      </c>
      <c r="HH22" s="6">
        <v>536.20084832197927</v>
      </c>
      <c r="HI22" s="6">
        <v>150.85616608148553</v>
      </c>
      <c r="HJ22" s="6">
        <v>31752.349482021815</v>
      </c>
      <c r="HK22" s="6">
        <v>70175.513410128493</v>
      </c>
      <c r="HL22" s="6">
        <v>6150994.3787030019</v>
      </c>
      <c r="HM22" s="6">
        <v>12013184.917635273</v>
      </c>
      <c r="HN22" s="10"/>
      <c r="HO22" s="6">
        <v>739.92989028881675</v>
      </c>
      <c r="HP22" s="6">
        <v>21.65465838777008</v>
      </c>
      <c r="HQ22" s="6">
        <v>9239.8607626856337</v>
      </c>
      <c r="HR22" s="6">
        <v>5261.9396497743101</v>
      </c>
      <c r="HS22" s="6">
        <v>0.14786489533953062</v>
      </c>
      <c r="HT22" s="6">
        <v>4.2242318217167183</v>
      </c>
      <c r="HU22" s="6">
        <v>33.953740518026351</v>
      </c>
      <c r="HV22" s="6">
        <v>117.05458475112535</v>
      </c>
      <c r="HW22" s="6">
        <v>61461.013092826717</v>
      </c>
      <c r="HX22" s="6">
        <v>50578.200218826489</v>
      </c>
      <c r="HY22" s="6">
        <v>17.639916405572034</v>
      </c>
      <c r="HZ22" s="6">
        <v>2.2812127958240658</v>
      </c>
      <c r="IA22" s="6">
        <v>109.82634593815597</v>
      </c>
      <c r="IB22" s="6">
        <v>15819.339196234927</v>
      </c>
      <c r="IC22" s="6">
        <v>4352.6767098383871</v>
      </c>
      <c r="ID22" s="6">
        <v>843.1493815968937</v>
      </c>
      <c r="IE22" s="6">
        <v>41.263778744048892</v>
      </c>
      <c r="IF22" s="6">
        <v>3351.1414117332438</v>
      </c>
      <c r="IG22" s="10"/>
      <c r="IH22" s="10">
        <v>52.803145655989859</v>
      </c>
      <c r="II22" s="10">
        <v>344.81437115576256</v>
      </c>
      <c r="IJ22" s="6">
        <v>20056.644393987153</v>
      </c>
      <c r="IK22" s="6">
        <v>0.24192914050796427</v>
      </c>
      <c r="IL22" s="6">
        <v>8.7668191049966318</v>
      </c>
      <c r="IM22" s="6">
        <v>13442.9575508326</v>
      </c>
      <c r="IN22" s="6">
        <v>2.2777961188864082</v>
      </c>
      <c r="IO22" s="6">
        <v>793.49937015630371</v>
      </c>
      <c r="IP22" s="6">
        <v>374.33203530522991</v>
      </c>
      <c r="IQ22" s="6">
        <v>43730.014057187145</v>
      </c>
      <c r="IR22" s="6">
        <v>108.03620043540437</v>
      </c>
      <c r="IS22" s="10"/>
      <c r="IT22" s="6">
        <v>1376.3021249435901</v>
      </c>
      <c r="IU22" s="6">
        <v>127.54313665906781</v>
      </c>
      <c r="IV22" s="6">
        <v>3869.6218288767245</v>
      </c>
      <c r="IW22" s="6">
        <v>47220.531990008829</v>
      </c>
      <c r="IX22" s="6">
        <v>347.55419555539231</v>
      </c>
      <c r="IY22" s="6">
        <v>24.33171642872874</v>
      </c>
      <c r="IZ22" s="6">
        <v>22943.91256573498</v>
      </c>
      <c r="JA22" s="6"/>
      <c r="JB22" s="6">
        <v>36.927361651717099</v>
      </c>
      <c r="JC22" s="6">
        <v>38.784291241000581</v>
      </c>
      <c r="JD22" s="6">
        <v>136864.95510421359</v>
      </c>
      <c r="JE22" s="6">
        <v>341.92424755387447</v>
      </c>
      <c r="JF22" s="6">
        <v>10218.885558937278</v>
      </c>
      <c r="JG22" s="6">
        <v>1421.1237422252882</v>
      </c>
      <c r="JH22" s="6">
        <v>367.82152289148286</v>
      </c>
      <c r="JI22" s="6">
        <v>602.68350622155515</v>
      </c>
      <c r="JJ22" s="6">
        <v>107288.25009153853</v>
      </c>
      <c r="JK22" s="6">
        <v>4238.713156387038</v>
      </c>
      <c r="JL22" s="6">
        <v>1.7688262220300723</v>
      </c>
      <c r="JM22" s="6">
        <v>2.6416825790602299</v>
      </c>
      <c r="JN22" s="6">
        <v>1911.937659910853</v>
      </c>
      <c r="JO22" s="6">
        <v>7925.5636951368888</v>
      </c>
      <c r="JP22" s="6">
        <v>3906.4608998396434</v>
      </c>
      <c r="JQ22" s="6">
        <v>13.662267558516568</v>
      </c>
      <c r="JR22" s="6">
        <v>6424.8322203776879</v>
      </c>
      <c r="JS22" s="6">
        <v>7.2386174115297433</v>
      </c>
      <c r="JT22" s="10"/>
      <c r="JU22" s="6">
        <v>3788.2674142781598</v>
      </c>
      <c r="JV22" s="10"/>
      <c r="JW22" s="6">
        <v>7762.7234978584565</v>
      </c>
      <c r="JX22" s="6">
        <v>1.8261260921153504</v>
      </c>
      <c r="JY22" s="6">
        <v>4.7555278893526793</v>
      </c>
      <c r="JZ22" s="6">
        <v>2.0555304238632481</v>
      </c>
      <c r="KA22" s="6">
        <v>21.852514832704603</v>
      </c>
      <c r="KB22" s="6">
        <v>14.980555411760308</v>
      </c>
      <c r="KC22" s="10"/>
      <c r="KD22" s="6">
        <v>0.14062489738568437</v>
      </c>
      <c r="KE22" s="6">
        <v>61037.955219499294</v>
      </c>
      <c r="KF22" s="6">
        <v>7640.6209539759011</v>
      </c>
      <c r="KG22" s="10"/>
      <c r="KH22" s="6">
        <v>2406.5819261311744</v>
      </c>
      <c r="KI22" s="6">
        <v>0.8629304475558599</v>
      </c>
      <c r="KJ22" s="6">
        <v>159.63960394860334</v>
      </c>
      <c r="KK22" s="6">
        <v>75.563260647675804</v>
      </c>
      <c r="KL22" s="6">
        <v>1044.8941338070988</v>
      </c>
      <c r="KM22" s="6">
        <v>69.86095461365862</v>
      </c>
      <c r="KN22" s="10"/>
      <c r="KO22" s="6">
        <v>68620.373443035656</v>
      </c>
      <c r="KP22" s="6">
        <v>2605.3140865146129</v>
      </c>
      <c r="KQ22" s="6">
        <v>1062.4667335848567</v>
      </c>
      <c r="KR22" s="6">
        <v>1293.0811233737975</v>
      </c>
      <c r="KS22" s="6">
        <v>291942.81267596909</v>
      </c>
      <c r="KT22" s="6">
        <v>51.141611728418873</v>
      </c>
      <c r="KU22" s="10"/>
      <c r="KV22" s="6">
        <v>2427242.8634811114</v>
      </c>
      <c r="KW22" s="10"/>
      <c r="KX22" s="6">
        <v>342.24497450996472</v>
      </c>
      <c r="KY22" s="6">
        <v>82.806672355033868</v>
      </c>
      <c r="KZ22" s="10"/>
      <c r="LB22" s="13">
        <f t="shared" si="10"/>
        <v>688.24699999999996</v>
      </c>
      <c r="LC22" s="9">
        <f t="shared" si="16"/>
        <v>23.200869933830859</v>
      </c>
      <c r="LD22" s="9">
        <f t="shared" si="17"/>
        <v>-0.14674272038337222</v>
      </c>
      <c r="LE22" s="9">
        <f t="shared" si="18"/>
        <v>77.854520633417678</v>
      </c>
      <c r="LF22" s="9">
        <f t="shared" si="19"/>
        <v>0.47451860179998562</v>
      </c>
      <c r="LG22" s="9">
        <f t="shared" si="20"/>
        <v>18.500476978536994</v>
      </c>
      <c r="LH22" s="13">
        <f t="shared" si="21"/>
        <v>3088.6210000000001</v>
      </c>
      <c r="LI22" s="9">
        <f t="shared" si="22"/>
        <v>0.35326643524473145</v>
      </c>
      <c r="LJ22" s="9">
        <f t="shared" si="23"/>
        <v>2.3738659399551842</v>
      </c>
      <c r="LK22" s="9">
        <f t="shared" si="24"/>
        <v>7.2332437634290869E-2</v>
      </c>
      <c r="LL22" s="9">
        <f t="shared" si="25"/>
        <v>0.29029783834791978</v>
      </c>
      <c r="LM22" s="9">
        <f t="shared" si="26"/>
        <v>131.25289292853449</v>
      </c>
      <c r="LN22" s="9">
        <f t="shared" si="27"/>
        <v>0.5499096724738024</v>
      </c>
      <c r="LO22" s="9">
        <f t="shared" si="28"/>
        <v>6.016826562602418</v>
      </c>
      <c r="LP22" s="9">
        <f t="shared" si="29"/>
        <v>2.5810745654186285E-2</v>
      </c>
      <c r="LQ22" s="9">
        <f t="shared" si="30"/>
        <v>117.47658649719324</v>
      </c>
      <c r="LR22" s="9">
        <f t="shared" si="31"/>
        <v>0.12599099109330325</v>
      </c>
      <c r="LS22" s="9">
        <f t="shared" si="32"/>
        <v>-8.2473877438093979E-2</v>
      </c>
      <c r="LT22" s="9">
        <f t="shared" si="33"/>
        <v>1.5340938424833723</v>
      </c>
      <c r="LU22" s="9">
        <f t="shared" si="34"/>
        <v>8.5529542359671069</v>
      </c>
      <c r="LV22" s="9">
        <f t="shared" si="35"/>
        <v>14.705630863004899</v>
      </c>
      <c r="LW22" s="9">
        <f t="shared" si="36"/>
        <v>-0.1016490687946785</v>
      </c>
      <c r="LX22" s="9">
        <f t="shared" si="37"/>
        <v>7.6359293284201755</v>
      </c>
      <c r="LY22" s="9">
        <f t="shared" si="38"/>
        <v>-15.744448628202008</v>
      </c>
      <c r="LZ22" s="9">
        <f t="shared" si="39"/>
        <v>-2.6047133448751083</v>
      </c>
      <c r="MA22" s="9">
        <f t="shared" si="40"/>
        <v>13.452704818246872</v>
      </c>
      <c r="MB22" s="9">
        <f t="shared" si="41"/>
        <v>1338.722484004742</v>
      </c>
      <c r="MC22" s="9">
        <f t="shared" si="42"/>
        <v>13.284722719830825</v>
      </c>
      <c r="MD22" s="9">
        <f t="shared" si="43"/>
        <v>25.675114738028242</v>
      </c>
      <c r="ME22" s="9">
        <f t="shared" si="44"/>
        <v>-131.12996933035447</v>
      </c>
      <c r="MF22" s="9">
        <f t="shared" si="45"/>
        <v>1712.8111299952725</v>
      </c>
      <c r="MG22" s="9">
        <f t="shared" si="46"/>
        <v>-103.5327968258789</v>
      </c>
      <c r="MH22" s="9">
        <f t="shared" si="47"/>
        <v>6122.5454053867143</v>
      </c>
      <c r="MI22" s="9">
        <f t="shared" si="48"/>
        <v>-5.3561253362991579</v>
      </c>
      <c r="MJ22" s="9">
        <f t="shared" si="49"/>
        <v>210.37444584936384</v>
      </c>
      <c r="MK22" s="9">
        <f t="shared" si="50"/>
        <v>-352.51100891066653</v>
      </c>
      <c r="ML22" s="9">
        <f t="shared" si="51"/>
        <v>808.72349618364024</v>
      </c>
      <c r="MM22" s="9">
        <f t="shared" si="52"/>
        <v>-69.358271820739901</v>
      </c>
      <c r="MN22" s="9">
        <f t="shared" si="53"/>
        <v>3.7551513407419748</v>
      </c>
      <c r="MO22" s="9">
        <f t="shared" si="54"/>
        <v>7.3689601880985389E-2</v>
      </c>
      <c r="MP22" s="9">
        <f t="shared" si="55"/>
        <v>29.414233512526152</v>
      </c>
      <c r="MQ22" s="9">
        <f t="shared" si="56"/>
        <v>0.15391489815166182</v>
      </c>
      <c r="MR22" s="9">
        <f t="shared" si="57"/>
        <v>128.13005117305147</v>
      </c>
      <c r="MS22" s="9">
        <f t="shared" si="58"/>
        <v>0.30286919961357484</v>
      </c>
      <c r="MT22" s="9">
        <f t="shared" si="59"/>
        <v>920.39657874172826</v>
      </c>
      <c r="MU22" s="9">
        <f t="shared" si="60"/>
        <v>20.309999999999999</v>
      </c>
      <c r="MV22" s="9">
        <f t="shared" si="61"/>
        <v>0.19997478171669769</v>
      </c>
      <c r="MW22" s="9">
        <f t="shared" si="62"/>
        <v>-3.6969292155622497</v>
      </c>
      <c r="MX22" s="9">
        <f t="shared" si="63"/>
        <v>-0.13702354493708135</v>
      </c>
      <c r="MY22" s="9">
        <f t="shared" si="64"/>
        <v>-84.378560118723271</v>
      </c>
      <c r="MZ22" s="9">
        <f t="shared" si="65"/>
        <v>0.25832326265204131</v>
      </c>
      <c r="NA22" s="9">
        <f t="shared" si="66"/>
        <v>1.2845008247253098</v>
      </c>
      <c r="NB22" s="9">
        <f t="shared" si="67"/>
        <v>-2.622411741851522</v>
      </c>
      <c r="NC22" s="9">
        <f t="shared" si="68"/>
        <v>0.11201196745619857</v>
      </c>
      <c r="ND22" s="9">
        <f t="shared" si="69"/>
        <v>8.3496860294629869</v>
      </c>
      <c r="NE22" s="9">
        <f t="shared" si="70"/>
        <v>1080.5586374086779</v>
      </c>
      <c r="NF22" s="9">
        <f t="shared" si="71"/>
        <v>1.0541848992894529</v>
      </c>
      <c r="NG22" s="9">
        <f t="shared" si="72"/>
        <v>30.315059550619594</v>
      </c>
      <c r="NH22" s="9">
        <f t="shared" si="73"/>
        <v>3.9381516780207448</v>
      </c>
      <c r="NI22" s="9">
        <f t="shared" si="74"/>
        <v>7.0628339185144853</v>
      </c>
      <c r="NJ22" s="9">
        <f t="shared" si="75"/>
        <v>1704.9915179781856</v>
      </c>
      <c r="NK22" s="9">
        <f t="shared" si="76"/>
        <v>-1682.0844101284893</v>
      </c>
      <c r="NL22" s="9">
        <f t="shared" si="77"/>
        <v>11852.621296998113</v>
      </c>
      <c r="NM22" s="9">
        <f t="shared" si="78"/>
        <v>293011.42636472732</v>
      </c>
      <c r="NN22" s="9">
        <f t="shared" si="12"/>
        <v>120626.51700000001</v>
      </c>
      <c r="NO22" s="9">
        <f t="shared" si="79"/>
        <v>21.045109711183272</v>
      </c>
      <c r="NP22" s="9">
        <f t="shared" si="80"/>
        <v>0.93134161222991807</v>
      </c>
      <c r="NQ22" s="9">
        <f t="shared" si="81"/>
        <v>212.93923731436553</v>
      </c>
      <c r="NR22" s="9">
        <f t="shared" si="82"/>
        <v>-72.101649774310317</v>
      </c>
      <c r="NS22" s="9">
        <f t="shared" si="83"/>
        <v>-1.8648953395306311E-3</v>
      </c>
      <c r="NT22" s="9">
        <f t="shared" si="84"/>
        <v>-6.3231821716718706E-2</v>
      </c>
      <c r="NU22" s="9">
        <f t="shared" si="85"/>
        <v>2.5082594819736528</v>
      </c>
      <c r="NV22" s="9">
        <f t="shared" si="86"/>
        <v>4.4064152488746515</v>
      </c>
      <c r="NW22" s="9">
        <f t="shared" si="87"/>
        <v>-1018.619092826717</v>
      </c>
      <c r="NX22" s="9">
        <f t="shared" si="88"/>
        <v>-1887.2002188264887</v>
      </c>
      <c r="NY22" s="9">
        <f t="shared" si="89"/>
        <v>-9.9916405572034961E-2</v>
      </c>
      <c r="NZ22" s="9">
        <f t="shared" si="90"/>
        <v>-4.721279582406579E-2</v>
      </c>
      <c r="OA22" s="9">
        <f t="shared" si="91"/>
        <v>15.611654061844035</v>
      </c>
      <c r="OB22" s="9">
        <f t="shared" si="92"/>
        <v>1227.0318037650723</v>
      </c>
      <c r="OC22" s="9">
        <f t="shared" si="93"/>
        <v>-15.735709838387265</v>
      </c>
      <c r="OD22" s="9">
        <f t="shared" si="94"/>
        <v>15.546618403106322</v>
      </c>
      <c r="OE22" s="9">
        <f t="shared" si="95"/>
        <v>3.327221255951109</v>
      </c>
      <c r="OF22" s="9">
        <f t="shared" si="96"/>
        <v>22.239588266756073</v>
      </c>
      <c r="OG22" s="9">
        <f t="shared" si="97"/>
        <v>0.16300000000000001</v>
      </c>
      <c r="OH22" s="9">
        <f t="shared" si="98"/>
        <v>1.1398543440101392</v>
      </c>
      <c r="OI22" s="9">
        <f t="shared" si="99"/>
        <v>-0.25637115576256519</v>
      </c>
      <c r="OJ22" s="9">
        <f t="shared" si="100"/>
        <v>385.41760601284841</v>
      </c>
      <c r="OK22" s="9">
        <f t="shared" si="101"/>
        <v>-6.929140507964282E-3</v>
      </c>
      <c r="OL22" s="9">
        <f t="shared" si="102"/>
        <v>0.59118089500336879</v>
      </c>
      <c r="OM22" s="9">
        <f t="shared" si="103"/>
        <v>-37.379550832600216</v>
      </c>
      <c r="ON22" s="9">
        <f t="shared" si="104"/>
        <v>0.20620388111359178</v>
      </c>
      <c r="OO22" s="9">
        <f t="shared" si="105"/>
        <v>1.7976298436963134</v>
      </c>
      <c r="OP22" s="9">
        <f t="shared" si="106"/>
        <v>-3.706035305229932</v>
      </c>
      <c r="OQ22" s="9">
        <f t="shared" si="107"/>
        <v>1321.0729428128543</v>
      </c>
      <c r="OR22" s="9">
        <f t="shared" si="108"/>
        <v>-1.5972004354043747</v>
      </c>
      <c r="OS22" s="9">
        <f t="shared" si="109"/>
        <v>6.6000000000000003E-2</v>
      </c>
      <c r="OT22" s="9">
        <f t="shared" si="110"/>
        <v>-0.32112494359012089</v>
      </c>
      <c r="OU22" s="9">
        <f t="shared" si="111"/>
        <v>1.617863340932189</v>
      </c>
      <c r="OV22" s="9">
        <f t="shared" si="112"/>
        <v>28.682171123275566</v>
      </c>
      <c r="OW22" s="9">
        <f t="shared" si="113"/>
        <v>-1208.0169900088295</v>
      </c>
      <c r="OX22" s="9">
        <f t="shared" si="114"/>
        <v>16.624804444607662</v>
      </c>
      <c r="OY22" s="9">
        <f t="shared" si="115"/>
        <v>-0.12071642872874122</v>
      </c>
      <c r="OZ22" s="9">
        <f t="shared" si="116"/>
        <v>909.40743426502013</v>
      </c>
      <c r="PA22" s="9">
        <f t="shared" si="117"/>
        <v>0.255</v>
      </c>
      <c r="PB22" s="9">
        <f t="shared" si="118"/>
        <v>0.73763834828289987</v>
      </c>
      <c r="PC22" s="9">
        <f t="shared" si="119"/>
        <v>-1.8532912410005835</v>
      </c>
      <c r="PD22" s="9">
        <f t="shared" si="120"/>
        <v>842.24289578641765</v>
      </c>
      <c r="PE22" s="9">
        <f t="shared" si="121"/>
        <v>6.921752446125538</v>
      </c>
      <c r="PF22" s="9">
        <f t="shared" si="122"/>
        <v>51.992441062722719</v>
      </c>
      <c r="PG22" s="9">
        <f t="shared" si="123"/>
        <v>36.017257774711879</v>
      </c>
      <c r="PH22" s="9">
        <f t="shared" si="124"/>
        <v>-8.5685228914828713</v>
      </c>
      <c r="PI22" s="9">
        <f t="shared" si="125"/>
        <v>81.692493778444828</v>
      </c>
      <c r="PJ22" s="9">
        <f t="shared" si="126"/>
        <v>10076.249908461468</v>
      </c>
      <c r="PK22" s="9">
        <f t="shared" si="127"/>
        <v>76.286843612962002</v>
      </c>
      <c r="PL22" s="9">
        <f t="shared" si="128"/>
        <v>3.7173777969927713E-2</v>
      </c>
      <c r="PM22" s="9">
        <f t="shared" si="129"/>
        <v>0.12131742093977005</v>
      </c>
      <c r="PN22" s="9">
        <f t="shared" si="130"/>
        <v>13.456340089147034</v>
      </c>
      <c r="PO22" s="9">
        <f t="shared" si="131"/>
        <v>99.872304863110912</v>
      </c>
      <c r="PP22" s="9">
        <f t="shared" si="132"/>
        <v>309.18910016035625</v>
      </c>
      <c r="PQ22" s="9">
        <f t="shared" si="133"/>
        <v>9.5732441483431074E-2</v>
      </c>
      <c r="PR22" s="9">
        <f t="shared" si="134"/>
        <v>-65.574220377688107</v>
      </c>
      <c r="PS22" s="9">
        <f t="shared" si="135"/>
        <v>-4.1617411529743187E-2</v>
      </c>
      <c r="PT22" s="9" t="e">
        <f t="shared" si="136"/>
        <v>#VALUE!</v>
      </c>
      <c r="PU22" s="9">
        <f t="shared" si="137"/>
        <v>128.54858572184003</v>
      </c>
      <c r="PV22" s="9" t="e">
        <f t="shared" si="138"/>
        <v>#VALUE!</v>
      </c>
      <c r="PW22" s="9">
        <f t="shared" si="139"/>
        <v>-167.00249785845699</v>
      </c>
      <c r="PX22" s="9">
        <f t="shared" si="140"/>
        <v>0.11987390788464958</v>
      </c>
      <c r="PY22" s="9">
        <f t="shared" si="141"/>
        <v>0.19647211064732062</v>
      </c>
      <c r="PZ22" s="9">
        <f t="shared" si="14"/>
        <v>0.10746957613675168</v>
      </c>
      <c r="QA22" s="9">
        <f t="shared" si="15"/>
        <v>1.945485167295395</v>
      </c>
      <c r="QB22" s="9">
        <f t="shared" si="15"/>
        <v>-5.8555411760307763E-2</v>
      </c>
      <c r="QC22" s="9">
        <f t="shared" si="15"/>
        <v>1341.5150000000001</v>
      </c>
      <c r="QD22" s="9">
        <f t="shared" si="15"/>
        <v>4.375102614315618E-3</v>
      </c>
      <c r="QE22" s="9">
        <f t="shared" si="15"/>
        <v>285.83478050070698</v>
      </c>
      <c r="QF22" s="9">
        <f t="shared" si="15"/>
        <v>69.717046024098636</v>
      </c>
      <c r="QG22" s="9">
        <f t="shared" si="15"/>
        <v>1.077</v>
      </c>
      <c r="QH22" s="9">
        <f t="shared" si="15"/>
        <v>-108.2129261311743</v>
      </c>
      <c r="QI22" s="9">
        <f t="shared" si="15"/>
        <v>4.0695524441400899E-3</v>
      </c>
      <c r="QJ22" s="9">
        <f t="shared" si="15"/>
        <v>10.098396051396662</v>
      </c>
      <c r="QK22" s="9">
        <f t="shared" si="15"/>
        <v>1.7927393523241903</v>
      </c>
      <c r="QL22" s="9">
        <f t="shared" si="15"/>
        <v>12.476866192901298</v>
      </c>
      <c r="QM22" s="9">
        <f t="shared" si="15"/>
        <v>-0.54195461365861775</v>
      </c>
      <c r="QN22" s="9">
        <f t="shared" si="15"/>
        <v>4.8000000000000001E-2</v>
      </c>
      <c r="QO22" s="9">
        <f t="shared" si="15"/>
        <v>557.75755696433771</v>
      </c>
      <c r="QP22" s="9">
        <f t="shared" si="15"/>
        <v>352.87491348538697</v>
      </c>
      <c r="QQ22" s="9">
        <f t="shared" si="15"/>
        <v>42.590266415143333</v>
      </c>
      <c r="QR22" s="9">
        <f t="shared" si="15"/>
        <v>-7.9861233737974544</v>
      </c>
      <c r="QS22" s="9">
        <f t="shared" si="15"/>
        <v>-90.054675969120581</v>
      </c>
      <c r="QT22" s="9">
        <f t="shared" si="15"/>
        <v>1.6683882715811293</v>
      </c>
      <c r="QU22" s="9" t="e">
        <f t="shared" si="15"/>
        <v>#VALUE!</v>
      </c>
      <c r="QV22" s="9">
        <f t="shared" si="15"/>
        <v>15384.826518888585</v>
      </c>
      <c r="QW22" s="9">
        <f t="shared" si="15"/>
        <v>37.5</v>
      </c>
      <c r="QX22" s="9">
        <f t="shared" si="15"/>
        <v>6.3570254900352552</v>
      </c>
      <c r="QY22" s="9">
        <f t="shared" si="15"/>
        <v>-2.1086723550338746</v>
      </c>
      <c r="QZ22" s="9">
        <f t="shared" si="15"/>
        <v>9.9960000000000004</v>
      </c>
    </row>
    <row r="23" spans="1:468" x14ac:dyDescent="0.25">
      <c r="A23">
        <v>2009</v>
      </c>
      <c r="B23" s="10">
        <v>829.92399999999998</v>
      </c>
      <c r="C23" s="6">
        <v>649.14099999999996</v>
      </c>
      <c r="D23" s="6">
        <v>5779.6980000000003</v>
      </c>
      <c r="E23" s="6">
        <v>1247.104</v>
      </c>
      <c r="F23" s="6">
        <v>3.008</v>
      </c>
      <c r="G23" s="6">
        <v>332.43299804557302</v>
      </c>
      <c r="H23" s="10">
        <v>2651.5839999999998</v>
      </c>
      <c r="I23" s="6">
        <v>4.6109999999999998</v>
      </c>
      <c r="J23" s="6">
        <v>25.474</v>
      </c>
      <c r="K23" s="6">
        <v>11.438000000000001</v>
      </c>
      <c r="L23" s="6">
        <v>9.266</v>
      </c>
      <c r="M23" s="6">
        <v>13510.591</v>
      </c>
      <c r="N23" s="6">
        <v>9.2720000000000002</v>
      </c>
      <c r="O23" s="6">
        <v>104.191</v>
      </c>
      <c r="P23" s="6">
        <v>3.7410000000000001</v>
      </c>
      <c r="Q23" s="6">
        <v>5265.4489999999996</v>
      </c>
      <c r="R23" s="6">
        <v>38.573999999999998</v>
      </c>
      <c r="S23" s="6">
        <v>31.294</v>
      </c>
      <c r="T23" s="6">
        <v>26.532</v>
      </c>
      <c r="U23" s="6">
        <v>116.86799999999999</v>
      </c>
      <c r="V23" s="6">
        <v>1048.1489999999999</v>
      </c>
      <c r="W23" s="6">
        <v>18.216000000000001</v>
      </c>
      <c r="X23" s="6">
        <v>82.602000000000004</v>
      </c>
      <c r="Y23" s="6">
        <v>4954.857</v>
      </c>
      <c r="Z23" s="6">
        <v>1434.3610000000001</v>
      </c>
      <c r="AA23" s="6">
        <v>158.93700000000001</v>
      </c>
      <c r="AB23" s="6">
        <v>28692.370999999999</v>
      </c>
      <c r="AC23" s="6">
        <v>14690.972</v>
      </c>
      <c r="AD23" s="6">
        <v>856.75800000000004</v>
      </c>
      <c r="AE23" s="6">
        <v>3924.7570000000001</v>
      </c>
      <c r="AF23" s="6">
        <v>137753.69399999999</v>
      </c>
      <c r="AG23" s="6">
        <v>42757.498</v>
      </c>
      <c r="AH23" s="6">
        <v>612616</v>
      </c>
      <c r="AI23" s="6">
        <v>306.57400000000001</v>
      </c>
      <c r="AJ23" s="6">
        <v>7362.9049999999997</v>
      </c>
      <c r="AK23" s="6">
        <v>4196.2759999999998</v>
      </c>
      <c r="AL23" s="6">
        <v>24933.219000000001</v>
      </c>
      <c r="AM23" s="6">
        <v>19453.405999999999</v>
      </c>
      <c r="AN23" s="6">
        <v>295.37</v>
      </c>
      <c r="AO23" s="6">
        <v>1.1859999999999999</v>
      </c>
      <c r="AP23" s="6">
        <v>1519.4659999999999</v>
      </c>
      <c r="AQ23" s="6">
        <v>54.558</v>
      </c>
      <c r="AR23" s="6">
        <v>4687.223</v>
      </c>
      <c r="AS23" s="6">
        <v>19.939</v>
      </c>
      <c r="AT23" s="6">
        <v>7258.5749999999998</v>
      </c>
      <c r="AU23" s="10">
        <v>22.783999999999999</v>
      </c>
      <c r="AV23" s="6">
        <v>32.981999999999999</v>
      </c>
      <c r="AW23" s="6">
        <v>748.77499999999998</v>
      </c>
      <c r="AX23" s="6">
        <v>7.726</v>
      </c>
      <c r="AY23" s="6">
        <v>3899.623</v>
      </c>
      <c r="AZ23" s="6">
        <v>46.957000000000001</v>
      </c>
      <c r="BA23" s="6">
        <v>25.087</v>
      </c>
      <c r="BB23" s="6">
        <v>87.173000000000002</v>
      </c>
      <c r="BC23" s="6">
        <v>1.887</v>
      </c>
      <c r="BD23" s="6">
        <v>363.86500000000001</v>
      </c>
      <c r="BE23" s="6">
        <v>37655</v>
      </c>
      <c r="BF23" s="6">
        <v>548.84900000000005</v>
      </c>
      <c r="BG23" s="6">
        <v>718.33500000000004</v>
      </c>
      <c r="BH23" s="6">
        <v>571.95600000000002</v>
      </c>
      <c r="BI23" s="6">
        <v>154.07900000000001</v>
      </c>
      <c r="BJ23" s="6">
        <v>31249.870999999999</v>
      </c>
      <c r="BK23" s="6">
        <v>74301.570999999996</v>
      </c>
      <c r="BL23" s="6">
        <v>6452609.7999999998</v>
      </c>
      <c r="BM23" s="6">
        <v>12430167.176999999</v>
      </c>
      <c r="BN23" s="10">
        <v>124702.848</v>
      </c>
      <c r="BO23" s="6">
        <v>735.02099999999996</v>
      </c>
      <c r="BP23" s="6">
        <v>23.721</v>
      </c>
      <c r="BQ23" s="6">
        <v>9566.2000000000007</v>
      </c>
      <c r="BR23" s="6">
        <v>5361.4620000000004</v>
      </c>
      <c r="BS23" s="6">
        <v>0.14699999999999999</v>
      </c>
      <c r="BT23" s="6">
        <v>4.37</v>
      </c>
      <c r="BU23" s="6">
        <v>33.881999999999998</v>
      </c>
      <c r="BV23" s="6">
        <v>124.96599999999999</v>
      </c>
      <c r="BW23" s="6">
        <v>64898.803999999996</v>
      </c>
      <c r="BX23" s="6">
        <v>53674</v>
      </c>
      <c r="BY23" s="6">
        <v>17.603999999999999</v>
      </c>
      <c r="BZ23" s="6">
        <v>2.35</v>
      </c>
      <c r="CA23" s="6">
        <v>119.919</v>
      </c>
      <c r="CB23" s="6">
        <v>16368.146000000001</v>
      </c>
      <c r="CC23" s="6">
        <v>4698.1260000000002</v>
      </c>
      <c r="CD23" s="6">
        <v>845.697</v>
      </c>
      <c r="CE23" s="6">
        <v>41.366999999999997</v>
      </c>
      <c r="CF23" s="6">
        <v>3531.2240000000002</v>
      </c>
      <c r="CG23" s="10">
        <v>0.16900000000000001</v>
      </c>
      <c r="CH23" s="10">
        <v>53.994999999999997</v>
      </c>
      <c r="CI23" s="10">
        <v>355.98</v>
      </c>
      <c r="CJ23" s="6">
        <v>19155.183000000001</v>
      </c>
      <c r="CK23" s="6">
        <v>0.23699999999999999</v>
      </c>
      <c r="CL23" s="6">
        <v>8.7959999999999994</v>
      </c>
      <c r="CM23" s="6">
        <v>13128.151</v>
      </c>
      <c r="CN23" s="6">
        <v>2.34</v>
      </c>
      <c r="CO23" s="6">
        <v>829.04700000000003</v>
      </c>
      <c r="CP23" s="6">
        <v>394.04300000000001</v>
      </c>
      <c r="CQ23" s="6">
        <v>47026.77</v>
      </c>
      <c r="CR23" s="6">
        <v>106.754</v>
      </c>
      <c r="CS23" s="10">
        <v>6.2E-2</v>
      </c>
      <c r="CT23" s="6">
        <v>1438.356</v>
      </c>
      <c r="CU23" s="6">
        <v>124.908</v>
      </c>
      <c r="CV23" s="6">
        <v>3974.819</v>
      </c>
      <c r="CW23" s="6">
        <v>49856.099000000002</v>
      </c>
      <c r="CX23" s="6">
        <v>362.87299999999999</v>
      </c>
      <c r="CY23" s="6">
        <v>25.658999999999999</v>
      </c>
      <c r="CZ23" s="6">
        <v>24106.914000000001</v>
      </c>
      <c r="DA23" s="6">
        <v>0.23799999999999999</v>
      </c>
      <c r="DB23" s="6">
        <v>38.133000000000003</v>
      </c>
      <c r="DC23" s="6">
        <v>39.442</v>
      </c>
      <c r="DD23" s="6">
        <v>137347.59299999999</v>
      </c>
      <c r="DE23" s="6">
        <v>352.67</v>
      </c>
      <c r="DF23" s="6">
        <v>10419.632</v>
      </c>
      <c r="DG23" s="6">
        <v>1498.4110000000001</v>
      </c>
      <c r="DH23" s="6">
        <v>406.18099999999998</v>
      </c>
      <c r="DI23" s="6">
        <v>646.38099999999997</v>
      </c>
      <c r="DJ23" s="6">
        <v>108185.5</v>
      </c>
      <c r="DK23" s="6">
        <v>4585</v>
      </c>
      <c r="DL23" s="6">
        <v>1.796</v>
      </c>
      <c r="DM23" s="6">
        <v>2.8540000000000001</v>
      </c>
      <c r="DN23" s="6">
        <v>1885.7460000000001</v>
      </c>
      <c r="DO23" s="6">
        <v>8246.3040000000001</v>
      </c>
      <c r="DP23" s="6">
        <v>4100.4889999999996</v>
      </c>
      <c r="DQ23" s="6">
        <v>13.608000000000001</v>
      </c>
      <c r="DR23" s="6">
        <v>6561.915</v>
      </c>
      <c r="DS23" s="6">
        <v>7.3810000000000002</v>
      </c>
      <c r="DT23" s="10" t="s">
        <v>11</v>
      </c>
      <c r="DU23" s="6">
        <v>3856.5720000000001</v>
      </c>
      <c r="DV23" s="10" t="s">
        <v>11</v>
      </c>
      <c r="DW23" s="6">
        <v>7864.5240000000003</v>
      </c>
      <c r="DX23" s="6">
        <v>1.88</v>
      </c>
      <c r="DY23" s="6">
        <v>4.859</v>
      </c>
      <c r="DZ23" s="6">
        <v>2.137</v>
      </c>
      <c r="EA23" s="6">
        <v>23.138999999999999</v>
      </c>
      <c r="EB23" s="6">
        <v>15.372</v>
      </c>
      <c r="EC23" s="10">
        <v>1420.8320000000001</v>
      </c>
      <c r="ED23" s="6">
        <v>0.151</v>
      </c>
      <c r="EE23" s="6">
        <v>64624.449000000001</v>
      </c>
      <c r="EF23" s="6">
        <v>7657.0889999999999</v>
      </c>
      <c r="EG23" s="10">
        <v>1.1859999999999999</v>
      </c>
      <c r="EH23" s="6">
        <v>2423.7179999999998</v>
      </c>
      <c r="EI23" s="6">
        <v>0.82199999999999995</v>
      </c>
      <c r="EJ23" s="6">
        <v>161.55099999999999</v>
      </c>
      <c r="EK23" s="6">
        <v>79.710999999999999</v>
      </c>
      <c r="EL23" s="6">
        <v>1006.372</v>
      </c>
      <c r="EM23" s="6">
        <v>73.569999999999993</v>
      </c>
      <c r="EN23" s="10">
        <v>4.4999999999999998E-2</v>
      </c>
      <c r="EO23" s="6">
        <v>74760</v>
      </c>
      <c r="EP23" s="6">
        <v>2511.502</v>
      </c>
      <c r="EQ23" s="6">
        <v>1047.1189999999999</v>
      </c>
      <c r="ER23" s="6">
        <v>1339.6279999999999</v>
      </c>
      <c r="ES23" s="6">
        <v>315492.83100000001</v>
      </c>
      <c r="ET23" s="6">
        <v>54.414000000000001</v>
      </c>
      <c r="EU23" s="10" t="s">
        <v>28</v>
      </c>
      <c r="EV23" s="6">
        <v>2574477.5929999999</v>
      </c>
      <c r="EW23" s="10">
        <v>40.722999999999999</v>
      </c>
      <c r="EX23" s="6">
        <v>362.07900000000001</v>
      </c>
      <c r="EY23" s="6">
        <v>88.138999999999996</v>
      </c>
      <c r="EZ23" s="10">
        <v>10.734999999999999</v>
      </c>
      <c r="FB23" s="10"/>
      <c r="FC23" s="6">
        <v>629.40491539783648</v>
      </c>
      <c r="FD23" s="6">
        <v>5874.6155593643289</v>
      </c>
      <c r="FE23" s="6">
        <v>1234.7914915305053</v>
      </c>
      <c r="FF23" s="6">
        <v>2.9620330368442098</v>
      </c>
      <c r="FG23" s="6">
        <v>346.24818517342999</v>
      </c>
      <c r="FH23" s="6"/>
      <c r="FI23" s="6">
        <v>4.8657016952484176</v>
      </c>
      <c r="FJ23" s="6">
        <v>22.758780666862908</v>
      </c>
      <c r="FK23" s="6">
        <v>11.903161931545814</v>
      </c>
      <c r="FL23" s="6">
        <v>9.1685229503873273</v>
      </c>
      <c r="FM23" s="6">
        <v>13524.154855471326</v>
      </c>
      <c r="FN23" s="6">
        <v>9.2362115499447714</v>
      </c>
      <c r="FO23" s="6">
        <v>103.07821795620148</v>
      </c>
      <c r="FP23" s="6">
        <v>3.8127925238206148</v>
      </c>
      <c r="FQ23" s="6">
        <v>5231.4344960229264</v>
      </c>
      <c r="FR23" s="6">
        <v>39.258471405554758</v>
      </c>
      <c r="FS23" s="6">
        <v>31.834546312269101</v>
      </c>
      <c r="FT23" s="6">
        <v>25.87129192425348</v>
      </c>
      <c r="FU23" s="6">
        <v>131.32879010993585</v>
      </c>
      <c r="FV23" s="6">
        <v>1067.9520451903954</v>
      </c>
      <c r="FW23" s="6">
        <v>18.751333814500477</v>
      </c>
      <c r="FX23" s="6">
        <v>80.235610764367678</v>
      </c>
      <c r="FY23" s="6">
        <v>5112.9329937362063</v>
      </c>
      <c r="FZ23" s="6">
        <v>1439.8715306796646</v>
      </c>
      <c r="GA23" s="6">
        <v>154.12066936407223</v>
      </c>
      <c r="GB23" s="6">
        <v>29329.6517190464</v>
      </c>
      <c r="GC23" s="6">
        <v>14862.959735134409</v>
      </c>
      <c r="GD23" s="6">
        <v>810.42615178748224</v>
      </c>
      <c r="GE23" s="6">
        <v>4134.0739957202341</v>
      </c>
      <c r="GF23" s="6">
        <v>143237.85332559078</v>
      </c>
      <c r="GG23" s="6">
        <v>43029.008593357088</v>
      </c>
      <c r="GH23" s="6">
        <v>625908.25327018881</v>
      </c>
      <c r="GI23" s="6">
        <v>311.44440935124038</v>
      </c>
      <c r="GJ23" s="6">
        <v>7608.8771802429246</v>
      </c>
      <c r="GK23" s="6">
        <v>4292.0666592349526</v>
      </c>
      <c r="GL23" s="6">
        <v>25384.001574425103</v>
      </c>
      <c r="GM23" s="6">
        <v>19518.112592641111</v>
      </c>
      <c r="GN23" s="6">
        <v>301.03533945695011</v>
      </c>
      <c r="GO23" s="6">
        <v>1.1468067377214581</v>
      </c>
      <c r="GP23" s="6">
        <v>1550.3445526797377</v>
      </c>
      <c r="GQ23" s="6">
        <v>56.363236265923689</v>
      </c>
      <c r="GR23" s="6">
        <v>4547.4587772173536</v>
      </c>
      <c r="GS23" s="6">
        <v>20.43704356308692</v>
      </c>
      <c r="GT23" s="6">
        <v>6554.1334463393532</v>
      </c>
      <c r="GU23" s="10"/>
      <c r="GV23" s="6">
        <v>33.316933605298409</v>
      </c>
      <c r="GW23" s="6">
        <v>757.79518185306165</v>
      </c>
      <c r="GX23" s="6">
        <v>8.1214154980327606</v>
      </c>
      <c r="GY23" s="6">
        <v>4194.2241200259095</v>
      </c>
      <c r="GZ23" s="6">
        <v>44.875345953099682</v>
      </c>
      <c r="HA23" s="6">
        <v>26.053929303682366</v>
      </c>
      <c r="HB23" s="6">
        <v>91.162809077128074</v>
      </c>
      <c r="HC23" s="6">
        <v>1.9362525022552657</v>
      </c>
      <c r="HD23" s="6">
        <v>366.14273765229825</v>
      </c>
      <c r="HE23" s="6">
        <v>38631.587355291558</v>
      </c>
      <c r="HF23" s="6">
        <v>553.97943594112837</v>
      </c>
      <c r="HG23" s="6">
        <v>681.89146087988013</v>
      </c>
      <c r="HH23" s="6">
        <v>548.11678916364588</v>
      </c>
      <c r="HI23" s="6">
        <v>156.49703476685161</v>
      </c>
      <c r="HJ23" s="6">
        <v>32113.985068906793</v>
      </c>
      <c r="HK23" s="6">
        <v>75628.063296111155</v>
      </c>
      <c r="HL23" s="6">
        <v>6513077.9351935079</v>
      </c>
      <c r="HM23" s="6">
        <v>12351408.670154173</v>
      </c>
      <c r="HN23" s="10"/>
      <c r="HO23" s="6">
        <v>741.29573949028691</v>
      </c>
      <c r="HP23" s="6">
        <v>22.710714215011492</v>
      </c>
      <c r="HQ23" s="6">
        <v>9809.3853593745389</v>
      </c>
      <c r="HR23" s="6">
        <v>5509.2396593789545</v>
      </c>
      <c r="HS23" s="6">
        <v>0.1499294325426179</v>
      </c>
      <c r="HT23" s="6">
        <v>4.4096868781618719</v>
      </c>
      <c r="HU23" s="6">
        <v>35.024133565366924</v>
      </c>
      <c r="HV23" s="6">
        <v>122.33316671619336</v>
      </c>
      <c r="HW23" s="6">
        <v>66361.235598003885</v>
      </c>
      <c r="HX23" s="6">
        <v>53114.759878743214</v>
      </c>
      <c r="HY23" s="6">
        <v>18.234004704763645</v>
      </c>
      <c r="HZ23" s="6">
        <v>2.4025149218345341</v>
      </c>
      <c r="IA23" s="6">
        <v>108.35920352329171</v>
      </c>
      <c r="IB23" s="6">
        <v>16257.234097824632</v>
      </c>
      <c r="IC23" s="6">
        <v>4599.2736142514777</v>
      </c>
      <c r="ID23" s="6">
        <v>884.45535725044033</v>
      </c>
      <c r="IE23" s="6">
        <v>43.615384230139533</v>
      </c>
      <c r="IF23" s="6">
        <v>3496.1904671086436</v>
      </c>
      <c r="IG23" s="10"/>
      <c r="IH23" s="10">
        <v>54.779998427372242</v>
      </c>
      <c r="II23" s="10">
        <v>359.17358712234801</v>
      </c>
      <c r="IJ23" s="6">
        <v>20394.889490544996</v>
      </c>
      <c r="IK23" s="6">
        <v>0.24206145961814921</v>
      </c>
      <c r="IL23" s="6">
        <v>9.149492271687226</v>
      </c>
      <c r="IM23" s="6">
        <v>14547.095307947882</v>
      </c>
      <c r="IN23" s="6">
        <v>2.339528713623765</v>
      </c>
      <c r="IO23" s="6">
        <v>828.57075739856646</v>
      </c>
      <c r="IP23" s="6">
        <v>401.60729609313671</v>
      </c>
      <c r="IQ23" s="6">
        <v>47282.039611046341</v>
      </c>
      <c r="IR23" s="6">
        <v>112.48910614690985</v>
      </c>
      <c r="IS23" s="10"/>
      <c r="IT23" s="6">
        <v>1436.1418168144269</v>
      </c>
      <c r="IU23" s="6">
        <v>132.38781087747213</v>
      </c>
      <c r="IV23" s="6">
        <v>4085.4006978438151</v>
      </c>
      <c r="IW23" s="6">
        <v>50461.945563257126</v>
      </c>
      <c r="IX23" s="6">
        <v>358.68724884739271</v>
      </c>
      <c r="IY23" s="6">
        <v>25.444598975328901</v>
      </c>
      <c r="IZ23" s="6">
        <v>23849.782098672251</v>
      </c>
      <c r="JA23" s="6"/>
      <c r="JB23" s="6">
        <v>39.667182311388501</v>
      </c>
      <c r="JC23" s="6">
        <v>40.766508541276437</v>
      </c>
      <c r="JD23" s="6">
        <v>143022.52171343056</v>
      </c>
      <c r="JE23" s="6">
        <v>362.01314569402444</v>
      </c>
      <c r="JF23" s="6">
        <v>10786.738705794914</v>
      </c>
      <c r="JG23" s="6">
        <v>1475.2044906448762</v>
      </c>
      <c r="JH23" s="6">
        <v>410.19588831203976</v>
      </c>
      <c r="JI23" s="6">
        <v>621.37478568955351</v>
      </c>
      <c r="JJ23" s="6">
        <v>110890.61431215929</v>
      </c>
      <c r="JK23" s="6">
        <v>4578.3887824182384</v>
      </c>
      <c r="JL23" s="6">
        <v>1.8055524388364583</v>
      </c>
      <c r="JM23" s="6">
        <v>2.7576986404521291</v>
      </c>
      <c r="JN23" s="6">
        <v>1995.4912825860038</v>
      </c>
      <c r="JO23" s="6">
        <v>8209.5738097130761</v>
      </c>
      <c r="JP23" s="6">
        <v>4005.7255242383339</v>
      </c>
      <c r="JQ23" s="6">
        <v>14.278681305716855</v>
      </c>
      <c r="JR23" s="6">
        <v>6871.7482130277986</v>
      </c>
      <c r="JS23" s="6">
        <v>7.5675946101803557</v>
      </c>
      <c r="JT23" s="10"/>
      <c r="JU23" s="6">
        <v>3896.7176484974739</v>
      </c>
      <c r="JV23" s="10"/>
      <c r="JW23" s="6">
        <v>8264.7247152058917</v>
      </c>
      <c r="JX23" s="6">
        <v>1.8754911336408895</v>
      </c>
      <c r="JY23" s="6">
        <v>4.8423472517661086</v>
      </c>
      <c r="JZ23" s="6">
        <v>2.0801191144343618</v>
      </c>
      <c r="KA23" s="6">
        <v>22.120177347638574</v>
      </c>
      <c r="KB23" s="6">
        <v>15.558614581200926</v>
      </c>
      <c r="KC23" s="10"/>
      <c r="KD23" s="6">
        <v>0.15107627819968619</v>
      </c>
      <c r="KE23" s="6">
        <v>65123.687717118795</v>
      </c>
      <c r="KF23" s="6">
        <v>7926.6337380239002</v>
      </c>
      <c r="KG23" s="10"/>
      <c r="KH23" s="6">
        <v>2505.8790829569662</v>
      </c>
      <c r="KI23" s="6">
        <v>0.86812934009446807</v>
      </c>
      <c r="KJ23" s="6">
        <v>164.5803720153379</v>
      </c>
      <c r="KK23" s="6">
        <v>78.061740454790367</v>
      </c>
      <c r="KL23" s="6">
        <v>1099.0843143106299</v>
      </c>
      <c r="KM23" s="6">
        <v>76.432264458265294</v>
      </c>
      <c r="KN23" s="10"/>
      <c r="KO23" s="6">
        <v>73409.432129265639</v>
      </c>
      <c r="KP23" s="6">
        <v>2646.1463530470551</v>
      </c>
      <c r="KQ23" s="6">
        <v>1103.9699155382343</v>
      </c>
      <c r="KR23" s="6">
        <v>1353.093156108732</v>
      </c>
      <c r="KS23" s="6">
        <v>314487.34855499386</v>
      </c>
      <c r="KT23" s="6">
        <v>52.7547136541139</v>
      </c>
      <c r="KU23" s="10"/>
      <c r="KV23" s="6">
        <v>2585214.4856133191</v>
      </c>
      <c r="KW23" s="10"/>
      <c r="KX23" s="6">
        <v>345.18915340178557</v>
      </c>
      <c r="KY23" s="6">
        <v>88.871135590190661</v>
      </c>
      <c r="KZ23" s="10"/>
      <c r="LB23" s="13">
        <f t="shared" si="10"/>
        <v>829.92399999999998</v>
      </c>
      <c r="LC23" s="9">
        <f t="shared" si="16"/>
        <v>19.736084602163487</v>
      </c>
      <c r="LD23" s="9">
        <f t="shared" si="17"/>
        <v>-94.917559364328554</v>
      </c>
      <c r="LE23" s="9">
        <f t="shared" si="18"/>
        <v>12.312508469494787</v>
      </c>
      <c r="LF23" s="9">
        <f t="shared" si="19"/>
        <v>4.5966963155790186E-2</v>
      </c>
      <c r="LG23" s="9">
        <f t="shared" si="20"/>
        <v>-13.815187127856973</v>
      </c>
      <c r="LH23" s="13">
        <f t="shared" si="21"/>
        <v>2651.5839999999998</v>
      </c>
      <c r="LI23" s="9">
        <f t="shared" si="22"/>
        <v>-0.25470169524841779</v>
      </c>
      <c r="LJ23" s="9">
        <f t="shared" si="23"/>
        <v>2.7152193331370924</v>
      </c>
      <c r="LK23" s="9">
        <f t="shared" si="24"/>
        <v>-0.46516193154581309</v>
      </c>
      <c r="LL23" s="9">
        <f t="shared" si="25"/>
        <v>9.7477049612672673E-2</v>
      </c>
      <c r="LM23" s="9">
        <f t="shared" si="26"/>
        <v>-13.563855471325951</v>
      </c>
      <c r="LN23" s="9">
        <f t="shared" si="27"/>
        <v>3.5788450055228793E-2</v>
      </c>
      <c r="LO23" s="9">
        <f t="shared" si="28"/>
        <v>1.1127820437985179</v>
      </c>
      <c r="LP23" s="9">
        <f t="shared" si="29"/>
        <v>-7.179252382061474E-2</v>
      </c>
      <c r="LQ23" s="9">
        <f t="shared" si="30"/>
        <v>34.014503977073218</v>
      </c>
      <c r="LR23" s="9">
        <f t="shared" si="31"/>
        <v>-0.68447140555475983</v>
      </c>
      <c r="LS23" s="9">
        <f t="shared" si="32"/>
        <v>-0.54054631226910033</v>
      </c>
      <c r="LT23" s="9">
        <f t="shared" si="33"/>
        <v>0.6607080757465198</v>
      </c>
      <c r="LU23" s="9">
        <f t="shared" si="34"/>
        <v>-14.460790109935857</v>
      </c>
      <c r="LV23" s="9">
        <f t="shared" si="35"/>
        <v>-19.803045190395551</v>
      </c>
      <c r="LW23" s="9">
        <f t="shared" si="36"/>
        <v>-0.53533381450047557</v>
      </c>
      <c r="LX23" s="9">
        <f t="shared" si="37"/>
        <v>2.3663892356323259</v>
      </c>
      <c r="LY23" s="9">
        <f t="shared" si="38"/>
        <v>-158.07599373620633</v>
      </c>
      <c r="LZ23" s="9">
        <f t="shared" si="39"/>
        <v>-5.5105306796644982</v>
      </c>
      <c r="MA23" s="9">
        <f t="shared" si="40"/>
        <v>4.816330635927784</v>
      </c>
      <c r="MB23" s="9">
        <f t="shared" si="41"/>
        <v>-637.28071904640092</v>
      </c>
      <c r="MC23" s="9">
        <f t="shared" si="42"/>
        <v>-171.98773513440938</v>
      </c>
      <c r="MD23" s="9">
        <f t="shared" si="43"/>
        <v>46.331848212517798</v>
      </c>
      <c r="ME23" s="9">
        <f t="shared" si="44"/>
        <v>-209.31699572023399</v>
      </c>
      <c r="MF23" s="9">
        <f t="shared" si="45"/>
        <v>-5484.1593255907937</v>
      </c>
      <c r="MG23" s="9">
        <f t="shared" si="46"/>
        <v>-271.51059335708851</v>
      </c>
      <c r="MH23" s="9">
        <f t="shared" si="47"/>
        <v>-13292.253270188812</v>
      </c>
      <c r="MI23" s="9">
        <f t="shared" si="48"/>
        <v>-4.8704093512403688</v>
      </c>
      <c r="MJ23" s="9">
        <f t="shared" si="49"/>
        <v>-245.97218024292488</v>
      </c>
      <c r="MK23" s="9">
        <f t="shared" si="50"/>
        <v>-95.790659234952727</v>
      </c>
      <c r="ML23" s="9">
        <f t="shared" si="51"/>
        <v>-450.78257442510221</v>
      </c>
      <c r="MM23" s="9">
        <f t="shared" si="52"/>
        <v>-64.706592641112366</v>
      </c>
      <c r="MN23" s="9">
        <f t="shared" si="53"/>
        <v>-5.6653394569501074</v>
      </c>
      <c r="MO23" s="9">
        <f t="shared" si="54"/>
        <v>3.9193262278541807E-2</v>
      </c>
      <c r="MP23" s="9">
        <f t="shared" si="55"/>
        <v>-30.878552679737822</v>
      </c>
      <c r="MQ23" s="9">
        <f t="shared" si="56"/>
        <v>-1.8052362659236891</v>
      </c>
      <c r="MR23" s="9">
        <f t="shared" si="57"/>
        <v>139.76422278264636</v>
      </c>
      <c r="MS23" s="9">
        <f t="shared" si="58"/>
        <v>-0.49804356308692022</v>
      </c>
      <c r="MT23" s="9">
        <f t="shared" si="59"/>
        <v>704.4415536606466</v>
      </c>
      <c r="MU23" s="9">
        <f t="shared" si="60"/>
        <v>22.783999999999999</v>
      </c>
      <c r="MV23" s="9">
        <f t="shared" si="61"/>
        <v>-0.33493360529840999</v>
      </c>
      <c r="MW23" s="9">
        <f t="shared" si="62"/>
        <v>-9.020181853061672</v>
      </c>
      <c r="MX23" s="9">
        <f t="shared" si="63"/>
        <v>-0.39541549803276066</v>
      </c>
      <c r="MY23" s="9">
        <f t="shared" si="64"/>
        <v>-294.60112002590949</v>
      </c>
      <c r="MZ23" s="9">
        <f t="shared" si="65"/>
        <v>2.0816540469003186</v>
      </c>
      <c r="NA23" s="9">
        <f t="shared" si="66"/>
        <v>-0.96692930368236674</v>
      </c>
      <c r="NB23" s="9">
        <f t="shared" si="67"/>
        <v>-3.9898090771280721</v>
      </c>
      <c r="NC23" s="9">
        <f t="shared" si="68"/>
        <v>-4.9252502255265673E-2</v>
      </c>
      <c r="ND23" s="9">
        <f t="shared" si="69"/>
        <v>-2.2777376522982422</v>
      </c>
      <c r="NE23" s="9">
        <f t="shared" si="70"/>
        <v>-976.5873552915582</v>
      </c>
      <c r="NF23" s="9">
        <f t="shared" si="71"/>
        <v>-5.1304359411283258</v>
      </c>
      <c r="NG23" s="9">
        <f t="shared" si="72"/>
        <v>36.443539120119908</v>
      </c>
      <c r="NH23" s="9">
        <f t="shared" si="73"/>
        <v>23.839210836354141</v>
      </c>
      <c r="NI23" s="9">
        <f t="shared" si="74"/>
        <v>-2.4180347668516049</v>
      </c>
      <c r="NJ23" s="9">
        <f t="shared" si="75"/>
        <v>-864.11406890679427</v>
      </c>
      <c r="NK23" s="9">
        <f t="shared" si="76"/>
        <v>-1326.4922961111588</v>
      </c>
      <c r="NL23" s="9">
        <f t="shared" si="77"/>
        <v>-60468.135193508118</v>
      </c>
      <c r="NM23" s="9">
        <f t="shared" si="78"/>
        <v>78758.506845826283</v>
      </c>
      <c r="NN23" s="9">
        <f t="shared" si="12"/>
        <v>124702.848</v>
      </c>
      <c r="NO23" s="9">
        <f t="shared" si="79"/>
        <v>-6.2747394902869473</v>
      </c>
      <c r="NP23" s="9">
        <f t="shared" si="80"/>
        <v>1.0102857849885076</v>
      </c>
      <c r="NQ23" s="9">
        <f t="shared" si="81"/>
        <v>-243.18535937453817</v>
      </c>
      <c r="NR23" s="9">
        <f t="shared" si="82"/>
        <v>-147.77765937895401</v>
      </c>
      <c r="NS23" s="9">
        <f t="shared" si="83"/>
        <v>-2.9294325426179046E-3</v>
      </c>
      <c r="NT23" s="9">
        <f t="shared" si="84"/>
        <v>-3.9686878161871775E-2</v>
      </c>
      <c r="NU23" s="9">
        <f t="shared" si="85"/>
        <v>-1.142133565366926</v>
      </c>
      <c r="NV23" s="9">
        <f t="shared" si="86"/>
        <v>2.6328332838066331</v>
      </c>
      <c r="NW23" s="9">
        <f t="shared" si="87"/>
        <v>-1462.4315980038882</v>
      </c>
      <c r="NX23" s="9">
        <f t="shared" si="88"/>
        <v>559.24012125678564</v>
      </c>
      <c r="NY23" s="9">
        <f t="shared" si="89"/>
        <v>-0.63000470476364612</v>
      </c>
      <c r="NZ23" s="9">
        <f t="shared" si="90"/>
        <v>-5.251492183453399E-2</v>
      </c>
      <c r="OA23" s="9">
        <f t="shared" si="91"/>
        <v>11.559796476708286</v>
      </c>
      <c r="OB23" s="9">
        <f t="shared" si="92"/>
        <v>110.9119021753686</v>
      </c>
      <c r="OC23" s="9">
        <f t="shared" si="93"/>
        <v>98.852385748522465</v>
      </c>
      <c r="OD23" s="9">
        <f t="shared" si="94"/>
        <v>-38.758357250440326</v>
      </c>
      <c r="OE23" s="9">
        <f t="shared" si="95"/>
        <v>-2.2483842301395356</v>
      </c>
      <c r="OF23" s="9">
        <f t="shared" si="96"/>
        <v>35.033532891356572</v>
      </c>
      <c r="OG23" s="9">
        <f t="shared" si="97"/>
        <v>0.16900000000000001</v>
      </c>
      <c r="OH23" s="9">
        <f t="shared" si="98"/>
        <v>-0.78499842737224412</v>
      </c>
      <c r="OI23" s="9">
        <f t="shared" si="99"/>
        <v>-3.1935871223479921</v>
      </c>
      <c r="OJ23" s="9">
        <f t="shared" si="100"/>
        <v>-1239.7064905449952</v>
      </c>
      <c r="OK23" s="9">
        <f t="shared" si="101"/>
        <v>-5.0614596181492166E-3</v>
      </c>
      <c r="OL23" s="9">
        <f t="shared" si="102"/>
        <v>-0.35349227168722663</v>
      </c>
      <c r="OM23" s="9">
        <f t="shared" si="103"/>
        <v>-1418.9443079478824</v>
      </c>
      <c r="ON23" s="9">
        <f t="shared" si="104"/>
        <v>4.7128637623483627E-4</v>
      </c>
      <c r="OO23" s="9">
        <f t="shared" si="105"/>
        <v>0.47624260143356878</v>
      </c>
      <c r="OP23" s="9">
        <f t="shared" si="106"/>
        <v>-7.5642960931367043</v>
      </c>
      <c r="OQ23" s="9">
        <f t="shared" si="107"/>
        <v>-255.26961104634393</v>
      </c>
      <c r="OR23" s="9">
        <f t="shared" si="108"/>
        <v>-5.7351061469098426</v>
      </c>
      <c r="OS23" s="9">
        <f t="shared" si="109"/>
        <v>6.2E-2</v>
      </c>
      <c r="OT23" s="9">
        <f t="shared" si="110"/>
        <v>2.2141831855731198</v>
      </c>
      <c r="OU23" s="9">
        <f t="shared" si="111"/>
        <v>-7.4798108774721328</v>
      </c>
      <c r="OV23" s="9">
        <f t="shared" si="112"/>
        <v>-110.58169784381516</v>
      </c>
      <c r="OW23" s="9">
        <f t="shared" si="113"/>
        <v>-605.84656325712422</v>
      </c>
      <c r="OX23" s="9">
        <f t="shared" si="114"/>
        <v>4.1857511526072813</v>
      </c>
      <c r="OY23" s="9">
        <f t="shared" si="115"/>
        <v>0.21440102467109767</v>
      </c>
      <c r="OZ23" s="9">
        <f t="shared" si="116"/>
        <v>257.1319013277498</v>
      </c>
      <c r="PA23" s="9">
        <f t="shared" si="117"/>
        <v>0.23799999999999999</v>
      </c>
      <c r="PB23" s="9">
        <f t="shared" si="118"/>
        <v>-1.5341823113884985</v>
      </c>
      <c r="PC23" s="9">
        <f t="shared" si="119"/>
        <v>-1.3245085412764368</v>
      </c>
      <c r="PD23" s="9">
        <f t="shared" si="120"/>
        <v>-5674.9287134305632</v>
      </c>
      <c r="PE23" s="9">
        <f t="shared" si="121"/>
        <v>-9.3431456940244288</v>
      </c>
      <c r="PF23" s="9">
        <f t="shared" si="122"/>
        <v>-367.10670579491489</v>
      </c>
      <c r="PG23" s="9">
        <f t="shared" si="123"/>
        <v>23.206509355123899</v>
      </c>
      <c r="PH23" s="9">
        <f t="shared" si="124"/>
        <v>-4.0148883120397727</v>
      </c>
      <c r="PI23" s="9">
        <f t="shared" si="125"/>
        <v>25.006214310446467</v>
      </c>
      <c r="PJ23" s="9">
        <f t="shared" si="126"/>
        <v>-2705.1143121592904</v>
      </c>
      <c r="PK23" s="9">
        <f t="shared" si="127"/>
        <v>6.6112175817615935</v>
      </c>
      <c r="PL23" s="9">
        <f t="shared" si="128"/>
        <v>-9.552438836458288E-3</v>
      </c>
      <c r="PM23" s="9">
        <f t="shared" si="129"/>
        <v>9.6301359547871002E-2</v>
      </c>
      <c r="PN23" s="9">
        <f t="shared" si="130"/>
        <v>-109.74528258600367</v>
      </c>
      <c r="PO23" s="9">
        <f t="shared" si="131"/>
        <v>36.730190286923971</v>
      </c>
      <c r="PP23" s="9">
        <f t="shared" si="132"/>
        <v>94.763475761665632</v>
      </c>
      <c r="PQ23" s="9">
        <f t="shared" si="133"/>
        <v>-0.67068130571685458</v>
      </c>
      <c r="PR23" s="9">
        <f t="shared" si="134"/>
        <v>-309.83321302779859</v>
      </c>
      <c r="PS23" s="9">
        <f t="shared" si="135"/>
        <v>-0.1865946101803555</v>
      </c>
      <c r="PT23" s="9" t="e">
        <f t="shared" si="136"/>
        <v>#VALUE!</v>
      </c>
      <c r="PU23" s="9">
        <f t="shared" si="137"/>
        <v>-40.145648497473758</v>
      </c>
      <c r="PV23" s="9" t="e">
        <f t="shared" si="138"/>
        <v>#VALUE!</v>
      </c>
      <c r="PW23" s="9">
        <f t="shared" si="139"/>
        <v>-400.20071520589136</v>
      </c>
      <c r="PX23" s="9">
        <f t="shared" si="140"/>
        <v>4.5088663591104083E-3</v>
      </c>
      <c r="PY23" s="9">
        <f t="shared" si="141"/>
        <v>1.6652748233891401E-2</v>
      </c>
      <c r="PZ23" s="9">
        <f t="shared" si="14"/>
        <v>5.6880885565638195E-2</v>
      </c>
      <c r="QA23" s="9">
        <f t="shared" si="15"/>
        <v>1.0188226523614254</v>
      </c>
      <c r="QB23" s="9">
        <f t="shared" si="15"/>
        <v>-0.18661458120092611</v>
      </c>
      <c r="QC23" s="9">
        <f t="shared" si="15"/>
        <v>1420.8320000000001</v>
      </c>
      <c r="QD23" s="9">
        <f t="shared" si="15"/>
        <v>-7.6278199686197201E-5</v>
      </c>
      <c r="QE23" s="9">
        <f t="shared" si="15"/>
        <v>-499.23871711879474</v>
      </c>
      <c r="QF23" s="9">
        <f t="shared" si="15"/>
        <v>-269.54473802390021</v>
      </c>
      <c r="QG23" s="9">
        <f t="shared" si="15"/>
        <v>1.1859999999999999</v>
      </c>
      <c r="QH23" s="9">
        <f t="shared" si="15"/>
        <v>-82.161082956966311</v>
      </c>
      <c r="QI23" s="9">
        <f t="shared" si="15"/>
        <v>-4.6129340094468119E-2</v>
      </c>
      <c r="QJ23" s="9">
        <f t="shared" si="15"/>
        <v>-3.0293720153379127</v>
      </c>
      <c r="QK23" s="9">
        <f t="shared" si="15"/>
        <v>1.649259545209631</v>
      </c>
      <c r="QL23" s="9">
        <f t="shared" si="15"/>
        <v>-92.712314310629949</v>
      </c>
      <c r="QM23" s="9">
        <f t="shared" si="15"/>
        <v>-2.862264458265301</v>
      </c>
      <c r="QN23" s="9">
        <f t="shared" si="15"/>
        <v>4.4999999999999998E-2</v>
      </c>
      <c r="QO23" s="9">
        <f t="shared" si="15"/>
        <v>1350.5678707343613</v>
      </c>
      <c r="QP23" s="9">
        <f t="shared" si="15"/>
        <v>-134.64435304705512</v>
      </c>
      <c r="QQ23" s="9">
        <f t="shared" si="15"/>
        <v>-56.850915538234403</v>
      </c>
      <c r="QR23" s="9">
        <f t="shared" si="15"/>
        <v>-13.465156108732117</v>
      </c>
      <c r="QS23" s="9">
        <f t="shared" si="15"/>
        <v>1005.4824450061424</v>
      </c>
      <c r="QT23" s="9">
        <f t="shared" si="15"/>
        <v>1.6592863458861018</v>
      </c>
      <c r="QU23" s="9" t="e">
        <f t="shared" si="15"/>
        <v>#VALUE!</v>
      </c>
      <c r="QV23" s="9">
        <f t="shared" ref="QV23:QV36" si="142">+EV23-KV23</f>
        <v>-10736.892613319214</v>
      </c>
      <c r="QW23" s="9">
        <f t="shared" ref="QW23:QW36" si="143">+EW23-KW23</f>
        <v>40.722999999999999</v>
      </c>
      <c r="QX23" s="9">
        <f t="shared" ref="QX23:QX36" si="144">+EX23-KX23</f>
        <v>16.889846598214433</v>
      </c>
      <c r="QY23" s="9">
        <f t="shared" ref="QY23:QY36" si="145">+EY23-KY23</f>
        <v>-0.73213559019066565</v>
      </c>
      <c r="QZ23" s="9">
        <f t="shared" ref="QZ23:QZ36" si="146">+EZ23-KZ23</f>
        <v>10.734999999999999</v>
      </c>
    </row>
    <row r="24" spans="1:468" x14ac:dyDescent="0.25">
      <c r="A24">
        <v>2010</v>
      </c>
      <c r="B24" s="10">
        <v>899.95600000000002</v>
      </c>
      <c r="C24" s="6">
        <v>673.20399999999995</v>
      </c>
      <c r="D24" s="6">
        <v>5988.6980000000003</v>
      </c>
      <c r="E24" s="6">
        <v>1307.703</v>
      </c>
      <c r="F24" s="6">
        <v>2.7719999999999998</v>
      </c>
      <c r="G24" s="6">
        <v>366.0931627150282</v>
      </c>
      <c r="H24" s="10">
        <v>2709.9160000000002</v>
      </c>
      <c r="I24" s="6">
        <v>4.4850000000000003</v>
      </c>
      <c r="J24" s="6">
        <v>26.748000000000001</v>
      </c>
      <c r="K24" s="6">
        <v>11.614000000000001</v>
      </c>
      <c r="L24" s="6">
        <v>9.6679999999999993</v>
      </c>
      <c r="M24" s="6">
        <v>14263.375</v>
      </c>
      <c r="N24" s="6">
        <v>9.06</v>
      </c>
      <c r="O24" s="6">
        <v>112.324</v>
      </c>
      <c r="P24" s="6">
        <v>3.7879999999999998</v>
      </c>
      <c r="Q24" s="6">
        <v>5376.7640000000001</v>
      </c>
      <c r="R24" s="6">
        <v>42.231999999999999</v>
      </c>
      <c r="S24" s="6">
        <v>32.585999999999999</v>
      </c>
      <c r="T24" s="6">
        <v>26.736000000000001</v>
      </c>
      <c r="U24" s="6">
        <v>128.69800000000001</v>
      </c>
      <c r="V24" s="6">
        <v>1127.057</v>
      </c>
      <c r="W24" s="6">
        <v>18.690000000000001</v>
      </c>
      <c r="X24" s="6">
        <v>83.875</v>
      </c>
      <c r="Y24" s="6">
        <v>5373.3580000000002</v>
      </c>
      <c r="Z24" s="6">
        <v>1507.86</v>
      </c>
      <c r="AA24" s="6">
        <v>161.85599999999999</v>
      </c>
      <c r="AB24" s="6">
        <v>30403.32</v>
      </c>
      <c r="AC24" s="6">
        <v>15122.144</v>
      </c>
      <c r="AD24" s="6">
        <v>896.43499999999995</v>
      </c>
      <c r="AE24" s="6">
        <v>4458.4279999999999</v>
      </c>
      <c r="AF24" s="6">
        <v>145814.55799999999</v>
      </c>
      <c r="AG24" s="6">
        <v>47294.463000000003</v>
      </c>
      <c r="AH24" s="6">
        <v>640152</v>
      </c>
      <c r="AI24" s="6">
        <v>318.15600000000001</v>
      </c>
      <c r="AJ24" s="6">
        <v>7940.3779999999997</v>
      </c>
      <c r="AK24" s="6">
        <v>4613.0190000000002</v>
      </c>
      <c r="AL24" s="6">
        <v>26269.724999999999</v>
      </c>
      <c r="AM24" s="6">
        <v>19845.905999999999</v>
      </c>
      <c r="AN24" s="6">
        <v>307.62</v>
      </c>
      <c r="AO24" s="6">
        <v>1.194</v>
      </c>
      <c r="AP24" s="6">
        <v>1646.184</v>
      </c>
      <c r="AQ24" s="6">
        <v>56.481000000000002</v>
      </c>
      <c r="AR24" s="6">
        <v>4928.4849999999997</v>
      </c>
      <c r="AS24" s="6">
        <v>20.356999999999999</v>
      </c>
      <c r="AT24" s="6">
        <v>6610.808</v>
      </c>
      <c r="AU24" s="10">
        <v>25.256</v>
      </c>
      <c r="AV24" s="6">
        <v>34.232999999999997</v>
      </c>
      <c r="AW24" s="6">
        <v>828.14599999999996</v>
      </c>
      <c r="AX24" s="6">
        <v>7.9580000000000002</v>
      </c>
      <c r="AY24" s="6">
        <v>4144.1459999999997</v>
      </c>
      <c r="AZ24" s="6">
        <v>49.731000000000002</v>
      </c>
      <c r="BA24" s="6">
        <v>26.640999999999998</v>
      </c>
      <c r="BB24" s="6">
        <v>93.944999999999993</v>
      </c>
      <c r="BC24" s="6">
        <v>1.8779999999999999</v>
      </c>
      <c r="BD24" s="6">
        <v>374.35899999999998</v>
      </c>
      <c r="BE24" s="6">
        <v>39243.5</v>
      </c>
      <c r="BF24" s="6">
        <v>579.61400000000003</v>
      </c>
      <c r="BG24" s="6">
        <v>749.73199999999997</v>
      </c>
      <c r="BH24" s="6">
        <v>539.63099999999997</v>
      </c>
      <c r="BI24" s="6">
        <v>159.828</v>
      </c>
      <c r="BJ24" s="6">
        <v>31586.199000000001</v>
      </c>
      <c r="BK24" s="6">
        <v>81924.894</v>
      </c>
      <c r="BL24" s="6">
        <v>6864133.0999999996</v>
      </c>
      <c r="BM24" s="6">
        <v>13150860.6</v>
      </c>
      <c r="BN24" s="10">
        <v>132687.02900000001</v>
      </c>
      <c r="BO24" s="6">
        <v>724.471</v>
      </c>
      <c r="BP24" s="6">
        <v>24.27</v>
      </c>
      <c r="BQ24" s="6">
        <v>10264.4</v>
      </c>
      <c r="BR24" s="6">
        <v>5793.5140000000001</v>
      </c>
      <c r="BS24" s="6">
        <v>0.14599999999999999</v>
      </c>
      <c r="BT24" s="6">
        <v>4.5860000000000003</v>
      </c>
      <c r="BU24" s="6">
        <v>33.079000000000001</v>
      </c>
      <c r="BV24" s="6">
        <v>124.377</v>
      </c>
      <c r="BW24" s="6">
        <v>70102.553</v>
      </c>
      <c r="BX24" s="6">
        <v>57954</v>
      </c>
      <c r="BY24" s="6">
        <v>18.501999999999999</v>
      </c>
      <c r="BZ24" s="6">
        <v>2.4990000000000001</v>
      </c>
      <c r="CA24" s="6">
        <v>125.947</v>
      </c>
      <c r="CB24" s="6">
        <v>16469.502</v>
      </c>
      <c r="CC24" s="6">
        <v>5021.0789999999997</v>
      </c>
      <c r="CD24" s="6">
        <v>909.36099999999999</v>
      </c>
      <c r="CE24" s="6">
        <v>44.372999999999998</v>
      </c>
      <c r="CF24" s="6">
        <v>3722.3850000000002</v>
      </c>
      <c r="CG24" s="10">
        <v>0.17799999999999999</v>
      </c>
      <c r="CH24" s="10">
        <v>55.41</v>
      </c>
      <c r="CI24" s="10">
        <v>371.56200000000001</v>
      </c>
      <c r="CJ24" s="6">
        <v>20107.451000000001</v>
      </c>
      <c r="CK24" s="6">
        <v>0.24299999999999999</v>
      </c>
      <c r="CL24" s="6">
        <v>9.4209999999999994</v>
      </c>
      <c r="CM24" s="6">
        <v>14088.218000000001</v>
      </c>
      <c r="CN24" s="6">
        <v>2.403</v>
      </c>
      <c r="CO24" s="6">
        <v>860.68100000000004</v>
      </c>
      <c r="CP24" s="6">
        <v>419.66500000000002</v>
      </c>
      <c r="CQ24" s="6">
        <v>49494.103000000003</v>
      </c>
      <c r="CR24" s="6">
        <v>113.202</v>
      </c>
      <c r="CS24" s="10">
        <v>6.0999999999999999E-2</v>
      </c>
      <c r="CT24" s="6">
        <v>1507.633</v>
      </c>
      <c r="CU24" s="6">
        <v>130.416</v>
      </c>
      <c r="CV24" s="6">
        <v>4315.8900000000003</v>
      </c>
      <c r="CW24" s="6">
        <v>55469.351000000002</v>
      </c>
      <c r="CX24" s="6">
        <v>375.06200000000001</v>
      </c>
      <c r="CY24" s="6">
        <v>26.294</v>
      </c>
      <c r="CZ24" s="6">
        <v>24652.815999999999</v>
      </c>
      <c r="DA24" s="6">
        <v>0.23499999999999999</v>
      </c>
      <c r="DB24" s="6">
        <v>40.354999999999997</v>
      </c>
      <c r="DC24" s="6">
        <v>43.436999999999998</v>
      </c>
      <c r="DD24" s="6">
        <v>152586.62599999999</v>
      </c>
      <c r="DE24" s="6">
        <v>382.06299999999999</v>
      </c>
      <c r="DF24" s="6">
        <v>11183.86</v>
      </c>
      <c r="DG24" s="6">
        <v>1542.385</v>
      </c>
      <c r="DH24" s="6">
        <v>478.26100000000002</v>
      </c>
      <c r="DI24" s="6">
        <v>621.08900000000006</v>
      </c>
      <c r="DJ24" s="6">
        <v>113067.2</v>
      </c>
      <c r="DK24" s="6">
        <v>4921</v>
      </c>
      <c r="DL24" s="6">
        <v>1.8420000000000001</v>
      </c>
      <c r="DM24" s="6">
        <v>2.8959999999999999</v>
      </c>
      <c r="DN24" s="6">
        <v>1980.778</v>
      </c>
      <c r="DO24" s="6">
        <v>8525.9279999999999</v>
      </c>
      <c r="DP24" s="6">
        <v>4130.4650000000001</v>
      </c>
      <c r="DQ24" s="6">
        <v>14.468</v>
      </c>
      <c r="DR24" s="6">
        <v>6912.759</v>
      </c>
      <c r="DS24" s="6">
        <v>8.0169999999999995</v>
      </c>
      <c r="DT24" s="10" t="s">
        <v>11</v>
      </c>
      <c r="DU24" s="6">
        <v>3973.8020000000001</v>
      </c>
      <c r="DV24" s="10" t="s">
        <v>11</v>
      </c>
      <c r="DW24" s="6">
        <v>8494.9439999999995</v>
      </c>
      <c r="DX24" s="6">
        <v>1.881</v>
      </c>
      <c r="DY24" s="6">
        <v>4.883</v>
      </c>
      <c r="DZ24" s="6">
        <v>2.0449999999999999</v>
      </c>
      <c r="EA24" s="6">
        <v>24.032</v>
      </c>
      <c r="EB24" s="6">
        <v>16.166</v>
      </c>
      <c r="EC24" s="10">
        <v>1469.703</v>
      </c>
      <c r="ED24" s="6">
        <v>0.161</v>
      </c>
      <c r="EE24" s="6">
        <v>68733.843999999997</v>
      </c>
      <c r="EF24" s="6">
        <v>8232.3960000000006</v>
      </c>
      <c r="EG24" s="10">
        <v>1.296</v>
      </c>
      <c r="EH24" s="6">
        <v>2565.6109999999999</v>
      </c>
      <c r="EI24" s="6">
        <v>0.82899999999999996</v>
      </c>
      <c r="EJ24" s="6">
        <v>167.143</v>
      </c>
      <c r="EK24" s="6">
        <v>82.509</v>
      </c>
      <c r="EL24" s="6">
        <v>1091.181</v>
      </c>
      <c r="EM24" s="6">
        <v>85.483999999999995</v>
      </c>
      <c r="EN24" s="10">
        <v>4.3999999999999997E-2</v>
      </c>
      <c r="EO24" s="6">
        <v>80355</v>
      </c>
      <c r="EP24" s="6">
        <v>2614.4740000000002</v>
      </c>
      <c r="EQ24" s="6">
        <v>1102.444</v>
      </c>
      <c r="ER24" s="6">
        <v>1444.164</v>
      </c>
      <c r="ES24" s="6">
        <v>337873.68300000002</v>
      </c>
      <c r="ET24" s="6">
        <v>55.098999999999997</v>
      </c>
      <c r="EU24" s="10" t="s">
        <v>28</v>
      </c>
      <c r="EV24" s="6">
        <v>2739843.1719999998</v>
      </c>
      <c r="EW24" s="10">
        <v>43.075000000000003</v>
      </c>
      <c r="EX24" s="6">
        <v>389.96800000000002</v>
      </c>
      <c r="EY24" s="6">
        <v>97.215999999999994</v>
      </c>
      <c r="EZ24" s="10">
        <v>12.848000000000001</v>
      </c>
      <c r="FB24" s="10"/>
      <c r="FC24" s="6">
        <v>652.41050995392663</v>
      </c>
      <c r="FD24" s="6">
        <v>6060.5833685970247</v>
      </c>
      <c r="FE24" s="6">
        <v>1305.9702444852014</v>
      </c>
      <c r="FF24" s="6">
        <v>2.9738139326072845</v>
      </c>
      <c r="FG24" s="6">
        <v>356.65998696443489</v>
      </c>
      <c r="FH24" s="6"/>
      <c r="FI24" s="6">
        <v>4.8631677099896367</v>
      </c>
      <c r="FJ24" s="6">
        <v>24.379257488284022</v>
      </c>
      <c r="FK24" s="6">
        <v>11.930714855765832</v>
      </c>
      <c r="FL24" s="6">
        <v>9.5827985851582902</v>
      </c>
      <c r="FM24" s="6">
        <v>14380.620343126688</v>
      </c>
      <c r="FN24" s="6">
        <v>9.2313508848947485</v>
      </c>
      <c r="FO24" s="6">
        <v>107.61745649498179</v>
      </c>
      <c r="FP24" s="6">
        <v>3.8887341321395623</v>
      </c>
      <c r="FQ24" s="6">
        <v>5448.2769402530203</v>
      </c>
      <c r="FR24" s="6">
        <v>42.254936979125617</v>
      </c>
      <c r="FS24" s="6">
        <v>33.392717053229681</v>
      </c>
      <c r="FT24" s="6">
        <v>26.468745446395101</v>
      </c>
      <c r="FU24" s="6">
        <v>135.31182806057413</v>
      </c>
      <c r="FV24" s="6">
        <v>1098.7415631315196</v>
      </c>
      <c r="FW24" s="6">
        <v>18.829778800909516</v>
      </c>
      <c r="FX24" s="6">
        <v>82.398205765122498</v>
      </c>
      <c r="FY24" s="6">
        <v>5414.0736161686136</v>
      </c>
      <c r="FZ24" s="6">
        <v>1494.3813841408792</v>
      </c>
      <c r="GA24" s="6">
        <v>159.68384008685928</v>
      </c>
      <c r="GB24" s="6">
        <v>31416.233139105607</v>
      </c>
      <c r="GC24" s="6">
        <v>15456.63757110434</v>
      </c>
      <c r="GD24" s="6">
        <v>808.35276747186015</v>
      </c>
      <c r="GE24" s="6">
        <v>4358.8803065352304</v>
      </c>
      <c r="GF24" s="6">
        <v>148877.01087715049</v>
      </c>
      <c r="GG24" s="6">
        <v>47078.723875442971</v>
      </c>
      <c r="GH24" s="6">
        <v>652870.02180917177</v>
      </c>
      <c r="GI24" s="6">
        <v>321.03255421803743</v>
      </c>
      <c r="GJ24" s="6">
        <v>8140.4369589625385</v>
      </c>
      <c r="GK24" s="6">
        <v>4467.7041041048333</v>
      </c>
      <c r="GL24" s="6">
        <v>26431.977412164342</v>
      </c>
      <c r="GM24" s="6">
        <v>20283.863579091587</v>
      </c>
      <c r="GN24" s="6">
        <v>316.7362896808213</v>
      </c>
      <c r="GO24" s="6">
        <v>1.1633700592025578</v>
      </c>
      <c r="GP24" s="6">
        <v>1629.181027219694</v>
      </c>
      <c r="GQ24" s="6">
        <v>58.629055424398686</v>
      </c>
      <c r="GR24" s="6">
        <v>4745.5893786462948</v>
      </c>
      <c r="GS24" s="6">
        <v>20.838726200615323</v>
      </c>
      <c r="GT24" s="6">
        <v>6776.6263931776457</v>
      </c>
      <c r="GU24" s="10"/>
      <c r="GV24" s="6">
        <v>34.351869062943116</v>
      </c>
      <c r="GW24" s="6">
        <v>838.60961729326812</v>
      </c>
      <c r="GX24" s="6">
        <v>8.2897490346340028</v>
      </c>
      <c r="GY24" s="6">
        <v>4331.9599165717864</v>
      </c>
      <c r="GZ24" s="6">
        <v>45.974883663060211</v>
      </c>
      <c r="HA24" s="6">
        <v>27.359413697797933</v>
      </c>
      <c r="HB24" s="6">
        <v>97.626065934563201</v>
      </c>
      <c r="HC24" s="6">
        <v>1.9634016736355202</v>
      </c>
      <c r="HD24" s="6">
        <v>378.85469126825802</v>
      </c>
      <c r="HE24" s="6">
        <v>40294.212907100817</v>
      </c>
      <c r="HF24" s="6">
        <v>574.39552553086799</v>
      </c>
      <c r="HG24" s="6">
        <v>702.79086741231686</v>
      </c>
      <c r="HH24" s="6">
        <v>559.8627437860581</v>
      </c>
      <c r="HI24" s="6">
        <v>162.12878648192492</v>
      </c>
      <c r="HJ24" s="6">
        <v>32472.153188566499</v>
      </c>
      <c r="HK24" s="6">
        <v>81393.099416201032</v>
      </c>
      <c r="HL24" s="6">
        <v>6894585.4846555423</v>
      </c>
      <c r="HM24" s="6">
        <v>12654702.703983547</v>
      </c>
      <c r="HN24" s="10"/>
      <c r="HO24" s="6">
        <v>742.09963281032924</v>
      </c>
      <c r="HP24" s="6">
        <v>23.702091626872612</v>
      </c>
      <c r="HQ24" s="6">
        <v>10367.90960222514</v>
      </c>
      <c r="HR24" s="6">
        <v>5772.1909772029885</v>
      </c>
      <c r="HS24" s="6">
        <v>0.15228143452867118</v>
      </c>
      <c r="HT24" s="6">
        <v>4.6062743122116609</v>
      </c>
      <c r="HU24" s="6">
        <v>35.977856408261907</v>
      </c>
      <c r="HV24" s="6">
        <v>127.7475101778838</v>
      </c>
      <c r="HW24" s="6">
        <v>71596.025757351686</v>
      </c>
      <c r="HX24" s="6">
        <v>55496.526326988947</v>
      </c>
      <c r="HY24" s="6">
        <v>18.819488145342699</v>
      </c>
      <c r="HZ24" s="6">
        <v>2.5292653016210114</v>
      </c>
      <c r="IA24" s="6">
        <v>105.93985277467064</v>
      </c>
      <c r="IB24" s="6">
        <v>16687.678781581933</v>
      </c>
      <c r="IC24" s="6">
        <v>4851.7005921267664</v>
      </c>
      <c r="ID24" s="6">
        <v>927.93679188799945</v>
      </c>
      <c r="IE24" s="6">
        <v>46.025586577514247</v>
      </c>
      <c r="IF24" s="6">
        <v>3644.1468951323623</v>
      </c>
      <c r="IG24" s="10"/>
      <c r="IH24" s="10">
        <v>56.822198004672067</v>
      </c>
      <c r="II24" s="10">
        <v>373.67141515291246</v>
      </c>
      <c r="IJ24" s="6">
        <v>20745.420224013855</v>
      </c>
      <c r="IK24" s="6">
        <v>0.24224383507900391</v>
      </c>
      <c r="IL24" s="6">
        <v>9.533743984372574</v>
      </c>
      <c r="IM24" s="6">
        <v>15738.727120963331</v>
      </c>
      <c r="IN24" s="6">
        <v>2.3971012917605474</v>
      </c>
      <c r="IO24" s="6">
        <v>863.66932514779671</v>
      </c>
      <c r="IP24" s="6">
        <v>429.74182764129336</v>
      </c>
      <c r="IQ24" s="6">
        <v>50885.772692331862</v>
      </c>
      <c r="IR24" s="6">
        <v>117.01513291358089</v>
      </c>
      <c r="IS24" s="10"/>
      <c r="IT24" s="6">
        <v>1499.5638685164956</v>
      </c>
      <c r="IU24" s="6">
        <v>137.5133271288297</v>
      </c>
      <c r="IV24" s="6">
        <v>4320.4125661354019</v>
      </c>
      <c r="IW24" s="6">
        <v>53641.563132499425</v>
      </c>
      <c r="IX24" s="6">
        <v>369.52155869178188</v>
      </c>
      <c r="IY24" s="6">
        <v>26.597137193173175</v>
      </c>
      <c r="IZ24" s="6">
        <v>24758.291751765355</v>
      </c>
      <c r="JA24" s="6"/>
      <c r="JB24" s="6">
        <v>42.533326350642895</v>
      </c>
      <c r="JC24" s="6">
        <v>42.931186569000985</v>
      </c>
      <c r="JD24" s="6">
        <v>149550.49396831859</v>
      </c>
      <c r="JE24" s="6">
        <v>382.39717294671345</v>
      </c>
      <c r="JF24" s="6">
        <v>11398.97525219457</v>
      </c>
      <c r="JG24" s="6">
        <v>1529.7062698846848</v>
      </c>
      <c r="JH24" s="6">
        <v>452.07405793294288</v>
      </c>
      <c r="JI24" s="6">
        <v>639.01870548667682</v>
      </c>
      <c r="JJ24" s="6">
        <v>114098.55904117497</v>
      </c>
      <c r="JK24" s="6">
        <v>4934.9699912336082</v>
      </c>
      <c r="JL24" s="6">
        <v>1.8391975833518621</v>
      </c>
      <c r="JM24" s="6">
        <v>2.8732614450567322</v>
      </c>
      <c r="JN24" s="6">
        <v>2082.3255828688775</v>
      </c>
      <c r="JO24" s="6">
        <v>8517.9977552792443</v>
      </c>
      <c r="JP24" s="6">
        <v>4092.6939780673606</v>
      </c>
      <c r="JQ24" s="6">
        <v>14.981928165611865</v>
      </c>
      <c r="JR24" s="6">
        <v>7321.9424229326596</v>
      </c>
      <c r="JS24" s="6">
        <v>7.9114777017168052</v>
      </c>
      <c r="JT24" s="10"/>
      <c r="JU24" s="6">
        <v>3998.0472331597603</v>
      </c>
      <c r="JV24" s="10"/>
      <c r="JW24" s="6">
        <v>8790.1471054196081</v>
      </c>
      <c r="JX24" s="6">
        <v>1.9232577340781847</v>
      </c>
      <c r="JY24" s="6">
        <v>4.9194558073487391</v>
      </c>
      <c r="JZ24" s="6">
        <v>2.1010190636650812</v>
      </c>
      <c r="KA24" s="6">
        <v>22.244031245101418</v>
      </c>
      <c r="KB24" s="6">
        <v>16.082228396446425</v>
      </c>
      <c r="KC24" s="10"/>
      <c r="KD24" s="6">
        <v>0.16216043078781717</v>
      </c>
      <c r="KE24" s="6">
        <v>69488.705917671265</v>
      </c>
      <c r="KF24" s="6">
        <v>8213.3038468858103</v>
      </c>
      <c r="KG24" s="10"/>
      <c r="KH24" s="6">
        <v>2620.5638976155888</v>
      </c>
      <c r="KI24" s="6">
        <v>0.8756642766062761</v>
      </c>
      <c r="KJ24" s="6">
        <v>168.5917078411845</v>
      </c>
      <c r="KK24" s="6">
        <v>80.389762455818342</v>
      </c>
      <c r="KL24" s="6">
        <v>1157.8372599072691</v>
      </c>
      <c r="KM24" s="6">
        <v>82.771934237347693</v>
      </c>
      <c r="KN24" s="10"/>
      <c r="KO24" s="6">
        <v>78279.514991566684</v>
      </c>
      <c r="KP24" s="6">
        <v>2670.1428652921518</v>
      </c>
      <c r="KQ24" s="6">
        <v>1145.6851893434182</v>
      </c>
      <c r="KR24" s="6">
        <v>1414.0839080221308</v>
      </c>
      <c r="KS24" s="6">
        <v>338392.31979518564</v>
      </c>
      <c r="KT24" s="6">
        <v>54.332910111034153</v>
      </c>
      <c r="KU24" s="10"/>
      <c r="KV24" s="6">
        <v>2752641.2586213364</v>
      </c>
      <c r="KW24" s="10"/>
      <c r="KX24" s="6">
        <v>344.95088244776565</v>
      </c>
      <c r="KY24" s="6">
        <v>95.026830160654725</v>
      </c>
      <c r="KZ24" s="10"/>
      <c r="LB24" s="13">
        <f t="shared" si="10"/>
        <v>899.95600000000002</v>
      </c>
      <c r="LC24" s="9">
        <f t="shared" si="16"/>
        <v>20.793490046073316</v>
      </c>
      <c r="LD24" s="9">
        <f t="shared" si="17"/>
        <v>-71.885368597024353</v>
      </c>
      <c r="LE24" s="9">
        <f t="shared" si="18"/>
        <v>1.7327555147985549</v>
      </c>
      <c r="LF24" s="9">
        <f t="shared" si="19"/>
        <v>-0.20181393260728475</v>
      </c>
      <c r="LG24" s="9">
        <f t="shared" si="20"/>
        <v>9.4331757505933069</v>
      </c>
      <c r="LH24" s="13">
        <f t="shared" si="21"/>
        <v>2709.9160000000002</v>
      </c>
      <c r="LI24" s="9">
        <f t="shared" si="22"/>
        <v>-0.37816770998963634</v>
      </c>
      <c r="LJ24" s="9">
        <f t="shared" si="23"/>
        <v>2.368742511715979</v>
      </c>
      <c r="LK24" s="9">
        <f t="shared" si="24"/>
        <v>-0.31671485576583081</v>
      </c>
      <c r="LL24" s="9">
        <f t="shared" si="25"/>
        <v>8.5201414841709067E-2</v>
      </c>
      <c r="LM24" s="9">
        <f t="shared" si="26"/>
        <v>-117.24534312668766</v>
      </c>
      <c r="LN24" s="9">
        <f t="shared" si="27"/>
        <v>-0.17135088489474803</v>
      </c>
      <c r="LO24" s="9">
        <f t="shared" si="28"/>
        <v>4.7065435050182032</v>
      </c>
      <c r="LP24" s="9">
        <f t="shared" si="29"/>
        <v>-0.1007341321395625</v>
      </c>
      <c r="LQ24" s="9">
        <f t="shared" si="30"/>
        <v>-71.512940253020133</v>
      </c>
      <c r="LR24" s="9">
        <f t="shared" si="31"/>
        <v>-2.293697912561754E-2</v>
      </c>
      <c r="LS24" s="9">
        <f t="shared" si="32"/>
        <v>-0.80671705322968279</v>
      </c>
      <c r="LT24" s="9">
        <f t="shared" si="33"/>
        <v>0.26725455360490002</v>
      </c>
      <c r="LU24" s="9">
        <f t="shared" si="34"/>
        <v>-6.6138280605741215</v>
      </c>
      <c r="LV24" s="9">
        <f t="shared" si="35"/>
        <v>28.315436868480447</v>
      </c>
      <c r="LW24" s="9">
        <f t="shared" si="36"/>
        <v>-0.13977880090951444</v>
      </c>
      <c r="LX24" s="9">
        <f t="shared" si="37"/>
        <v>1.4767942348775023</v>
      </c>
      <c r="LY24" s="9">
        <f t="shared" si="38"/>
        <v>-40.715616168613451</v>
      </c>
      <c r="LZ24" s="9">
        <f t="shared" si="39"/>
        <v>13.478615859120737</v>
      </c>
      <c r="MA24" s="9">
        <f t="shared" si="40"/>
        <v>2.1721599131407174</v>
      </c>
      <c r="MB24" s="9">
        <f t="shared" si="41"/>
        <v>-1012.9131391056071</v>
      </c>
      <c r="MC24" s="9">
        <f t="shared" si="42"/>
        <v>-334.49357110433994</v>
      </c>
      <c r="MD24" s="9">
        <f t="shared" si="43"/>
        <v>88.082232528139798</v>
      </c>
      <c r="ME24" s="9">
        <f t="shared" si="44"/>
        <v>99.547693464769509</v>
      </c>
      <c r="MF24" s="9">
        <f t="shared" si="45"/>
        <v>-3062.4528771504993</v>
      </c>
      <c r="MG24" s="9">
        <f t="shared" si="46"/>
        <v>215.73912455703248</v>
      </c>
      <c r="MH24" s="9">
        <f t="shared" si="47"/>
        <v>-12718.021809171769</v>
      </c>
      <c r="MI24" s="9">
        <f t="shared" si="48"/>
        <v>-2.8765542180374268</v>
      </c>
      <c r="MJ24" s="9">
        <f t="shared" si="49"/>
        <v>-200.05895896253878</v>
      </c>
      <c r="MK24" s="9">
        <f t="shared" si="50"/>
        <v>145.31489589516696</v>
      </c>
      <c r="ML24" s="9">
        <f t="shared" si="51"/>
        <v>-162.2524121643437</v>
      </c>
      <c r="MM24" s="9">
        <f t="shared" si="52"/>
        <v>-437.95757909158783</v>
      </c>
      <c r="MN24" s="9">
        <f t="shared" si="53"/>
        <v>-9.1162896808212963</v>
      </c>
      <c r="MO24" s="9">
        <f t="shared" si="54"/>
        <v>3.062994079744219E-2</v>
      </c>
      <c r="MP24" s="9">
        <f t="shared" si="55"/>
        <v>17.002972780305981</v>
      </c>
      <c r="MQ24" s="9">
        <f t="shared" si="56"/>
        <v>-2.1480554243986845</v>
      </c>
      <c r="MR24" s="9">
        <f t="shared" si="57"/>
        <v>182.89562135370488</v>
      </c>
      <c r="MS24" s="9">
        <f t="shared" si="58"/>
        <v>-0.48172620061532356</v>
      </c>
      <c r="MT24" s="9">
        <f t="shared" si="59"/>
        <v>-165.8183931776457</v>
      </c>
      <c r="MU24" s="9">
        <f t="shared" si="60"/>
        <v>25.256</v>
      </c>
      <c r="MV24" s="9">
        <f t="shared" si="61"/>
        <v>-0.11886906294311927</v>
      </c>
      <c r="MW24" s="9">
        <f t="shared" si="62"/>
        <v>-10.463617293268157</v>
      </c>
      <c r="MX24" s="9">
        <f t="shared" si="63"/>
        <v>-0.33174903463400263</v>
      </c>
      <c r="MY24" s="9">
        <f t="shared" si="64"/>
        <v>-187.81391657178665</v>
      </c>
      <c r="MZ24" s="9">
        <f t="shared" si="65"/>
        <v>3.7561163369397903</v>
      </c>
      <c r="NA24" s="9">
        <f t="shared" si="66"/>
        <v>-0.71841369779793496</v>
      </c>
      <c r="NB24" s="9">
        <f t="shared" si="67"/>
        <v>-3.6810659345632075</v>
      </c>
      <c r="NC24" s="9">
        <f t="shared" si="68"/>
        <v>-8.5401673635520314E-2</v>
      </c>
      <c r="ND24" s="9">
        <f t="shared" si="69"/>
        <v>-4.4956912682580423</v>
      </c>
      <c r="NE24" s="9">
        <f t="shared" si="70"/>
        <v>-1050.7129071008167</v>
      </c>
      <c r="NF24" s="9">
        <f t="shared" si="71"/>
        <v>5.2184744691320475</v>
      </c>
      <c r="NG24" s="9">
        <f t="shared" si="72"/>
        <v>46.941132587683114</v>
      </c>
      <c r="NH24" s="9">
        <f t="shared" si="73"/>
        <v>-20.231743786058132</v>
      </c>
      <c r="NI24" s="9">
        <f t="shared" si="74"/>
        <v>-2.3007864819249164</v>
      </c>
      <c r="NJ24" s="9">
        <f t="shared" si="75"/>
        <v>-885.95418856649849</v>
      </c>
      <c r="NK24" s="9">
        <f t="shared" si="76"/>
        <v>531.79458379896823</v>
      </c>
      <c r="NL24" s="9">
        <f t="shared" si="77"/>
        <v>-30452.384655542672</v>
      </c>
      <c r="NM24" s="9">
        <f t="shared" si="78"/>
        <v>496157.89601645246</v>
      </c>
      <c r="NN24" s="9">
        <f t="shared" si="12"/>
        <v>132687.02900000001</v>
      </c>
      <c r="NO24" s="9">
        <f t="shared" si="79"/>
        <v>-17.628632810329236</v>
      </c>
      <c r="NP24" s="9">
        <f t="shared" si="80"/>
        <v>0.56790837312738773</v>
      </c>
      <c r="NQ24" s="9">
        <f t="shared" si="81"/>
        <v>-103.50960222514004</v>
      </c>
      <c r="NR24" s="9">
        <f t="shared" si="82"/>
        <v>21.323022797011618</v>
      </c>
      <c r="NS24" s="9">
        <f t="shared" si="83"/>
        <v>-6.2814345286711926E-3</v>
      </c>
      <c r="NT24" s="9">
        <f t="shared" si="84"/>
        <v>-2.027431221166065E-2</v>
      </c>
      <c r="NU24" s="9">
        <f t="shared" si="85"/>
        <v>-2.8988564082619064</v>
      </c>
      <c r="NV24" s="9">
        <f t="shared" si="86"/>
        <v>-3.3705101778838014</v>
      </c>
      <c r="NW24" s="9">
        <f t="shared" si="87"/>
        <v>-1493.4727573516866</v>
      </c>
      <c r="NX24" s="9">
        <f t="shared" si="88"/>
        <v>2457.4736730110526</v>
      </c>
      <c r="NY24" s="9">
        <f t="shared" si="89"/>
        <v>-0.31748814534270053</v>
      </c>
      <c r="NZ24" s="9">
        <f t="shared" si="90"/>
        <v>-3.0265301621011265E-2</v>
      </c>
      <c r="OA24" s="9">
        <f t="shared" si="91"/>
        <v>20.007147225329362</v>
      </c>
      <c r="OB24" s="9">
        <f t="shared" si="92"/>
        <v>-218.17678158193303</v>
      </c>
      <c r="OC24" s="9">
        <f t="shared" si="93"/>
        <v>169.3784078732333</v>
      </c>
      <c r="OD24" s="9">
        <f t="shared" si="94"/>
        <v>-18.575791887999458</v>
      </c>
      <c r="OE24" s="9">
        <f t="shared" si="95"/>
        <v>-1.6525865775142492</v>
      </c>
      <c r="OF24" s="9">
        <f t="shared" si="96"/>
        <v>78.238104867637958</v>
      </c>
      <c r="OG24" s="9">
        <f t="shared" si="97"/>
        <v>0.17799999999999999</v>
      </c>
      <c r="OH24" s="9">
        <f t="shared" si="98"/>
        <v>-1.4121980046720708</v>
      </c>
      <c r="OI24" s="9">
        <f t="shared" si="99"/>
        <v>-2.1094151529124474</v>
      </c>
      <c r="OJ24" s="9">
        <f t="shared" si="100"/>
        <v>-637.96922401385382</v>
      </c>
      <c r="OK24" s="9">
        <f t="shared" si="101"/>
        <v>7.5616492099608856E-4</v>
      </c>
      <c r="OL24" s="9">
        <f t="shared" si="102"/>
        <v>-0.1127439843725746</v>
      </c>
      <c r="OM24" s="9">
        <f t="shared" si="103"/>
        <v>-1650.5091209633301</v>
      </c>
      <c r="ON24" s="9">
        <f t="shared" si="104"/>
        <v>5.8987082394525991E-3</v>
      </c>
      <c r="OO24" s="9">
        <f t="shared" si="105"/>
        <v>-2.9883251477966724</v>
      </c>
      <c r="OP24" s="9">
        <f t="shared" si="106"/>
        <v>-10.076827641293335</v>
      </c>
      <c r="OQ24" s="9">
        <f t="shared" si="107"/>
        <v>-1391.6696923318596</v>
      </c>
      <c r="OR24" s="9">
        <f t="shared" si="108"/>
        <v>-3.8131329135808869</v>
      </c>
      <c r="OS24" s="9">
        <f t="shared" si="109"/>
        <v>6.0999999999999999E-2</v>
      </c>
      <c r="OT24" s="9">
        <f t="shared" si="110"/>
        <v>8.0691314835044068</v>
      </c>
      <c r="OU24" s="9">
        <f t="shared" si="111"/>
        <v>-7.0973271288297042</v>
      </c>
      <c r="OV24" s="9">
        <f t="shared" si="112"/>
        <v>-4.5225661354015756</v>
      </c>
      <c r="OW24" s="9">
        <f t="shared" si="113"/>
        <v>1827.7878675005777</v>
      </c>
      <c r="OX24" s="9">
        <f t="shared" si="114"/>
        <v>5.540441308218135</v>
      </c>
      <c r="OY24" s="9">
        <f t="shared" si="115"/>
        <v>-0.30313719317317478</v>
      </c>
      <c r="OZ24" s="9">
        <f t="shared" si="116"/>
        <v>-105.47575176535611</v>
      </c>
      <c r="PA24" s="9">
        <f t="shared" si="117"/>
        <v>0.23499999999999999</v>
      </c>
      <c r="PB24" s="9">
        <f t="shared" si="118"/>
        <v>-2.178326350642898</v>
      </c>
      <c r="PC24" s="9">
        <f t="shared" si="119"/>
        <v>0.50581343099901233</v>
      </c>
      <c r="PD24" s="9">
        <f t="shared" si="120"/>
        <v>3036.1320316813944</v>
      </c>
      <c r="PE24" s="9">
        <f t="shared" si="121"/>
        <v>-0.33417294671346554</v>
      </c>
      <c r="PF24" s="9">
        <f t="shared" si="122"/>
        <v>-215.11525219456962</v>
      </c>
      <c r="PG24" s="9">
        <f t="shared" si="123"/>
        <v>12.678730115315147</v>
      </c>
      <c r="PH24" s="9">
        <f t="shared" si="124"/>
        <v>26.186942067057146</v>
      </c>
      <c r="PI24" s="9">
        <f t="shared" si="125"/>
        <v>-17.929705486676767</v>
      </c>
      <c r="PJ24" s="9">
        <f t="shared" si="126"/>
        <v>-1031.3590411749756</v>
      </c>
      <c r="PK24" s="9">
        <f t="shared" si="127"/>
        <v>-13.969991233608198</v>
      </c>
      <c r="PL24" s="9">
        <f t="shared" si="128"/>
        <v>2.802416648137962E-3</v>
      </c>
      <c r="PM24" s="9">
        <f t="shared" si="129"/>
        <v>2.2738554943267708E-2</v>
      </c>
      <c r="PN24" s="9">
        <f t="shared" si="130"/>
        <v>-101.5475828688775</v>
      </c>
      <c r="PO24" s="9">
        <f t="shared" si="131"/>
        <v>7.9302447207555815</v>
      </c>
      <c r="PP24" s="9">
        <f t="shared" si="132"/>
        <v>37.771021932639542</v>
      </c>
      <c r="PQ24" s="9">
        <f t="shared" si="133"/>
        <v>-0.5139281656118655</v>
      </c>
      <c r="PR24" s="9">
        <f t="shared" si="134"/>
        <v>-409.1834229326596</v>
      </c>
      <c r="PS24" s="9">
        <f t="shared" si="135"/>
        <v>0.10552229828319426</v>
      </c>
      <c r="PT24" s="9" t="e">
        <f t="shared" si="136"/>
        <v>#VALUE!</v>
      </c>
      <c r="PU24" s="9">
        <f t="shared" si="137"/>
        <v>-24.245233159760119</v>
      </c>
      <c r="PV24" s="9" t="e">
        <f t="shared" si="138"/>
        <v>#VALUE!</v>
      </c>
      <c r="PW24" s="9">
        <f t="shared" si="139"/>
        <v>-295.20310541960862</v>
      </c>
      <c r="PX24" s="9">
        <f t="shared" si="140"/>
        <v>-4.2257734078184672E-2</v>
      </c>
      <c r="PY24" s="9">
        <f t="shared" si="141"/>
        <v>-3.64558073487391E-2</v>
      </c>
      <c r="PZ24" s="9">
        <f t="shared" si="14"/>
        <v>-5.6019063665081248E-2</v>
      </c>
      <c r="QA24" s="9">
        <f t="shared" ref="QA24:QA36" si="147">+EA24-KA24</f>
        <v>1.7879687548985821</v>
      </c>
      <c r="QB24" s="9">
        <f t="shared" ref="QB24:QB36" si="148">+EB24-KB24</f>
        <v>8.3771603553575602E-2</v>
      </c>
      <c r="QC24" s="9">
        <f t="shared" ref="QC24:QC36" si="149">+EC24-KC24</f>
        <v>1469.703</v>
      </c>
      <c r="QD24" s="9">
        <f t="shared" ref="QD24:QD36" si="150">+ED24-KD24</f>
        <v>-1.1604307878171627E-3</v>
      </c>
      <c r="QE24" s="9">
        <f t="shared" ref="QE24:QE36" si="151">+EE24-KE24</f>
        <v>-754.86191767126729</v>
      </c>
      <c r="QF24" s="9">
        <f t="shared" ref="QF24:QF36" si="152">+EF24-KF24</f>
        <v>19.092153114190296</v>
      </c>
      <c r="QG24" s="9">
        <f t="shared" ref="QG24:QG36" si="153">+EG24-KG24</f>
        <v>1.296</v>
      </c>
      <c r="QH24" s="9">
        <f t="shared" ref="QH24:QH36" si="154">+EH24-KH24</f>
        <v>-54.952897615588881</v>
      </c>
      <c r="QI24" s="9">
        <f t="shared" ref="QI24:QI36" si="155">+EI24-KI24</f>
        <v>-4.6664276606276145E-2</v>
      </c>
      <c r="QJ24" s="9">
        <f t="shared" ref="QJ24:QJ36" si="156">+EJ24-KJ24</f>
        <v>-1.4487078411845005</v>
      </c>
      <c r="QK24" s="9">
        <f t="shared" ref="QK24:QK36" si="157">+EK24-KK24</f>
        <v>2.119237544181658</v>
      </c>
      <c r="QL24" s="9">
        <f t="shared" ref="QL24:QL36" si="158">+EL24-KL24</f>
        <v>-66.656259907269032</v>
      </c>
      <c r="QM24" s="9">
        <f t="shared" ref="QM24:QM36" si="159">+EM24-KM24</f>
        <v>2.7120657626523013</v>
      </c>
      <c r="QN24" s="9">
        <f t="shared" ref="QN24:QN36" si="160">+EN24-KN24</f>
        <v>4.3999999999999997E-2</v>
      </c>
      <c r="QO24" s="9">
        <f t="shared" ref="QO24:QO36" si="161">+EO24-KO24</f>
        <v>2075.4850084333157</v>
      </c>
      <c r="QP24" s="9">
        <f t="shared" ref="QP24:QP36" si="162">+EP24-KP24</f>
        <v>-55.668865292151622</v>
      </c>
      <c r="QQ24" s="9">
        <f t="shared" ref="QQ24:QQ36" si="163">+EQ24-KQ24</f>
        <v>-43.241189343418228</v>
      </c>
      <c r="QR24" s="9">
        <f t="shared" ref="QR24:QR36" si="164">+ER24-KR24</f>
        <v>30.080091977869188</v>
      </c>
      <c r="QS24" s="9">
        <f t="shared" ref="QS24:QS36" si="165">+ES24-KS24</f>
        <v>-518.63679518562276</v>
      </c>
      <c r="QT24" s="9">
        <f t="shared" ref="QT24:QT36" si="166">+ET24-KT24</f>
        <v>0.76608988896584407</v>
      </c>
      <c r="QU24" s="9" t="e">
        <f t="shared" ref="QU24:QU36" si="167">+EU24-KU24</f>
        <v>#VALUE!</v>
      </c>
      <c r="QV24" s="9">
        <f t="shared" si="142"/>
        <v>-12798.086621336639</v>
      </c>
      <c r="QW24" s="9">
        <f t="shared" si="143"/>
        <v>43.075000000000003</v>
      </c>
      <c r="QX24" s="9">
        <f t="shared" si="144"/>
        <v>45.017117552234367</v>
      </c>
      <c r="QY24" s="9">
        <f t="shared" si="145"/>
        <v>2.1891698393452685</v>
      </c>
      <c r="QZ24" s="9">
        <f t="shared" si="146"/>
        <v>12.848000000000001</v>
      </c>
    </row>
    <row r="25" spans="1:468" x14ac:dyDescent="0.25">
      <c r="A25">
        <v>2011</v>
      </c>
      <c r="B25" s="10">
        <v>958.26599999999996</v>
      </c>
      <c r="C25" s="6">
        <v>690.33900000000006</v>
      </c>
      <c r="D25" s="6">
        <v>6162.37</v>
      </c>
      <c r="E25" s="6">
        <v>1353.106</v>
      </c>
      <c r="F25" s="6">
        <v>2.718</v>
      </c>
      <c r="G25" s="6">
        <v>388.07321934216014</v>
      </c>
      <c r="H25" s="10">
        <v>2837.2730000000001</v>
      </c>
      <c r="I25" s="6">
        <v>4.6360000000000001</v>
      </c>
      <c r="J25" s="6">
        <v>26.774999999999999</v>
      </c>
      <c r="K25" s="6">
        <v>11.685</v>
      </c>
      <c r="L25" s="6">
        <v>9.86</v>
      </c>
      <c r="M25" s="6">
        <v>15185.413</v>
      </c>
      <c r="N25" s="6">
        <v>8.9990000000000006</v>
      </c>
      <c r="O25" s="6">
        <v>118.26600000000001</v>
      </c>
      <c r="P25" s="6">
        <v>3.7839999999999998</v>
      </c>
      <c r="Q25" s="6">
        <v>5536.1180000000004</v>
      </c>
      <c r="R25" s="6">
        <v>46.399000000000001</v>
      </c>
      <c r="S25" s="6">
        <v>34.280999999999999</v>
      </c>
      <c r="T25" s="6">
        <v>26.978999999999999</v>
      </c>
      <c r="U25" s="6">
        <v>137.499</v>
      </c>
      <c r="V25" s="6">
        <v>1171.8499999999999</v>
      </c>
      <c r="W25" s="6">
        <v>19.39</v>
      </c>
      <c r="X25" s="6">
        <v>85.638000000000005</v>
      </c>
      <c r="Y25" s="6">
        <v>5729.2120000000004</v>
      </c>
      <c r="Z25" s="6">
        <v>1568.6659999999999</v>
      </c>
      <c r="AA25" s="6">
        <v>168.208</v>
      </c>
      <c r="AB25" s="6">
        <v>32552.704000000002</v>
      </c>
      <c r="AC25" s="6">
        <v>15649.002</v>
      </c>
      <c r="AD25" s="6">
        <v>934.03800000000001</v>
      </c>
      <c r="AE25" s="6">
        <v>4463.7629999999999</v>
      </c>
      <c r="AF25" s="6">
        <v>154889.90599999999</v>
      </c>
      <c r="AG25" s="6">
        <v>51811.498</v>
      </c>
      <c r="AH25" s="6">
        <v>684628</v>
      </c>
      <c r="AI25" s="6">
        <v>331.339</v>
      </c>
      <c r="AJ25" s="6">
        <v>8543.3160000000007</v>
      </c>
      <c r="AK25" s="6">
        <v>4714.7790000000005</v>
      </c>
      <c r="AL25" s="6">
        <v>27426.422999999999</v>
      </c>
      <c r="AM25" s="6">
        <v>18881.922999999999</v>
      </c>
      <c r="AN25" s="6">
        <v>330.05399999999997</v>
      </c>
      <c r="AO25" s="6">
        <v>1.1919999999999999</v>
      </c>
      <c r="AP25" s="6">
        <v>1697.7660000000001</v>
      </c>
      <c r="AQ25" s="6">
        <v>60.924999999999997</v>
      </c>
      <c r="AR25" s="6">
        <v>5015.4520000000002</v>
      </c>
      <c r="AS25" s="6">
        <v>21.131</v>
      </c>
      <c r="AT25" s="6">
        <v>7042.0919999999996</v>
      </c>
      <c r="AU25" s="10">
        <v>31.748999999999999</v>
      </c>
      <c r="AV25" s="6">
        <v>35.002000000000002</v>
      </c>
      <c r="AW25" s="6">
        <v>922.55399999999997</v>
      </c>
      <c r="AX25" s="6">
        <v>8.173</v>
      </c>
      <c r="AY25" s="6">
        <v>4438.0379999999996</v>
      </c>
      <c r="AZ25" s="6">
        <v>45.688000000000002</v>
      </c>
      <c r="BA25" s="6">
        <v>28.602</v>
      </c>
      <c r="BB25" s="6">
        <v>107.05</v>
      </c>
      <c r="BC25" s="6">
        <v>1.8919999999999999</v>
      </c>
      <c r="BD25" s="6">
        <v>389.947</v>
      </c>
      <c r="BE25" s="6">
        <v>41446.6</v>
      </c>
      <c r="BF25" s="6">
        <v>626.476</v>
      </c>
      <c r="BG25" s="6">
        <v>790.49599999999998</v>
      </c>
      <c r="BH25" s="6">
        <v>567.14300000000003</v>
      </c>
      <c r="BI25" s="6">
        <v>165.958</v>
      </c>
      <c r="BJ25" s="6">
        <v>32175.863000000001</v>
      </c>
      <c r="BK25" s="6">
        <v>87363.3</v>
      </c>
      <c r="BL25" s="6">
        <v>7287635.2999999998</v>
      </c>
      <c r="BM25" s="6">
        <v>13498795.276000001</v>
      </c>
      <c r="BN25" s="10">
        <v>142700.217</v>
      </c>
      <c r="BO25" s="6">
        <v>734.8</v>
      </c>
      <c r="BP25" s="6">
        <v>24.934000000000001</v>
      </c>
      <c r="BQ25" s="6">
        <v>11034.3</v>
      </c>
      <c r="BR25" s="6">
        <v>6090.2060000000001</v>
      </c>
      <c r="BS25" s="6">
        <v>0.14799999999999999</v>
      </c>
      <c r="BT25" s="6">
        <v>4.8760000000000003</v>
      </c>
      <c r="BU25" s="6">
        <v>36.264000000000003</v>
      </c>
      <c r="BV25" s="6">
        <v>131.785</v>
      </c>
      <c r="BW25" s="6">
        <v>75701.259000000005</v>
      </c>
      <c r="BX25" s="6">
        <v>58457</v>
      </c>
      <c r="BY25" s="6">
        <v>19.437999999999999</v>
      </c>
      <c r="BZ25" s="6">
        <v>2.6920000000000002</v>
      </c>
      <c r="CA25" s="6">
        <v>62.546999999999997</v>
      </c>
      <c r="CB25" s="6">
        <v>16729.460999999999</v>
      </c>
      <c r="CC25" s="6">
        <v>5264.8050000000003</v>
      </c>
      <c r="CD25" s="6">
        <v>957.49800000000005</v>
      </c>
      <c r="CE25" s="6">
        <v>48.174999999999997</v>
      </c>
      <c r="CF25" s="6">
        <v>3843</v>
      </c>
      <c r="CG25" s="10">
        <v>0.17799999999999999</v>
      </c>
      <c r="CH25" s="10">
        <v>57.722000000000001</v>
      </c>
      <c r="CI25" s="10">
        <v>386.71300000000002</v>
      </c>
      <c r="CJ25" s="6">
        <v>20799.960999999999</v>
      </c>
      <c r="CK25" s="6">
        <v>0.25</v>
      </c>
      <c r="CL25" s="6">
        <v>9.9689999999999994</v>
      </c>
      <c r="CM25" s="6">
        <v>16524.181</v>
      </c>
      <c r="CN25" s="6">
        <v>2.48</v>
      </c>
      <c r="CO25" s="6">
        <v>905.83100000000002</v>
      </c>
      <c r="CP25" s="6">
        <v>450.79300000000001</v>
      </c>
      <c r="CQ25" s="6">
        <v>52202.076999999997</v>
      </c>
      <c r="CR25" s="6">
        <v>118.965</v>
      </c>
      <c r="CS25" s="10">
        <v>6.7000000000000004E-2</v>
      </c>
      <c r="CT25" s="6">
        <v>1559.222</v>
      </c>
      <c r="CU25" s="6">
        <v>138.654</v>
      </c>
      <c r="CV25" s="6">
        <v>4417.5730000000003</v>
      </c>
      <c r="CW25" s="6">
        <v>58180.353000000003</v>
      </c>
      <c r="CX25" s="6">
        <v>383.83699999999999</v>
      </c>
      <c r="CY25" s="6">
        <v>27.055</v>
      </c>
      <c r="CZ25" s="6">
        <v>25442.796999999999</v>
      </c>
      <c r="DA25" s="6">
        <v>0.245</v>
      </c>
      <c r="DB25" s="6">
        <v>44.920999999999999</v>
      </c>
      <c r="DC25" s="6">
        <v>43.917999999999999</v>
      </c>
      <c r="DD25" s="6">
        <v>159127.05499999999</v>
      </c>
      <c r="DE25" s="6">
        <v>406.22800000000001</v>
      </c>
      <c r="DF25" s="6">
        <v>11615.36</v>
      </c>
      <c r="DG25" s="6">
        <v>1620.154</v>
      </c>
      <c r="DH25" s="6">
        <v>532.31600000000003</v>
      </c>
      <c r="DI25" s="6">
        <v>649.24699999999996</v>
      </c>
      <c r="DJ25" s="6">
        <v>117449.3</v>
      </c>
      <c r="DK25" s="6">
        <v>5313</v>
      </c>
      <c r="DL25" s="6">
        <v>1.913</v>
      </c>
      <c r="DM25" s="6">
        <v>2.9529999999999998</v>
      </c>
      <c r="DN25" s="6">
        <v>2198.5390000000002</v>
      </c>
      <c r="DO25" s="6">
        <v>8639.6710000000003</v>
      </c>
      <c r="DP25" s="6">
        <v>4214.5730000000003</v>
      </c>
      <c r="DQ25" s="6">
        <v>15.29</v>
      </c>
      <c r="DR25" s="6">
        <v>7349.0929999999998</v>
      </c>
      <c r="DS25" s="6">
        <v>8.6</v>
      </c>
      <c r="DT25" s="10">
        <v>7.6219999999999999</v>
      </c>
      <c r="DU25" s="6">
        <v>4099.7139999999999</v>
      </c>
      <c r="DV25" s="10">
        <v>31.497</v>
      </c>
      <c r="DW25" s="6">
        <v>9231.4120000000003</v>
      </c>
      <c r="DX25" s="6">
        <v>1.9119999999999999</v>
      </c>
      <c r="DY25" s="6">
        <v>5.1210000000000004</v>
      </c>
      <c r="DZ25" s="6">
        <v>2.0329999999999999</v>
      </c>
      <c r="EA25" s="6">
        <v>23.259</v>
      </c>
      <c r="EB25" s="6">
        <v>17.111000000000001</v>
      </c>
      <c r="EC25" s="10" t="s">
        <v>11</v>
      </c>
      <c r="ED25" s="6">
        <v>0.17199999999999999</v>
      </c>
      <c r="EE25" s="6">
        <v>74166.914999999994</v>
      </c>
      <c r="EF25" s="6">
        <v>8301.5589999999993</v>
      </c>
      <c r="EG25" s="10">
        <v>1.3740000000000001</v>
      </c>
      <c r="EH25" s="6">
        <v>2715.0129999999999</v>
      </c>
      <c r="EI25" s="6">
        <v>0.88500000000000001</v>
      </c>
      <c r="EJ25" s="6">
        <v>166.822</v>
      </c>
      <c r="EK25" s="6">
        <v>80.820999999999998</v>
      </c>
      <c r="EL25" s="6">
        <v>1213.394</v>
      </c>
      <c r="EM25" s="6">
        <v>96.47</v>
      </c>
      <c r="EN25" s="10">
        <v>4.7E-2</v>
      </c>
      <c r="EO25" s="6">
        <v>86524</v>
      </c>
      <c r="EP25" s="6">
        <v>2757.2370000000001</v>
      </c>
      <c r="EQ25" s="6">
        <v>1170.9739999999999</v>
      </c>
      <c r="ER25" s="6">
        <v>1518.7139999999999</v>
      </c>
      <c r="ES25" s="6">
        <v>363299.15</v>
      </c>
      <c r="ET25" s="6">
        <v>56.829000000000001</v>
      </c>
      <c r="EU25" s="10" t="s">
        <v>28</v>
      </c>
      <c r="EV25" s="6">
        <v>2915553.9380000001</v>
      </c>
      <c r="EW25" s="10">
        <v>47.210999999999999</v>
      </c>
      <c r="EX25" s="6">
        <v>340.38400000000001</v>
      </c>
      <c r="EY25" s="6">
        <v>102.626</v>
      </c>
      <c r="EZ25" s="10">
        <v>14.672000000000001</v>
      </c>
      <c r="FB25" s="10"/>
      <c r="FC25" s="6">
        <v>673.93161270837925</v>
      </c>
      <c r="FD25" s="6">
        <v>6244.4024808217264</v>
      </c>
      <c r="FE25" s="6">
        <v>1370.8406676953603</v>
      </c>
      <c r="FF25" s="6">
        <v>2.984640725355673</v>
      </c>
      <c r="FG25" s="6">
        <v>365.68789028191014</v>
      </c>
      <c r="FH25" s="6"/>
      <c r="FI25" s="6">
        <v>4.8662618589952586</v>
      </c>
      <c r="FJ25" s="6">
        <v>25.778722074307336</v>
      </c>
      <c r="FK25" s="6">
        <v>11.952073055820321</v>
      </c>
      <c r="FL25" s="6">
        <v>9.9878645121901748</v>
      </c>
      <c r="FM25" s="6">
        <v>15304.497578986078</v>
      </c>
      <c r="FN25" s="6">
        <v>9.2112546119756242</v>
      </c>
      <c r="FO25" s="6">
        <v>111.51650539384309</v>
      </c>
      <c r="FP25" s="6">
        <v>3.9626815537892703</v>
      </c>
      <c r="FQ25" s="6">
        <v>5682.6817708135022</v>
      </c>
      <c r="FR25" s="6">
        <v>45.27709779487973</v>
      </c>
      <c r="FS25" s="6">
        <v>35.019486626706012</v>
      </c>
      <c r="FT25" s="6">
        <v>27.032397064186192</v>
      </c>
      <c r="FU25" s="6">
        <v>139.56611944297904</v>
      </c>
      <c r="FV25" s="6">
        <v>1126.0132762217831</v>
      </c>
      <c r="FW25" s="6">
        <v>18.88027360065292</v>
      </c>
      <c r="FX25" s="6">
        <v>84.358372922910604</v>
      </c>
      <c r="FY25" s="6">
        <v>5730.7035112235053</v>
      </c>
      <c r="FZ25" s="6">
        <v>1546.3206806025687</v>
      </c>
      <c r="GA25" s="6">
        <v>164.63896671356798</v>
      </c>
      <c r="GB25" s="6">
        <v>33602.024226832298</v>
      </c>
      <c r="GC25" s="6">
        <v>16088.202111526007</v>
      </c>
      <c r="GD25" s="6">
        <v>801.05767921300139</v>
      </c>
      <c r="GE25" s="6">
        <v>4569.3543429925694</v>
      </c>
      <c r="GF25" s="6">
        <v>154448.23468714472</v>
      </c>
      <c r="GG25" s="6">
        <v>51291.194696978826</v>
      </c>
      <c r="GH25" s="6">
        <v>680141.12308290252</v>
      </c>
      <c r="GI25" s="6">
        <v>330.97503415238441</v>
      </c>
      <c r="GJ25" s="6">
        <v>8699.69670437485</v>
      </c>
      <c r="GK25" s="6">
        <v>4627.4288323649898</v>
      </c>
      <c r="GL25" s="6">
        <v>27484.94892100877</v>
      </c>
      <c r="GM25" s="6">
        <v>21227.623158497496</v>
      </c>
      <c r="GN25" s="6">
        <v>334.02579734408511</v>
      </c>
      <c r="GO25" s="6">
        <v>1.175908903817265</v>
      </c>
      <c r="GP25" s="6">
        <v>1712.5706556140849</v>
      </c>
      <c r="GQ25" s="6">
        <v>60.842015218539999</v>
      </c>
      <c r="GR25" s="6">
        <v>4944.5702716480555</v>
      </c>
      <c r="GS25" s="6">
        <v>21.260472753126134</v>
      </c>
      <c r="GT25" s="6">
        <v>6911.0629311025059</v>
      </c>
      <c r="GU25" s="10"/>
      <c r="GV25" s="6">
        <v>35.374829827865426</v>
      </c>
      <c r="GW25" s="6">
        <v>926.72522300082596</v>
      </c>
      <c r="GX25" s="6">
        <v>8.4777360041770002</v>
      </c>
      <c r="GY25" s="6">
        <v>4484.4235224373961</v>
      </c>
      <c r="GZ25" s="6">
        <v>47.075807704459052</v>
      </c>
      <c r="HA25" s="6">
        <v>28.673109439038566</v>
      </c>
      <c r="HB25" s="6">
        <v>104.39864562999436</v>
      </c>
      <c r="HC25" s="6">
        <v>1.9931187233677807</v>
      </c>
      <c r="HD25" s="6">
        <v>391.98887535639199</v>
      </c>
      <c r="HE25" s="6">
        <v>42182.395907006925</v>
      </c>
      <c r="HF25" s="6">
        <v>595.79273311794543</v>
      </c>
      <c r="HG25" s="6">
        <v>728.99774849473351</v>
      </c>
      <c r="HH25" s="6">
        <v>571.48059588010881</v>
      </c>
      <c r="HI25" s="6">
        <v>167.79557391077108</v>
      </c>
      <c r="HJ25" s="6">
        <v>32871.383326260402</v>
      </c>
      <c r="HK25" s="6">
        <v>87432.349503664387</v>
      </c>
      <c r="HL25" s="6">
        <v>7291756.4569074018</v>
      </c>
      <c r="HM25" s="6">
        <v>12924335.356649101</v>
      </c>
      <c r="HN25" s="10"/>
      <c r="HO25" s="6">
        <v>742.75734280734173</v>
      </c>
      <c r="HP25" s="6">
        <v>24.623466800283275</v>
      </c>
      <c r="HQ25" s="6">
        <v>10910.83720271432</v>
      </c>
      <c r="HR25" s="6">
        <v>6049.0859873885602</v>
      </c>
      <c r="HS25" s="6">
        <v>0.15498427078982921</v>
      </c>
      <c r="HT25" s="6">
        <v>4.8128898855651379</v>
      </c>
      <c r="HU25" s="6">
        <v>36.829318967392162</v>
      </c>
      <c r="HV25" s="6">
        <v>133.324027187903</v>
      </c>
      <c r="HW25" s="6">
        <v>77129.286294897582</v>
      </c>
      <c r="HX25" s="6">
        <v>57597.211565052799</v>
      </c>
      <c r="HY25" s="6">
        <v>19.37958912115371</v>
      </c>
      <c r="HZ25" s="6">
        <v>2.6561100394566877</v>
      </c>
      <c r="IA25" s="6">
        <v>102.85328186256098</v>
      </c>
      <c r="IB25" s="6">
        <v>17120.565355695042</v>
      </c>
      <c r="IC25" s="6">
        <v>5105.7236178170815</v>
      </c>
      <c r="ID25" s="6">
        <v>973.51970600379661</v>
      </c>
      <c r="IE25" s="6">
        <v>48.505416747887004</v>
      </c>
      <c r="IF25" s="6">
        <v>3796.0124177511216</v>
      </c>
      <c r="IG25" s="10"/>
      <c r="IH25" s="10">
        <v>58.959148763849889</v>
      </c>
      <c r="II25" s="10">
        <v>388.13261996768023</v>
      </c>
      <c r="IJ25" s="6">
        <v>21108.271884017984</v>
      </c>
      <c r="IK25" s="6">
        <v>0.24244695400619701</v>
      </c>
      <c r="IL25" s="6">
        <v>9.9190930457677382</v>
      </c>
      <c r="IM25" s="6">
        <v>17002.738367030488</v>
      </c>
      <c r="IN25" s="6">
        <v>2.4519079298017781</v>
      </c>
      <c r="IO25" s="6">
        <v>898.44579929293479</v>
      </c>
      <c r="IP25" s="6">
        <v>458.48226133521848</v>
      </c>
      <c r="IQ25" s="6">
        <v>54548.094091222869</v>
      </c>
      <c r="IR25" s="6">
        <v>121.53049743837215</v>
      </c>
      <c r="IS25" s="10"/>
      <c r="IT25" s="6">
        <v>1566.6369659189154</v>
      </c>
      <c r="IU25" s="6">
        <v>142.89572889346672</v>
      </c>
      <c r="IV25" s="6">
        <v>4574.1456158142701</v>
      </c>
      <c r="IW25" s="6">
        <v>56681.339560869375</v>
      </c>
      <c r="IX25" s="6">
        <v>380.0501418204135</v>
      </c>
      <c r="IY25" s="6">
        <v>27.766120100067589</v>
      </c>
      <c r="IZ25" s="6">
        <v>25682.048972946479</v>
      </c>
      <c r="JA25" s="6"/>
      <c r="JB25" s="6">
        <v>45.484930695188687</v>
      </c>
      <c r="JC25" s="6">
        <v>45.244136467271133</v>
      </c>
      <c r="JD25" s="6">
        <v>156311.11965504879</v>
      </c>
      <c r="JE25" s="6">
        <v>402.68610346494415</v>
      </c>
      <c r="JF25" s="6">
        <v>12055.468332275454</v>
      </c>
      <c r="JG25" s="6">
        <v>1584.880624701801</v>
      </c>
      <c r="JH25" s="6">
        <v>492.04802336655268</v>
      </c>
      <c r="JI25" s="6">
        <v>656.47230859111642</v>
      </c>
      <c r="JJ25" s="6">
        <v>116931.90832505039</v>
      </c>
      <c r="JK25" s="6">
        <v>5307.868375871798</v>
      </c>
      <c r="JL25" s="6">
        <v>1.8702843702733893</v>
      </c>
      <c r="JM25" s="6">
        <v>2.9888856121238634</v>
      </c>
      <c r="JN25" s="6">
        <v>2170.9681567049915</v>
      </c>
      <c r="JO25" s="6">
        <v>8857.2969263978175</v>
      </c>
      <c r="JP25" s="6">
        <v>4170.937191205091</v>
      </c>
      <c r="JQ25" s="6">
        <v>15.775945291554869</v>
      </c>
      <c r="JR25" s="6">
        <v>7766.0120351419037</v>
      </c>
      <c r="JS25" s="6">
        <v>8.2583421376548696</v>
      </c>
      <c r="JT25" s="10"/>
      <c r="JU25" s="6">
        <v>4091.7272155843034</v>
      </c>
      <c r="JV25" s="10"/>
      <c r="JW25" s="6">
        <v>9329.2289386201319</v>
      </c>
      <c r="JX25" s="6">
        <v>1.9699953489786082</v>
      </c>
      <c r="JY25" s="6">
        <v>4.9864456599913183</v>
      </c>
      <c r="JZ25" s="6">
        <v>2.1209095727849934</v>
      </c>
      <c r="KA25" s="6">
        <v>22.250525476113292</v>
      </c>
      <c r="KB25" s="6">
        <v>16.531688585661161</v>
      </c>
      <c r="KC25" s="10"/>
      <c r="KD25" s="6">
        <v>0.17395096396459339</v>
      </c>
      <c r="KE25" s="6">
        <v>74146.013786733311</v>
      </c>
      <c r="KF25" s="6">
        <v>8498.5908646135194</v>
      </c>
      <c r="KG25" s="10"/>
      <c r="KH25" s="6">
        <v>2749.5393606804496</v>
      </c>
      <c r="KI25" s="6">
        <v>0.885654698552229</v>
      </c>
      <c r="KJ25" s="6">
        <v>171.68450269098716</v>
      </c>
      <c r="KK25" s="6">
        <v>82.537369130882212</v>
      </c>
      <c r="KL25" s="6">
        <v>1221.1967207373038</v>
      </c>
      <c r="KM25" s="6">
        <v>88.678259503604991</v>
      </c>
      <c r="KN25" s="10"/>
      <c r="KO25" s="6">
        <v>83188.583516742205</v>
      </c>
      <c r="KP25" s="6">
        <v>2678.904156522764</v>
      </c>
      <c r="KQ25" s="6">
        <v>1187.9726311297395</v>
      </c>
      <c r="KR25" s="6">
        <v>1473.7797093058605</v>
      </c>
      <c r="KS25" s="6">
        <v>363497.84347637184</v>
      </c>
      <c r="KT25" s="6">
        <v>55.871062128905763</v>
      </c>
      <c r="KU25" s="10"/>
      <c r="KV25" s="6">
        <v>2930329.6663457048</v>
      </c>
      <c r="KW25" s="10"/>
      <c r="KX25" s="6">
        <v>341.2542197817898</v>
      </c>
      <c r="KY25" s="6">
        <v>101.14031619321446</v>
      </c>
      <c r="KZ25" s="10"/>
      <c r="LB25" s="13">
        <f t="shared" si="10"/>
        <v>958.26599999999996</v>
      </c>
      <c r="LC25" s="9">
        <f t="shared" si="16"/>
        <v>16.407387291620807</v>
      </c>
      <c r="LD25" s="9">
        <f t="shared" si="17"/>
        <v>-82.032480821726494</v>
      </c>
      <c r="LE25" s="9">
        <f t="shared" si="18"/>
        <v>-17.734667695360258</v>
      </c>
      <c r="LF25" s="9">
        <f t="shared" si="19"/>
        <v>-0.26664072535567307</v>
      </c>
      <c r="LG25" s="9">
        <f t="shared" si="20"/>
        <v>22.385329060250001</v>
      </c>
      <c r="LH25" s="13">
        <f t="shared" si="21"/>
        <v>2837.2730000000001</v>
      </c>
      <c r="LI25" s="9">
        <f t="shared" si="22"/>
        <v>-0.23026185899525853</v>
      </c>
      <c r="LJ25" s="9">
        <f t="shared" si="23"/>
        <v>0.99627792569266305</v>
      </c>
      <c r="LK25" s="9">
        <f t="shared" si="24"/>
        <v>-0.2670730558203207</v>
      </c>
      <c r="LL25" s="9">
        <f t="shared" si="25"/>
        <v>-0.12786451219017536</v>
      </c>
      <c r="LM25" s="9">
        <f t="shared" si="26"/>
        <v>-119.08457898607776</v>
      </c>
      <c r="LN25" s="9">
        <f t="shared" si="27"/>
        <v>-0.21225461197562367</v>
      </c>
      <c r="LO25" s="9">
        <f t="shared" si="28"/>
        <v>6.7494946061569152</v>
      </c>
      <c r="LP25" s="9">
        <f t="shared" si="29"/>
        <v>-0.17868155378927053</v>
      </c>
      <c r="LQ25" s="9">
        <f t="shared" si="30"/>
        <v>-146.56377081350183</v>
      </c>
      <c r="LR25" s="9">
        <f t="shared" si="31"/>
        <v>1.1219022051202714</v>
      </c>
      <c r="LS25" s="9">
        <f t="shared" si="32"/>
        <v>-0.73848662670601328</v>
      </c>
      <c r="LT25" s="9">
        <f t="shared" si="33"/>
        <v>-5.3397064186192722E-2</v>
      </c>
      <c r="LU25" s="9">
        <f t="shared" si="34"/>
        <v>-2.0671194429790489</v>
      </c>
      <c r="LV25" s="9">
        <f t="shared" si="35"/>
        <v>45.836723778216765</v>
      </c>
      <c r="LW25" s="9">
        <f t="shared" si="36"/>
        <v>0.50972639934708042</v>
      </c>
      <c r="LX25" s="9">
        <f t="shared" si="37"/>
        <v>1.2796270770894012</v>
      </c>
      <c r="LY25" s="9">
        <f t="shared" si="38"/>
        <v>-1.4915112235048582</v>
      </c>
      <c r="LZ25" s="9">
        <f t="shared" si="39"/>
        <v>22.34531939743124</v>
      </c>
      <c r="MA25" s="9">
        <f t="shared" si="40"/>
        <v>3.5690332864320169</v>
      </c>
      <c r="MB25" s="9">
        <f t="shared" si="41"/>
        <v>-1049.3202268322966</v>
      </c>
      <c r="MC25" s="9">
        <f t="shared" si="42"/>
        <v>-439.20011152600637</v>
      </c>
      <c r="MD25" s="9">
        <f t="shared" si="43"/>
        <v>132.98032078699862</v>
      </c>
      <c r="ME25" s="9">
        <f t="shared" si="44"/>
        <v>-105.59134299256948</v>
      </c>
      <c r="MF25" s="9">
        <f t="shared" si="45"/>
        <v>441.67131285526557</v>
      </c>
      <c r="MG25" s="9">
        <f t="shared" si="46"/>
        <v>520.30330302117363</v>
      </c>
      <c r="MH25" s="9">
        <f t="shared" si="47"/>
        <v>4486.8769170974847</v>
      </c>
      <c r="MI25" s="9">
        <f t="shared" si="48"/>
        <v>0.3639658476155887</v>
      </c>
      <c r="MJ25" s="9">
        <f t="shared" si="49"/>
        <v>-156.3807043748493</v>
      </c>
      <c r="MK25" s="9">
        <f t="shared" si="50"/>
        <v>87.350167635010621</v>
      </c>
      <c r="ML25" s="9">
        <f t="shared" si="51"/>
        <v>-58.525921008771547</v>
      </c>
      <c r="MM25" s="9">
        <f t="shared" si="52"/>
        <v>-2345.7001584974969</v>
      </c>
      <c r="MN25" s="9">
        <f t="shared" si="53"/>
        <v>-3.9717973440851324</v>
      </c>
      <c r="MO25" s="9">
        <f t="shared" si="54"/>
        <v>1.6091096182734965E-2</v>
      </c>
      <c r="MP25" s="9">
        <f t="shared" si="55"/>
        <v>-14.804655614084822</v>
      </c>
      <c r="MQ25" s="9">
        <f t="shared" si="56"/>
        <v>8.2984781459998658E-2</v>
      </c>
      <c r="MR25" s="9">
        <f t="shared" si="57"/>
        <v>70.88172835194473</v>
      </c>
      <c r="MS25" s="9">
        <f t="shared" si="58"/>
        <v>-0.12947275312613371</v>
      </c>
      <c r="MT25" s="9">
        <f t="shared" si="59"/>
        <v>131.02906889749374</v>
      </c>
      <c r="MU25" s="9">
        <f t="shared" si="60"/>
        <v>31.748999999999999</v>
      </c>
      <c r="MV25" s="9">
        <f t="shared" si="61"/>
        <v>-0.37282982786542362</v>
      </c>
      <c r="MW25" s="9">
        <f t="shared" si="62"/>
        <v>-4.1712230008259894</v>
      </c>
      <c r="MX25" s="9">
        <f t="shared" si="63"/>
        <v>-0.3047360041770002</v>
      </c>
      <c r="MY25" s="9">
        <f t="shared" si="64"/>
        <v>-46.385522437396503</v>
      </c>
      <c r="MZ25" s="9">
        <f t="shared" si="65"/>
        <v>-1.3878077044590498</v>
      </c>
      <c r="NA25" s="9">
        <f t="shared" si="66"/>
        <v>-7.110943903856537E-2</v>
      </c>
      <c r="NB25" s="9">
        <f t="shared" si="67"/>
        <v>2.6513543700056346</v>
      </c>
      <c r="NC25" s="9">
        <f t="shared" si="68"/>
        <v>-0.10111872336778083</v>
      </c>
      <c r="ND25" s="9">
        <f t="shared" si="69"/>
        <v>-2.0418753563919836</v>
      </c>
      <c r="NE25" s="9">
        <f t="shared" si="70"/>
        <v>-735.79590700692643</v>
      </c>
      <c r="NF25" s="9">
        <f t="shared" si="71"/>
        <v>30.683266882054568</v>
      </c>
      <c r="NG25" s="9">
        <f t="shared" si="72"/>
        <v>61.498251505266467</v>
      </c>
      <c r="NH25" s="9">
        <f t="shared" si="73"/>
        <v>-4.3375958801087791</v>
      </c>
      <c r="NI25" s="9">
        <f t="shared" si="74"/>
        <v>-1.8375739107710842</v>
      </c>
      <c r="NJ25" s="9">
        <f t="shared" si="75"/>
        <v>-695.52032626040091</v>
      </c>
      <c r="NK25" s="9">
        <f t="shared" si="76"/>
        <v>-69.049503664384247</v>
      </c>
      <c r="NL25" s="9">
        <f t="shared" si="77"/>
        <v>-4121.156907401979</v>
      </c>
      <c r="NM25" s="9">
        <f t="shared" si="78"/>
        <v>574459.91935089976</v>
      </c>
      <c r="NN25" s="9">
        <f t="shared" si="12"/>
        <v>142700.217</v>
      </c>
      <c r="NO25" s="9">
        <f t="shared" si="79"/>
        <v>-7.9573428073417745</v>
      </c>
      <c r="NP25" s="9">
        <f t="shared" si="80"/>
        <v>0.31053319971672622</v>
      </c>
      <c r="NQ25" s="9">
        <f t="shared" si="81"/>
        <v>123.4627972856797</v>
      </c>
      <c r="NR25" s="9">
        <f t="shared" si="82"/>
        <v>41.120012611439961</v>
      </c>
      <c r="NS25" s="9">
        <f t="shared" si="83"/>
        <v>-6.9842707898292167E-3</v>
      </c>
      <c r="NT25" s="9">
        <f t="shared" si="84"/>
        <v>6.3110114434862474E-2</v>
      </c>
      <c r="NU25" s="9">
        <f t="shared" si="85"/>
        <v>-0.56531896739215881</v>
      </c>
      <c r="NV25" s="9">
        <f t="shared" si="86"/>
        <v>-1.5390271879030024</v>
      </c>
      <c r="NW25" s="9">
        <f t="shared" si="87"/>
        <v>-1428.0272948975762</v>
      </c>
      <c r="NX25" s="9">
        <f t="shared" si="88"/>
        <v>859.78843494720059</v>
      </c>
      <c r="NY25" s="9">
        <f t="shared" si="89"/>
        <v>5.8410878846288483E-2</v>
      </c>
      <c r="NZ25" s="9">
        <f t="shared" si="90"/>
        <v>3.5889960543312505E-2</v>
      </c>
      <c r="OA25" s="9">
        <f t="shared" si="91"/>
        <v>-40.306281862560979</v>
      </c>
      <c r="OB25" s="9">
        <f t="shared" si="92"/>
        <v>-391.10435569504261</v>
      </c>
      <c r="OC25" s="9">
        <f t="shared" si="93"/>
        <v>159.08138218291879</v>
      </c>
      <c r="OD25" s="9">
        <f t="shared" si="94"/>
        <v>-16.021706003796567</v>
      </c>
      <c r="OE25" s="9">
        <f t="shared" si="95"/>
        <v>-0.33041674788700703</v>
      </c>
      <c r="OF25" s="9">
        <f t="shared" si="96"/>
        <v>46.987582248878425</v>
      </c>
      <c r="OG25" s="9">
        <f t="shared" si="97"/>
        <v>0.17799999999999999</v>
      </c>
      <c r="OH25" s="9">
        <f t="shared" si="98"/>
        <v>-1.2371487638498877</v>
      </c>
      <c r="OI25" s="9">
        <f t="shared" si="99"/>
        <v>-1.4196199676802053</v>
      </c>
      <c r="OJ25" s="9">
        <f t="shared" si="100"/>
        <v>-308.31088401798479</v>
      </c>
      <c r="OK25" s="9">
        <f t="shared" si="101"/>
        <v>7.5530459938029926E-3</v>
      </c>
      <c r="OL25" s="9">
        <f t="shared" si="102"/>
        <v>4.9906954232261214E-2</v>
      </c>
      <c r="OM25" s="9">
        <f t="shared" si="103"/>
        <v>-478.55736703048751</v>
      </c>
      <c r="ON25" s="9">
        <f t="shared" si="104"/>
        <v>2.8092070198221908E-2</v>
      </c>
      <c r="OO25" s="9">
        <f t="shared" si="105"/>
        <v>7.3852007070652235</v>
      </c>
      <c r="OP25" s="9">
        <f t="shared" si="106"/>
        <v>-7.6892613352184753</v>
      </c>
      <c r="OQ25" s="9">
        <f t="shared" si="107"/>
        <v>-2346.0170912228714</v>
      </c>
      <c r="OR25" s="9">
        <f t="shared" si="108"/>
        <v>-2.5654974383721481</v>
      </c>
      <c r="OS25" s="9">
        <f t="shared" si="109"/>
        <v>6.7000000000000004E-2</v>
      </c>
      <c r="OT25" s="9">
        <f t="shared" si="110"/>
        <v>-7.4149659189154136</v>
      </c>
      <c r="OU25" s="9">
        <f t="shared" si="111"/>
        <v>-4.2417288934667283</v>
      </c>
      <c r="OV25" s="9">
        <f t="shared" si="112"/>
        <v>-156.57261581426974</v>
      </c>
      <c r="OW25" s="9">
        <f t="shared" si="113"/>
        <v>1499.0134391306274</v>
      </c>
      <c r="OX25" s="9">
        <f t="shared" si="114"/>
        <v>3.7868581795864884</v>
      </c>
      <c r="OY25" s="9">
        <f t="shared" si="115"/>
        <v>-0.71112010006758908</v>
      </c>
      <c r="OZ25" s="9">
        <f t="shared" si="116"/>
        <v>-239.25197294648024</v>
      </c>
      <c r="PA25" s="9">
        <f t="shared" si="117"/>
        <v>0.245</v>
      </c>
      <c r="PB25" s="9">
        <f t="shared" si="118"/>
        <v>-0.56393069518868799</v>
      </c>
      <c r="PC25" s="9">
        <f t="shared" si="119"/>
        <v>-1.3261364672711338</v>
      </c>
      <c r="PD25" s="9">
        <f t="shared" si="120"/>
        <v>2815.9353449511982</v>
      </c>
      <c r="PE25" s="9">
        <f t="shared" si="121"/>
        <v>3.5418965350558551</v>
      </c>
      <c r="PF25" s="9">
        <f t="shared" si="122"/>
        <v>-440.10833227545299</v>
      </c>
      <c r="PG25" s="9">
        <f t="shared" si="123"/>
        <v>35.273375298198971</v>
      </c>
      <c r="PH25" s="9">
        <f t="shared" si="124"/>
        <v>40.267976633447347</v>
      </c>
      <c r="PI25" s="9">
        <f t="shared" si="125"/>
        <v>-7.225308591116459</v>
      </c>
      <c r="PJ25" s="9">
        <f t="shared" si="126"/>
        <v>517.39167494961293</v>
      </c>
      <c r="PK25" s="9">
        <f t="shared" si="127"/>
        <v>5.1316241282020201</v>
      </c>
      <c r="PL25" s="9">
        <f t="shared" si="128"/>
        <v>4.2715629726610693E-2</v>
      </c>
      <c r="PM25" s="9">
        <f t="shared" si="129"/>
        <v>-3.5885612123863542E-2</v>
      </c>
      <c r="PN25" s="9">
        <f t="shared" si="130"/>
        <v>27.570843295008672</v>
      </c>
      <c r="PO25" s="9">
        <f t="shared" si="131"/>
        <v>-217.62592639781724</v>
      </c>
      <c r="PP25" s="9">
        <f t="shared" si="132"/>
        <v>43.635808794909281</v>
      </c>
      <c r="PQ25" s="9">
        <f t="shared" si="133"/>
        <v>-0.4859452915548701</v>
      </c>
      <c r="PR25" s="9">
        <f t="shared" si="134"/>
        <v>-416.91903514190381</v>
      </c>
      <c r="PS25" s="9">
        <f t="shared" si="135"/>
        <v>0.34165786234513007</v>
      </c>
      <c r="PT25" s="9">
        <f t="shared" si="136"/>
        <v>7.6219999999999999</v>
      </c>
      <c r="PU25" s="9">
        <f t="shared" si="137"/>
        <v>7.9867844156965475</v>
      </c>
      <c r="PV25" s="9">
        <f t="shared" si="138"/>
        <v>31.497</v>
      </c>
      <c r="PW25" s="9">
        <f t="shared" si="139"/>
        <v>-97.816938620131623</v>
      </c>
      <c r="PX25" s="9">
        <f t="shared" si="140"/>
        <v>-5.7995348978608252E-2</v>
      </c>
      <c r="PY25" s="9">
        <f t="shared" si="141"/>
        <v>0.13455434000868216</v>
      </c>
      <c r="PZ25" s="9">
        <f t="shared" si="14"/>
        <v>-8.7909572784993451E-2</v>
      </c>
      <c r="QA25" s="9">
        <f t="shared" si="147"/>
        <v>1.0084745238867079</v>
      </c>
      <c r="QB25" s="9">
        <f t="shared" si="148"/>
        <v>0.57931141433883937</v>
      </c>
      <c r="QC25" s="9" t="e">
        <f t="shared" si="149"/>
        <v>#VALUE!</v>
      </c>
      <c r="QD25" s="9">
        <f t="shared" si="150"/>
        <v>-1.9509639645934052E-3</v>
      </c>
      <c r="QE25" s="9">
        <f t="shared" si="151"/>
        <v>20.901213266683044</v>
      </c>
      <c r="QF25" s="9">
        <f t="shared" si="152"/>
        <v>-197.03186461352016</v>
      </c>
      <c r="QG25" s="9">
        <f t="shared" si="153"/>
        <v>1.3740000000000001</v>
      </c>
      <c r="QH25" s="9">
        <f t="shared" si="154"/>
        <v>-34.52636068044967</v>
      </c>
      <c r="QI25" s="9">
        <f t="shared" si="155"/>
        <v>-6.5469855222899387E-4</v>
      </c>
      <c r="QJ25" s="9">
        <f t="shared" si="156"/>
        <v>-4.8625026909871565</v>
      </c>
      <c r="QK25" s="9">
        <f t="shared" si="157"/>
        <v>-1.7163691308822138</v>
      </c>
      <c r="QL25" s="9">
        <f t="shared" si="158"/>
        <v>-7.8027207373038436</v>
      </c>
      <c r="QM25" s="9">
        <f t="shared" si="159"/>
        <v>7.7917404963950077</v>
      </c>
      <c r="QN25" s="9">
        <f t="shared" si="160"/>
        <v>4.7E-2</v>
      </c>
      <c r="QO25" s="9">
        <f t="shared" si="161"/>
        <v>3335.4164832577953</v>
      </c>
      <c r="QP25" s="9">
        <f t="shared" si="162"/>
        <v>78.332843477236111</v>
      </c>
      <c r="QQ25" s="9">
        <f t="shared" si="163"/>
        <v>-16.998631129739579</v>
      </c>
      <c r="QR25" s="9">
        <f t="shared" si="164"/>
        <v>44.934290694139463</v>
      </c>
      <c r="QS25" s="9">
        <f t="shared" si="165"/>
        <v>-198.69347637181636</v>
      </c>
      <c r="QT25" s="9">
        <f t="shared" si="166"/>
        <v>0.95793787109423789</v>
      </c>
      <c r="QU25" s="9" t="e">
        <f t="shared" si="167"/>
        <v>#VALUE!</v>
      </c>
      <c r="QV25" s="9">
        <f t="shared" si="142"/>
        <v>-14775.728345704731</v>
      </c>
      <c r="QW25" s="9">
        <f t="shared" si="143"/>
        <v>47.210999999999999</v>
      </c>
      <c r="QX25" s="9">
        <f t="shared" si="144"/>
        <v>-0.87021978178978543</v>
      </c>
      <c r="QY25" s="9">
        <f t="shared" si="145"/>
        <v>1.4856838067855449</v>
      </c>
      <c r="QZ25" s="9">
        <f t="shared" si="146"/>
        <v>14.672000000000001</v>
      </c>
    </row>
    <row r="26" spans="1:468" x14ac:dyDescent="0.25">
      <c r="A26">
        <v>2012</v>
      </c>
      <c r="B26" s="10">
        <v>1092.1179999999999</v>
      </c>
      <c r="C26" s="6">
        <v>700.125</v>
      </c>
      <c r="D26" s="6">
        <v>6371.8909999999996</v>
      </c>
      <c r="E26" s="6">
        <v>1468.691</v>
      </c>
      <c r="F26" s="6">
        <v>2.8090000000000002</v>
      </c>
      <c r="G26" s="6">
        <v>384.08995640711339</v>
      </c>
      <c r="H26" s="10">
        <v>3039.694</v>
      </c>
      <c r="I26" s="6">
        <v>4.5880000000000001</v>
      </c>
      <c r="J26" s="6">
        <v>27.364999999999998</v>
      </c>
      <c r="K26" s="6">
        <v>12.093999999999999</v>
      </c>
      <c r="L26" s="6">
        <v>10.228</v>
      </c>
      <c r="M26" s="6">
        <v>16175.725</v>
      </c>
      <c r="N26" s="6">
        <v>8.9580000000000002</v>
      </c>
      <c r="O26" s="6">
        <v>120.19199999999999</v>
      </c>
      <c r="P26" s="6">
        <v>3.93</v>
      </c>
      <c r="Q26" s="6">
        <v>5802.473</v>
      </c>
      <c r="R26" s="6">
        <v>49.412999999999997</v>
      </c>
      <c r="S26" s="6">
        <v>36.036999999999999</v>
      </c>
      <c r="T26" s="6">
        <v>26.788</v>
      </c>
      <c r="U26" s="6">
        <v>137.26400000000001</v>
      </c>
      <c r="V26" s="6">
        <v>1194.3630000000001</v>
      </c>
      <c r="W26" s="6">
        <v>19.567</v>
      </c>
      <c r="X26" s="6">
        <v>86.284000000000006</v>
      </c>
      <c r="Y26" s="6">
        <v>6098.8990000000003</v>
      </c>
      <c r="Z26" s="6">
        <v>1638.42</v>
      </c>
      <c r="AA26" s="6">
        <v>170.03100000000001</v>
      </c>
      <c r="AB26" s="6">
        <v>34933.396000000001</v>
      </c>
      <c r="AC26" s="6">
        <v>16354.521000000001</v>
      </c>
      <c r="AD26" s="6">
        <v>981.24099999999999</v>
      </c>
      <c r="AE26" s="6">
        <v>4856.8959999999997</v>
      </c>
      <c r="AF26" s="6">
        <v>164423.90700000001</v>
      </c>
      <c r="AG26" s="6">
        <v>55877.493999999999</v>
      </c>
      <c r="AH26" s="6">
        <v>711416</v>
      </c>
      <c r="AI26" s="6">
        <v>341.83699999999999</v>
      </c>
      <c r="AJ26" s="6">
        <v>9283.9009999999998</v>
      </c>
      <c r="AK26" s="6">
        <v>5183.7650000000003</v>
      </c>
      <c r="AL26" s="6">
        <v>28765.543000000001</v>
      </c>
      <c r="AM26" s="6">
        <v>20933.259999999998</v>
      </c>
      <c r="AN26" s="6">
        <v>346.036</v>
      </c>
      <c r="AO26" s="6">
        <v>1.179</v>
      </c>
      <c r="AP26" s="6">
        <v>1743.9010000000001</v>
      </c>
      <c r="AQ26" s="6">
        <v>64.361999999999995</v>
      </c>
      <c r="AR26" s="6">
        <v>5127.1059999999998</v>
      </c>
      <c r="AS26" s="6">
        <v>21.728999999999999</v>
      </c>
      <c r="AT26" s="6">
        <v>7627.49</v>
      </c>
      <c r="AU26" s="10">
        <v>32.347999999999999</v>
      </c>
      <c r="AV26" s="6">
        <v>36.890999999999998</v>
      </c>
      <c r="AW26" s="6">
        <v>1002.816</v>
      </c>
      <c r="AX26" s="6">
        <v>8.2880000000000003</v>
      </c>
      <c r="AY26" s="6">
        <v>4671.0829999999996</v>
      </c>
      <c r="AZ26" s="6">
        <v>48.082000000000001</v>
      </c>
      <c r="BA26" s="6">
        <v>30.437000000000001</v>
      </c>
      <c r="BB26" s="6">
        <v>116.072</v>
      </c>
      <c r="BC26" s="6">
        <v>1.87</v>
      </c>
      <c r="BD26" s="6">
        <v>401.54700000000003</v>
      </c>
      <c r="BE26" s="6">
        <v>43897.468999999997</v>
      </c>
      <c r="BF26" s="6">
        <v>615.74599999999998</v>
      </c>
      <c r="BG26" s="6">
        <v>830.327</v>
      </c>
      <c r="BH26" s="6">
        <v>569.99199999999996</v>
      </c>
      <c r="BI26" s="6">
        <v>172.81</v>
      </c>
      <c r="BJ26" s="6">
        <v>31773.591</v>
      </c>
      <c r="BK26" s="6">
        <v>92130.2</v>
      </c>
      <c r="BL26" s="6">
        <v>7727083.4000000004</v>
      </c>
      <c r="BM26" s="6">
        <v>12992972.279999999</v>
      </c>
      <c r="BN26" s="10">
        <v>162587.533</v>
      </c>
      <c r="BO26" s="6">
        <v>731.12</v>
      </c>
      <c r="BP26" s="6">
        <v>25.54</v>
      </c>
      <c r="BQ26" s="6">
        <v>11586.1</v>
      </c>
      <c r="BR26" s="6">
        <v>6368.4480000000003</v>
      </c>
      <c r="BS26" s="6">
        <v>0.156</v>
      </c>
      <c r="BT26" s="6">
        <v>4.9589999999999996</v>
      </c>
      <c r="BU26" s="6">
        <v>38.667000000000002</v>
      </c>
      <c r="BV26" s="6">
        <v>131.66900000000001</v>
      </c>
      <c r="BW26" s="6">
        <v>81609.86</v>
      </c>
      <c r="BX26" s="6">
        <v>59956</v>
      </c>
      <c r="BY26" s="6">
        <v>20.437999999999999</v>
      </c>
      <c r="BZ26" s="6">
        <v>2.9180000000000001</v>
      </c>
      <c r="CA26" s="6">
        <v>116.855</v>
      </c>
      <c r="CB26" s="6">
        <v>17233.21</v>
      </c>
      <c r="CC26" s="6">
        <v>5364.0879999999997</v>
      </c>
      <c r="CD26" s="6">
        <v>1009.908</v>
      </c>
      <c r="CE26" s="6">
        <v>49.387</v>
      </c>
      <c r="CF26" s="6">
        <v>3810.8649999999998</v>
      </c>
      <c r="CG26" s="10">
        <v>0.17499999999999999</v>
      </c>
      <c r="CH26" s="10">
        <v>60.302999999999997</v>
      </c>
      <c r="CI26" s="10">
        <v>400.233</v>
      </c>
      <c r="CJ26" s="6">
        <v>21539.026999999998</v>
      </c>
      <c r="CK26" s="6">
        <v>0.246</v>
      </c>
      <c r="CL26" s="6">
        <v>9.91</v>
      </c>
      <c r="CM26" s="6">
        <v>18559.93</v>
      </c>
      <c r="CN26" s="6">
        <v>2.4119999999999999</v>
      </c>
      <c r="CO26" s="6">
        <v>933.096</v>
      </c>
      <c r="CP26" s="6">
        <v>483.51299999999998</v>
      </c>
      <c r="CQ26" s="6">
        <v>55587.775999999998</v>
      </c>
      <c r="CR26" s="6">
        <v>124.98699999999999</v>
      </c>
      <c r="CS26" s="10">
        <v>8.7999999999999995E-2</v>
      </c>
      <c r="CT26" s="6">
        <v>1632.04</v>
      </c>
      <c r="CU26" s="6">
        <v>147.661</v>
      </c>
      <c r="CV26" s="6">
        <v>4883.2629999999999</v>
      </c>
      <c r="CW26" s="6">
        <v>60670.052000000003</v>
      </c>
      <c r="CX26" s="6">
        <v>382.08600000000001</v>
      </c>
      <c r="CY26" s="6">
        <v>29.452999999999999</v>
      </c>
      <c r="CZ26" s="6">
        <v>26256.027999999998</v>
      </c>
      <c r="DA26" s="6">
        <v>0.249</v>
      </c>
      <c r="DB26" s="6">
        <v>49.314</v>
      </c>
      <c r="DC26" s="6">
        <v>45.963000000000001</v>
      </c>
      <c r="DD26" s="6">
        <v>158000.367</v>
      </c>
      <c r="DE26" s="6">
        <v>431.17899999999997</v>
      </c>
      <c r="DF26" s="6">
        <v>12416.467000000001</v>
      </c>
      <c r="DG26" s="6">
        <v>1645.19</v>
      </c>
      <c r="DH26" s="6">
        <v>557.495</v>
      </c>
      <c r="DI26" s="6">
        <v>661.65200000000004</v>
      </c>
      <c r="DJ26" s="6">
        <v>122175.6</v>
      </c>
      <c r="DK26" s="6">
        <v>5772</v>
      </c>
      <c r="DL26" s="6">
        <v>1.841</v>
      </c>
      <c r="DM26" s="6">
        <v>3.04</v>
      </c>
      <c r="DN26" s="6">
        <v>2317.8629999999998</v>
      </c>
      <c r="DO26" s="6">
        <v>8985.5169999999998</v>
      </c>
      <c r="DP26" s="6">
        <v>4185.8490000000002</v>
      </c>
      <c r="DQ26" s="6">
        <v>15.874000000000001</v>
      </c>
      <c r="DR26" s="6">
        <v>8464.5519999999997</v>
      </c>
      <c r="DS26" s="6">
        <v>8.718</v>
      </c>
      <c r="DT26" s="10">
        <v>7.7140000000000004</v>
      </c>
      <c r="DU26" s="6">
        <v>4197.9520000000002</v>
      </c>
      <c r="DV26" s="10">
        <v>15.648</v>
      </c>
      <c r="DW26" s="6">
        <v>10028.284</v>
      </c>
      <c r="DX26" s="6">
        <v>1.9019999999999999</v>
      </c>
      <c r="DY26" s="6">
        <v>5.1020000000000003</v>
      </c>
      <c r="DZ26" s="6">
        <v>2.0539999999999998</v>
      </c>
      <c r="EA26" s="6">
        <v>19.303999999999998</v>
      </c>
      <c r="EB26" s="6">
        <v>17.573</v>
      </c>
      <c r="EC26" s="10" t="s">
        <v>11</v>
      </c>
      <c r="ED26" s="6">
        <v>0.185</v>
      </c>
      <c r="EE26" s="6">
        <v>77979.846999999994</v>
      </c>
      <c r="EF26" s="6">
        <v>8902.8240000000005</v>
      </c>
      <c r="EG26" s="10">
        <v>1.44</v>
      </c>
      <c r="EH26" s="6">
        <v>2886.1320000000001</v>
      </c>
      <c r="EI26" s="6">
        <v>0.89300000000000002</v>
      </c>
      <c r="EJ26" s="6">
        <v>172.60599999999999</v>
      </c>
      <c r="EK26" s="6">
        <v>84.228999999999999</v>
      </c>
      <c r="EL26" s="6">
        <v>1271.4970000000001</v>
      </c>
      <c r="EM26" s="6">
        <v>102.386</v>
      </c>
      <c r="EN26" s="10">
        <v>4.5999999999999999E-2</v>
      </c>
      <c r="EO26" s="6">
        <v>88543</v>
      </c>
      <c r="EP26" s="6">
        <v>2763.422</v>
      </c>
      <c r="EQ26" s="6">
        <v>1192.338</v>
      </c>
      <c r="ER26" s="6">
        <v>1572.4490000000001</v>
      </c>
      <c r="ES26" s="6">
        <v>389102.272</v>
      </c>
      <c r="ET26" s="6">
        <v>57.402999999999999</v>
      </c>
      <c r="EU26" s="10" t="s">
        <v>28</v>
      </c>
      <c r="EV26" s="6">
        <v>3076041.9109999998</v>
      </c>
      <c r="EW26" s="10">
        <v>50.088999999999999</v>
      </c>
      <c r="EX26" s="6">
        <v>348.529</v>
      </c>
      <c r="EY26" s="6">
        <v>110.423</v>
      </c>
      <c r="EZ26" s="10">
        <v>17.116</v>
      </c>
      <c r="FB26" s="10"/>
      <c r="FC26" s="6">
        <v>694.21885753559457</v>
      </c>
      <c r="FD26" s="6">
        <v>6424.8313527557193</v>
      </c>
      <c r="FE26" s="6">
        <v>1428.0920181808187</v>
      </c>
      <c r="FF26" s="6">
        <v>3.0003119156297369</v>
      </c>
      <c r="FG26" s="6">
        <v>373.03332729329225</v>
      </c>
      <c r="FH26" s="6"/>
      <c r="FI26" s="6">
        <v>4.8773327151817201</v>
      </c>
      <c r="FJ26" s="6">
        <v>26.957019400049184</v>
      </c>
      <c r="FK26" s="6">
        <v>11.968816103946182</v>
      </c>
      <c r="FL26" s="6">
        <v>10.382908191856602</v>
      </c>
      <c r="FM26" s="6">
        <v>16299.268118566759</v>
      </c>
      <c r="FN26" s="6">
        <v>9.1819555019379457</v>
      </c>
      <c r="FO26" s="6">
        <v>114.72104642794014</v>
      </c>
      <c r="FP26" s="6">
        <v>4.0362949219349566</v>
      </c>
      <c r="FQ26" s="6">
        <v>5937.4688829222559</v>
      </c>
      <c r="FR26" s="6">
        <v>48.279416548286278</v>
      </c>
      <c r="FS26" s="6">
        <v>36.691288388551975</v>
      </c>
      <c r="FT26" s="6">
        <v>27.588049663407507</v>
      </c>
      <c r="FU26" s="6">
        <v>144.07448580357615</v>
      </c>
      <c r="FV26" s="6">
        <v>1148.9306920912868</v>
      </c>
      <c r="FW26" s="6">
        <v>18.900709998352724</v>
      </c>
      <c r="FX26" s="6">
        <v>86.175397429147083</v>
      </c>
      <c r="FY26" s="6">
        <v>6061.6347180372759</v>
      </c>
      <c r="FZ26" s="6">
        <v>1594.329613097374</v>
      </c>
      <c r="GA26" s="6">
        <v>169.04693020678349</v>
      </c>
      <c r="GB26" s="6">
        <v>35890.380301494835</v>
      </c>
      <c r="GC26" s="6">
        <v>16758.740747024407</v>
      </c>
      <c r="GD26" s="6">
        <v>789.04865623408307</v>
      </c>
      <c r="GE26" s="6">
        <v>4761.5150232441247</v>
      </c>
      <c r="GF26" s="6">
        <v>159853.22838926283</v>
      </c>
      <c r="GG26" s="6">
        <v>55639.738503105524</v>
      </c>
      <c r="GH26" s="6">
        <v>707259.73974462959</v>
      </c>
      <c r="GI26" s="6">
        <v>341.14655782779499</v>
      </c>
      <c r="GJ26" s="6">
        <v>9278.5446409556062</v>
      </c>
      <c r="GK26" s="6">
        <v>4761.8514818190542</v>
      </c>
      <c r="GL26" s="6">
        <v>28538.119480811434</v>
      </c>
      <c r="GM26" s="6">
        <v>22365.217682393253</v>
      </c>
      <c r="GN26" s="6">
        <v>352.81879756314669</v>
      </c>
      <c r="GO26" s="6">
        <v>1.1846381122285057</v>
      </c>
      <c r="GP26" s="6">
        <v>1800.934933097456</v>
      </c>
      <c r="GQ26" s="6">
        <v>62.929107735370316</v>
      </c>
      <c r="GR26" s="6">
        <v>5146.5969309704551</v>
      </c>
      <c r="GS26" s="6">
        <v>21.698759998767702</v>
      </c>
      <c r="GT26" s="6">
        <v>6957.4065455115133</v>
      </c>
      <c r="GU26" s="10"/>
      <c r="GV26" s="6">
        <v>36.381625446083902</v>
      </c>
      <c r="GW26" s="6">
        <v>1021.9173502674469</v>
      </c>
      <c r="GX26" s="6">
        <v>8.6817707657516028</v>
      </c>
      <c r="GY26" s="6">
        <v>4646.0003711380641</v>
      </c>
      <c r="GZ26" s="6">
        <v>48.229197077895108</v>
      </c>
      <c r="HA26" s="6">
        <v>29.990989471843449</v>
      </c>
      <c r="HB26" s="6">
        <v>111.34420081991337</v>
      </c>
      <c r="HC26" s="6">
        <v>2.0272328113989078</v>
      </c>
      <c r="HD26" s="6">
        <v>405.56503354199333</v>
      </c>
      <c r="HE26" s="6">
        <v>44317.707114926692</v>
      </c>
      <c r="HF26" s="6">
        <v>618.08789269506815</v>
      </c>
      <c r="HG26" s="6">
        <v>762.33410390104984</v>
      </c>
      <c r="HH26" s="6">
        <v>582.80991169883032</v>
      </c>
      <c r="HI26" s="6">
        <v>173.51854187263646</v>
      </c>
      <c r="HJ26" s="6">
        <v>33347.345425362306</v>
      </c>
      <c r="HK26" s="6">
        <v>93712.859237605458</v>
      </c>
      <c r="HL26" s="6">
        <v>7700525.7579208286</v>
      </c>
      <c r="HM26" s="6">
        <v>13166536.5446367</v>
      </c>
      <c r="HN26" s="10"/>
      <c r="HO26" s="6">
        <v>743.50835571161906</v>
      </c>
      <c r="HP26" s="6">
        <v>25.475194995904587</v>
      </c>
      <c r="HQ26" s="6">
        <v>11432.536776296709</v>
      </c>
      <c r="HR26" s="6">
        <v>6338.430304305788</v>
      </c>
      <c r="HS26" s="6">
        <v>0.15803849647294393</v>
      </c>
      <c r="HT26" s="6">
        <v>5.0282266167992367</v>
      </c>
      <c r="HU26" s="6">
        <v>37.563942599355926</v>
      </c>
      <c r="HV26" s="6">
        <v>139.05542469617848</v>
      </c>
      <c r="HW26" s="6">
        <v>82909.985207095495</v>
      </c>
      <c r="HX26" s="6">
        <v>59315.102331153983</v>
      </c>
      <c r="HY26" s="6">
        <v>19.894355144587767</v>
      </c>
      <c r="HZ26" s="6">
        <v>2.7773925865985416</v>
      </c>
      <c r="IA26" s="6">
        <v>99.584550429484239</v>
      </c>
      <c r="IB26" s="6">
        <v>17563.604160536346</v>
      </c>
      <c r="IC26" s="6">
        <v>5358.8024497539836</v>
      </c>
      <c r="ID26" s="6">
        <v>1020.9443621731773</v>
      </c>
      <c r="IE26" s="6">
        <v>51.049379837196632</v>
      </c>
      <c r="IF26" s="6">
        <v>3953.571137960319</v>
      </c>
      <c r="IG26" s="10"/>
      <c r="IH26" s="10">
        <v>61.206133100819535</v>
      </c>
      <c r="II26" s="10">
        <v>402.36087213534648</v>
      </c>
      <c r="IJ26" s="6">
        <v>21477.100067941494</v>
      </c>
      <c r="IK26" s="6">
        <v>0.2426490651646071</v>
      </c>
      <c r="IL26" s="6">
        <v>10.303930818744055</v>
      </c>
      <c r="IM26" s="6">
        <v>18307.50933209126</v>
      </c>
      <c r="IN26" s="6">
        <v>2.5054016913348733</v>
      </c>
      <c r="IO26" s="6">
        <v>932.52102247144296</v>
      </c>
      <c r="IP26" s="6">
        <v>487.47446028401777</v>
      </c>
      <c r="IQ26" s="6">
        <v>58261.9679009752</v>
      </c>
      <c r="IR26" s="6">
        <v>125.91328509510251</v>
      </c>
      <c r="IS26" s="10"/>
      <c r="IT26" s="6">
        <v>1637.5104862056403</v>
      </c>
      <c r="IU26" s="6">
        <v>148.44008638042109</v>
      </c>
      <c r="IV26" s="6">
        <v>4846.04280328185</v>
      </c>
      <c r="IW26" s="6">
        <v>59521.507590175621</v>
      </c>
      <c r="IX26" s="6">
        <v>390.32141937822342</v>
      </c>
      <c r="IY26" s="6">
        <v>28.925305341886432</v>
      </c>
      <c r="IZ26" s="6">
        <v>26632.606452630149</v>
      </c>
      <c r="JA26" s="6"/>
      <c r="JB26" s="6">
        <v>48.45934900722785</v>
      </c>
      <c r="JC26" s="6">
        <v>47.676227513493778</v>
      </c>
      <c r="JD26" s="6">
        <v>163197.0078801091</v>
      </c>
      <c r="JE26" s="6">
        <v>422.48636967225212</v>
      </c>
      <c r="JF26" s="6">
        <v>12753.939927654823</v>
      </c>
      <c r="JG26" s="6">
        <v>1641.1058871544647</v>
      </c>
      <c r="JH26" s="6">
        <v>528.97164564590014</v>
      </c>
      <c r="JI26" s="6">
        <v>674.41334092619672</v>
      </c>
      <c r="JJ26" s="6">
        <v>119400.17261983862</v>
      </c>
      <c r="JK26" s="6">
        <v>5696.3558294591212</v>
      </c>
      <c r="JL26" s="6">
        <v>1.8993635384646266</v>
      </c>
      <c r="JM26" s="6">
        <v>3.1053131464527794</v>
      </c>
      <c r="JN26" s="6">
        <v>2258.9311242111744</v>
      </c>
      <c r="JO26" s="6">
        <v>9234.0120200784295</v>
      </c>
      <c r="JP26" s="6">
        <v>4244.4038037492192</v>
      </c>
      <c r="JQ26" s="6">
        <v>16.659530555243016</v>
      </c>
      <c r="JR26" s="6">
        <v>8190.4624004758371</v>
      </c>
      <c r="JS26" s="6">
        <v>8.5973185924931599</v>
      </c>
      <c r="JT26" s="10"/>
      <c r="JU26" s="6">
        <v>4176.9861907587901</v>
      </c>
      <c r="JV26" s="10"/>
      <c r="JW26" s="6">
        <v>9869.2564538737934</v>
      </c>
      <c r="JX26" s="6">
        <v>2.0158508565527504</v>
      </c>
      <c r="JY26" s="6">
        <v>5.0425443555111071</v>
      </c>
      <c r="JZ26" s="6">
        <v>2.1419097523870354</v>
      </c>
      <c r="KA26" s="6">
        <v>22.183988679243338</v>
      </c>
      <c r="KB26" s="6">
        <v>16.888124593045028</v>
      </c>
      <c r="KC26" s="10"/>
      <c r="KD26" s="6">
        <v>0.18650988223665277</v>
      </c>
      <c r="KE26" s="6">
        <v>79101.066670704822</v>
      </c>
      <c r="KF26" s="6">
        <v>8780.6452967900586</v>
      </c>
      <c r="KG26" s="10"/>
      <c r="KH26" s="6">
        <v>2891.1589337487994</v>
      </c>
      <c r="KI26" s="6">
        <v>0.8977534046272091</v>
      </c>
      <c r="KJ26" s="6">
        <v>173.85516075117806</v>
      </c>
      <c r="KK26" s="6">
        <v>84.515795335546272</v>
      </c>
      <c r="KL26" s="6">
        <v>1288.5398843419489</v>
      </c>
      <c r="KM26" s="6">
        <v>93.976656467362886</v>
      </c>
      <c r="KN26" s="10"/>
      <c r="KO26" s="6">
        <v>88115.354041679951</v>
      </c>
      <c r="KP26" s="6">
        <v>2673.4740713588308</v>
      </c>
      <c r="KQ26" s="6">
        <v>1230.7599051330949</v>
      </c>
      <c r="KR26" s="6">
        <v>1530.2076910715664</v>
      </c>
      <c r="KS26" s="6">
        <v>389638.85031042789</v>
      </c>
      <c r="KT26" s="6">
        <v>57.371691636344508</v>
      </c>
      <c r="KU26" s="10"/>
      <c r="KV26" s="6">
        <v>3118958.2117607519</v>
      </c>
      <c r="KW26" s="10"/>
      <c r="KX26" s="6">
        <v>334.27339471326519</v>
      </c>
      <c r="KY26" s="6">
        <v>107.10004551305171</v>
      </c>
      <c r="KZ26" s="10"/>
      <c r="LB26" s="13">
        <f t="shared" si="10"/>
        <v>1092.1179999999999</v>
      </c>
      <c r="LC26" s="9">
        <f t="shared" si="16"/>
        <v>5.9061424644054341</v>
      </c>
      <c r="LD26" s="9">
        <f t="shared" si="17"/>
        <v>-52.940352755719687</v>
      </c>
      <c r="LE26" s="9">
        <f t="shared" si="18"/>
        <v>40.59898181918129</v>
      </c>
      <c r="LF26" s="9">
        <f t="shared" si="19"/>
        <v>-0.19131191562973671</v>
      </c>
      <c r="LG26" s="9">
        <f t="shared" si="20"/>
        <v>11.056629113821145</v>
      </c>
      <c r="LH26" s="13">
        <f t="shared" si="21"/>
        <v>3039.694</v>
      </c>
      <c r="LI26" s="9">
        <f t="shared" si="22"/>
        <v>-0.28933271518171999</v>
      </c>
      <c r="LJ26" s="9">
        <f t="shared" si="23"/>
        <v>0.40798059995081459</v>
      </c>
      <c r="LK26" s="9">
        <f t="shared" si="24"/>
        <v>0.12518389605381763</v>
      </c>
      <c r="LL26" s="9">
        <f t="shared" si="25"/>
        <v>-0.15490819185660243</v>
      </c>
      <c r="LM26" s="9">
        <f t="shared" si="26"/>
        <v>-123.54311856675849</v>
      </c>
      <c r="LN26" s="9">
        <f t="shared" si="27"/>
        <v>-0.22395550193794556</v>
      </c>
      <c r="LO26" s="9">
        <f t="shared" si="28"/>
        <v>5.4709535720598552</v>
      </c>
      <c r="LP26" s="9">
        <f t="shared" si="29"/>
        <v>-0.10629492193495649</v>
      </c>
      <c r="LQ26" s="9">
        <f t="shared" si="30"/>
        <v>-134.99588292225599</v>
      </c>
      <c r="LR26" s="9">
        <f t="shared" si="31"/>
        <v>1.1335834517137187</v>
      </c>
      <c r="LS26" s="9">
        <f t="shared" si="32"/>
        <v>-0.65428838855197569</v>
      </c>
      <c r="LT26" s="9">
        <f t="shared" si="33"/>
        <v>-0.80004966340750627</v>
      </c>
      <c r="LU26" s="9">
        <f t="shared" si="34"/>
        <v>-6.8104858035761424</v>
      </c>
      <c r="LV26" s="9">
        <f t="shared" si="35"/>
        <v>45.432307908713256</v>
      </c>
      <c r="LW26" s="9">
        <f t="shared" si="36"/>
        <v>0.66629000164727614</v>
      </c>
      <c r="LX26" s="9">
        <f t="shared" si="37"/>
        <v>0.10860257085292346</v>
      </c>
      <c r="LY26" s="9">
        <f t="shared" si="38"/>
        <v>37.264281962724453</v>
      </c>
      <c r="LZ26" s="9">
        <f t="shared" si="39"/>
        <v>44.090386902626051</v>
      </c>
      <c r="MA26" s="9">
        <f t="shared" si="40"/>
        <v>0.98406979321651988</v>
      </c>
      <c r="MB26" s="9">
        <f t="shared" si="41"/>
        <v>-956.98430149483465</v>
      </c>
      <c r="MC26" s="9">
        <f t="shared" si="42"/>
        <v>-404.21974702440639</v>
      </c>
      <c r="MD26" s="9">
        <f t="shared" si="43"/>
        <v>192.19234376591692</v>
      </c>
      <c r="ME26" s="9">
        <f t="shared" si="44"/>
        <v>95.380976755875054</v>
      </c>
      <c r="MF26" s="9">
        <f t="shared" si="45"/>
        <v>4570.6786107371736</v>
      </c>
      <c r="MG26" s="9">
        <f t="shared" si="46"/>
        <v>237.75549689447507</v>
      </c>
      <c r="MH26" s="9">
        <f t="shared" si="47"/>
        <v>4156.2602553704055</v>
      </c>
      <c r="MI26" s="9">
        <f t="shared" si="48"/>
        <v>0.69044217220499604</v>
      </c>
      <c r="MJ26" s="9">
        <f t="shared" si="49"/>
        <v>5.3563590443936846</v>
      </c>
      <c r="MK26" s="9">
        <f t="shared" si="50"/>
        <v>421.91351818094608</v>
      </c>
      <c r="ML26" s="9">
        <f t="shared" si="51"/>
        <v>227.4235191885673</v>
      </c>
      <c r="MM26" s="9">
        <f t="shared" si="52"/>
        <v>-1431.9576823932548</v>
      </c>
      <c r="MN26" s="9">
        <f t="shared" si="53"/>
        <v>-6.782797563146687</v>
      </c>
      <c r="MO26" s="9">
        <f t="shared" si="54"/>
        <v>-5.6381122285056318E-3</v>
      </c>
      <c r="MP26" s="9">
        <f t="shared" si="55"/>
        <v>-57.033933097455929</v>
      </c>
      <c r="MQ26" s="9">
        <f t="shared" si="56"/>
        <v>1.4328922646296789</v>
      </c>
      <c r="MR26" s="9">
        <f t="shared" si="57"/>
        <v>-19.490930970455338</v>
      </c>
      <c r="MS26" s="9">
        <f t="shared" si="58"/>
        <v>3.0240001232296976E-2</v>
      </c>
      <c r="MT26" s="9">
        <f t="shared" si="59"/>
        <v>670.0834544884865</v>
      </c>
      <c r="MU26" s="9">
        <f t="shared" si="60"/>
        <v>32.347999999999999</v>
      </c>
      <c r="MV26" s="9">
        <f t="shared" si="61"/>
        <v>0.50937455391609632</v>
      </c>
      <c r="MW26" s="9">
        <f t="shared" si="62"/>
        <v>-19.101350267446833</v>
      </c>
      <c r="MX26" s="9">
        <f t="shared" si="63"/>
        <v>-0.39377076575160253</v>
      </c>
      <c r="MY26" s="9">
        <f t="shared" si="64"/>
        <v>25.082628861935518</v>
      </c>
      <c r="MZ26" s="9">
        <f t="shared" si="65"/>
        <v>-0.1471970778951075</v>
      </c>
      <c r="NA26" s="9">
        <f t="shared" si="66"/>
        <v>0.44601052815655251</v>
      </c>
      <c r="NB26" s="9">
        <f t="shared" si="67"/>
        <v>4.7277991800866346</v>
      </c>
      <c r="NC26" s="9">
        <f t="shared" si="68"/>
        <v>-0.15723281139890766</v>
      </c>
      <c r="ND26" s="9">
        <f t="shared" si="69"/>
        <v>-4.0180335419933044</v>
      </c>
      <c r="NE26" s="9">
        <f t="shared" si="70"/>
        <v>-420.23811492669483</v>
      </c>
      <c r="NF26" s="9">
        <f t="shared" si="71"/>
        <v>-2.341892695068168</v>
      </c>
      <c r="NG26" s="9">
        <f t="shared" si="72"/>
        <v>67.992896098950155</v>
      </c>
      <c r="NH26" s="9">
        <f t="shared" si="73"/>
        <v>-12.817911698830358</v>
      </c>
      <c r="NI26" s="9">
        <f t="shared" si="74"/>
        <v>-0.7085418726364594</v>
      </c>
      <c r="NJ26" s="9">
        <f t="shared" si="75"/>
        <v>-1573.7544253623055</v>
      </c>
      <c r="NK26" s="9">
        <f t="shared" si="76"/>
        <v>-1582.6592376054614</v>
      </c>
      <c r="NL26" s="9">
        <f t="shared" si="77"/>
        <v>26557.642079171725</v>
      </c>
      <c r="NM26" s="9">
        <f t="shared" si="78"/>
        <v>-173564.26463670097</v>
      </c>
      <c r="NN26" s="9">
        <f t="shared" si="12"/>
        <v>162587.533</v>
      </c>
      <c r="NO26" s="9">
        <f t="shared" si="79"/>
        <v>-12.388355711619056</v>
      </c>
      <c r="NP26" s="9">
        <f t="shared" si="80"/>
        <v>6.4805004095411789E-2</v>
      </c>
      <c r="NQ26" s="9">
        <f t="shared" si="81"/>
        <v>153.56322370329144</v>
      </c>
      <c r="NR26" s="9">
        <f t="shared" si="82"/>
        <v>30.017695694212307</v>
      </c>
      <c r="NS26" s="9">
        <f t="shared" si="83"/>
        <v>-2.0384964729439348E-3</v>
      </c>
      <c r="NT26" s="9">
        <f t="shared" si="84"/>
        <v>-6.9226616799237028E-2</v>
      </c>
      <c r="NU26" s="9">
        <f t="shared" si="85"/>
        <v>1.1030574006440759</v>
      </c>
      <c r="NV26" s="9">
        <f t="shared" si="86"/>
        <v>-7.3864246961784659</v>
      </c>
      <c r="NW26" s="9">
        <f t="shared" si="87"/>
        <v>-1300.1252070954943</v>
      </c>
      <c r="NX26" s="9">
        <f t="shared" si="88"/>
        <v>640.89766884601704</v>
      </c>
      <c r="NY26" s="9">
        <f t="shared" si="89"/>
        <v>0.54364485541223218</v>
      </c>
      <c r="NZ26" s="9">
        <f t="shared" si="90"/>
        <v>0.14060741340145855</v>
      </c>
      <c r="OA26" s="9">
        <f t="shared" si="91"/>
        <v>17.270449570515765</v>
      </c>
      <c r="OB26" s="9">
        <f t="shared" si="92"/>
        <v>-330.39416053634704</v>
      </c>
      <c r="OC26" s="9">
        <f t="shared" si="93"/>
        <v>5.2855502460161006</v>
      </c>
      <c r="OD26" s="9">
        <f t="shared" si="94"/>
        <v>-11.036362173177281</v>
      </c>
      <c r="OE26" s="9">
        <f t="shared" si="95"/>
        <v>-1.6623798371966316</v>
      </c>
      <c r="OF26" s="9">
        <f t="shared" si="96"/>
        <v>-142.70613796031921</v>
      </c>
      <c r="OG26" s="9">
        <f t="shared" si="97"/>
        <v>0.17499999999999999</v>
      </c>
      <c r="OH26" s="9">
        <f t="shared" si="98"/>
        <v>-0.90313310081953802</v>
      </c>
      <c r="OI26" s="9">
        <f t="shared" si="99"/>
        <v>-2.1278721353464789</v>
      </c>
      <c r="OJ26" s="9">
        <f t="shared" si="100"/>
        <v>61.926932058504462</v>
      </c>
      <c r="OK26" s="9">
        <f t="shared" si="101"/>
        <v>3.3509348353928936E-3</v>
      </c>
      <c r="OL26" s="9">
        <f t="shared" si="102"/>
        <v>-0.39393081874405489</v>
      </c>
      <c r="OM26" s="9">
        <f t="shared" si="103"/>
        <v>252.42066790874014</v>
      </c>
      <c r="ON26" s="9">
        <f t="shared" si="104"/>
        <v>-9.3401691334873416E-2</v>
      </c>
      <c r="OO26" s="9">
        <f t="shared" si="105"/>
        <v>0.57497752855704221</v>
      </c>
      <c r="OP26" s="9">
        <f t="shared" si="106"/>
        <v>-3.9614602840177895</v>
      </c>
      <c r="OQ26" s="9">
        <f t="shared" si="107"/>
        <v>-2674.1919009752019</v>
      </c>
      <c r="OR26" s="9">
        <f t="shared" si="108"/>
        <v>-0.92628509510251433</v>
      </c>
      <c r="OS26" s="9">
        <f t="shared" si="109"/>
        <v>8.7999999999999995E-2</v>
      </c>
      <c r="OT26" s="9">
        <f t="shared" si="110"/>
        <v>-5.4704862056403272</v>
      </c>
      <c r="OU26" s="9">
        <f t="shared" si="111"/>
        <v>-0.77908638042109146</v>
      </c>
      <c r="OV26" s="9">
        <f t="shared" si="112"/>
        <v>37.220196718149964</v>
      </c>
      <c r="OW26" s="9">
        <f t="shared" si="113"/>
        <v>1148.5444098243825</v>
      </c>
      <c r="OX26" s="9">
        <f t="shared" si="114"/>
        <v>-8.235419378223412</v>
      </c>
      <c r="OY26" s="9">
        <f t="shared" si="115"/>
        <v>0.52769465811356753</v>
      </c>
      <c r="OZ26" s="9">
        <f t="shared" si="116"/>
        <v>-376.57845263015042</v>
      </c>
      <c r="PA26" s="9">
        <f t="shared" si="117"/>
        <v>0.249</v>
      </c>
      <c r="PB26" s="9">
        <f t="shared" si="118"/>
        <v>0.85465099277215018</v>
      </c>
      <c r="PC26" s="9">
        <f t="shared" si="119"/>
        <v>-1.7132275134937771</v>
      </c>
      <c r="PD26" s="9">
        <f t="shared" si="120"/>
        <v>-5196.640880109102</v>
      </c>
      <c r="PE26" s="9">
        <f t="shared" si="121"/>
        <v>8.6926303277478496</v>
      </c>
      <c r="PF26" s="9">
        <f t="shared" si="122"/>
        <v>-337.47292765482234</v>
      </c>
      <c r="PG26" s="9">
        <f t="shared" si="123"/>
        <v>4.084112845535401</v>
      </c>
      <c r="PH26" s="9">
        <f t="shared" si="124"/>
        <v>28.523354354099865</v>
      </c>
      <c r="PI26" s="9">
        <f t="shared" si="125"/>
        <v>-12.761340926196681</v>
      </c>
      <c r="PJ26" s="9">
        <f t="shared" si="126"/>
        <v>2775.427380161389</v>
      </c>
      <c r="PK26" s="9">
        <f t="shared" si="127"/>
        <v>75.644170540878804</v>
      </c>
      <c r="PL26" s="9">
        <f t="shared" si="128"/>
        <v>-5.8363538464626608E-2</v>
      </c>
      <c r="PM26" s="9">
        <f t="shared" si="129"/>
        <v>-6.5313146452779414E-2</v>
      </c>
      <c r="PN26" s="9">
        <f t="shared" si="130"/>
        <v>58.931875788825437</v>
      </c>
      <c r="PO26" s="9">
        <f t="shared" si="131"/>
        <v>-248.49502007842966</v>
      </c>
      <c r="PP26" s="9">
        <f t="shared" si="132"/>
        <v>-58.554803749218991</v>
      </c>
      <c r="PQ26" s="9">
        <f t="shared" si="133"/>
        <v>-0.78553055524301563</v>
      </c>
      <c r="PR26" s="9">
        <f t="shared" si="134"/>
        <v>274.08959952416262</v>
      </c>
      <c r="PS26" s="9">
        <f t="shared" si="135"/>
        <v>0.12068140750684009</v>
      </c>
      <c r="PT26" s="9">
        <f t="shared" si="136"/>
        <v>7.7140000000000004</v>
      </c>
      <c r="PU26" s="9">
        <f t="shared" si="137"/>
        <v>20.965809241210081</v>
      </c>
      <c r="PV26" s="9">
        <f t="shared" si="138"/>
        <v>15.648</v>
      </c>
      <c r="PW26" s="9">
        <f t="shared" si="139"/>
        <v>159.02754612620629</v>
      </c>
      <c r="PX26" s="9">
        <f t="shared" si="140"/>
        <v>-0.11385085655275051</v>
      </c>
      <c r="PY26" s="9">
        <f t="shared" si="141"/>
        <v>5.9455644488893178E-2</v>
      </c>
      <c r="PZ26" s="9">
        <f t="shared" si="14"/>
        <v>-8.7909752387035578E-2</v>
      </c>
      <c r="QA26" s="9">
        <f t="shared" si="147"/>
        <v>-2.8799886792433398</v>
      </c>
      <c r="QB26" s="9">
        <f t="shared" si="148"/>
        <v>0.68487540695497273</v>
      </c>
      <c r="QC26" s="9" t="e">
        <f t="shared" si="149"/>
        <v>#VALUE!</v>
      </c>
      <c r="QD26" s="9">
        <f t="shared" si="150"/>
        <v>-1.5098822366527709E-3</v>
      </c>
      <c r="QE26" s="9">
        <f t="shared" si="151"/>
        <v>-1121.2196707048279</v>
      </c>
      <c r="QF26" s="9">
        <f t="shared" si="152"/>
        <v>122.17870320994189</v>
      </c>
      <c r="QG26" s="9">
        <f t="shared" si="153"/>
        <v>1.44</v>
      </c>
      <c r="QH26" s="9">
        <f t="shared" si="154"/>
        <v>-5.0269337487993653</v>
      </c>
      <c r="QI26" s="9">
        <f t="shared" si="155"/>
        <v>-4.7534046272090791E-3</v>
      </c>
      <c r="QJ26" s="9">
        <f t="shared" si="156"/>
        <v>-1.2491607511780671</v>
      </c>
      <c r="QK26" s="9">
        <f t="shared" si="157"/>
        <v>-0.28679533554627312</v>
      </c>
      <c r="QL26" s="9">
        <f t="shared" si="158"/>
        <v>-17.04288434194882</v>
      </c>
      <c r="QM26" s="9">
        <f t="shared" si="159"/>
        <v>8.4093435326371093</v>
      </c>
      <c r="QN26" s="9">
        <f t="shared" si="160"/>
        <v>4.5999999999999999E-2</v>
      </c>
      <c r="QO26" s="9">
        <f t="shared" si="161"/>
        <v>427.64595832004852</v>
      </c>
      <c r="QP26" s="9">
        <f t="shared" si="162"/>
        <v>89.947928641169256</v>
      </c>
      <c r="QQ26" s="9">
        <f t="shared" si="163"/>
        <v>-38.421905133094924</v>
      </c>
      <c r="QR26" s="9">
        <f t="shared" si="164"/>
        <v>42.241308928433682</v>
      </c>
      <c r="QS26" s="9">
        <f t="shared" si="165"/>
        <v>-536.57831042789621</v>
      </c>
      <c r="QT26" s="9">
        <f t="shared" si="166"/>
        <v>3.1308363655490723E-2</v>
      </c>
      <c r="QU26" s="9" t="e">
        <f t="shared" si="167"/>
        <v>#VALUE!</v>
      </c>
      <c r="QV26" s="9">
        <f t="shared" si="142"/>
        <v>-42916.300760752056</v>
      </c>
      <c r="QW26" s="9">
        <f t="shared" si="143"/>
        <v>50.088999999999999</v>
      </c>
      <c r="QX26" s="9">
        <f t="shared" si="144"/>
        <v>14.255605286734806</v>
      </c>
      <c r="QY26" s="9">
        <f t="shared" si="145"/>
        <v>3.3229544869482908</v>
      </c>
      <c r="QZ26" s="9">
        <f t="shared" si="146"/>
        <v>17.116</v>
      </c>
    </row>
    <row r="27" spans="1:468" x14ac:dyDescent="0.25">
      <c r="A27">
        <v>2013</v>
      </c>
      <c r="B27" s="10">
        <v>1154.1780000000001</v>
      </c>
      <c r="C27" s="6">
        <v>707.14</v>
      </c>
      <c r="D27" s="6">
        <v>6550.3040000000001</v>
      </c>
      <c r="E27" s="6">
        <v>1541.4580000000001</v>
      </c>
      <c r="F27" s="6">
        <v>2.7919999999999998</v>
      </c>
      <c r="G27" s="6">
        <v>393.3285634927056</v>
      </c>
      <c r="H27" s="10">
        <v>3143.4070000000002</v>
      </c>
      <c r="I27" s="6">
        <v>4.883</v>
      </c>
      <c r="J27" s="6">
        <v>28.963999999999999</v>
      </c>
      <c r="K27" s="6">
        <v>11.747999999999999</v>
      </c>
      <c r="L27" s="6">
        <v>10.782</v>
      </c>
      <c r="M27" s="6">
        <v>17148.463</v>
      </c>
      <c r="N27" s="6">
        <v>8.8320000000000007</v>
      </c>
      <c r="O27" s="6">
        <v>121.348</v>
      </c>
      <c r="P27" s="6">
        <v>4.1079999999999997</v>
      </c>
      <c r="Q27" s="6">
        <v>6219.7539999999999</v>
      </c>
      <c r="R27" s="6">
        <v>51.183</v>
      </c>
      <c r="S27" s="6">
        <v>38.487000000000002</v>
      </c>
      <c r="T27" s="6">
        <v>27.417999999999999</v>
      </c>
      <c r="U27" s="6">
        <v>152.50399999999999</v>
      </c>
      <c r="V27" s="6">
        <v>1230.252</v>
      </c>
      <c r="W27" s="6">
        <v>19.151</v>
      </c>
      <c r="X27" s="6">
        <v>85.8</v>
      </c>
      <c r="Y27" s="6">
        <v>6452.183</v>
      </c>
      <c r="Z27" s="6">
        <v>1719.0989999999999</v>
      </c>
      <c r="AA27" s="6">
        <v>171.10599999999999</v>
      </c>
      <c r="AB27" s="6">
        <v>37503.328999999998</v>
      </c>
      <c r="AC27" s="6">
        <v>17170.168000000001</v>
      </c>
      <c r="AD27" s="6">
        <v>624.14800000000002</v>
      </c>
      <c r="AE27" s="6">
        <v>5136.33</v>
      </c>
      <c r="AF27" s="6">
        <v>169863.886</v>
      </c>
      <c r="AG27" s="6">
        <v>60219.521999999997</v>
      </c>
      <c r="AH27" s="6">
        <v>747939</v>
      </c>
      <c r="AI27" s="6">
        <v>357.10399999999998</v>
      </c>
      <c r="AJ27" s="6">
        <v>10177.429</v>
      </c>
      <c r="AK27" s="6">
        <v>5146.8339999999998</v>
      </c>
      <c r="AL27" s="6">
        <v>29483.175999999999</v>
      </c>
      <c r="AM27" s="6">
        <v>22874.18</v>
      </c>
      <c r="AN27" s="6">
        <v>363.34</v>
      </c>
      <c r="AO27" s="6">
        <v>1.167</v>
      </c>
      <c r="AP27" s="6">
        <v>1828.92</v>
      </c>
      <c r="AQ27" s="6">
        <v>67.546000000000006</v>
      </c>
      <c r="AR27" s="6">
        <v>5296.4</v>
      </c>
      <c r="AS27" s="6">
        <v>22.215</v>
      </c>
      <c r="AT27" s="6">
        <v>7312.232</v>
      </c>
      <c r="AU27" s="10">
        <v>28.966000000000001</v>
      </c>
      <c r="AV27" s="6">
        <v>38.316000000000003</v>
      </c>
      <c r="AW27" s="6">
        <v>1102.095</v>
      </c>
      <c r="AX27" s="6">
        <v>8.6809999999999992</v>
      </c>
      <c r="AY27" s="6">
        <v>4928.7870000000003</v>
      </c>
      <c r="AZ27" s="6">
        <v>49.463999999999999</v>
      </c>
      <c r="BA27" s="6">
        <v>31.536999999999999</v>
      </c>
      <c r="BB27" s="6">
        <v>124.47799999999999</v>
      </c>
      <c r="BC27" s="6">
        <v>1.9139999999999999</v>
      </c>
      <c r="BD27" s="6">
        <v>416.38299999999998</v>
      </c>
      <c r="BE27" s="6">
        <v>45629.523999999998</v>
      </c>
      <c r="BF27" s="6">
        <v>635.79399999999998</v>
      </c>
      <c r="BG27" s="6">
        <v>860.66099999999994</v>
      </c>
      <c r="BH27" s="6">
        <v>594.64300000000003</v>
      </c>
      <c r="BI27" s="6">
        <v>177.63399999999999</v>
      </c>
      <c r="BJ27" s="6">
        <v>32346.316999999999</v>
      </c>
      <c r="BK27" s="6">
        <v>98013.7</v>
      </c>
      <c r="BL27" s="6">
        <v>8156497.7999999998</v>
      </c>
      <c r="BM27" s="6">
        <v>12795221.944</v>
      </c>
      <c r="BN27" s="10">
        <v>174990.17499999999</v>
      </c>
      <c r="BO27" s="6">
        <v>732.75699999999995</v>
      </c>
      <c r="BP27" s="6">
        <v>26.207000000000001</v>
      </c>
      <c r="BQ27" s="6">
        <v>12269.6</v>
      </c>
      <c r="BR27" s="6">
        <v>6610.3119999999999</v>
      </c>
      <c r="BS27" s="6">
        <v>0.16200000000000001</v>
      </c>
      <c r="BT27" s="6">
        <v>5.2240000000000002</v>
      </c>
      <c r="BU27" s="6">
        <v>39.110999999999997</v>
      </c>
      <c r="BV27" s="6">
        <v>146.042</v>
      </c>
      <c r="BW27" s="6">
        <v>88160.112999999998</v>
      </c>
      <c r="BX27" s="6">
        <v>62251</v>
      </c>
      <c r="BY27" s="6">
        <v>20.8</v>
      </c>
      <c r="BZ27" s="6">
        <v>3.1760000000000002</v>
      </c>
      <c r="CA27" s="6">
        <v>95.822999999999993</v>
      </c>
      <c r="CB27" s="6">
        <v>17629.641</v>
      </c>
      <c r="CC27" s="6">
        <v>5643.0209999999997</v>
      </c>
      <c r="CD27" s="6">
        <v>1057.31</v>
      </c>
      <c r="CE27" s="6">
        <v>52.982999999999997</v>
      </c>
      <c r="CF27" s="6">
        <v>3898.3270000000002</v>
      </c>
      <c r="CG27" s="10">
        <v>0.182</v>
      </c>
      <c r="CH27" s="10">
        <v>62.805999999999997</v>
      </c>
      <c r="CI27" s="10">
        <v>413.68200000000002</v>
      </c>
      <c r="CJ27" s="6">
        <v>21722.561000000002</v>
      </c>
      <c r="CK27" s="6">
        <v>0.23699999999999999</v>
      </c>
      <c r="CL27" s="6">
        <v>10.807</v>
      </c>
      <c r="CM27" s="6">
        <v>20721.960999999999</v>
      </c>
      <c r="CN27" s="6">
        <v>2.4980000000000002</v>
      </c>
      <c r="CO27" s="6">
        <v>975.41600000000005</v>
      </c>
      <c r="CP27" s="6">
        <v>517.18299999999999</v>
      </c>
      <c r="CQ27" s="6">
        <v>59978.47</v>
      </c>
      <c r="CR27" s="6">
        <v>132.00399999999999</v>
      </c>
      <c r="CS27" s="10">
        <v>9.1999999999999998E-2</v>
      </c>
      <c r="CT27" s="6">
        <v>1689.5719999999999</v>
      </c>
      <c r="CU27" s="6">
        <v>154.93700000000001</v>
      </c>
      <c r="CV27" s="6">
        <v>5142.598</v>
      </c>
      <c r="CW27" s="6">
        <v>63942.847000000002</v>
      </c>
      <c r="CX27" s="6">
        <v>393.26299999999998</v>
      </c>
      <c r="CY27" s="6">
        <v>30.992000000000001</v>
      </c>
      <c r="CZ27" s="6">
        <v>27268.548999999999</v>
      </c>
      <c r="DA27" s="6">
        <v>0.245</v>
      </c>
      <c r="DB27" s="6">
        <v>52.718000000000004</v>
      </c>
      <c r="DC27" s="6">
        <v>47.720999999999997</v>
      </c>
      <c r="DD27" s="6">
        <v>171103.45800000001</v>
      </c>
      <c r="DE27" s="6">
        <v>456.41199999999998</v>
      </c>
      <c r="DF27" s="6">
        <v>13254.644</v>
      </c>
      <c r="DG27" s="6">
        <v>1659.2819999999999</v>
      </c>
      <c r="DH27" s="6">
        <v>588.47</v>
      </c>
      <c r="DI27" s="6">
        <v>663.30200000000002</v>
      </c>
      <c r="DJ27" s="6">
        <v>124320.3</v>
      </c>
      <c r="DK27" s="6">
        <v>6045</v>
      </c>
      <c r="DL27" s="6">
        <v>1.843</v>
      </c>
      <c r="DM27" s="6">
        <v>3.1960000000000002</v>
      </c>
      <c r="DN27" s="6">
        <v>2383.9290000000001</v>
      </c>
      <c r="DO27" s="6">
        <v>9202.2819999999992</v>
      </c>
      <c r="DP27" s="6">
        <v>4306.93</v>
      </c>
      <c r="DQ27" s="6">
        <v>16.890999999999998</v>
      </c>
      <c r="DR27" s="6">
        <v>10218.43</v>
      </c>
      <c r="DS27" s="6">
        <v>9.1739999999999995</v>
      </c>
      <c r="DT27" s="10">
        <v>8.15</v>
      </c>
      <c r="DU27" s="6">
        <v>4302.2910000000002</v>
      </c>
      <c r="DV27" s="10">
        <v>19.914999999999999</v>
      </c>
      <c r="DW27" s="6">
        <v>10434.603999999999</v>
      </c>
      <c r="DX27" s="6">
        <v>2.0099999999999998</v>
      </c>
      <c r="DY27" s="6">
        <v>4.9880000000000004</v>
      </c>
      <c r="DZ27" s="6">
        <v>2.105</v>
      </c>
      <c r="EA27" s="6">
        <v>19.681999999999999</v>
      </c>
      <c r="EB27" s="6">
        <v>18.088000000000001</v>
      </c>
      <c r="EC27" s="10" t="s">
        <v>11</v>
      </c>
      <c r="ED27" s="6">
        <v>0.19900000000000001</v>
      </c>
      <c r="EE27" s="6">
        <v>83268.116999999998</v>
      </c>
      <c r="EF27" s="6">
        <v>9142.0869999999995</v>
      </c>
      <c r="EG27" s="10">
        <v>1.4850000000000001</v>
      </c>
      <c r="EH27" s="6">
        <v>3054.2280000000001</v>
      </c>
      <c r="EI27" s="6">
        <v>0.89500000000000002</v>
      </c>
      <c r="EJ27" s="6">
        <v>178.654</v>
      </c>
      <c r="EK27" s="6">
        <v>86.275000000000006</v>
      </c>
      <c r="EL27" s="6">
        <v>1379.394</v>
      </c>
      <c r="EM27" s="6">
        <v>102.041</v>
      </c>
      <c r="EN27" s="10">
        <v>4.8000000000000001E-2</v>
      </c>
      <c r="EO27" s="6">
        <v>92030</v>
      </c>
      <c r="EP27" s="6">
        <v>2763.4679999999998</v>
      </c>
      <c r="EQ27" s="6">
        <v>1252.617</v>
      </c>
      <c r="ER27" s="6">
        <v>1645.3720000000001</v>
      </c>
      <c r="ES27" s="6">
        <v>417493.315</v>
      </c>
      <c r="ET27" s="6">
        <v>57.668999999999997</v>
      </c>
      <c r="EU27" s="10" t="s">
        <v>28</v>
      </c>
      <c r="EV27" s="6">
        <v>3246870.2259999998</v>
      </c>
      <c r="EW27" s="10">
        <v>52.442999999999998</v>
      </c>
      <c r="EX27" s="6">
        <v>365.34</v>
      </c>
      <c r="EY27" s="6">
        <v>116.00700000000001</v>
      </c>
      <c r="EZ27" s="10">
        <v>17.454000000000001</v>
      </c>
      <c r="FB27" s="10"/>
      <c r="FC27" s="6">
        <v>713.68695218288929</v>
      </c>
      <c r="FD27" s="6">
        <v>6599.8081163080733</v>
      </c>
      <c r="FE27" s="6">
        <v>1476.2362062844611</v>
      </c>
      <c r="FF27" s="6">
        <v>3.0239595967162822</v>
      </c>
      <c r="FG27" s="6">
        <v>378.62158345662033</v>
      </c>
      <c r="FH27" s="6"/>
      <c r="FI27" s="6">
        <v>4.8964262328755082</v>
      </c>
      <c r="FJ27" s="6">
        <v>27.92395721988283</v>
      </c>
      <c r="FK27" s="6">
        <v>11.979852841822115</v>
      </c>
      <c r="FL27" s="6">
        <v>10.765838439409295</v>
      </c>
      <c r="FM27" s="6">
        <v>17367.222671596137</v>
      </c>
      <c r="FN27" s="6">
        <v>9.1473637794125082</v>
      </c>
      <c r="FO27" s="6">
        <v>117.24425631848926</v>
      </c>
      <c r="FP27" s="6">
        <v>4.1094475542039488</v>
      </c>
      <c r="FQ27" s="6">
        <v>6213.9925340890322</v>
      </c>
      <c r="FR27" s="6">
        <v>51.227574956865681</v>
      </c>
      <c r="FS27" s="6">
        <v>38.377170828354409</v>
      </c>
      <c r="FT27" s="6">
        <v>28.160972159197932</v>
      </c>
      <c r="FU27" s="6">
        <v>148.79907749436126</v>
      </c>
      <c r="FV27" s="6">
        <v>1167.1156856079137</v>
      </c>
      <c r="FW27" s="6">
        <v>18.894077042624435</v>
      </c>
      <c r="FX27" s="6">
        <v>87.921360746017953</v>
      </c>
      <c r="FY27" s="6">
        <v>6405.6643606340876</v>
      </c>
      <c r="FZ27" s="6">
        <v>1637.271827851911</v>
      </c>
      <c r="GA27" s="6">
        <v>173.0043018619553</v>
      </c>
      <c r="GB27" s="6">
        <v>38274.163480093273</v>
      </c>
      <c r="GC27" s="6">
        <v>17464.948867109288</v>
      </c>
      <c r="GD27" s="6">
        <v>774.16327096615271</v>
      </c>
      <c r="GE27" s="6">
        <v>4930.325352011846</v>
      </c>
      <c r="GF27" s="6">
        <v>164998.11233032279</v>
      </c>
      <c r="GG27" s="6">
        <v>60102.875771994164</v>
      </c>
      <c r="GH27" s="6">
        <v>733808.92321677285</v>
      </c>
      <c r="GI27" s="6">
        <v>351.42547357625921</v>
      </c>
      <c r="GJ27" s="6">
        <v>9867.3051861368094</v>
      </c>
      <c r="GK27" s="6">
        <v>4862.4561919470107</v>
      </c>
      <c r="GL27" s="6">
        <v>29586.107212215305</v>
      </c>
      <c r="GM27" s="6">
        <v>23689.01650072831</v>
      </c>
      <c r="GN27" s="6">
        <v>372.99050748097056</v>
      </c>
      <c r="GO27" s="6">
        <v>1.1899334360610336</v>
      </c>
      <c r="GP27" s="6">
        <v>1894.5473083482125</v>
      </c>
      <c r="GQ27" s="6">
        <v>64.818154909726942</v>
      </c>
      <c r="GR27" s="6">
        <v>5354.573648644835</v>
      </c>
      <c r="GS27" s="6">
        <v>22.148769988157124</v>
      </c>
      <c r="GT27" s="6">
        <v>6916.9310124912254</v>
      </c>
      <c r="GU27" s="10"/>
      <c r="GV27" s="6">
        <v>37.364337165338462</v>
      </c>
      <c r="GW27" s="6">
        <v>1123.9196381548345</v>
      </c>
      <c r="GX27" s="6">
        <v>8.8952003184058963</v>
      </c>
      <c r="GY27" s="6">
        <v>4810.6120409647428</v>
      </c>
      <c r="GZ27" s="6">
        <v>49.47225270692271</v>
      </c>
      <c r="HA27" s="6">
        <v>31.308315646261377</v>
      </c>
      <c r="HB27" s="6">
        <v>118.35289770451215</v>
      </c>
      <c r="HC27" s="6">
        <v>2.0665619104420849</v>
      </c>
      <c r="HD27" s="6">
        <v>419.58249069679141</v>
      </c>
      <c r="HE27" s="6">
        <v>46714.359331706881</v>
      </c>
      <c r="HF27" s="6">
        <v>641.50467092376425</v>
      </c>
      <c r="HG27" s="6">
        <v>805.23691592023852</v>
      </c>
      <c r="HH27" s="6">
        <v>593.64688153645409</v>
      </c>
      <c r="HI27" s="6">
        <v>179.30045944765979</v>
      </c>
      <c r="HJ27" s="6">
        <v>33928.754225983423</v>
      </c>
      <c r="HK27" s="6">
        <v>100200.9838020919</v>
      </c>
      <c r="HL27" s="6">
        <v>8116787.0820984934</v>
      </c>
      <c r="HM27" s="6">
        <v>13393280.783625729</v>
      </c>
      <c r="HN27" s="10"/>
      <c r="HO27" s="6">
        <v>744.51258432538282</v>
      </c>
      <c r="HP27" s="6">
        <v>26.260736806394831</v>
      </c>
      <c r="HQ27" s="6">
        <v>11928.611566399795</v>
      </c>
      <c r="HR27" s="6">
        <v>6639.140742450908</v>
      </c>
      <c r="HS27" s="6">
        <v>0.16137482401696915</v>
      </c>
      <c r="HT27" s="6">
        <v>5.2516086256352388</v>
      </c>
      <c r="HU27" s="6">
        <v>38.161495471077529</v>
      </c>
      <c r="HV27" s="6">
        <v>144.9190193807587</v>
      </c>
      <c r="HW27" s="6">
        <v>88872.810217450417</v>
      </c>
      <c r="HX27" s="6">
        <v>60557.083247861214</v>
      </c>
      <c r="HY27" s="6">
        <v>20.34441783682443</v>
      </c>
      <c r="HZ27" s="6">
        <v>2.8878152939089845</v>
      </c>
      <c r="IA27" s="6">
        <v>96.215655299336362</v>
      </c>
      <c r="IB27" s="6">
        <v>18020.594492921296</v>
      </c>
      <c r="IC27" s="6">
        <v>5609.9876601908654</v>
      </c>
      <c r="ID27" s="6">
        <v>1069.7908059114493</v>
      </c>
      <c r="IE27" s="6">
        <v>53.648676773903112</v>
      </c>
      <c r="IF27" s="6">
        <v>4119.0770345778428</v>
      </c>
      <c r="IG27" s="10"/>
      <c r="IH27" s="10">
        <v>63.56606192385636</v>
      </c>
      <c r="II27" s="10">
        <v>416.1456460249297</v>
      </c>
      <c r="IJ27" s="6">
        <v>21842.477264328329</v>
      </c>
      <c r="IK27" s="6">
        <v>0.24290394777905072</v>
      </c>
      <c r="IL27" s="6">
        <v>10.687147735715184</v>
      </c>
      <c r="IM27" s="6">
        <v>19616.634728417259</v>
      </c>
      <c r="IN27" s="6">
        <v>2.5593165606492314</v>
      </c>
      <c r="IO27" s="6">
        <v>965.58968932785456</v>
      </c>
      <c r="IP27" s="6">
        <v>516.28739498344498</v>
      </c>
      <c r="IQ27" s="6">
        <v>61996.898043932488</v>
      </c>
      <c r="IR27" s="6">
        <v>130.01592628320714</v>
      </c>
      <c r="IS27" s="10"/>
      <c r="IT27" s="6">
        <v>1712.2596569014358</v>
      </c>
      <c r="IU27" s="6">
        <v>154.00905250979608</v>
      </c>
      <c r="IV27" s="6">
        <v>5133.9813587814315</v>
      </c>
      <c r="IW27" s="6">
        <v>62117.290096618148</v>
      </c>
      <c r="IX27" s="6">
        <v>400.42168109194336</v>
      </c>
      <c r="IY27" s="6">
        <v>30.041339363503337</v>
      </c>
      <c r="IZ27" s="6">
        <v>27619.124361501439</v>
      </c>
      <c r="JA27" s="6"/>
      <c r="JB27" s="6">
        <v>51.388295642010483</v>
      </c>
      <c r="JC27" s="6">
        <v>50.185067620403125</v>
      </c>
      <c r="JD27" s="6">
        <v>170128.92710343702</v>
      </c>
      <c r="JE27" s="6">
        <v>441.43982295752363</v>
      </c>
      <c r="JF27" s="6">
        <v>13487.710936627189</v>
      </c>
      <c r="JG27" s="6">
        <v>1699.1131230538981</v>
      </c>
      <c r="JH27" s="6">
        <v>562.10146557035091</v>
      </c>
      <c r="JI27" s="6">
        <v>693.44729532933138</v>
      </c>
      <c r="JJ27" s="6">
        <v>121518.03629834221</v>
      </c>
      <c r="JK27" s="6">
        <v>6099.7555613631757</v>
      </c>
      <c r="JL27" s="6">
        <v>1.9274129830864275</v>
      </c>
      <c r="JM27" s="6">
        <v>3.2229271967214999</v>
      </c>
      <c r="JN27" s="6">
        <v>2344.0023139372056</v>
      </c>
      <c r="JO27" s="6">
        <v>9652.5074740667369</v>
      </c>
      <c r="JP27" s="6">
        <v>4317.4788138853883</v>
      </c>
      <c r="JQ27" s="6">
        <v>17.626622375457917</v>
      </c>
      <c r="JR27" s="6">
        <v>8577.6296794033497</v>
      </c>
      <c r="JS27" s="6">
        <v>8.9209543193537417</v>
      </c>
      <c r="JT27" s="10"/>
      <c r="JU27" s="6">
        <v>4253.1326215150657</v>
      </c>
      <c r="JV27" s="10"/>
      <c r="JW27" s="6">
        <v>10396.537720860724</v>
      </c>
      <c r="JX27" s="6">
        <v>2.0603911815214166</v>
      </c>
      <c r="JY27" s="6">
        <v>5.0883249831254549</v>
      </c>
      <c r="JZ27" s="6">
        <v>2.1652596173362948</v>
      </c>
      <c r="KA27" s="6">
        <v>22.09883423829957</v>
      </c>
      <c r="KB27" s="6">
        <v>17.138458976941308</v>
      </c>
      <c r="KC27" s="10"/>
      <c r="KD27" s="6">
        <v>0.19987968047098728</v>
      </c>
      <c r="KE27" s="6">
        <v>84359.52892811838</v>
      </c>
      <c r="KF27" s="6">
        <v>9055.6473303523253</v>
      </c>
      <c r="KG27" s="10"/>
      <c r="KH27" s="6">
        <v>3043.4308148110863</v>
      </c>
      <c r="KI27" s="6">
        <v>0.91160664654057688</v>
      </c>
      <c r="KJ27" s="6">
        <v>175.05146118127959</v>
      </c>
      <c r="KK27" s="6">
        <v>86.319112234066026</v>
      </c>
      <c r="KL27" s="6">
        <v>1359.1659110550465</v>
      </c>
      <c r="KM27" s="6">
        <v>98.570458743911018</v>
      </c>
      <c r="KN27" s="10"/>
      <c r="KO27" s="6">
        <v>93071.897068100283</v>
      </c>
      <c r="KP27" s="6">
        <v>2655.6797828550639</v>
      </c>
      <c r="KQ27" s="6">
        <v>1273.8046892780844</v>
      </c>
      <c r="KR27" s="6">
        <v>1581.8443273378357</v>
      </c>
      <c r="KS27" s="6">
        <v>416648.28407446557</v>
      </c>
      <c r="KT27" s="6">
        <v>58.846899940677147</v>
      </c>
      <c r="KU27" s="10"/>
      <c r="KV27" s="6">
        <v>3319057.6405573501</v>
      </c>
      <c r="KW27" s="10"/>
      <c r="KX27" s="6">
        <v>324.17393435378131</v>
      </c>
      <c r="KY27" s="6">
        <v>112.80932678341624</v>
      </c>
      <c r="KZ27" s="10"/>
      <c r="LB27" s="13">
        <f t="shared" si="10"/>
        <v>1154.1780000000001</v>
      </c>
      <c r="LC27" s="9">
        <f t="shared" si="16"/>
        <v>-6.5469521828892994</v>
      </c>
      <c r="LD27" s="9">
        <f t="shared" si="17"/>
        <v>-49.504116308073208</v>
      </c>
      <c r="LE27" s="9">
        <f t="shared" si="18"/>
        <v>65.221793715538979</v>
      </c>
      <c r="LF27" s="9">
        <f t="shared" si="19"/>
        <v>-0.23195959671628241</v>
      </c>
      <c r="LG27" s="9">
        <f t="shared" si="20"/>
        <v>14.70698003608527</v>
      </c>
      <c r="LH27" s="13">
        <f t="shared" si="21"/>
        <v>3143.4070000000002</v>
      </c>
      <c r="LI27" s="9">
        <f t="shared" si="22"/>
        <v>-1.3426232875508148E-2</v>
      </c>
      <c r="LJ27" s="9">
        <f t="shared" si="23"/>
        <v>1.0400427801171688</v>
      </c>
      <c r="LK27" s="9">
        <f t="shared" si="24"/>
        <v>-0.23185284182211596</v>
      </c>
      <c r="LL27" s="9">
        <f t="shared" si="25"/>
        <v>1.6161560590704838E-2</v>
      </c>
      <c r="LM27" s="9">
        <f t="shared" si="26"/>
        <v>-218.7596715961372</v>
      </c>
      <c r="LN27" s="9">
        <f t="shared" si="27"/>
        <v>-0.31536377941250748</v>
      </c>
      <c r="LO27" s="9">
        <f t="shared" si="28"/>
        <v>4.1037436815107355</v>
      </c>
      <c r="LP27" s="9">
        <f t="shared" si="29"/>
        <v>-1.4475542039491529E-3</v>
      </c>
      <c r="LQ27" s="9">
        <f t="shared" si="30"/>
        <v>5.7614659109676722</v>
      </c>
      <c r="LR27" s="9">
        <f t="shared" si="31"/>
        <v>-4.4574956865680804E-2</v>
      </c>
      <c r="LS27" s="9">
        <f t="shared" si="32"/>
        <v>0.10982917164559325</v>
      </c>
      <c r="LT27" s="9">
        <f t="shared" si="33"/>
        <v>-0.74297215919793302</v>
      </c>
      <c r="LU27" s="9">
        <f t="shared" si="34"/>
        <v>3.7049225056387343</v>
      </c>
      <c r="LV27" s="9">
        <f t="shared" si="35"/>
        <v>63.136314392086206</v>
      </c>
      <c r="LW27" s="9">
        <f t="shared" si="36"/>
        <v>0.25692295737556492</v>
      </c>
      <c r="LX27" s="9">
        <f t="shared" si="37"/>
        <v>-2.121360746017956</v>
      </c>
      <c r="LY27" s="9">
        <f t="shared" si="38"/>
        <v>46.51863936591235</v>
      </c>
      <c r="LZ27" s="9">
        <f t="shared" si="39"/>
        <v>81.827172148088948</v>
      </c>
      <c r="MA27" s="9">
        <f t="shared" si="40"/>
        <v>-1.8983018619553036</v>
      </c>
      <c r="MB27" s="9">
        <f t="shared" si="41"/>
        <v>-770.83448009327549</v>
      </c>
      <c r="MC27" s="9">
        <f t="shared" si="42"/>
        <v>-294.78086710928619</v>
      </c>
      <c r="MD27" s="9">
        <f t="shared" si="43"/>
        <v>-150.01527096615268</v>
      </c>
      <c r="ME27" s="9">
        <f t="shared" si="44"/>
        <v>206.00464798815392</v>
      </c>
      <c r="MF27" s="9">
        <f t="shared" si="45"/>
        <v>4865.7736696772045</v>
      </c>
      <c r="MG27" s="9">
        <f t="shared" si="46"/>
        <v>116.64622800583311</v>
      </c>
      <c r="MH27" s="9">
        <f t="shared" si="47"/>
        <v>14130.076783227152</v>
      </c>
      <c r="MI27" s="9">
        <f t="shared" si="48"/>
        <v>5.6785264237407773</v>
      </c>
      <c r="MJ27" s="9">
        <f t="shared" si="49"/>
        <v>310.12381386319066</v>
      </c>
      <c r="MK27" s="9">
        <f t="shared" si="50"/>
        <v>284.37780805298917</v>
      </c>
      <c r="ML27" s="9">
        <f t="shared" si="51"/>
        <v>-102.931212215306</v>
      </c>
      <c r="MM27" s="9">
        <f t="shared" si="52"/>
        <v>-814.83650072831006</v>
      </c>
      <c r="MN27" s="9">
        <f t="shared" si="53"/>
        <v>-9.6505074809705889</v>
      </c>
      <c r="MO27" s="9">
        <f t="shared" si="54"/>
        <v>-2.2933436061033596E-2</v>
      </c>
      <c r="MP27" s="9">
        <f t="shared" si="55"/>
        <v>-65.627308348212409</v>
      </c>
      <c r="MQ27" s="9">
        <f t="shared" si="56"/>
        <v>2.727845090273064</v>
      </c>
      <c r="MR27" s="9">
        <f t="shared" si="57"/>
        <v>-58.173648644835339</v>
      </c>
      <c r="MS27" s="9">
        <f t="shared" si="58"/>
        <v>6.6230011842876024E-2</v>
      </c>
      <c r="MT27" s="9">
        <f t="shared" si="59"/>
        <v>395.3009875087746</v>
      </c>
      <c r="MU27" s="9">
        <f t="shared" si="60"/>
        <v>28.966000000000001</v>
      </c>
      <c r="MV27" s="9">
        <f t="shared" si="61"/>
        <v>0.95166283466154056</v>
      </c>
      <c r="MW27" s="9">
        <f t="shared" si="62"/>
        <v>-21.824638154834474</v>
      </c>
      <c r="MX27" s="9">
        <f t="shared" si="63"/>
        <v>-0.21420031840589715</v>
      </c>
      <c r="MY27" s="9">
        <f t="shared" si="64"/>
        <v>118.17495903525742</v>
      </c>
      <c r="MZ27" s="9">
        <f t="shared" si="65"/>
        <v>-8.2527069227111838E-3</v>
      </c>
      <c r="NA27" s="9">
        <f t="shared" si="66"/>
        <v>0.22868435373862184</v>
      </c>
      <c r="NB27" s="9">
        <f t="shared" si="67"/>
        <v>6.1251022954878493</v>
      </c>
      <c r="NC27" s="9">
        <f t="shared" si="68"/>
        <v>-0.152561910442085</v>
      </c>
      <c r="ND27" s="9">
        <f t="shared" si="69"/>
        <v>-3.1994906967914289</v>
      </c>
      <c r="NE27" s="9">
        <f t="shared" si="70"/>
        <v>-1084.8353317068832</v>
      </c>
      <c r="NF27" s="9">
        <f t="shared" si="71"/>
        <v>-5.710670923764269</v>
      </c>
      <c r="NG27" s="9">
        <f t="shared" si="72"/>
        <v>55.424084079761428</v>
      </c>
      <c r="NH27" s="9">
        <f t="shared" si="73"/>
        <v>0.99611846354594036</v>
      </c>
      <c r="NI27" s="9">
        <f t="shared" si="74"/>
        <v>-1.666459447659804</v>
      </c>
      <c r="NJ27" s="9">
        <f t="shared" si="75"/>
        <v>-1582.4372259834236</v>
      </c>
      <c r="NK27" s="9">
        <f t="shared" si="76"/>
        <v>-2187.2838020919007</v>
      </c>
      <c r="NL27" s="9">
        <f t="shared" si="77"/>
        <v>39710.717901506461</v>
      </c>
      <c r="NM27" s="9">
        <f t="shared" si="78"/>
        <v>-598058.83962572925</v>
      </c>
      <c r="NN27" s="9">
        <f t="shared" si="12"/>
        <v>174990.17499999999</v>
      </c>
      <c r="NO27" s="9">
        <f t="shared" si="79"/>
        <v>-11.75558432538287</v>
      </c>
      <c r="NP27" s="9">
        <f t="shared" si="80"/>
        <v>-5.3736806394830694E-2</v>
      </c>
      <c r="NQ27" s="9">
        <f t="shared" si="81"/>
        <v>340.9884336002051</v>
      </c>
      <c r="NR27" s="9">
        <f t="shared" si="82"/>
        <v>-28.828742450908067</v>
      </c>
      <c r="NS27" s="9">
        <f t="shared" si="83"/>
        <v>6.2517598303085675E-4</v>
      </c>
      <c r="NT27" s="9">
        <f t="shared" si="84"/>
        <v>-2.7608625635238582E-2</v>
      </c>
      <c r="NU27" s="9">
        <f t="shared" si="85"/>
        <v>0.94950452892246773</v>
      </c>
      <c r="NV27" s="9">
        <f t="shared" si="86"/>
        <v>1.1229806192413037</v>
      </c>
      <c r="NW27" s="9">
        <f t="shared" si="87"/>
        <v>-712.69721745041898</v>
      </c>
      <c r="NX27" s="9">
        <f t="shared" si="88"/>
        <v>1693.9167521387863</v>
      </c>
      <c r="NY27" s="9">
        <f t="shared" si="89"/>
        <v>0.45558216317557054</v>
      </c>
      <c r="NZ27" s="9">
        <f t="shared" si="90"/>
        <v>0.28818470609101565</v>
      </c>
      <c r="OA27" s="9">
        <f t="shared" si="91"/>
        <v>-0.39265529933636856</v>
      </c>
      <c r="OB27" s="9">
        <f t="shared" si="92"/>
        <v>-390.95349292129686</v>
      </c>
      <c r="OC27" s="9">
        <f t="shared" si="93"/>
        <v>33.033339809134304</v>
      </c>
      <c r="OD27" s="9">
        <f t="shared" si="94"/>
        <v>-12.480805911449352</v>
      </c>
      <c r="OE27" s="9">
        <f t="shared" si="95"/>
        <v>-0.6656767739031153</v>
      </c>
      <c r="OF27" s="9">
        <f t="shared" si="96"/>
        <v>-220.7500345778426</v>
      </c>
      <c r="OG27" s="9">
        <f t="shared" si="97"/>
        <v>0.182</v>
      </c>
      <c r="OH27" s="9">
        <f t="shared" si="98"/>
        <v>-0.7600619238563624</v>
      </c>
      <c r="OI27" s="9">
        <f t="shared" si="99"/>
        <v>-2.4636460249296874</v>
      </c>
      <c r="OJ27" s="9">
        <f t="shared" si="100"/>
        <v>-119.91626432832709</v>
      </c>
      <c r="OK27" s="9">
        <f t="shared" si="101"/>
        <v>-5.9039477790507333E-3</v>
      </c>
      <c r="OL27" s="9">
        <f t="shared" si="102"/>
        <v>0.1198522642848161</v>
      </c>
      <c r="OM27" s="9">
        <f t="shared" si="103"/>
        <v>1105.3262715827404</v>
      </c>
      <c r="ON27" s="9">
        <f t="shared" si="104"/>
        <v>-6.1316560649231189E-2</v>
      </c>
      <c r="OO27" s="9">
        <f t="shared" si="105"/>
        <v>9.826310672145496</v>
      </c>
      <c r="OP27" s="9">
        <f t="shared" si="106"/>
        <v>0.89560501655500957</v>
      </c>
      <c r="OQ27" s="9">
        <f t="shared" si="107"/>
        <v>-2018.4280439324866</v>
      </c>
      <c r="OR27" s="9">
        <f t="shared" si="108"/>
        <v>1.9880737167928544</v>
      </c>
      <c r="OS27" s="9">
        <f t="shared" si="109"/>
        <v>9.1999999999999998E-2</v>
      </c>
      <c r="OT27" s="9">
        <f t="shared" si="110"/>
        <v>-22.687656901435957</v>
      </c>
      <c r="OU27" s="9">
        <f t="shared" si="111"/>
        <v>0.92794749020393397</v>
      </c>
      <c r="OV27" s="9">
        <f t="shared" si="112"/>
        <v>8.6166412185684749</v>
      </c>
      <c r="OW27" s="9">
        <f t="shared" si="113"/>
        <v>1825.5569033818538</v>
      </c>
      <c r="OX27" s="9">
        <f t="shared" si="114"/>
        <v>-7.1586810919433788</v>
      </c>
      <c r="OY27" s="9">
        <f t="shared" si="115"/>
        <v>0.95066063649666432</v>
      </c>
      <c r="OZ27" s="9">
        <f t="shared" si="116"/>
        <v>-350.57536150144006</v>
      </c>
      <c r="PA27" s="9">
        <f t="shared" si="117"/>
        <v>0.245</v>
      </c>
      <c r="PB27" s="9">
        <f t="shared" si="118"/>
        <v>1.3297043579895202</v>
      </c>
      <c r="PC27" s="9">
        <f t="shared" si="119"/>
        <v>-2.464067620403128</v>
      </c>
      <c r="PD27" s="9">
        <f t="shared" si="120"/>
        <v>974.53089656299562</v>
      </c>
      <c r="PE27" s="9">
        <f t="shared" si="121"/>
        <v>14.972177042476346</v>
      </c>
      <c r="PF27" s="9">
        <f t="shared" si="122"/>
        <v>-233.06693662718862</v>
      </c>
      <c r="PG27" s="9">
        <f t="shared" si="123"/>
        <v>-39.831123053898182</v>
      </c>
      <c r="PH27" s="9">
        <f t="shared" si="124"/>
        <v>26.368534429649117</v>
      </c>
      <c r="PI27" s="9">
        <f t="shared" si="125"/>
        <v>-30.145295329331361</v>
      </c>
      <c r="PJ27" s="9">
        <f t="shared" si="126"/>
        <v>2802.2637016577937</v>
      </c>
      <c r="PK27" s="9">
        <f t="shared" si="127"/>
        <v>-54.75556136317573</v>
      </c>
      <c r="PL27" s="9">
        <f t="shared" si="128"/>
        <v>-8.4412983086427529E-2</v>
      </c>
      <c r="PM27" s="9">
        <f t="shared" si="129"/>
        <v>-2.692719672149968E-2</v>
      </c>
      <c r="PN27" s="9">
        <f t="shared" si="130"/>
        <v>39.926686062794488</v>
      </c>
      <c r="PO27" s="9">
        <f t="shared" si="131"/>
        <v>-450.22547406673766</v>
      </c>
      <c r="PP27" s="9">
        <f t="shared" si="132"/>
        <v>-10.548813885387972</v>
      </c>
      <c r="PQ27" s="9">
        <f t="shared" si="133"/>
        <v>-0.73562237545791831</v>
      </c>
      <c r="PR27" s="9">
        <f t="shared" si="134"/>
        <v>1640.8003205966506</v>
      </c>
      <c r="PS27" s="9">
        <f t="shared" si="135"/>
        <v>0.25304568064625776</v>
      </c>
      <c r="PT27" s="9">
        <f t="shared" si="136"/>
        <v>8.15</v>
      </c>
      <c r="PU27" s="9">
        <f t="shared" si="137"/>
        <v>49.158378484934474</v>
      </c>
      <c r="PV27" s="9">
        <f t="shared" si="138"/>
        <v>19.914999999999999</v>
      </c>
      <c r="PW27" s="9">
        <f t="shared" si="139"/>
        <v>38.066279139275139</v>
      </c>
      <c r="PX27" s="9">
        <f t="shared" si="140"/>
        <v>-5.0391181521416861E-2</v>
      </c>
      <c r="PY27" s="9">
        <f t="shared" si="141"/>
        <v>-0.10032498312545446</v>
      </c>
      <c r="PZ27" s="9">
        <f t="shared" si="14"/>
        <v>-6.0259617336294813E-2</v>
      </c>
      <c r="QA27" s="9">
        <f t="shared" si="147"/>
        <v>-2.4168342382995718</v>
      </c>
      <c r="QB27" s="9">
        <f t="shared" si="148"/>
        <v>0.9495410230586927</v>
      </c>
      <c r="QC27" s="9" t="e">
        <f t="shared" si="149"/>
        <v>#VALUE!</v>
      </c>
      <c r="QD27" s="9">
        <f t="shared" si="150"/>
        <v>-8.7968047098727076E-4</v>
      </c>
      <c r="QE27" s="9">
        <f t="shared" si="151"/>
        <v>-1091.4119281183812</v>
      </c>
      <c r="QF27" s="9">
        <f t="shared" si="152"/>
        <v>86.439669647674236</v>
      </c>
      <c r="QG27" s="9">
        <f t="shared" si="153"/>
        <v>1.4850000000000001</v>
      </c>
      <c r="QH27" s="9">
        <f t="shared" si="154"/>
        <v>10.797185188913772</v>
      </c>
      <c r="QI27" s="9">
        <f t="shared" si="155"/>
        <v>-1.6606646540576864E-2</v>
      </c>
      <c r="QJ27" s="9">
        <f t="shared" si="156"/>
        <v>3.6025388187204044</v>
      </c>
      <c r="QK27" s="9">
        <f t="shared" si="157"/>
        <v>-4.4112234066020051E-2</v>
      </c>
      <c r="QL27" s="9">
        <f t="shared" si="158"/>
        <v>20.22808894495347</v>
      </c>
      <c r="QM27" s="9">
        <f t="shared" si="159"/>
        <v>3.4705412560889783</v>
      </c>
      <c r="QN27" s="9">
        <f t="shared" si="160"/>
        <v>4.8000000000000001E-2</v>
      </c>
      <c r="QO27" s="9">
        <f t="shared" si="161"/>
        <v>-1041.8970681002829</v>
      </c>
      <c r="QP27" s="9">
        <f t="shared" si="162"/>
        <v>107.78821714493597</v>
      </c>
      <c r="QQ27" s="9">
        <f t="shared" si="163"/>
        <v>-21.187689278084463</v>
      </c>
      <c r="QR27" s="9">
        <f t="shared" si="164"/>
        <v>63.527672662164377</v>
      </c>
      <c r="QS27" s="9">
        <f t="shared" si="165"/>
        <v>845.03092553443275</v>
      </c>
      <c r="QT27" s="9">
        <f t="shared" si="166"/>
        <v>-1.1778999406771504</v>
      </c>
      <c r="QU27" s="9" t="e">
        <f t="shared" si="167"/>
        <v>#VALUE!</v>
      </c>
      <c r="QV27" s="9">
        <f t="shared" si="142"/>
        <v>-72187.414557350334</v>
      </c>
      <c r="QW27" s="9">
        <f t="shared" si="143"/>
        <v>52.442999999999998</v>
      </c>
      <c r="QX27" s="9">
        <f t="shared" si="144"/>
        <v>41.166065646218669</v>
      </c>
      <c r="QY27" s="9">
        <f t="shared" si="145"/>
        <v>3.197673216583766</v>
      </c>
      <c r="QZ27" s="9">
        <f t="shared" si="146"/>
        <v>17.454000000000001</v>
      </c>
    </row>
    <row r="28" spans="1:468" x14ac:dyDescent="0.25">
      <c r="A28">
        <v>2014</v>
      </c>
      <c r="B28" s="10">
        <v>1185.306</v>
      </c>
      <c r="C28" s="6">
        <v>719.68799999999999</v>
      </c>
      <c r="D28" s="6">
        <v>6799.2150000000001</v>
      </c>
      <c r="E28" s="6">
        <v>1615.797</v>
      </c>
      <c r="F28" s="6">
        <v>2.8980000000000001</v>
      </c>
      <c r="G28" s="6">
        <v>383.44572972375016</v>
      </c>
      <c r="H28" s="10">
        <v>3256.7759999999998</v>
      </c>
      <c r="I28" s="6">
        <v>4.8819999999999997</v>
      </c>
      <c r="J28" s="6">
        <v>29.765000000000001</v>
      </c>
      <c r="K28" s="6">
        <v>11.965</v>
      </c>
      <c r="L28" s="6">
        <v>11.250999999999999</v>
      </c>
      <c r="M28" s="6">
        <v>18187.855</v>
      </c>
      <c r="N28" s="6">
        <v>8.8209999999999997</v>
      </c>
      <c r="O28" s="6">
        <v>123.39400000000001</v>
      </c>
      <c r="P28" s="6">
        <v>4.2759999999999998</v>
      </c>
      <c r="Q28" s="6">
        <v>6615.1859999999997</v>
      </c>
      <c r="R28" s="6">
        <v>53.213999999999999</v>
      </c>
      <c r="S28" s="6">
        <v>40.588000000000001</v>
      </c>
      <c r="T28" s="6">
        <v>27.733000000000001</v>
      </c>
      <c r="U28" s="6">
        <v>161.19200000000001</v>
      </c>
      <c r="V28" s="6">
        <v>1236.452</v>
      </c>
      <c r="W28" s="6">
        <v>18.670999999999999</v>
      </c>
      <c r="X28" s="6">
        <v>86.63</v>
      </c>
      <c r="Y28" s="6">
        <v>6731.3590000000004</v>
      </c>
      <c r="Z28" s="6">
        <v>1792</v>
      </c>
      <c r="AA28" s="6">
        <v>172.298</v>
      </c>
      <c r="AB28" s="6">
        <v>40182.031000000003</v>
      </c>
      <c r="AC28" s="6">
        <v>18162.471000000001</v>
      </c>
      <c r="AD28" s="6">
        <v>624.65</v>
      </c>
      <c r="AE28" s="6">
        <v>5490.3760000000002</v>
      </c>
      <c r="AF28" s="6">
        <v>172908.94899999999</v>
      </c>
      <c r="AG28" s="6">
        <v>64670.540999999997</v>
      </c>
      <c r="AH28" s="6">
        <v>781589</v>
      </c>
      <c r="AI28" s="6">
        <v>364.62700000000001</v>
      </c>
      <c r="AJ28" s="6">
        <v>10920.612999999999</v>
      </c>
      <c r="AK28" s="6">
        <v>5492.53</v>
      </c>
      <c r="AL28" s="6">
        <v>30527.503000000001</v>
      </c>
      <c r="AM28" s="6">
        <v>24885.753000000001</v>
      </c>
      <c r="AN28" s="6">
        <v>389.47500000000002</v>
      </c>
      <c r="AO28" s="6">
        <v>1.2230000000000001</v>
      </c>
      <c r="AP28" s="6">
        <v>1957.867</v>
      </c>
      <c r="AQ28" s="6">
        <v>70.105000000000004</v>
      </c>
      <c r="AR28" s="6">
        <v>5451.6</v>
      </c>
      <c r="AS28" s="6">
        <v>22.593</v>
      </c>
      <c r="AT28" s="6">
        <v>7342.5820000000003</v>
      </c>
      <c r="AU28" s="10">
        <v>37.926000000000002</v>
      </c>
      <c r="AV28" s="6">
        <v>38.668999999999997</v>
      </c>
      <c r="AW28" s="6">
        <v>1215.6110000000001</v>
      </c>
      <c r="AX28" s="6">
        <v>9.1669999999999998</v>
      </c>
      <c r="AY28" s="6">
        <v>5147.3919999999998</v>
      </c>
      <c r="AZ28" s="6">
        <v>48.767000000000003</v>
      </c>
      <c r="BA28" s="6">
        <v>32.938000000000002</v>
      </c>
      <c r="BB28" s="6">
        <v>128.03299999999999</v>
      </c>
      <c r="BC28" s="6">
        <v>2.0550000000000002</v>
      </c>
      <c r="BD28" s="6">
        <v>434.887</v>
      </c>
      <c r="BE28" s="6">
        <v>47316.237999999998</v>
      </c>
      <c r="BF28" s="6">
        <v>641.92700000000002</v>
      </c>
      <c r="BG28" s="6">
        <v>875.17600000000004</v>
      </c>
      <c r="BH28" s="6">
        <v>604.88699999999994</v>
      </c>
      <c r="BI28" s="6">
        <v>183.06700000000001</v>
      </c>
      <c r="BJ28" s="6">
        <v>33715.281999999999</v>
      </c>
      <c r="BK28" s="6">
        <v>105276.7</v>
      </c>
      <c r="BL28" s="6">
        <v>8564866.5999999996</v>
      </c>
      <c r="BM28" s="6">
        <v>13433034.977</v>
      </c>
      <c r="BN28" s="10">
        <v>176282.47099999999</v>
      </c>
      <c r="BO28" s="6">
        <v>736.96799999999996</v>
      </c>
      <c r="BP28" s="6">
        <v>27.094000000000001</v>
      </c>
      <c r="BQ28" s="6">
        <v>12797.2</v>
      </c>
      <c r="BR28" s="6">
        <v>6942.1570000000002</v>
      </c>
      <c r="BS28" s="6">
        <v>0.161</v>
      </c>
      <c r="BT28" s="6">
        <v>5.399</v>
      </c>
      <c r="BU28" s="6">
        <v>39.307000000000002</v>
      </c>
      <c r="BV28" s="6">
        <v>151.91800000000001</v>
      </c>
      <c r="BW28" s="6">
        <v>94870.827999999994</v>
      </c>
      <c r="BX28" s="6">
        <v>63798</v>
      </c>
      <c r="BY28" s="6">
        <v>21.23</v>
      </c>
      <c r="BZ28" s="6">
        <v>3.198</v>
      </c>
      <c r="CA28" s="6">
        <v>73.742999999999995</v>
      </c>
      <c r="CB28" s="6">
        <v>18218.330000000002</v>
      </c>
      <c r="CC28" s="6">
        <v>5964.6729999999998</v>
      </c>
      <c r="CD28" s="6">
        <v>1120.819</v>
      </c>
      <c r="CE28" s="6">
        <v>56.866999999999997</v>
      </c>
      <c r="CF28" s="6">
        <v>4174.5119999999997</v>
      </c>
      <c r="CG28" s="10">
        <v>0.17899999999999999</v>
      </c>
      <c r="CH28" s="10">
        <v>65.491</v>
      </c>
      <c r="CI28" s="10">
        <v>429.51400000000001</v>
      </c>
      <c r="CJ28" s="6">
        <v>22266.442999999999</v>
      </c>
      <c r="CK28" s="6">
        <v>0.23100000000000001</v>
      </c>
      <c r="CL28" s="6">
        <v>11.347</v>
      </c>
      <c r="CM28" s="6">
        <v>22355.934000000001</v>
      </c>
      <c r="CN28" s="6">
        <v>2.5430000000000001</v>
      </c>
      <c r="CO28" s="6">
        <v>1001.454</v>
      </c>
      <c r="CP28" s="6">
        <v>555.447</v>
      </c>
      <c r="CQ28" s="6">
        <v>64896.608</v>
      </c>
      <c r="CR28" s="6">
        <v>140.047</v>
      </c>
      <c r="CS28" s="10">
        <v>0.106</v>
      </c>
      <c r="CT28" s="6">
        <v>1791.1410000000001</v>
      </c>
      <c r="CU28" s="6">
        <v>162.351</v>
      </c>
      <c r="CV28" s="6">
        <v>5484.2709999999997</v>
      </c>
      <c r="CW28" s="6">
        <v>67977.460000000006</v>
      </c>
      <c r="CX28" s="6">
        <v>407.53500000000003</v>
      </c>
      <c r="CY28" s="6">
        <v>31.393000000000001</v>
      </c>
      <c r="CZ28" s="6">
        <v>28238.304</v>
      </c>
      <c r="DA28" s="6">
        <v>0.25600000000000001</v>
      </c>
      <c r="DB28" s="6">
        <v>55.389000000000003</v>
      </c>
      <c r="DC28" s="6">
        <v>54.185000000000002</v>
      </c>
      <c r="DD28" s="6">
        <v>180174.06099999999</v>
      </c>
      <c r="DE28" s="6">
        <v>467.291</v>
      </c>
      <c r="DF28" s="6">
        <v>14096.047</v>
      </c>
      <c r="DG28" s="6">
        <v>1722.9490000000001</v>
      </c>
      <c r="DH28" s="6">
        <v>619.86099999999999</v>
      </c>
      <c r="DI28" s="6">
        <v>690.69500000000005</v>
      </c>
      <c r="DJ28" s="6">
        <v>125235.6</v>
      </c>
      <c r="DK28" s="6">
        <v>6417</v>
      </c>
      <c r="DL28" s="6">
        <v>1.8560000000000001</v>
      </c>
      <c r="DM28" s="6">
        <v>3.3530000000000002</v>
      </c>
      <c r="DN28" s="6">
        <v>2479.9470000000001</v>
      </c>
      <c r="DO28" s="6">
        <v>9775.0390000000007</v>
      </c>
      <c r="DP28" s="6">
        <v>4238.4709999999995</v>
      </c>
      <c r="DQ28" s="6">
        <v>17.687999999999999</v>
      </c>
      <c r="DR28" s="6">
        <v>10683.922</v>
      </c>
      <c r="DS28" s="6">
        <v>9.2829999999999995</v>
      </c>
      <c r="DT28" s="10">
        <v>8.3740000000000006</v>
      </c>
      <c r="DU28" s="6">
        <v>4363.1180000000004</v>
      </c>
      <c r="DV28" s="10">
        <v>20.225000000000001</v>
      </c>
      <c r="DW28" s="6">
        <v>11100.120999999999</v>
      </c>
      <c r="DX28" s="6">
        <v>2.1629999999999998</v>
      </c>
      <c r="DY28" s="6">
        <v>5.0529999999999999</v>
      </c>
      <c r="DZ28" s="6">
        <v>2.129</v>
      </c>
      <c r="EA28" s="6">
        <v>20.599</v>
      </c>
      <c r="EB28" s="6">
        <v>18.134</v>
      </c>
      <c r="EC28" s="10" t="s">
        <v>11</v>
      </c>
      <c r="ED28" s="6">
        <v>0.21199999999999999</v>
      </c>
      <c r="EE28" s="6">
        <v>88874.111000000004</v>
      </c>
      <c r="EF28" s="6">
        <v>9232.0879999999997</v>
      </c>
      <c r="EG28" s="10">
        <v>1.552</v>
      </c>
      <c r="EH28" s="6">
        <v>3226.28</v>
      </c>
      <c r="EI28" s="6">
        <v>0.91400000000000003</v>
      </c>
      <c r="EJ28" s="6">
        <v>185.68600000000001</v>
      </c>
      <c r="EK28" s="6">
        <v>88.941000000000003</v>
      </c>
      <c r="EL28" s="6">
        <v>1447.5319999999999</v>
      </c>
      <c r="EM28" s="6">
        <v>105.961</v>
      </c>
      <c r="EN28" s="10">
        <v>4.8000000000000001E-2</v>
      </c>
      <c r="EO28" s="6">
        <v>97317</v>
      </c>
      <c r="EP28" s="6">
        <v>2581.777</v>
      </c>
      <c r="EQ28" s="6">
        <v>1304.797</v>
      </c>
      <c r="ER28" s="6">
        <v>1698.662</v>
      </c>
      <c r="ES28" s="6">
        <v>446191.13099999999</v>
      </c>
      <c r="ET28" s="6">
        <v>59.478000000000002</v>
      </c>
      <c r="EU28" s="10" t="s">
        <v>28</v>
      </c>
      <c r="EV28" s="6">
        <v>3455392.1329999999</v>
      </c>
      <c r="EW28" s="10">
        <v>52.36</v>
      </c>
      <c r="EX28" s="6">
        <v>364.65100000000001</v>
      </c>
      <c r="EY28" s="6">
        <v>121.45699999999999</v>
      </c>
      <c r="EZ28" s="10">
        <v>17.872</v>
      </c>
      <c r="FB28" s="10"/>
      <c r="FC28" s="6">
        <v>732.80966582222402</v>
      </c>
      <c r="FD28" s="6">
        <v>6766.741499860299</v>
      </c>
      <c r="FE28" s="6">
        <v>1514.1911321673629</v>
      </c>
      <c r="FF28" s="6">
        <v>3.0568027427458166</v>
      </c>
      <c r="FG28" s="6">
        <v>382.48851052107165</v>
      </c>
      <c r="FH28" s="6"/>
      <c r="FI28" s="6">
        <v>4.9206950392512905</v>
      </c>
      <c r="FJ28" s="6">
        <v>28.693423094181043</v>
      </c>
      <c r="FK28" s="6">
        <v>11.985343950087357</v>
      </c>
      <c r="FL28" s="6">
        <v>11.133014988181408</v>
      </c>
      <c r="FM28" s="6">
        <v>18509.416516615944</v>
      </c>
      <c r="FN28" s="6">
        <v>9.1091501140107223</v>
      </c>
      <c r="FO28" s="6">
        <v>119.1540213224274</v>
      </c>
      <c r="FP28" s="6">
        <v>4.1809498190042227</v>
      </c>
      <c r="FQ28" s="6">
        <v>6512.2570229943585</v>
      </c>
      <c r="FR28" s="6">
        <v>54.098590572655468</v>
      </c>
      <c r="FS28" s="6">
        <v>40.039639551814609</v>
      </c>
      <c r="FT28" s="6">
        <v>28.768432970062275</v>
      </c>
      <c r="FU28" s="6">
        <v>153.63394000929438</v>
      </c>
      <c r="FV28" s="6">
        <v>1180.6444547186338</v>
      </c>
      <c r="FW28" s="6">
        <v>18.870026682100029</v>
      </c>
      <c r="FX28" s="6">
        <v>89.669430361417739</v>
      </c>
      <c r="FY28" s="6">
        <v>6761.9622058577279</v>
      </c>
      <c r="FZ28" s="6">
        <v>1674.451874961821</v>
      </c>
      <c r="GA28" s="6">
        <v>176.61749367246506</v>
      </c>
      <c r="GB28" s="6">
        <v>40736.666036612696</v>
      </c>
      <c r="GC28" s="6">
        <v>18199.479663820144</v>
      </c>
      <c r="GD28" s="6">
        <v>760.16101927791658</v>
      </c>
      <c r="GE28" s="6">
        <v>5071.7021437852409</v>
      </c>
      <c r="GF28" s="6">
        <v>169834.71364324991</v>
      </c>
      <c r="GG28" s="6">
        <v>64661.504536784778</v>
      </c>
      <c r="GH28" s="6">
        <v>759413.28752430563</v>
      </c>
      <c r="GI28" s="6">
        <v>361.69703415148894</v>
      </c>
      <c r="GJ28" s="6">
        <v>10456.356320940902</v>
      </c>
      <c r="GK28" s="6">
        <v>4924.9462374106506</v>
      </c>
      <c r="GL28" s="6">
        <v>30625.804471055228</v>
      </c>
      <c r="GM28" s="6">
        <v>25177.069386628176</v>
      </c>
      <c r="GN28" s="6">
        <v>394.3483162648896</v>
      </c>
      <c r="GO28" s="6">
        <v>1.1921142458173168</v>
      </c>
      <c r="GP28" s="6">
        <v>1993.1108907137846</v>
      </c>
      <c r="GQ28" s="6">
        <v>66.451307599093468</v>
      </c>
      <c r="GR28" s="6">
        <v>5571.2098073928291</v>
      </c>
      <c r="GS28" s="6">
        <v>22.605987171923811</v>
      </c>
      <c r="GT28" s="6">
        <v>6797.6109426730818</v>
      </c>
      <c r="GU28" s="10"/>
      <c r="GV28" s="6">
        <v>38.320139978908188</v>
      </c>
      <c r="GW28" s="6">
        <v>1232.2747122220178</v>
      </c>
      <c r="GX28" s="6">
        <v>9.107433953530446</v>
      </c>
      <c r="GY28" s="6">
        <v>4972.4309364970031</v>
      </c>
      <c r="GZ28" s="6">
        <v>50.840703544317222</v>
      </c>
      <c r="HA28" s="6">
        <v>32.624809917622713</v>
      </c>
      <c r="HB28" s="6">
        <v>125.36218047578343</v>
      </c>
      <c r="HC28" s="6">
        <v>2.110351665096506</v>
      </c>
      <c r="HD28" s="6">
        <v>434.00039135709551</v>
      </c>
      <c r="HE28" s="6">
        <v>49382.36297704497</v>
      </c>
      <c r="HF28" s="6">
        <v>666.243315538611</v>
      </c>
      <c r="HG28" s="6">
        <v>860.82309580226149</v>
      </c>
      <c r="HH28" s="6">
        <v>603.65951657022299</v>
      </c>
      <c r="HI28" s="6">
        <v>185.13701029725337</v>
      </c>
      <c r="HJ28" s="6">
        <v>34628.586923981333</v>
      </c>
      <c r="HK28" s="6">
        <v>106847.25178881525</v>
      </c>
      <c r="HL28" s="6">
        <v>8536699.700263856</v>
      </c>
      <c r="HM28" s="6">
        <v>13614806.946649199</v>
      </c>
      <c r="HN28" s="10"/>
      <c r="HO28" s="6">
        <v>745.80605789373806</v>
      </c>
      <c r="HP28" s="6">
        <v>26.98420087445324</v>
      </c>
      <c r="HQ28" s="6">
        <v>12396.2004486881</v>
      </c>
      <c r="HR28" s="6">
        <v>6950.434293277096</v>
      </c>
      <c r="HS28" s="6">
        <v>0.16490358089612911</v>
      </c>
      <c r="HT28" s="6">
        <v>5.4816677656264341</v>
      </c>
      <c r="HU28" s="6">
        <v>38.612776323487729</v>
      </c>
      <c r="HV28" s="6">
        <v>150.81826367273035</v>
      </c>
      <c r="HW28" s="6">
        <v>94939.447797396366</v>
      </c>
      <c r="HX28" s="6">
        <v>61236.447914431643</v>
      </c>
      <c r="HY28" s="6">
        <v>20.715845267597377</v>
      </c>
      <c r="HZ28" s="6">
        <v>2.9834865863844424</v>
      </c>
      <c r="IA28" s="6">
        <v>93.001297791718414</v>
      </c>
      <c r="IB28" s="6">
        <v>18492.031708059967</v>
      </c>
      <c r="IC28" s="6">
        <v>5858.382676883577</v>
      </c>
      <c r="ID28" s="6">
        <v>1119.5287191121884</v>
      </c>
      <c r="IE28" s="6">
        <v>56.277884688094439</v>
      </c>
      <c r="IF28" s="6">
        <v>4293.3570250419762</v>
      </c>
      <c r="IG28" s="10"/>
      <c r="IH28" s="10">
        <v>66.032814810227507</v>
      </c>
      <c r="II28" s="10">
        <v>429.25513728409487</v>
      </c>
      <c r="IJ28" s="6">
        <v>22195.595231043008</v>
      </c>
      <c r="IK28" s="6">
        <v>0.24329889042269828</v>
      </c>
      <c r="IL28" s="6">
        <v>11.063694920907343</v>
      </c>
      <c r="IM28" s="6">
        <v>20896.233474959172</v>
      </c>
      <c r="IN28" s="6">
        <v>2.614452505120902</v>
      </c>
      <c r="IO28" s="6">
        <v>997.35224428198808</v>
      </c>
      <c r="IP28" s="6">
        <v>544.45042132641345</v>
      </c>
      <c r="IQ28" s="6">
        <v>65695.646523428601</v>
      </c>
      <c r="IR28" s="6">
        <v>133.68158855117017</v>
      </c>
      <c r="IS28" s="10"/>
      <c r="IT28" s="6">
        <v>1790.9050006690106</v>
      </c>
      <c r="IU28" s="6">
        <v>159.45748933789071</v>
      </c>
      <c r="IV28" s="6">
        <v>5436.210714523485</v>
      </c>
      <c r="IW28" s="6">
        <v>64435.395400495159</v>
      </c>
      <c r="IX28" s="6">
        <v>410.35486249452271</v>
      </c>
      <c r="IY28" s="6">
        <v>31.086145556373054</v>
      </c>
      <c r="IZ28" s="6">
        <v>28646.997085719111</v>
      </c>
      <c r="JA28" s="6"/>
      <c r="JB28" s="6">
        <v>54.212031464714393</v>
      </c>
      <c r="JC28" s="6">
        <v>52.711132425598421</v>
      </c>
      <c r="JD28" s="6">
        <v>176975.6793761689</v>
      </c>
      <c r="JE28" s="6">
        <v>459.27524101292221</v>
      </c>
      <c r="JF28" s="6">
        <v>14246.727528210511</v>
      </c>
      <c r="JG28" s="6">
        <v>1759.6742393397788</v>
      </c>
      <c r="JH28" s="6">
        <v>590.97925748281136</v>
      </c>
      <c r="JI28" s="6">
        <v>714.05205122867176</v>
      </c>
      <c r="JJ28" s="6">
        <v>123327.93800716533</v>
      </c>
      <c r="JK28" s="6">
        <v>6518.1472226569658</v>
      </c>
      <c r="JL28" s="6">
        <v>1.9548269639149989</v>
      </c>
      <c r="JM28" s="6">
        <v>3.3414577801435152</v>
      </c>
      <c r="JN28" s="6">
        <v>2424.5588731907519</v>
      </c>
      <c r="JO28" s="6">
        <v>10114.662775907611</v>
      </c>
      <c r="JP28" s="6">
        <v>4393.96167176175</v>
      </c>
      <c r="JQ28" s="6">
        <v>18.663303865428741</v>
      </c>
      <c r="JR28" s="6">
        <v>8912.5909283885703</v>
      </c>
      <c r="JS28" s="6">
        <v>9.2230033854337456</v>
      </c>
      <c r="JT28" s="10"/>
      <c r="JU28" s="6">
        <v>4319.6846287773869</v>
      </c>
      <c r="JV28" s="10"/>
      <c r="JW28" s="6">
        <v>10898.971084722316</v>
      </c>
      <c r="JX28" s="6">
        <v>2.1020447400398838</v>
      </c>
      <c r="JY28" s="6">
        <v>5.1249551884965978</v>
      </c>
      <c r="JZ28" s="6">
        <v>2.1913200849739884</v>
      </c>
      <c r="KA28" s="6">
        <v>22.020675650297569</v>
      </c>
      <c r="KB28" s="6">
        <v>17.276463049762835</v>
      </c>
      <c r="KC28" s="10"/>
      <c r="KD28" s="6">
        <v>0.21408775471222236</v>
      </c>
      <c r="KE28" s="6">
        <v>89915.852720799492</v>
      </c>
      <c r="KF28" s="6">
        <v>9320.9989392693151</v>
      </c>
      <c r="KG28" s="10"/>
      <c r="KH28" s="6">
        <v>3204.3129325202694</v>
      </c>
      <c r="KI28" s="6">
        <v>0.92681314195542031</v>
      </c>
      <c r="KJ28" s="6">
        <v>175.2086915333023</v>
      </c>
      <c r="KK28" s="6">
        <v>87.938523037341497</v>
      </c>
      <c r="KL28" s="6">
        <v>1432.2035323670191</v>
      </c>
      <c r="KM28" s="6">
        <v>102.44709338386541</v>
      </c>
      <c r="KN28" s="10"/>
      <c r="KO28" s="6">
        <v>98074.55955730674</v>
      </c>
      <c r="KP28" s="6">
        <v>2628.2479433525859</v>
      </c>
      <c r="KQ28" s="6">
        <v>1316.4804424379765</v>
      </c>
      <c r="KR28" s="6">
        <v>1627.5885052125398</v>
      </c>
      <c r="KS28" s="6">
        <v>444353.72276249237</v>
      </c>
      <c r="KT28" s="6">
        <v>60.30910143286696</v>
      </c>
      <c r="KU28" s="10"/>
      <c r="KV28" s="6">
        <v>3530729.5354187633</v>
      </c>
      <c r="KW28" s="10"/>
      <c r="KX28" s="6">
        <v>311.26392186779481</v>
      </c>
      <c r="KY28" s="6">
        <v>118.20469821242725</v>
      </c>
      <c r="KZ28" s="10"/>
      <c r="LB28" s="13">
        <f t="shared" si="10"/>
        <v>1185.306</v>
      </c>
      <c r="LC28" s="9">
        <f t="shared" si="16"/>
        <v>-13.121665822224031</v>
      </c>
      <c r="LD28" s="9">
        <f t="shared" si="17"/>
        <v>32.473500139701173</v>
      </c>
      <c r="LE28" s="9">
        <f t="shared" si="18"/>
        <v>101.60586783263716</v>
      </c>
      <c r="LF28" s="9">
        <f t="shared" si="19"/>
        <v>-0.15880274274581652</v>
      </c>
      <c r="LG28" s="9">
        <f t="shared" si="20"/>
        <v>0.95721920267851601</v>
      </c>
      <c r="LH28" s="13">
        <f t="shared" si="21"/>
        <v>3256.7759999999998</v>
      </c>
      <c r="LI28" s="9">
        <f t="shared" si="22"/>
        <v>-3.8695039251290808E-2</v>
      </c>
      <c r="LJ28" s="9">
        <f t="shared" si="23"/>
        <v>1.0715769058189579</v>
      </c>
      <c r="LK28" s="9">
        <f t="shared" si="24"/>
        <v>-2.0343950087356788E-2</v>
      </c>
      <c r="LL28" s="9">
        <f t="shared" si="25"/>
        <v>0.11798501181859145</v>
      </c>
      <c r="LM28" s="9">
        <f t="shared" si="26"/>
        <v>-321.56151661594413</v>
      </c>
      <c r="LN28" s="9">
        <f t="shared" si="27"/>
        <v>-0.28815011401072255</v>
      </c>
      <c r="LO28" s="9">
        <f t="shared" si="28"/>
        <v>4.2399786775726085</v>
      </c>
      <c r="LP28" s="9">
        <f t="shared" si="29"/>
        <v>9.5050180995777112E-2</v>
      </c>
      <c r="LQ28" s="9">
        <f t="shared" si="30"/>
        <v>102.92897700564117</v>
      </c>
      <c r="LR28" s="9">
        <f t="shared" si="31"/>
        <v>-0.88459057265546903</v>
      </c>
      <c r="LS28" s="9">
        <f t="shared" si="32"/>
        <v>0.54836044818539165</v>
      </c>
      <c r="LT28" s="9">
        <f t="shared" si="33"/>
        <v>-1.0354329700622742</v>
      </c>
      <c r="LU28" s="9">
        <f t="shared" si="34"/>
        <v>7.5580599907056296</v>
      </c>
      <c r="LV28" s="9">
        <f t="shared" si="35"/>
        <v>55.807545281366174</v>
      </c>
      <c r="LW28" s="9">
        <f t="shared" si="36"/>
        <v>-0.19902668210002972</v>
      </c>
      <c r="LX28" s="9">
        <f t="shared" si="37"/>
        <v>-3.0394303614177431</v>
      </c>
      <c r="LY28" s="9">
        <f t="shared" si="38"/>
        <v>-30.603205857727517</v>
      </c>
      <c r="LZ28" s="9">
        <f t="shared" si="39"/>
        <v>117.54812503817902</v>
      </c>
      <c r="MA28" s="9">
        <f t="shared" si="40"/>
        <v>-4.3194936724650574</v>
      </c>
      <c r="MB28" s="9">
        <f t="shared" si="41"/>
        <v>-554.63503661269351</v>
      </c>
      <c r="MC28" s="9">
        <f t="shared" si="42"/>
        <v>-37.008663820142829</v>
      </c>
      <c r="MD28" s="9">
        <f t="shared" si="43"/>
        <v>-135.5110192779166</v>
      </c>
      <c r="ME28" s="9">
        <f t="shared" si="44"/>
        <v>418.67385621475933</v>
      </c>
      <c r="MF28" s="9">
        <f t="shared" si="45"/>
        <v>3074.2353567500832</v>
      </c>
      <c r="MG28" s="9">
        <f t="shared" si="46"/>
        <v>9.0364632152195554</v>
      </c>
      <c r="MH28" s="9">
        <f t="shared" si="47"/>
        <v>22175.712475694367</v>
      </c>
      <c r="MI28" s="9">
        <f t="shared" si="48"/>
        <v>2.929965848511074</v>
      </c>
      <c r="MJ28" s="9">
        <f t="shared" si="49"/>
        <v>464.25667905909722</v>
      </c>
      <c r="MK28" s="9">
        <f t="shared" si="50"/>
        <v>567.58376258934913</v>
      </c>
      <c r="ML28" s="9">
        <f t="shared" si="51"/>
        <v>-98.301471055227012</v>
      </c>
      <c r="MM28" s="9">
        <f t="shared" si="52"/>
        <v>-291.31638662817568</v>
      </c>
      <c r="MN28" s="9">
        <f t="shared" si="53"/>
        <v>-4.8733162648895814</v>
      </c>
      <c r="MO28" s="9">
        <f t="shared" si="54"/>
        <v>3.0885754182683245E-2</v>
      </c>
      <c r="MP28" s="9">
        <f t="shared" si="55"/>
        <v>-35.243890713784594</v>
      </c>
      <c r="MQ28" s="9">
        <f t="shared" si="56"/>
        <v>3.6536924009065359</v>
      </c>
      <c r="MR28" s="9">
        <f t="shared" si="57"/>
        <v>-119.60980739282877</v>
      </c>
      <c r="MS28" s="9">
        <f t="shared" si="58"/>
        <v>-1.2987171923811047E-2</v>
      </c>
      <c r="MT28" s="9">
        <f t="shared" si="59"/>
        <v>544.97105732691853</v>
      </c>
      <c r="MU28" s="9">
        <f t="shared" si="60"/>
        <v>37.926000000000002</v>
      </c>
      <c r="MV28" s="9">
        <f t="shared" si="61"/>
        <v>0.34886002109180936</v>
      </c>
      <c r="MW28" s="9">
        <f t="shared" si="62"/>
        <v>-16.663712222017693</v>
      </c>
      <c r="MX28" s="9">
        <f t="shared" si="63"/>
        <v>5.9566046469553768E-2</v>
      </c>
      <c r="MY28" s="9">
        <f t="shared" si="64"/>
        <v>174.96106350299669</v>
      </c>
      <c r="MZ28" s="9">
        <f t="shared" si="65"/>
        <v>-2.0737035443172189</v>
      </c>
      <c r="NA28" s="9">
        <f t="shared" si="66"/>
        <v>0.31319008237728951</v>
      </c>
      <c r="NB28" s="9">
        <f t="shared" si="67"/>
        <v>2.6708195242165544</v>
      </c>
      <c r="NC28" s="9">
        <f t="shared" si="68"/>
        <v>-5.5351665096505798E-2</v>
      </c>
      <c r="ND28" s="9">
        <f t="shared" si="69"/>
        <v>0.88660864290449126</v>
      </c>
      <c r="NE28" s="9">
        <f t="shared" si="70"/>
        <v>-2066.1249770449722</v>
      </c>
      <c r="NF28" s="9">
        <f t="shared" si="71"/>
        <v>-24.316315538610979</v>
      </c>
      <c r="NG28" s="9">
        <f t="shared" si="72"/>
        <v>14.352904197738553</v>
      </c>
      <c r="NH28" s="9">
        <f t="shared" si="73"/>
        <v>1.227483429776953</v>
      </c>
      <c r="NI28" s="9">
        <f t="shared" si="74"/>
        <v>-2.0700102972533614</v>
      </c>
      <c r="NJ28" s="9">
        <f t="shared" si="75"/>
        <v>-913.30492398133356</v>
      </c>
      <c r="NK28" s="9">
        <f t="shared" si="76"/>
        <v>-1570.5517888152535</v>
      </c>
      <c r="NL28" s="9">
        <f t="shared" si="77"/>
        <v>28166.899736143649</v>
      </c>
      <c r="NM28" s="9">
        <f t="shared" si="78"/>
        <v>-181771.9696491994</v>
      </c>
      <c r="NN28" s="9">
        <f t="shared" si="12"/>
        <v>176282.47099999999</v>
      </c>
      <c r="NO28" s="9">
        <f t="shared" si="79"/>
        <v>-8.838057893738096</v>
      </c>
      <c r="NP28" s="9">
        <f t="shared" si="80"/>
        <v>0.10979912554676119</v>
      </c>
      <c r="NQ28" s="9">
        <f t="shared" si="81"/>
        <v>400.99955131190109</v>
      </c>
      <c r="NR28" s="9">
        <f t="shared" si="82"/>
        <v>-8.2772932770958505</v>
      </c>
      <c r="NS28" s="9">
        <f t="shared" si="83"/>
        <v>-3.9035808961291052E-3</v>
      </c>
      <c r="NT28" s="9">
        <f t="shared" si="84"/>
        <v>-8.2667765626434075E-2</v>
      </c>
      <c r="NU28" s="9">
        <f t="shared" si="85"/>
        <v>0.6942236765122729</v>
      </c>
      <c r="NV28" s="9">
        <f t="shared" si="86"/>
        <v>1.0997363272696532</v>
      </c>
      <c r="NW28" s="9">
        <f t="shared" si="87"/>
        <v>-68.619797396371723</v>
      </c>
      <c r="NX28" s="9">
        <f t="shared" si="88"/>
        <v>2561.5520855683571</v>
      </c>
      <c r="NY28" s="9">
        <f t="shared" si="89"/>
        <v>0.51415473240262344</v>
      </c>
      <c r="NZ28" s="9">
        <f t="shared" si="90"/>
        <v>0.21451341361555754</v>
      </c>
      <c r="OA28" s="9">
        <f t="shared" si="91"/>
        <v>-19.258297791718419</v>
      </c>
      <c r="OB28" s="9">
        <f t="shared" si="92"/>
        <v>-273.70170805996531</v>
      </c>
      <c r="OC28" s="9">
        <f t="shared" si="93"/>
        <v>106.29032311642277</v>
      </c>
      <c r="OD28" s="9">
        <f t="shared" si="94"/>
        <v>1.2902808878116048</v>
      </c>
      <c r="OE28" s="9">
        <f t="shared" si="95"/>
        <v>0.58911531190555877</v>
      </c>
      <c r="OF28" s="9">
        <f t="shared" si="96"/>
        <v>-118.84502504197644</v>
      </c>
      <c r="OG28" s="9">
        <f t="shared" si="97"/>
        <v>0.17899999999999999</v>
      </c>
      <c r="OH28" s="9">
        <f t="shared" si="98"/>
        <v>-0.54181481022750688</v>
      </c>
      <c r="OI28" s="9">
        <f t="shared" si="99"/>
        <v>0.25886271590513843</v>
      </c>
      <c r="OJ28" s="9">
        <f t="shared" si="100"/>
        <v>70.847768956991786</v>
      </c>
      <c r="OK28" s="9">
        <f t="shared" si="101"/>
        <v>-1.2298890422698272E-2</v>
      </c>
      <c r="OL28" s="9">
        <f t="shared" si="102"/>
        <v>0.28330507909265634</v>
      </c>
      <c r="OM28" s="9">
        <f t="shared" si="103"/>
        <v>1459.7005250408292</v>
      </c>
      <c r="ON28" s="9">
        <f t="shared" si="104"/>
        <v>-7.1452505120901844E-2</v>
      </c>
      <c r="OO28" s="9">
        <f t="shared" si="105"/>
        <v>4.1017557180118729</v>
      </c>
      <c r="OP28" s="9">
        <f t="shared" si="106"/>
        <v>10.996578673586555</v>
      </c>
      <c r="OQ28" s="9">
        <f t="shared" si="107"/>
        <v>-799.03852342860046</v>
      </c>
      <c r="OR28" s="9">
        <f t="shared" si="108"/>
        <v>6.3654114488298319</v>
      </c>
      <c r="OS28" s="9">
        <f t="shared" si="109"/>
        <v>0.106</v>
      </c>
      <c r="OT28" s="9">
        <f t="shared" si="110"/>
        <v>0.23599933098944348</v>
      </c>
      <c r="OU28" s="9">
        <f t="shared" si="111"/>
        <v>2.8935106621092928</v>
      </c>
      <c r="OV28" s="9">
        <f t="shared" si="112"/>
        <v>48.060285476514764</v>
      </c>
      <c r="OW28" s="9">
        <f t="shared" si="113"/>
        <v>3542.0645995048471</v>
      </c>
      <c r="OX28" s="9">
        <f t="shared" si="114"/>
        <v>-2.8198624945226811</v>
      </c>
      <c r="OY28" s="9">
        <f t="shared" si="115"/>
        <v>0.30685444362694625</v>
      </c>
      <c r="OZ28" s="9">
        <f t="shared" si="116"/>
        <v>-408.69308571911097</v>
      </c>
      <c r="PA28" s="9">
        <f t="shared" si="117"/>
        <v>0.25600000000000001</v>
      </c>
      <c r="PB28" s="9">
        <f t="shared" si="118"/>
        <v>1.1769685352856101</v>
      </c>
      <c r="PC28" s="9">
        <f t="shared" si="119"/>
        <v>1.4738675744015808</v>
      </c>
      <c r="PD28" s="9">
        <f t="shared" si="120"/>
        <v>3198.3816238310828</v>
      </c>
      <c r="PE28" s="9">
        <f t="shared" si="121"/>
        <v>8.0157589870777883</v>
      </c>
      <c r="PF28" s="9">
        <f t="shared" si="122"/>
        <v>-150.6805282105106</v>
      </c>
      <c r="PG28" s="9">
        <f t="shared" si="123"/>
        <v>-36.725239339778682</v>
      </c>
      <c r="PH28" s="9">
        <f t="shared" si="124"/>
        <v>28.881742517188627</v>
      </c>
      <c r="PI28" s="9">
        <f t="shared" si="125"/>
        <v>-23.357051228671708</v>
      </c>
      <c r="PJ28" s="9">
        <f t="shared" si="126"/>
        <v>1907.6619928346772</v>
      </c>
      <c r="PK28" s="9">
        <f t="shared" si="127"/>
        <v>-101.14722265696582</v>
      </c>
      <c r="PL28" s="9">
        <f t="shared" si="128"/>
        <v>-9.8826963914998789E-2</v>
      </c>
      <c r="PM28" s="9">
        <f t="shared" si="129"/>
        <v>1.1542219856484959E-2</v>
      </c>
      <c r="PN28" s="9">
        <f t="shared" si="130"/>
        <v>55.388126809248206</v>
      </c>
      <c r="PO28" s="9">
        <f t="shared" si="131"/>
        <v>-339.62377590761025</v>
      </c>
      <c r="PP28" s="9">
        <f t="shared" si="132"/>
        <v>-155.49067176175049</v>
      </c>
      <c r="PQ28" s="9">
        <f t="shared" si="133"/>
        <v>-0.97530386542874226</v>
      </c>
      <c r="PR28" s="9">
        <f t="shared" si="134"/>
        <v>1771.3310716114302</v>
      </c>
      <c r="PS28" s="9">
        <f t="shared" si="135"/>
        <v>5.9996614566253825E-2</v>
      </c>
      <c r="PT28" s="9">
        <f t="shared" si="136"/>
        <v>8.3740000000000006</v>
      </c>
      <c r="PU28" s="9">
        <f t="shared" si="137"/>
        <v>43.433371222613459</v>
      </c>
      <c r="PV28" s="9">
        <f t="shared" si="138"/>
        <v>20.225000000000001</v>
      </c>
      <c r="PW28" s="9">
        <f t="shared" si="139"/>
        <v>201.14991527768325</v>
      </c>
      <c r="PX28" s="9">
        <f t="shared" si="140"/>
        <v>6.0955259960115971E-2</v>
      </c>
      <c r="PY28" s="9">
        <f t="shared" si="141"/>
        <v>-7.1955188496597877E-2</v>
      </c>
      <c r="PZ28" s="9">
        <f t="shared" si="14"/>
        <v>-6.2320084973988443E-2</v>
      </c>
      <c r="QA28" s="9">
        <f t="shared" si="147"/>
        <v>-1.4216756502975691</v>
      </c>
      <c r="QB28" s="9">
        <f t="shared" si="148"/>
        <v>0.85753695023716503</v>
      </c>
      <c r="QC28" s="9" t="e">
        <f t="shared" si="149"/>
        <v>#VALUE!</v>
      </c>
      <c r="QD28" s="9">
        <f t="shared" si="150"/>
        <v>-2.0877547122223616E-3</v>
      </c>
      <c r="QE28" s="9">
        <f t="shared" si="151"/>
        <v>-1041.7417207994877</v>
      </c>
      <c r="QF28" s="9">
        <f t="shared" si="152"/>
        <v>-88.91093926931535</v>
      </c>
      <c r="QG28" s="9">
        <f t="shared" si="153"/>
        <v>1.552</v>
      </c>
      <c r="QH28" s="9">
        <f t="shared" si="154"/>
        <v>21.967067479730758</v>
      </c>
      <c r="QI28" s="9">
        <f t="shared" si="155"/>
        <v>-1.2813141955420271E-2</v>
      </c>
      <c r="QJ28" s="9">
        <f t="shared" si="156"/>
        <v>10.477308466697707</v>
      </c>
      <c r="QK28" s="9">
        <f t="shared" si="157"/>
        <v>1.0024769626585055</v>
      </c>
      <c r="QL28" s="9">
        <f t="shared" si="158"/>
        <v>15.328467632980846</v>
      </c>
      <c r="QM28" s="9">
        <f t="shared" si="159"/>
        <v>3.5139066161345909</v>
      </c>
      <c r="QN28" s="9">
        <f t="shared" si="160"/>
        <v>4.8000000000000001E-2</v>
      </c>
      <c r="QO28" s="9">
        <f t="shared" si="161"/>
        <v>-757.55955730674032</v>
      </c>
      <c r="QP28" s="9">
        <f t="shared" si="162"/>
        <v>-46.470943352585891</v>
      </c>
      <c r="QQ28" s="9">
        <f t="shared" si="163"/>
        <v>-11.68344243797651</v>
      </c>
      <c r="QR28" s="9">
        <f t="shared" si="164"/>
        <v>71.073494787460277</v>
      </c>
      <c r="QS28" s="9">
        <f t="shared" si="165"/>
        <v>1837.408237507625</v>
      </c>
      <c r="QT28" s="9">
        <f t="shared" si="166"/>
        <v>-0.83110143286695859</v>
      </c>
      <c r="QU28" s="9" t="e">
        <f t="shared" si="167"/>
        <v>#VALUE!</v>
      </c>
      <c r="QV28" s="9">
        <f t="shared" si="142"/>
        <v>-75337.402418763377</v>
      </c>
      <c r="QW28" s="9">
        <f t="shared" si="143"/>
        <v>52.36</v>
      </c>
      <c r="QX28" s="9">
        <f t="shared" si="144"/>
        <v>53.387078132205204</v>
      </c>
      <c r="QY28" s="9">
        <f t="shared" si="145"/>
        <v>3.2523017875727476</v>
      </c>
      <c r="QZ28" s="9">
        <f t="shared" si="146"/>
        <v>17.872</v>
      </c>
    </row>
    <row r="29" spans="1:468" x14ac:dyDescent="0.25">
      <c r="A29">
        <v>2015</v>
      </c>
      <c r="B29" s="10">
        <v>1197.0119999999999</v>
      </c>
      <c r="C29" s="6">
        <v>735.65700000000004</v>
      </c>
      <c r="D29" s="6">
        <v>7050.7860000000001</v>
      </c>
      <c r="E29" s="6">
        <v>1631.0429999999999</v>
      </c>
      <c r="F29" s="6">
        <v>3.0089999999999999</v>
      </c>
      <c r="G29" s="6">
        <v>393.59657893427789</v>
      </c>
      <c r="H29" s="10">
        <v>3362.748</v>
      </c>
      <c r="I29" s="6">
        <v>5.0549999999999997</v>
      </c>
      <c r="J29" s="6">
        <v>30.087</v>
      </c>
      <c r="K29" s="6">
        <v>12.084</v>
      </c>
      <c r="L29" s="6">
        <v>11.53</v>
      </c>
      <c r="M29" s="6">
        <v>19379.632000000001</v>
      </c>
      <c r="N29" s="6">
        <v>9.0370000000000008</v>
      </c>
      <c r="O29" s="6">
        <v>118.669</v>
      </c>
      <c r="P29" s="6">
        <v>4.42</v>
      </c>
      <c r="Q29" s="6">
        <v>6732.8140000000003</v>
      </c>
      <c r="R29" s="6">
        <v>56.524000000000001</v>
      </c>
      <c r="S29" s="6">
        <v>42.56</v>
      </c>
      <c r="T29" s="6">
        <v>28.928999999999998</v>
      </c>
      <c r="U29" s="6">
        <v>153.37299999999999</v>
      </c>
      <c r="V29" s="6">
        <v>1192.6099999999999</v>
      </c>
      <c r="W29" s="6">
        <v>18.594999999999999</v>
      </c>
      <c r="X29" s="6">
        <v>89.6</v>
      </c>
      <c r="Y29" s="6">
        <v>6995.3109999999997</v>
      </c>
      <c r="Z29" s="6">
        <v>1722.1120000000001</v>
      </c>
      <c r="AA29" s="6">
        <v>173.911</v>
      </c>
      <c r="AB29" s="6">
        <v>43009.273000000001</v>
      </c>
      <c r="AC29" s="6">
        <v>19179.517</v>
      </c>
      <c r="AD29" s="6">
        <v>651.75</v>
      </c>
      <c r="AE29" s="6">
        <v>5587.5290000000005</v>
      </c>
      <c r="AF29" s="6">
        <v>176629.851</v>
      </c>
      <c r="AG29" s="6">
        <v>69209.37</v>
      </c>
      <c r="AH29" s="6">
        <v>804692</v>
      </c>
      <c r="AI29" s="6">
        <v>368.81099999999998</v>
      </c>
      <c r="AJ29" s="6">
        <v>11615.136</v>
      </c>
      <c r="AK29" s="6">
        <v>5297.5140000000001</v>
      </c>
      <c r="AL29" s="6">
        <v>31642.392</v>
      </c>
      <c r="AM29" s="6">
        <v>27086.366999999998</v>
      </c>
      <c r="AN29" s="6">
        <v>417.94200000000001</v>
      </c>
      <c r="AO29" s="6">
        <v>1.1890000000000001</v>
      </c>
      <c r="AP29" s="6">
        <v>2093.489</v>
      </c>
      <c r="AQ29" s="6">
        <v>70.174999999999997</v>
      </c>
      <c r="AR29" s="6">
        <v>5689.3</v>
      </c>
      <c r="AS29" s="6">
        <v>23.135999999999999</v>
      </c>
      <c r="AT29" s="6">
        <v>6673.67</v>
      </c>
      <c r="AU29" s="10">
        <v>30.105</v>
      </c>
      <c r="AV29" s="6">
        <v>39.530999999999999</v>
      </c>
      <c r="AW29" s="6">
        <v>1342.0350000000001</v>
      </c>
      <c r="AX29" s="6">
        <v>9.58</v>
      </c>
      <c r="AY29" s="6">
        <v>5347.0540000000001</v>
      </c>
      <c r="AZ29" s="6">
        <v>50.746000000000002</v>
      </c>
      <c r="BA29" s="6">
        <v>33.935000000000002</v>
      </c>
      <c r="BB29" s="6">
        <v>130.74799999999999</v>
      </c>
      <c r="BC29" s="6">
        <v>2.1869999999999998</v>
      </c>
      <c r="BD29" s="6">
        <v>452.68400000000003</v>
      </c>
      <c r="BE29" s="6">
        <v>49126.52</v>
      </c>
      <c r="BF29" s="6">
        <v>681.303</v>
      </c>
      <c r="BG29" s="6">
        <v>881.19200000000001</v>
      </c>
      <c r="BH29" s="6">
        <v>620.38699999999994</v>
      </c>
      <c r="BI29" s="6">
        <v>190.096</v>
      </c>
      <c r="BJ29" s="6">
        <v>34965.212</v>
      </c>
      <c r="BK29" s="6">
        <v>113694.9</v>
      </c>
      <c r="BL29" s="6">
        <v>8982517.0999999996</v>
      </c>
      <c r="BM29" s="6">
        <v>13241629.685000001</v>
      </c>
      <c r="BN29" s="10">
        <v>180754.016</v>
      </c>
      <c r="BO29" s="6">
        <v>743.37300000000005</v>
      </c>
      <c r="BP29" s="6">
        <v>27.77</v>
      </c>
      <c r="BQ29" s="6">
        <v>12925.2</v>
      </c>
      <c r="BR29" s="6">
        <v>7287.0240000000003</v>
      </c>
      <c r="BS29" s="6">
        <v>0.17699999999999999</v>
      </c>
      <c r="BT29" s="6">
        <v>5.7190000000000003</v>
      </c>
      <c r="BU29" s="6">
        <v>39.54</v>
      </c>
      <c r="BV29" s="6">
        <v>157.80600000000001</v>
      </c>
      <c r="BW29" s="6">
        <v>101767.55</v>
      </c>
      <c r="BX29" s="6">
        <v>64092</v>
      </c>
      <c r="BY29" s="6">
        <v>21.92</v>
      </c>
      <c r="BZ29" s="6">
        <v>3.1989999999999998</v>
      </c>
      <c r="CA29" s="6">
        <v>73.122</v>
      </c>
      <c r="CB29" s="6">
        <v>18788.982</v>
      </c>
      <c r="CC29" s="6">
        <v>6140.6310000000003</v>
      </c>
      <c r="CD29" s="6">
        <v>1176.94</v>
      </c>
      <c r="CE29" s="6">
        <v>58.506999999999998</v>
      </c>
      <c r="CF29" s="6">
        <v>4432.1540000000005</v>
      </c>
      <c r="CG29" s="10">
        <v>0.183</v>
      </c>
      <c r="CH29" s="10">
        <v>69.012</v>
      </c>
      <c r="CI29" s="10">
        <v>445.36500000000001</v>
      </c>
      <c r="CJ29" s="6">
        <v>22868.153999999999</v>
      </c>
      <c r="CK29" s="6">
        <v>0.24199999999999999</v>
      </c>
      <c r="CL29" s="6">
        <v>11.308</v>
      </c>
      <c r="CM29" s="6">
        <v>22894.780999999999</v>
      </c>
      <c r="CN29" s="6">
        <v>2.629</v>
      </c>
      <c r="CO29" s="6">
        <v>1044.963</v>
      </c>
      <c r="CP29" s="6">
        <v>592.79200000000003</v>
      </c>
      <c r="CQ29" s="6">
        <v>69746.131999999998</v>
      </c>
      <c r="CR29" s="6">
        <v>146.01900000000001</v>
      </c>
      <c r="CS29" s="10">
        <v>0.1</v>
      </c>
      <c r="CT29" s="6">
        <v>1862.357</v>
      </c>
      <c r="CU29" s="6">
        <v>170.13200000000001</v>
      </c>
      <c r="CV29" s="6">
        <v>5725.2160000000003</v>
      </c>
      <c r="CW29" s="6">
        <v>69780.692999999999</v>
      </c>
      <c r="CX29" s="6">
        <v>423.24900000000002</v>
      </c>
      <c r="CY29" s="6">
        <v>32.968000000000004</v>
      </c>
      <c r="CZ29" s="6">
        <v>29314.628000000001</v>
      </c>
      <c r="DA29" s="6">
        <v>0.28100000000000003</v>
      </c>
      <c r="DB29" s="6">
        <v>58.564999999999998</v>
      </c>
      <c r="DC29" s="6">
        <v>57.747</v>
      </c>
      <c r="DD29" s="6">
        <v>185502.08100000001</v>
      </c>
      <c r="DE29" s="6">
        <v>482.48599999999999</v>
      </c>
      <c r="DF29" s="6">
        <v>14990.906999999999</v>
      </c>
      <c r="DG29" s="6">
        <v>1798.471</v>
      </c>
      <c r="DH29" s="6">
        <v>649.32500000000005</v>
      </c>
      <c r="DI29" s="6">
        <v>712.54399999999998</v>
      </c>
      <c r="DJ29" s="6">
        <v>122765</v>
      </c>
      <c r="DK29" s="6">
        <v>6986</v>
      </c>
      <c r="DL29" s="6">
        <v>1.927</v>
      </c>
      <c r="DM29" s="6">
        <v>3.4049999999999998</v>
      </c>
      <c r="DN29" s="6">
        <v>2596.2600000000002</v>
      </c>
      <c r="DO29" s="6">
        <v>10397.42</v>
      </c>
      <c r="DP29" s="6">
        <v>4315.0209999999997</v>
      </c>
      <c r="DQ29" s="6">
        <v>19.402000000000001</v>
      </c>
      <c r="DR29" s="6">
        <v>8494.4860000000008</v>
      </c>
      <c r="DS29" s="6">
        <v>9.4390000000000001</v>
      </c>
      <c r="DT29" s="10">
        <v>8.7579999999999991</v>
      </c>
      <c r="DU29" s="6">
        <v>4420.7929999999997</v>
      </c>
      <c r="DV29" s="10">
        <v>20.178000000000001</v>
      </c>
      <c r="DW29" s="6">
        <v>11566.986999999999</v>
      </c>
      <c r="DX29" s="6">
        <v>2.1779999999999999</v>
      </c>
      <c r="DY29" s="6">
        <v>5.0410000000000004</v>
      </c>
      <c r="DZ29" s="6">
        <v>2.1880000000000002</v>
      </c>
      <c r="EA29" s="6">
        <v>21.61</v>
      </c>
      <c r="EB29" s="6">
        <v>17.515000000000001</v>
      </c>
      <c r="EC29" s="10" t="s">
        <v>11</v>
      </c>
      <c r="ED29" s="6">
        <v>0.22500000000000001</v>
      </c>
      <c r="EE29" s="6">
        <v>94349.316000000006</v>
      </c>
      <c r="EF29" s="6">
        <v>9521.4259999999995</v>
      </c>
      <c r="EG29" s="10">
        <v>1.5940000000000001</v>
      </c>
      <c r="EH29" s="6">
        <v>3402.694</v>
      </c>
      <c r="EI29" s="6">
        <v>0.92400000000000004</v>
      </c>
      <c r="EJ29" s="6">
        <v>187.501</v>
      </c>
      <c r="EK29" s="6">
        <v>89.802000000000007</v>
      </c>
      <c r="EL29" s="6">
        <v>1535.607</v>
      </c>
      <c r="EM29" s="6">
        <v>109.125</v>
      </c>
      <c r="EN29" s="10">
        <v>5.2999999999999999E-2</v>
      </c>
      <c r="EO29" s="6">
        <v>105106</v>
      </c>
      <c r="EP29" s="6">
        <v>2329.078</v>
      </c>
      <c r="EQ29" s="6">
        <v>1393.3510000000001</v>
      </c>
      <c r="ER29" s="6">
        <v>1704.96</v>
      </c>
      <c r="ES29" s="6">
        <v>478400.658</v>
      </c>
      <c r="ET29" s="6">
        <v>59.695999999999998</v>
      </c>
      <c r="EU29" s="10" t="s">
        <v>28</v>
      </c>
      <c r="EV29" s="6">
        <v>3696825.71</v>
      </c>
      <c r="EW29" s="10">
        <v>54.308</v>
      </c>
      <c r="EX29" s="6">
        <v>262.56900000000002</v>
      </c>
      <c r="EY29" s="6">
        <v>125.004</v>
      </c>
      <c r="EZ29" s="10">
        <v>18.193000000000001</v>
      </c>
      <c r="FB29" s="10"/>
      <c r="FC29" s="6">
        <v>751.99529810373053</v>
      </c>
      <c r="FD29" s="6">
        <v>6922.5451906308272</v>
      </c>
      <c r="FE29" s="6">
        <v>1541.5269139277548</v>
      </c>
      <c r="FF29" s="6">
        <v>3.0977407318816854</v>
      </c>
      <c r="FG29" s="6">
        <v>384.81703003618435</v>
      </c>
      <c r="FH29" s="6"/>
      <c r="FI29" s="6">
        <v>4.9471574991549803</v>
      </c>
      <c r="FJ29" s="6">
        <v>29.289705011117778</v>
      </c>
      <c r="FK29" s="6">
        <v>11.983131580962921</v>
      </c>
      <c r="FL29" s="6">
        <v>11.480959187112003</v>
      </c>
      <c r="FM29" s="6">
        <v>19724.717335451955</v>
      </c>
      <c r="FN29" s="6">
        <v>9.0658315375498759</v>
      </c>
      <c r="FO29" s="6">
        <v>120.55926513350661</v>
      </c>
      <c r="FP29" s="6">
        <v>4.2495976092017154</v>
      </c>
      <c r="FQ29" s="6">
        <v>6832.3242629778706</v>
      </c>
      <c r="FR29" s="6">
        <v>56.869035198124521</v>
      </c>
      <c r="FS29" s="6">
        <v>41.642298456350339</v>
      </c>
      <c r="FT29" s="6">
        <v>29.420270792913357</v>
      </c>
      <c r="FU29" s="6">
        <v>158.51016806739193</v>
      </c>
      <c r="FV29" s="6">
        <v>1190.2245605143378</v>
      </c>
      <c r="FW29" s="6">
        <v>18.840780094985242</v>
      </c>
      <c r="FX29" s="6">
        <v>91.471560155780779</v>
      </c>
      <c r="FY29" s="6">
        <v>7130.1632069456437</v>
      </c>
      <c r="FZ29" s="6">
        <v>1705.9925762442267</v>
      </c>
      <c r="GA29" s="6">
        <v>179.97393461307485</v>
      </c>
      <c r="GB29" s="6">
        <v>43253.471900237266</v>
      </c>
      <c r="GC29" s="6">
        <v>18952.038520525381</v>
      </c>
      <c r="GD29" s="6">
        <v>749.30124432841956</v>
      </c>
      <c r="GE29" s="6">
        <v>5183.6222595336985</v>
      </c>
      <c r="GF29" s="6">
        <v>174363.51719766628</v>
      </c>
      <c r="GG29" s="6">
        <v>69297.689292897456</v>
      </c>
      <c r="GH29" s="6">
        <v>783838.74746003351</v>
      </c>
      <c r="GI29" s="6">
        <v>371.90327757143359</v>
      </c>
      <c r="GJ29" s="6">
        <v>11039.17726452896</v>
      </c>
      <c r="GK29" s="6">
        <v>4947.8686709522963</v>
      </c>
      <c r="GL29" s="6">
        <v>31653.074301043896</v>
      </c>
      <c r="GM29" s="6">
        <v>26799.27774821108</v>
      </c>
      <c r="GN29" s="6">
        <v>416.60310800742707</v>
      </c>
      <c r="GO29" s="6">
        <v>1.1912705776392134</v>
      </c>
      <c r="GP29" s="6">
        <v>2095.6725164581203</v>
      </c>
      <c r="GQ29" s="6">
        <v>67.79799511185621</v>
      </c>
      <c r="GR29" s="6">
        <v>5798.6330534496237</v>
      </c>
      <c r="GS29" s="6">
        <v>23.066558300815608</v>
      </c>
      <c r="GT29" s="6">
        <v>6611.3739565636115</v>
      </c>
      <c r="GU29" s="10"/>
      <c r="GV29" s="6">
        <v>39.25572550841877</v>
      </c>
      <c r="GW29" s="6">
        <v>1346.3069516464775</v>
      </c>
      <c r="GX29" s="6">
        <v>9.3057389593317605</v>
      </c>
      <c r="GY29" s="6">
        <v>5126.8112119047692</v>
      </c>
      <c r="GZ29" s="6">
        <v>52.370196015784785</v>
      </c>
      <c r="HA29" s="6">
        <v>33.942481084795197</v>
      </c>
      <c r="HB29" s="6">
        <v>132.37074434867486</v>
      </c>
      <c r="HC29" s="6">
        <v>2.156322100856944</v>
      </c>
      <c r="HD29" s="6">
        <v>448.74588515224713</v>
      </c>
      <c r="HE29" s="6">
        <v>52320.880117321372</v>
      </c>
      <c r="HF29" s="6">
        <v>692.44696756494807</v>
      </c>
      <c r="HG29" s="6">
        <v>932.7637956378785</v>
      </c>
      <c r="HH29" s="6">
        <v>612.52578916201549</v>
      </c>
      <c r="HI29" s="6">
        <v>191.00721348835293</v>
      </c>
      <c r="HJ29" s="6">
        <v>35443.996342953782</v>
      </c>
      <c r="HK29" s="6">
        <v>113580.31895144617</v>
      </c>
      <c r="HL29" s="6">
        <v>8956819.9904193915</v>
      </c>
      <c r="HM29" s="6">
        <v>13835373.318343867</v>
      </c>
      <c r="HN29" s="10"/>
      <c r="HO29" s="6">
        <v>747.30724981853621</v>
      </c>
      <c r="HP29" s="6">
        <v>27.649158474715097</v>
      </c>
      <c r="HQ29" s="6">
        <v>12835.852183162149</v>
      </c>
      <c r="HR29" s="6">
        <v>7271.2396608130193</v>
      </c>
      <c r="HS29" s="6">
        <v>0.1685413463444784</v>
      </c>
      <c r="HT29" s="6">
        <v>5.7167598040697616</v>
      </c>
      <c r="HU29" s="6">
        <v>38.918078942806517</v>
      </c>
      <c r="HV29" s="6">
        <v>156.66783980937257</v>
      </c>
      <c r="HW29" s="6">
        <v>101024.45744619286</v>
      </c>
      <c r="HX29" s="6">
        <v>61283.429097643821</v>
      </c>
      <c r="HY29" s="6">
        <v>20.999261328272041</v>
      </c>
      <c r="HZ29" s="6">
        <v>3.063396736082252</v>
      </c>
      <c r="IA29" s="6">
        <v>90.192252673238116</v>
      </c>
      <c r="IB29" s="6">
        <v>18974.501626233228</v>
      </c>
      <c r="IC29" s="6">
        <v>6103.4212609860597</v>
      </c>
      <c r="ID29" s="6">
        <v>1169.5029756098559</v>
      </c>
      <c r="IE29" s="6">
        <v>58.904923942119581</v>
      </c>
      <c r="IF29" s="6">
        <v>4475.0305264452245</v>
      </c>
      <c r="IG29" s="10"/>
      <c r="IH29" s="10">
        <v>68.592670717961553</v>
      </c>
      <c r="II29" s="10">
        <v>441.43290510025764</v>
      </c>
      <c r="IJ29" s="6">
        <v>22526.44656330677</v>
      </c>
      <c r="IK29" s="6">
        <v>0.24386214219092972</v>
      </c>
      <c r="IL29" s="6">
        <v>11.429722021189603</v>
      </c>
      <c r="IM29" s="6">
        <v>22123.477753383522</v>
      </c>
      <c r="IN29" s="6">
        <v>2.6709963265194427</v>
      </c>
      <c r="IO29" s="6">
        <v>1027.6073948603837</v>
      </c>
      <c r="IP29" s="6">
        <v>571.50185125600217</v>
      </c>
      <c r="IQ29" s="6">
        <v>69280.791062358083</v>
      </c>
      <c r="IR29" s="6">
        <v>136.77332018464364</v>
      </c>
      <c r="IS29" s="10"/>
      <c r="IT29" s="6">
        <v>1873.2401636020591</v>
      </c>
      <c r="IU29" s="6">
        <v>164.64953839590603</v>
      </c>
      <c r="IV29" s="6">
        <v>5751.0664691306665</v>
      </c>
      <c r="IW29" s="6">
        <v>66460.787391138685</v>
      </c>
      <c r="IX29" s="6">
        <v>420.05331230799169</v>
      </c>
      <c r="IY29" s="6">
        <v>32.04115391831531</v>
      </c>
      <c r="IZ29" s="6">
        <v>29718.113257826917</v>
      </c>
      <c r="JA29" s="6"/>
      <c r="JB29" s="6">
        <v>56.884114384097295</v>
      </c>
      <c r="JC29" s="6">
        <v>55.170256890474896</v>
      </c>
      <c r="JD29" s="6">
        <v>183615.81205840677</v>
      </c>
      <c r="JE29" s="6">
        <v>475.87112330103628</v>
      </c>
      <c r="JF29" s="6">
        <v>15018.605202056477</v>
      </c>
      <c r="JG29" s="6">
        <v>1823.1628317212451</v>
      </c>
      <c r="JH29" s="6">
        <v>615.41048107048459</v>
      </c>
      <c r="JI29" s="6">
        <v>736.40403509907605</v>
      </c>
      <c r="JJ29" s="6">
        <v>124900.33902992877</v>
      </c>
      <c r="JK29" s="6">
        <v>6951.0629087998659</v>
      </c>
      <c r="JL29" s="6">
        <v>1.9811556108956834</v>
      </c>
      <c r="JM29" s="6">
        <v>3.4603656419651014</v>
      </c>
      <c r="JN29" s="6">
        <v>2499.3772161401089</v>
      </c>
      <c r="JO29" s="6">
        <v>10617.855158405257</v>
      </c>
      <c r="JP29" s="6">
        <v>4477.5463393876016</v>
      </c>
      <c r="JQ29" s="6">
        <v>19.748301914630083</v>
      </c>
      <c r="JR29" s="6">
        <v>9196.8312071015953</v>
      </c>
      <c r="JS29" s="6">
        <v>9.4997503147367652</v>
      </c>
      <c r="JT29" s="10"/>
      <c r="JU29" s="6">
        <v>4376.6519172548587</v>
      </c>
      <c r="JV29" s="10"/>
      <c r="JW29" s="6">
        <v>11364.835553391353</v>
      </c>
      <c r="JX29" s="6">
        <v>2.1387360364482149</v>
      </c>
      <c r="JY29" s="6">
        <v>5.1525993674555188</v>
      </c>
      <c r="JZ29" s="6">
        <v>2.2198494764679704</v>
      </c>
      <c r="KA29" s="6">
        <v>21.950958069869916</v>
      </c>
      <c r="KB29" s="6">
        <v>17.305403534153026</v>
      </c>
      <c r="KC29" s="10"/>
      <c r="KD29" s="6">
        <v>0.22915270420027364</v>
      </c>
      <c r="KE29" s="6">
        <v>95753.576091292503</v>
      </c>
      <c r="KF29" s="6">
        <v>9574.9664942064992</v>
      </c>
      <c r="KG29" s="10"/>
      <c r="KH29" s="6">
        <v>3371.8711873811972</v>
      </c>
      <c r="KI29" s="6">
        <v>0.9428055420694218</v>
      </c>
      <c r="KJ29" s="6">
        <v>174.29816474744393</v>
      </c>
      <c r="KK29" s="6">
        <v>89.364789833932051</v>
      </c>
      <c r="KL29" s="6">
        <v>1506.9837606577387</v>
      </c>
      <c r="KM29" s="6">
        <v>105.628692850403</v>
      </c>
      <c r="KN29" s="10"/>
      <c r="KO29" s="6">
        <v>103129.26949992187</v>
      </c>
      <c r="KP29" s="6">
        <v>2594.9830873639703</v>
      </c>
      <c r="KQ29" s="6">
        <v>1357.9487465932591</v>
      </c>
      <c r="KR29" s="6">
        <v>1666.9743885301714</v>
      </c>
      <c r="KS29" s="6">
        <v>472591.1946777713</v>
      </c>
      <c r="KT29" s="6">
        <v>61.758931504470468</v>
      </c>
      <c r="KU29" s="10"/>
      <c r="KV29" s="6">
        <v>3753353.6048826817</v>
      </c>
      <c r="KW29" s="10"/>
      <c r="KX29" s="6">
        <v>296.26310107622459</v>
      </c>
      <c r="KY29" s="6">
        <v>123.25467474036977</v>
      </c>
      <c r="KZ29" s="10"/>
      <c r="LB29" s="13">
        <f t="shared" si="10"/>
        <v>1197.0119999999999</v>
      </c>
      <c r="LC29" s="9">
        <f t="shared" si="16"/>
        <v>-16.338298103730494</v>
      </c>
      <c r="LD29" s="9">
        <f t="shared" si="17"/>
        <v>128.24080936917289</v>
      </c>
      <c r="LE29" s="9">
        <f t="shared" si="18"/>
        <v>89.516086072245116</v>
      </c>
      <c r="LF29" s="9">
        <f t="shared" si="19"/>
        <v>-8.874073188168552E-2</v>
      </c>
      <c r="LG29" s="9">
        <f t="shared" si="20"/>
        <v>8.7795488980935374</v>
      </c>
      <c r="LH29" s="13">
        <f t="shared" si="21"/>
        <v>3362.748</v>
      </c>
      <c r="LI29" s="9">
        <f t="shared" si="22"/>
        <v>0.10784250084501945</v>
      </c>
      <c r="LJ29" s="9">
        <f t="shared" si="23"/>
        <v>0.79729498888222139</v>
      </c>
      <c r="LK29" s="9">
        <f t="shared" si="24"/>
        <v>0.10086841903707899</v>
      </c>
      <c r="LL29" s="9">
        <f t="shared" si="25"/>
        <v>4.9040812887996665E-2</v>
      </c>
      <c r="LM29" s="9">
        <f t="shared" si="26"/>
        <v>-345.08533545195314</v>
      </c>
      <c r="LN29" s="9">
        <f t="shared" si="27"/>
        <v>-2.8831537549875108E-2</v>
      </c>
      <c r="LO29" s="9">
        <f t="shared" si="28"/>
        <v>-1.8902651335066167</v>
      </c>
      <c r="LP29" s="9">
        <f t="shared" si="29"/>
        <v>0.17040239079828456</v>
      </c>
      <c r="LQ29" s="9">
        <f t="shared" si="30"/>
        <v>-99.510262977870298</v>
      </c>
      <c r="LR29" s="9">
        <f t="shared" si="31"/>
        <v>-0.34503519812452055</v>
      </c>
      <c r="LS29" s="9">
        <f t="shared" si="32"/>
        <v>0.91770154364966317</v>
      </c>
      <c r="LT29" s="9">
        <f t="shared" si="33"/>
        <v>-0.49127079291335818</v>
      </c>
      <c r="LU29" s="9">
        <f t="shared" si="34"/>
        <v>-5.13716806739194</v>
      </c>
      <c r="LV29" s="9">
        <f t="shared" si="35"/>
        <v>2.3854394856621184</v>
      </c>
      <c r="LW29" s="9">
        <f t="shared" si="36"/>
        <v>-0.24578009498524267</v>
      </c>
      <c r="LX29" s="9">
        <f t="shared" si="37"/>
        <v>-1.8715601557807844</v>
      </c>
      <c r="LY29" s="9">
        <f t="shared" si="38"/>
        <v>-134.85220694564396</v>
      </c>
      <c r="LZ29" s="9">
        <f t="shared" si="39"/>
        <v>16.119423755773369</v>
      </c>
      <c r="MA29" s="9">
        <f t="shared" si="40"/>
        <v>-6.0629346130748445</v>
      </c>
      <c r="MB29" s="9">
        <f t="shared" si="41"/>
        <v>-244.19890023726475</v>
      </c>
      <c r="MC29" s="9">
        <f t="shared" si="42"/>
        <v>227.47847947461923</v>
      </c>
      <c r="MD29" s="9">
        <f t="shared" si="43"/>
        <v>-97.551244328419557</v>
      </c>
      <c r="ME29" s="9">
        <f t="shared" si="44"/>
        <v>403.90674046630193</v>
      </c>
      <c r="MF29" s="9">
        <f t="shared" si="45"/>
        <v>2266.3338023337128</v>
      </c>
      <c r="MG29" s="9">
        <f t="shared" si="46"/>
        <v>-88.3192928974604</v>
      </c>
      <c r="MH29" s="9">
        <f t="shared" si="47"/>
        <v>20853.252539966488</v>
      </c>
      <c r="MI29" s="9">
        <f t="shared" si="48"/>
        <v>-3.0922775714336126</v>
      </c>
      <c r="MJ29" s="9">
        <f t="shared" si="49"/>
        <v>575.9587354710402</v>
      </c>
      <c r="MK29" s="9">
        <f t="shared" si="50"/>
        <v>349.64532904770385</v>
      </c>
      <c r="ML29" s="9">
        <f t="shared" si="51"/>
        <v>-10.682301043896587</v>
      </c>
      <c r="MM29" s="9">
        <f t="shared" si="52"/>
        <v>287.08925178891877</v>
      </c>
      <c r="MN29" s="9">
        <f t="shared" si="53"/>
        <v>1.3388919925729397</v>
      </c>
      <c r="MO29" s="9">
        <f t="shared" si="54"/>
        <v>-2.2705776392133448E-3</v>
      </c>
      <c r="MP29" s="9">
        <f t="shared" si="55"/>
        <v>-2.1835164581202662</v>
      </c>
      <c r="MQ29" s="9">
        <f t="shared" si="56"/>
        <v>2.3770048881437873</v>
      </c>
      <c r="MR29" s="9">
        <f t="shared" si="57"/>
        <v>-109.33305344962355</v>
      </c>
      <c r="MS29" s="9">
        <f t="shared" si="58"/>
        <v>6.9441699184391581E-2</v>
      </c>
      <c r="MT29" s="9">
        <f t="shared" si="59"/>
        <v>62.296043436388572</v>
      </c>
      <c r="MU29" s="9">
        <f t="shared" si="60"/>
        <v>30.105</v>
      </c>
      <c r="MV29" s="9">
        <f t="shared" si="61"/>
        <v>0.27527449158122863</v>
      </c>
      <c r="MW29" s="9">
        <f t="shared" si="62"/>
        <v>-4.2719516464774188</v>
      </c>
      <c r="MX29" s="9">
        <f t="shared" si="63"/>
        <v>0.27426104066823953</v>
      </c>
      <c r="MY29" s="9">
        <f t="shared" si="64"/>
        <v>220.24278809523094</v>
      </c>
      <c r="MZ29" s="9">
        <f t="shared" si="65"/>
        <v>-1.6241960157847828</v>
      </c>
      <c r="NA29" s="9">
        <f t="shared" si="66"/>
        <v>-7.4810847951951587E-3</v>
      </c>
      <c r="NB29" s="9">
        <f t="shared" si="67"/>
        <v>-1.6227443486748712</v>
      </c>
      <c r="NC29" s="9">
        <f t="shared" si="68"/>
        <v>3.0677899143055853E-2</v>
      </c>
      <c r="ND29" s="9">
        <f t="shared" si="69"/>
        <v>3.9381148477528995</v>
      </c>
      <c r="NE29" s="9">
        <f t="shared" si="70"/>
        <v>-3194.3601173213756</v>
      </c>
      <c r="NF29" s="9">
        <f t="shared" si="71"/>
        <v>-11.143967564948071</v>
      </c>
      <c r="NG29" s="9">
        <f t="shared" si="72"/>
        <v>-51.571795637878495</v>
      </c>
      <c r="NH29" s="9">
        <f t="shared" si="73"/>
        <v>7.8612108379844585</v>
      </c>
      <c r="NI29" s="9">
        <f t="shared" si="74"/>
        <v>-0.91121348835292793</v>
      </c>
      <c r="NJ29" s="9">
        <f t="shared" si="75"/>
        <v>-478.78434295378247</v>
      </c>
      <c r="NK29" s="9">
        <f t="shared" si="76"/>
        <v>114.58104855382408</v>
      </c>
      <c r="NL29" s="9">
        <f t="shared" si="77"/>
        <v>25697.109580608085</v>
      </c>
      <c r="NM29" s="9">
        <f t="shared" si="78"/>
        <v>-593743.63334386609</v>
      </c>
      <c r="NN29" s="9">
        <f t="shared" si="12"/>
        <v>180754.016</v>
      </c>
      <c r="NO29" s="9">
        <f t="shared" si="79"/>
        <v>-3.9342498185361592</v>
      </c>
      <c r="NP29" s="9">
        <f t="shared" si="80"/>
        <v>0.12084152528490222</v>
      </c>
      <c r="NQ29" s="9">
        <f t="shared" si="81"/>
        <v>89.347816837851497</v>
      </c>
      <c r="NR29" s="9">
        <f t="shared" si="82"/>
        <v>15.784339186981015</v>
      </c>
      <c r="NS29" s="9">
        <f t="shared" si="83"/>
        <v>8.4586536555215919E-3</v>
      </c>
      <c r="NT29" s="9">
        <f t="shared" si="84"/>
        <v>2.2401959302387198E-3</v>
      </c>
      <c r="NU29" s="9">
        <f t="shared" si="85"/>
        <v>0.62192105719348234</v>
      </c>
      <c r="NV29" s="9">
        <f t="shared" si="86"/>
        <v>1.1381601906274454</v>
      </c>
      <c r="NW29" s="9">
        <f t="shared" si="87"/>
        <v>743.09255380714603</v>
      </c>
      <c r="NX29" s="9">
        <f t="shared" si="88"/>
        <v>2808.5709023561794</v>
      </c>
      <c r="NY29" s="9">
        <f t="shared" si="89"/>
        <v>0.92073867172796042</v>
      </c>
      <c r="NZ29" s="9">
        <f t="shared" si="90"/>
        <v>0.1356032639177478</v>
      </c>
      <c r="OA29" s="9">
        <f t="shared" si="91"/>
        <v>-17.070252673238116</v>
      </c>
      <c r="OB29" s="9">
        <f t="shared" si="92"/>
        <v>-185.51962623322834</v>
      </c>
      <c r="OC29" s="9">
        <f t="shared" si="93"/>
        <v>37.209739013940634</v>
      </c>
      <c r="OD29" s="9">
        <f t="shared" si="94"/>
        <v>7.4370243901441881</v>
      </c>
      <c r="OE29" s="9">
        <f t="shared" si="95"/>
        <v>-0.39792394211958282</v>
      </c>
      <c r="OF29" s="9">
        <f t="shared" si="96"/>
        <v>-42.876526445224044</v>
      </c>
      <c r="OG29" s="9">
        <f t="shared" si="97"/>
        <v>0.183</v>
      </c>
      <c r="OH29" s="9">
        <f t="shared" si="98"/>
        <v>0.4193292820384471</v>
      </c>
      <c r="OI29" s="9">
        <f t="shared" si="99"/>
        <v>3.932094899742367</v>
      </c>
      <c r="OJ29" s="9">
        <f t="shared" si="100"/>
        <v>341.70743669322837</v>
      </c>
      <c r="OK29" s="9">
        <f t="shared" si="101"/>
        <v>-1.8621421909297275E-3</v>
      </c>
      <c r="OL29" s="9">
        <f t="shared" si="102"/>
        <v>-0.12172202118960307</v>
      </c>
      <c r="OM29" s="9">
        <f t="shared" si="103"/>
        <v>771.30324661647683</v>
      </c>
      <c r="ON29" s="9">
        <f t="shared" si="104"/>
        <v>-4.1996326519442739E-2</v>
      </c>
      <c r="OO29" s="9">
        <f t="shared" si="105"/>
        <v>17.355605139616273</v>
      </c>
      <c r="OP29" s="9">
        <f t="shared" si="106"/>
        <v>21.290148743997861</v>
      </c>
      <c r="OQ29" s="9">
        <f t="shared" si="107"/>
        <v>465.34093764191493</v>
      </c>
      <c r="OR29" s="9">
        <f t="shared" si="108"/>
        <v>9.2456798153563682</v>
      </c>
      <c r="OS29" s="9">
        <f t="shared" si="109"/>
        <v>0.1</v>
      </c>
      <c r="OT29" s="9">
        <f t="shared" si="110"/>
        <v>-10.883163602059085</v>
      </c>
      <c r="OU29" s="9">
        <f t="shared" si="111"/>
        <v>5.4824616040939702</v>
      </c>
      <c r="OV29" s="9">
        <f t="shared" si="112"/>
        <v>-25.85046913066617</v>
      </c>
      <c r="OW29" s="9">
        <f t="shared" si="113"/>
        <v>3319.9056088613142</v>
      </c>
      <c r="OX29" s="9">
        <f t="shared" si="114"/>
        <v>3.1956876920083346</v>
      </c>
      <c r="OY29" s="9">
        <f t="shared" si="115"/>
        <v>0.92684608168469396</v>
      </c>
      <c r="OZ29" s="9">
        <f t="shared" si="116"/>
        <v>-403.4852578269165</v>
      </c>
      <c r="PA29" s="9">
        <f t="shared" si="117"/>
        <v>0.28100000000000003</v>
      </c>
      <c r="PB29" s="9">
        <f t="shared" si="118"/>
        <v>1.680885615902703</v>
      </c>
      <c r="PC29" s="9">
        <f t="shared" si="119"/>
        <v>2.5767431095251041</v>
      </c>
      <c r="PD29" s="9">
        <f t="shared" si="120"/>
        <v>1886.26894159324</v>
      </c>
      <c r="PE29" s="9">
        <f t="shared" si="121"/>
        <v>6.6148766989637124</v>
      </c>
      <c r="PF29" s="9">
        <f t="shared" si="122"/>
        <v>-27.698202056477385</v>
      </c>
      <c r="PG29" s="9">
        <f t="shared" si="123"/>
        <v>-24.69183172124508</v>
      </c>
      <c r="PH29" s="9">
        <f t="shared" si="124"/>
        <v>33.914518929515452</v>
      </c>
      <c r="PI29" s="9">
        <f t="shared" si="125"/>
        <v>-23.860035099076072</v>
      </c>
      <c r="PJ29" s="9">
        <f t="shared" si="126"/>
        <v>-2135.3390299287712</v>
      </c>
      <c r="PK29" s="9">
        <f t="shared" si="127"/>
        <v>34.937091200134091</v>
      </c>
      <c r="PL29" s="9">
        <f t="shared" si="128"/>
        <v>-5.4155610895683326E-2</v>
      </c>
      <c r="PM29" s="9">
        <f t="shared" si="129"/>
        <v>-5.5365641965101631E-2</v>
      </c>
      <c r="PN29" s="9">
        <f t="shared" si="130"/>
        <v>96.882783859891333</v>
      </c>
      <c r="PO29" s="9">
        <f t="shared" si="131"/>
        <v>-220.43515840525652</v>
      </c>
      <c r="PP29" s="9">
        <f t="shared" si="132"/>
        <v>-162.52533938760189</v>
      </c>
      <c r="PQ29" s="9">
        <f t="shared" si="133"/>
        <v>-0.34630191463008231</v>
      </c>
      <c r="PR29" s="9">
        <f t="shared" si="134"/>
        <v>-702.3452071015945</v>
      </c>
      <c r="PS29" s="9">
        <f t="shared" si="135"/>
        <v>-6.0750314736765176E-2</v>
      </c>
      <c r="PT29" s="9">
        <f t="shared" si="136"/>
        <v>8.7579999999999991</v>
      </c>
      <c r="PU29" s="9">
        <f t="shared" si="137"/>
        <v>44.14108274514092</v>
      </c>
      <c r="PV29" s="9">
        <f t="shared" si="138"/>
        <v>20.178000000000001</v>
      </c>
      <c r="PW29" s="9">
        <f t="shared" si="139"/>
        <v>202.15144660864644</v>
      </c>
      <c r="PX29" s="9">
        <f t="shared" si="140"/>
        <v>3.9263963551785075E-2</v>
      </c>
      <c r="PY29" s="9">
        <f t="shared" si="141"/>
        <v>-0.11159936745551846</v>
      </c>
      <c r="PZ29" s="9">
        <f t="shared" si="14"/>
        <v>-3.1849476467970206E-2</v>
      </c>
      <c r="QA29" s="9">
        <f t="shared" si="147"/>
        <v>-0.34095806986991661</v>
      </c>
      <c r="QB29" s="9">
        <f t="shared" si="148"/>
        <v>0.20959646584697467</v>
      </c>
      <c r="QC29" s="9" t="e">
        <f t="shared" si="149"/>
        <v>#VALUE!</v>
      </c>
      <c r="QD29" s="9">
        <f t="shared" si="150"/>
        <v>-4.1527042002736381E-3</v>
      </c>
      <c r="QE29" s="9">
        <f t="shared" si="151"/>
        <v>-1404.2600912924972</v>
      </c>
      <c r="QF29" s="9">
        <f t="shared" si="152"/>
        <v>-53.540494206499716</v>
      </c>
      <c r="QG29" s="9">
        <f t="shared" si="153"/>
        <v>1.5940000000000001</v>
      </c>
      <c r="QH29" s="9">
        <f t="shared" si="154"/>
        <v>30.8228126188028</v>
      </c>
      <c r="QI29" s="9">
        <f t="shared" si="155"/>
        <v>-1.8805542069421755E-2</v>
      </c>
      <c r="QJ29" s="9">
        <f t="shared" si="156"/>
        <v>13.202835252556071</v>
      </c>
      <c r="QK29" s="9">
        <f t="shared" si="157"/>
        <v>0.43721016606795615</v>
      </c>
      <c r="QL29" s="9">
        <f t="shared" si="158"/>
        <v>28.623239342261286</v>
      </c>
      <c r="QM29" s="9">
        <f t="shared" si="159"/>
        <v>3.4963071495970013</v>
      </c>
      <c r="QN29" s="9">
        <f t="shared" si="160"/>
        <v>5.2999999999999999E-2</v>
      </c>
      <c r="QO29" s="9">
        <f t="shared" si="161"/>
        <v>1976.7305000781344</v>
      </c>
      <c r="QP29" s="9">
        <f t="shared" si="162"/>
        <v>-265.90508736397032</v>
      </c>
      <c r="QQ29" s="9">
        <f t="shared" si="163"/>
        <v>35.402253406741011</v>
      </c>
      <c r="QR29" s="9">
        <f t="shared" si="164"/>
        <v>37.985611469828655</v>
      </c>
      <c r="QS29" s="9">
        <f t="shared" si="165"/>
        <v>5809.4633222286939</v>
      </c>
      <c r="QT29" s="9">
        <f t="shared" si="166"/>
        <v>-2.0629315044704697</v>
      </c>
      <c r="QU29" s="9" t="e">
        <f t="shared" si="167"/>
        <v>#VALUE!</v>
      </c>
      <c r="QV29" s="9">
        <f t="shared" si="142"/>
        <v>-56527.89488268178</v>
      </c>
      <c r="QW29" s="9">
        <f t="shared" si="143"/>
        <v>54.308</v>
      </c>
      <c r="QX29" s="9">
        <f t="shared" si="144"/>
        <v>-33.69410107622457</v>
      </c>
      <c r="QY29" s="9">
        <f t="shared" si="145"/>
        <v>1.7493252596302398</v>
      </c>
      <c r="QZ29" s="9">
        <f t="shared" si="146"/>
        <v>18.193000000000001</v>
      </c>
    </row>
    <row r="30" spans="1:468" x14ac:dyDescent="0.25">
      <c r="A30">
        <v>2016</v>
      </c>
      <c r="B30" s="10">
        <v>1222.9169999999999</v>
      </c>
      <c r="C30" s="6">
        <v>760.04399999999998</v>
      </c>
      <c r="D30" s="6">
        <v>7276.4120000000003</v>
      </c>
      <c r="E30" s="6">
        <v>1588.961</v>
      </c>
      <c r="F30" s="6">
        <v>3.1749999999999998</v>
      </c>
      <c r="G30" s="6">
        <v>384.75898128107519</v>
      </c>
      <c r="H30" s="10">
        <v>3369.306</v>
      </c>
      <c r="I30" s="6">
        <v>5.1619999999999999</v>
      </c>
      <c r="J30" s="6">
        <v>29.164999999999999</v>
      </c>
      <c r="K30" s="6">
        <v>11.992000000000001</v>
      </c>
      <c r="L30" s="6">
        <v>11.941000000000001</v>
      </c>
      <c r="M30" s="6">
        <v>20758.21</v>
      </c>
      <c r="N30" s="6">
        <v>9.2609999999999992</v>
      </c>
      <c r="O30" s="6">
        <v>115.66</v>
      </c>
      <c r="P30" s="6">
        <v>4.4249999999999998</v>
      </c>
      <c r="Q30" s="6">
        <v>6957.6679999999997</v>
      </c>
      <c r="R30" s="6">
        <v>60.712000000000003</v>
      </c>
      <c r="S30" s="6">
        <v>44.374000000000002</v>
      </c>
      <c r="T30" s="6">
        <v>29.867000000000001</v>
      </c>
      <c r="U30" s="6">
        <v>164.41800000000001</v>
      </c>
      <c r="V30" s="6">
        <v>1153.5409999999999</v>
      </c>
      <c r="W30" s="6">
        <v>18.137</v>
      </c>
      <c r="X30" s="6">
        <v>92.322999999999993</v>
      </c>
      <c r="Y30" s="6">
        <v>7412.09</v>
      </c>
      <c r="Z30" s="6">
        <v>1711.779</v>
      </c>
      <c r="AA30" s="6">
        <v>181.35499999999999</v>
      </c>
      <c r="AB30" s="6">
        <v>45961.038999999997</v>
      </c>
      <c r="AC30" s="6">
        <v>20038.566999999999</v>
      </c>
      <c r="AD30" s="6">
        <v>682.70500000000004</v>
      </c>
      <c r="AE30" s="6">
        <v>5277</v>
      </c>
      <c r="AF30" s="6">
        <v>179726.24</v>
      </c>
      <c r="AG30" s="6">
        <v>73950.566000000006</v>
      </c>
      <c r="AH30" s="6">
        <v>821489</v>
      </c>
      <c r="AI30" s="6">
        <v>381.05700000000002</v>
      </c>
      <c r="AJ30" s="6">
        <v>11660.88</v>
      </c>
      <c r="AK30" s="6">
        <v>5032.982</v>
      </c>
      <c r="AL30" s="6">
        <v>32972.74</v>
      </c>
      <c r="AM30" s="6">
        <v>29029.206999999999</v>
      </c>
      <c r="AN30" s="6">
        <v>447.71300000000002</v>
      </c>
      <c r="AO30" s="6">
        <v>1.222</v>
      </c>
      <c r="AP30" s="6">
        <v>2232.8980000000001</v>
      </c>
      <c r="AQ30" s="6">
        <v>69.313999999999993</v>
      </c>
      <c r="AR30" s="6">
        <v>5936.2</v>
      </c>
      <c r="AS30" s="6">
        <v>23.716999999999999</v>
      </c>
      <c r="AT30" s="6">
        <v>6085.2910000000002</v>
      </c>
      <c r="AU30" s="10">
        <v>32.33</v>
      </c>
      <c r="AV30" s="6">
        <v>39.951000000000001</v>
      </c>
      <c r="AW30" s="6">
        <v>1449.3969999999999</v>
      </c>
      <c r="AX30" s="6">
        <v>9.8140000000000001</v>
      </c>
      <c r="AY30" s="6">
        <v>5458.8850000000002</v>
      </c>
      <c r="AZ30" s="6">
        <v>51.732999999999997</v>
      </c>
      <c r="BA30" s="6">
        <v>34.920999999999999</v>
      </c>
      <c r="BB30" s="6">
        <v>135.15899999999999</v>
      </c>
      <c r="BC30" s="6">
        <v>2.2690000000000001</v>
      </c>
      <c r="BD30" s="6">
        <v>464.80500000000001</v>
      </c>
      <c r="BE30" s="6">
        <v>54442.315000000002</v>
      </c>
      <c r="BF30" s="6">
        <v>717.45699999999999</v>
      </c>
      <c r="BG30" s="6">
        <v>914.74300000000005</v>
      </c>
      <c r="BH30" s="6">
        <v>631.63099999999997</v>
      </c>
      <c r="BI30" s="6">
        <v>197.49700000000001</v>
      </c>
      <c r="BJ30" s="6">
        <v>35734.798000000003</v>
      </c>
      <c r="BK30" s="6">
        <v>123081.9</v>
      </c>
      <c r="BL30" s="6">
        <v>9434613.4000000004</v>
      </c>
      <c r="BM30" s="6">
        <v>14408890.813999999</v>
      </c>
      <c r="BN30" s="10">
        <v>208227.027</v>
      </c>
      <c r="BO30" s="6">
        <v>754.51099999999997</v>
      </c>
      <c r="BP30" s="6">
        <v>28.324000000000002</v>
      </c>
      <c r="BQ30" s="6">
        <v>13041.5</v>
      </c>
      <c r="BR30" s="6">
        <v>7594.0640000000003</v>
      </c>
      <c r="BS30" s="6">
        <v>0.17599999999999999</v>
      </c>
      <c r="BT30" s="6">
        <v>6.0369999999999999</v>
      </c>
      <c r="BU30" s="6">
        <v>40.697000000000003</v>
      </c>
      <c r="BV30" s="6">
        <v>164.649</v>
      </c>
      <c r="BW30" s="6">
        <v>108914.77899999999</v>
      </c>
      <c r="BX30" s="6">
        <v>65089</v>
      </c>
      <c r="BY30" s="6">
        <v>22.331</v>
      </c>
      <c r="BZ30" s="6">
        <v>3.1459999999999999</v>
      </c>
      <c r="CA30" s="6">
        <v>72.031000000000006</v>
      </c>
      <c r="CB30" s="6">
        <v>19539.253000000001</v>
      </c>
      <c r="CC30" s="6">
        <v>6280.0230000000001</v>
      </c>
      <c r="CD30" s="6">
        <v>1229.3119999999999</v>
      </c>
      <c r="CE30" s="6">
        <v>62.215000000000003</v>
      </c>
      <c r="CF30" s="6">
        <v>4691.5370000000003</v>
      </c>
      <c r="CG30" s="10">
        <v>0.187</v>
      </c>
      <c r="CH30" s="10">
        <v>69.882000000000005</v>
      </c>
      <c r="CI30" s="10">
        <v>462.56700000000001</v>
      </c>
      <c r="CJ30" s="6">
        <v>23273.491000000002</v>
      </c>
      <c r="CK30" s="6">
        <v>0.24399999999999999</v>
      </c>
      <c r="CL30" s="6">
        <v>11.807</v>
      </c>
      <c r="CM30" s="6">
        <v>23235.864000000001</v>
      </c>
      <c r="CN30" s="6">
        <v>2.706</v>
      </c>
      <c r="CO30" s="6">
        <v>1050.4090000000001</v>
      </c>
      <c r="CP30" s="6">
        <v>615.46100000000001</v>
      </c>
      <c r="CQ30" s="6">
        <v>74215.745999999999</v>
      </c>
      <c r="CR30" s="6">
        <v>146.06800000000001</v>
      </c>
      <c r="CS30" s="10">
        <v>0.108</v>
      </c>
      <c r="CT30" s="6">
        <v>1870.424</v>
      </c>
      <c r="CU30" s="6">
        <v>178.29499999999999</v>
      </c>
      <c r="CV30" s="6">
        <v>6053.8940000000002</v>
      </c>
      <c r="CW30" s="6">
        <v>68652.430999999997</v>
      </c>
      <c r="CX30" s="6">
        <v>435.30399999999997</v>
      </c>
      <c r="CY30" s="6">
        <v>34.631999999999998</v>
      </c>
      <c r="CZ30" s="6">
        <v>30508.205000000002</v>
      </c>
      <c r="DA30" s="6">
        <v>0.28499999999999998</v>
      </c>
      <c r="DB30" s="6">
        <v>61.466000000000001</v>
      </c>
      <c r="DC30" s="6">
        <v>60.918999999999997</v>
      </c>
      <c r="DD30" s="6">
        <v>193419.35800000001</v>
      </c>
      <c r="DE30" s="6">
        <v>501.56400000000002</v>
      </c>
      <c r="DF30" s="6">
        <v>16062.675999999999</v>
      </c>
      <c r="DG30" s="6">
        <v>1851.5889999999999</v>
      </c>
      <c r="DH30" s="6">
        <v>669.221</v>
      </c>
      <c r="DI30" s="6">
        <v>732.87400000000002</v>
      </c>
      <c r="DJ30" s="6">
        <v>123002.8</v>
      </c>
      <c r="DK30" s="6">
        <v>7403</v>
      </c>
      <c r="DL30" s="6">
        <v>2.081</v>
      </c>
      <c r="DM30" s="6">
        <v>3.581</v>
      </c>
      <c r="DN30" s="6">
        <v>2657.6109999999999</v>
      </c>
      <c r="DO30" s="6">
        <v>11058.287</v>
      </c>
      <c r="DP30" s="6">
        <v>4459.0810000000001</v>
      </c>
      <c r="DQ30" s="6">
        <v>21.867000000000001</v>
      </c>
      <c r="DR30" s="6">
        <v>9034.2489999999998</v>
      </c>
      <c r="DS30" s="6">
        <v>9.9629999999999992</v>
      </c>
      <c r="DT30" s="10">
        <v>8.6460000000000008</v>
      </c>
      <c r="DU30" s="6">
        <v>4450.1710000000003</v>
      </c>
      <c r="DV30" s="10">
        <v>17.495000000000001</v>
      </c>
      <c r="DW30" s="6">
        <v>12151.540999999999</v>
      </c>
      <c r="DX30" s="6">
        <v>2.2629999999999999</v>
      </c>
      <c r="DY30" s="6">
        <v>5.2329999999999997</v>
      </c>
      <c r="DZ30" s="6">
        <v>2.2789999999999999</v>
      </c>
      <c r="EA30" s="6">
        <v>22.625</v>
      </c>
      <c r="EB30" s="6">
        <v>16.654</v>
      </c>
      <c r="EC30" s="10" t="s">
        <v>11</v>
      </c>
      <c r="ED30" s="6">
        <v>0.24099999999999999</v>
      </c>
      <c r="EE30" s="6">
        <v>100828.393</v>
      </c>
      <c r="EF30" s="6">
        <v>9848.5020000000004</v>
      </c>
      <c r="EG30" s="10">
        <v>1.6479999999999999</v>
      </c>
      <c r="EH30" s="6">
        <v>3597.808</v>
      </c>
      <c r="EI30" s="6">
        <v>0.98499999999999999</v>
      </c>
      <c r="EJ30" s="6">
        <v>173.387</v>
      </c>
      <c r="EK30" s="6">
        <v>90.805999999999997</v>
      </c>
      <c r="EL30" s="6">
        <v>1586.6369999999999</v>
      </c>
      <c r="EM30" s="6">
        <v>108.059</v>
      </c>
      <c r="EN30" s="10">
        <v>5.6000000000000001E-2</v>
      </c>
      <c r="EO30" s="6">
        <v>105282</v>
      </c>
      <c r="EP30" s="6">
        <v>2385.3670000000002</v>
      </c>
      <c r="EQ30" s="6">
        <v>1470.8420000000001</v>
      </c>
      <c r="ER30" s="6">
        <v>1733.771</v>
      </c>
      <c r="ES30" s="6">
        <v>506780.10700000002</v>
      </c>
      <c r="ET30" s="6">
        <v>62.494999999999997</v>
      </c>
      <c r="EU30" s="10" t="s">
        <v>28</v>
      </c>
      <c r="EV30" s="6">
        <v>3944143.679</v>
      </c>
      <c r="EW30" s="10">
        <v>59.122999999999998</v>
      </c>
      <c r="EX30" s="6">
        <v>237.953</v>
      </c>
      <c r="EY30" s="6">
        <v>129.72499999999999</v>
      </c>
      <c r="EZ30" s="10">
        <v>18.329999999999998</v>
      </c>
      <c r="FB30" s="10"/>
      <c r="FC30" s="6">
        <v>771.52093201931825</v>
      </c>
      <c r="FD30" s="6">
        <v>7064.4576108394849</v>
      </c>
      <c r="FE30" s="6">
        <v>1558.8297283421939</v>
      </c>
      <c r="FF30" s="6">
        <v>3.1440849148597754</v>
      </c>
      <c r="FG30" s="6">
        <v>385.79963574352331</v>
      </c>
      <c r="FH30" s="6"/>
      <c r="FI30" s="6">
        <v>4.972445027039976</v>
      </c>
      <c r="FJ30" s="6">
        <v>29.747806727925166</v>
      </c>
      <c r="FK30" s="6">
        <v>11.970854447168946</v>
      </c>
      <c r="FL30" s="6">
        <v>11.807372235258324</v>
      </c>
      <c r="FM30" s="6">
        <v>21008.777194763781</v>
      </c>
      <c r="FN30" s="6">
        <v>9.0130435807071496</v>
      </c>
      <c r="FO30" s="6">
        <v>121.61131123225468</v>
      </c>
      <c r="FP30" s="6">
        <v>4.3151373194723215</v>
      </c>
      <c r="FQ30" s="6">
        <v>7175.2854571492617</v>
      </c>
      <c r="FR30" s="6">
        <v>59.506634730015151</v>
      </c>
      <c r="FS30" s="6">
        <v>43.154235043861206</v>
      </c>
      <c r="FT30" s="6">
        <v>30.115969994963375</v>
      </c>
      <c r="FU30" s="6">
        <v>163.43443698757736</v>
      </c>
      <c r="FV30" s="6">
        <v>1197.1216395387298</v>
      </c>
      <c r="FW30" s="6">
        <v>18.8165681926648</v>
      </c>
      <c r="FX30" s="6">
        <v>93.34930970592724</v>
      </c>
      <c r="FY30" s="6">
        <v>7509.5962850767028</v>
      </c>
      <c r="FZ30" s="6">
        <v>1733.1922347666323</v>
      </c>
      <c r="GA30" s="6">
        <v>183.11785872182207</v>
      </c>
      <c r="GB30" s="6">
        <v>45794.618649785014</v>
      </c>
      <c r="GC30" s="6">
        <v>19711.960733955199</v>
      </c>
      <c r="GD30" s="6">
        <v>742.48817908392732</v>
      </c>
      <c r="GE30" s="6">
        <v>5268.2492987887545</v>
      </c>
      <c r="GF30" s="6">
        <v>178615.75021676149</v>
      </c>
      <c r="GG30" s="6">
        <v>73993.584900384434</v>
      </c>
      <c r="GH30" s="6">
        <v>807072.97494151897</v>
      </c>
      <c r="GI30" s="6">
        <v>382.01554151252753</v>
      </c>
      <c r="GJ30" s="6">
        <v>11613.889802852649</v>
      </c>
      <c r="GK30" s="6">
        <v>4935.4463829401629</v>
      </c>
      <c r="GL30" s="6">
        <v>32662.796731183451</v>
      </c>
      <c r="GM30" s="6">
        <v>28522.629829728961</v>
      </c>
      <c r="GN30" s="6">
        <v>439.41703363845721</v>
      </c>
      <c r="GO30" s="6">
        <v>1.187801325210408</v>
      </c>
      <c r="GP30" s="6">
        <v>2200.9265829380297</v>
      </c>
      <c r="GQ30" s="6">
        <v>68.864183680410534</v>
      </c>
      <c r="GR30" s="6">
        <v>6037.7749349764772</v>
      </c>
      <c r="GS30" s="6">
        <v>23.526500253861112</v>
      </c>
      <c r="GT30" s="6">
        <v>6375.5973852426105</v>
      </c>
      <c r="GU30" s="10"/>
      <c r="GV30" s="6">
        <v>40.181273975706809</v>
      </c>
      <c r="GW30" s="6">
        <v>1465.1740984834739</v>
      </c>
      <c r="GX30" s="6">
        <v>9.4779782844810416</v>
      </c>
      <c r="GY30" s="6">
        <v>5270.8566319929932</v>
      </c>
      <c r="GZ30" s="6">
        <v>54.075639511588363</v>
      </c>
      <c r="HA30" s="6">
        <v>35.266469847470354</v>
      </c>
      <c r="HB30" s="6">
        <v>139.40399273337621</v>
      </c>
      <c r="HC30" s="6">
        <v>2.201639726567207</v>
      </c>
      <c r="HD30" s="6">
        <v>463.75498779801666</v>
      </c>
      <c r="HE30" s="6">
        <v>55508.411569146039</v>
      </c>
      <c r="HF30" s="6">
        <v>720.015604872729</v>
      </c>
      <c r="HG30" s="6">
        <v>1024.8736965598264</v>
      </c>
      <c r="HH30" s="6">
        <v>619.93594650800776</v>
      </c>
      <c r="HI30" s="6">
        <v>196.86938798492164</v>
      </c>
      <c r="HJ30" s="6">
        <v>36363.002257258704</v>
      </c>
      <c r="HK30" s="6">
        <v>120313.13552576712</v>
      </c>
      <c r="HL30" s="6">
        <v>9373985.9995649364</v>
      </c>
      <c r="HM30" s="6">
        <v>14057420.463649992</v>
      </c>
      <c r="HN30" s="10"/>
      <c r="HO30" s="6">
        <v>748.84625292269118</v>
      </c>
      <c r="HP30" s="6">
        <v>28.260278873071147</v>
      </c>
      <c r="HQ30" s="6">
        <v>13252.125525335585</v>
      </c>
      <c r="HR30" s="6">
        <v>7600.4027761545731</v>
      </c>
      <c r="HS30" s="6">
        <v>0.17216566378711029</v>
      </c>
      <c r="HT30" s="6">
        <v>5.9544138306058949</v>
      </c>
      <c r="HU30" s="6">
        <v>39.084639352018989</v>
      </c>
      <c r="HV30" s="6">
        <v>162.39342739123717</v>
      </c>
      <c r="HW30" s="6">
        <v>107041.71246512541</v>
      </c>
      <c r="HX30" s="6">
        <v>60653.875085131964</v>
      </c>
      <c r="HY30" s="6">
        <v>21.190431457537876</v>
      </c>
      <c r="HZ30" s="6">
        <v>3.1286811491959057</v>
      </c>
      <c r="IA30" s="6">
        <v>87.846711732585987</v>
      </c>
      <c r="IB30" s="6">
        <v>19461.853050641344</v>
      </c>
      <c r="IC30" s="6">
        <v>6345.6000768834192</v>
      </c>
      <c r="ID30" s="6">
        <v>1219.0713520477912</v>
      </c>
      <c r="IE30" s="6">
        <v>61.503606051446553</v>
      </c>
      <c r="IF30" s="6">
        <v>4661.5285056296725</v>
      </c>
      <c r="IG30" s="10"/>
      <c r="IH30" s="10">
        <v>71.226490456984791</v>
      </c>
      <c r="II30" s="10">
        <v>452.42509728799263</v>
      </c>
      <c r="IJ30" s="6">
        <v>22825.732334030421</v>
      </c>
      <c r="IK30" s="6">
        <v>0.24449896327489795</v>
      </c>
      <c r="IL30" s="6">
        <v>11.784211734221959</v>
      </c>
      <c r="IM30" s="6">
        <v>23290.136750607235</v>
      </c>
      <c r="IN30" s="6">
        <v>2.7284203015632023</v>
      </c>
      <c r="IO30" s="6">
        <v>1056.1948661467613</v>
      </c>
      <c r="IP30" s="6">
        <v>597.08996250202586</v>
      </c>
      <c r="IQ30" s="6">
        <v>72666.918998381181</v>
      </c>
      <c r="IR30" s="6">
        <v>139.21782358376791</v>
      </c>
      <c r="IS30" s="10"/>
      <c r="IT30" s="6">
        <v>1959.061151787585</v>
      </c>
      <c r="IU30" s="6">
        <v>169.47827632166423</v>
      </c>
      <c r="IV30" s="6">
        <v>6077.3648240803959</v>
      </c>
      <c r="IW30" s="6">
        <v>68213.850603875791</v>
      </c>
      <c r="IX30" s="6">
        <v>429.42118062943507</v>
      </c>
      <c r="IY30" s="6">
        <v>32.89086299158609</v>
      </c>
      <c r="IZ30" s="6">
        <v>30830.27457951141</v>
      </c>
      <c r="JA30" s="6"/>
      <c r="JB30" s="6">
        <v>59.369871994269737</v>
      </c>
      <c r="JC30" s="6">
        <v>57.493014652171773</v>
      </c>
      <c r="JD30" s="6">
        <v>189959.85632649087</v>
      </c>
      <c r="JE30" s="6">
        <v>491.18612687432488</v>
      </c>
      <c r="JF30" s="6">
        <v>15789.452652534666</v>
      </c>
      <c r="JG30" s="6">
        <v>1889.5852435140375</v>
      </c>
      <c r="JH30" s="6">
        <v>635.4894134457453</v>
      </c>
      <c r="JI30" s="6">
        <v>760.4461029031155</v>
      </c>
      <c r="JJ30" s="6">
        <v>126324.77727018164</v>
      </c>
      <c r="JK30" s="6">
        <v>7397.0232430246779</v>
      </c>
      <c r="JL30" s="6">
        <v>2.0049607843346733</v>
      </c>
      <c r="JM30" s="6">
        <v>3.5792269496310984</v>
      </c>
      <c r="JN30" s="6">
        <v>2567.7876382216632</v>
      </c>
      <c r="JO30" s="6">
        <v>11156.065616604801</v>
      </c>
      <c r="JP30" s="6">
        <v>4570.3718720546221</v>
      </c>
      <c r="JQ30" s="6">
        <v>20.850590373882248</v>
      </c>
      <c r="JR30" s="6">
        <v>9449.5488859286343</v>
      </c>
      <c r="JS30" s="6">
        <v>9.7480795974120564</v>
      </c>
      <c r="JT30" s="10"/>
      <c r="JU30" s="6">
        <v>4424.4785253688124</v>
      </c>
      <c r="JV30" s="10"/>
      <c r="JW30" s="6">
        <v>11784.421633953396</v>
      </c>
      <c r="JX30" s="6">
        <v>2.1689991276860736</v>
      </c>
      <c r="JY30" s="6">
        <v>5.1707023639482337</v>
      </c>
      <c r="JZ30" s="6">
        <v>2.2499829121363542</v>
      </c>
      <c r="KA30" s="6">
        <v>21.876909895146216</v>
      </c>
      <c r="KB30" s="6">
        <v>17.237122522257671</v>
      </c>
      <c r="KC30" s="10"/>
      <c r="KD30" s="6">
        <v>0.2450722506279345</v>
      </c>
      <c r="KE30" s="6">
        <v>101845.81966493373</v>
      </c>
      <c r="KF30" s="6">
        <v>9814.9272564366565</v>
      </c>
      <c r="KG30" s="10"/>
      <c r="KH30" s="6">
        <v>3544.3911505735146</v>
      </c>
      <c r="KI30" s="6">
        <v>0.95888836666070931</v>
      </c>
      <c r="KJ30" s="6">
        <v>172.3959668485692</v>
      </c>
      <c r="KK30" s="6">
        <v>90.598699482023633</v>
      </c>
      <c r="KL30" s="6">
        <v>1582.9908929834066</v>
      </c>
      <c r="KM30" s="6">
        <v>108.17252867286204</v>
      </c>
      <c r="KN30" s="10"/>
      <c r="KO30" s="6">
        <v>108234.37929099512</v>
      </c>
      <c r="KP30" s="6">
        <v>2559.2250399682639</v>
      </c>
      <c r="KQ30" s="6">
        <v>1397.2543493000398</v>
      </c>
      <c r="KR30" s="6">
        <v>1700.2468760730978</v>
      </c>
      <c r="KS30" s="6">
        <v>501215.10220594023</v>
      </c>
      <c r="KT30" s="6">
        <v>63.188714532715508</v>
      </c>
      <c r="KU30" s="10"/>
      <c r="KV30" s="6">
        <v>3985556.1834626077</v>
      </c>
      <c r="KW30" s="10"/>
      <c r="KX30" s="6">
        <v>280.42508658131158</v>
      </c>
      <c r="KY30" s="6">
        <v>127.96029432540456</v>
      </c>
      <c r="KZ30" s="10"/>
      <c r="LB30" s="13">
        <f t="shared" si="10"/>
        <v>1222.9169999999999</v>
      </c>
      <c r="LC30" s="9">
        <f t="shared" si="16"/>
        <v>-11.476932019318269</v>
      </c>
      <c r="LD30" s="9">
        <f t="shared" si="17"/>
        <v>211.95438916051535</v>
      </c>
      <c r="LE30" s="9">
        <f t="shared" si="18"/>
        <v>30.13127165780611</v>
      </c>
      <c r="LF30" s="9">
        <f t="shared" si="19"/>
        <v>3.0915085140224452E-2</v>
      </c>
      <c r="LG30" s="9">
        <f t="shared" si="20"/>
        <v>-1.0406544624481171</v>
      </c>
      <c r="LH30" s="13">
        <f t="shared" si="21"/>
        <v>3369.306</v>
      </c>
      <c r="LI30" s="9">
        <f t="shared" si="22"/>
        <v>0.18955497296002388</v>
      </c>
      <c r="LJ30" s="9">
        <f t="shared" si="23"/>
        <v>-0.58280672792516697</v>
      </c>
      <c r="LK30" s="9">
        <f t="shared" si="24"/>
        <v>2.1145552831054459E-2</v>
      </c>
      <c r="LL30" s="9">
        <f t="shared" si="25"/>
        <v>0.13362776474167681</v>
      </c>
      <c r="LM30" s="9">
        <f t="shared" si="26"/>
        <v>-250.56719476378203</v>
      </c>
      <c r="LN30" s="9">
        <f t="shared" si="27"/>
        <v>0.24795641929284962</v>
      </c>
      <c r="LO30" s="9">
        <f t="shared" si="28"/>
        <v>-5.9513112322546817</v>
      </c>
      <c r="LP30" s="9">
        <f t="shared" si="29"/>
        <v>0.10986268052767834</v>
      </c>
      <c r="LQ30" s="9">
        <f t="shared" si="30"/>
        <v>-217.61745714926201</v>
      </c>
      <c r="LR30" s="9">
        <f t="shared" si="31"/>
        <v>1.2053652699848527</v>
      </c>
      <c r="LS30" s="9">
        <f t="shared" si="32"/>
        <v>1.2197649561387962</v>
      </c>
      <c r="LT30" s="9">
        <f t="shared" si="33"/>
        <v>-0.24896999496337457</v>
      </c>
      <c r="LU30" s="9">
        <f t="shared" si="34"/>
        <v>0.98356301242264976</v>
      </c>
      <c r="LV30" s="9">
        <f t="shared" si="35"/>
        <v>-43.580639538729883</v>
      </c>
      <c r="LW30" s="9">
        <f t="shared" si="36"/>
        <v>-0.6795681926647994</v>
      </c>
      <c r="LX30" s="9">
        <f t="shared" si="37"/>
        <v>-1.0263097059272468</v>
      </c>
      <c r="LY30" s="9">
        <f t="shared" si="38"/>
        <v>-97.506285076702625</v>
      </c>
      <c r="LZ30" s="9">
        <f t="shared" si="39"/>
        <v>-21.413234766632286</v>
      </c>
      <c r="MA30" s="9">
        <f t="shared" si="40"/>
        <v>-1.7628587218220844</v>
      </c>
      <c r="MB30" s="9">
        <f t="shared" si="41"/>
        <v>166.42035021498305</v>
      </c>
      <c r="MC30" s="9">
        <f t="shared" si="42"/>
        <v>326.60626604480058</v>
      </c>
      <c r="MD30" s="9">
        <f t="shared" si="43"/>
        <v>-59.78317908392728</v>
      </c>
      <c r="ME30" s="9">
        <f t="shared" si="44"/>
        <v>8.7507012112455413</v>
      </c>
      <c r="MF30" s="9">
        <f t="shared" si="45"/>
        <v>1110.4897832385032</v>
      </c>
      <c r="MG30" s="9">
        <f t="shared" si="46"/>
        <v>-43.01890038442798</v>
      </c>
      <c r="MH30" s="9">
        <f t="shared" si="47"/>
        <v>14416.025058481027</v>
      </c>
      <c r="MI30" s="9">
        <f t="shared" si="48"/>
        <v>-0.95854151252751763</v>
      </c>
      <c r="MJ30" s="9">
        <f t="shared" si="49"/>
        <v>46.990197147350045</v>
      </c>
      <c r="MK30" s="9">
        <f t="shared" si="50"/>
        <v>97.535617059837023</v>
      </c>
      <c r="ML30" s="9">
        <f t="shared" si="51"/>
        <v>309.94326881654706</v>
      </c>
      <c r="MM30" s="9">
        <f t="shared" si="52"/>
        <v>506.57717027103718</v>
      </c>
      <c r="MN30" s="9">
        <f t="shared" si="53"/>
        <v>8.2959663615428099</v>
      </c>
      <c r="MO30" s="9">
        <f t="shared" si="54"/>
        <v>3.4198674789591932E-2</v>
      </c>
      <c r="MP30" s="9">
        <f t="shared" si="55"/>
        <v>31.971417061970442</v>
      </c>
      <c r="MQ30" s="9">
        <f t="shared" si="56"/>
        <v>0.44981631958945911</v>
      </c>
      <c r="MR30" s="9">
        <f t="shared" si="57"/>
        <v>-101.57493497647738</v>
      </c>
      <c r="MS30" s="9">
        <f t="shared" si="58"/>
        <v>0.19049974613888665</v>
      </c>
      <c r="MT30" s="9">
        <f t="shared" si="59"/>
        <v>-290.3063852426103</v>
      </c>
      <c r="MU30" s="9">
        <f t="shared" si="60"/>
        <v>32.33</v>
      </c>
      <c r="MV30" s="9">
        <f t="shared" si="61"/>
        <v>-0.23027397570680819</v>
      </c>
      <c r="MW30" s="9">
        <f t="shared" si="62"/>
        <v>-15.777098483473992</v>
      </c>
      <c r="MX30" s="9">
        <f t="shared" si="63"/>
        <v>0.33602171551895843</v>
      </c>
      <c r="MY30" s="9">
        <f t="shared" si="64"/>
        <v>188.02836800700697</v>
      </c>
      <c r="MZ30" s="9">
        <f t="shared" si="65"/>
        <v>-2.3426395115883665</v>
      </c>
      <c r="NA30" s="9">
        <f t="shared" si="66"/>
        <v>-0.34546984747035481</v>
      </c>
      <c r="NB30" s="9">
        <f t="shared" si="67"/>
        <v>-4.2449927333762218</v>
      </c>
      <c r="NC30" s="9">
        <f t="shared" si="68"/>
        <v>6.7360273432793161E-2</v>
      </c>
      <c r="ND30" s="9">
        <f t="shared" si="69"/>
        <v>1.0500122019833498</v>
      </c>
      <c r="NE30" s="9">
        <f t="shared" si="70"/>
        <v>-1066.0965691460369</v>
      </c>
      <c r="NF30" s="9">
        <f t="shared" si="71"/>
        <v>-2.5586048727290063</v>
      </c>
      <c r="NG30" s="9">
        <f t="shared" si="72"/>
        <v>-110.13069655982633</v>
      </c>
      <c r="NH30" s="9">
        <f t="shared" si="73"/>
        <v>11.695053491992212</v>
      </c>
      <c r="NI30" s="9">
        <f t="shared" si="74"/>
        <v>0.62761201507836972</v>
      </c>
      <c r="NJ30" s="9">
        <f t="shared" si="75"/>
        <v>-628.20425725870155</v>
      </c>
      <c r="NK30" s="9">
        <f t="shared" si="76"/>
        <v>2768.7644742328703</v>
      </c>
      <c r="NL30" s="9">
        <f t="shared" si="77"/>
        <v>60627.400435063988</v>
      </c>
      <c r="NM30" s="9">
        <f t="shared" si="78"/>
        <v>351470.35035000741</v>
      </c>
      <c r="NN30" s="9">
        <f t="shared" si="12"/>
        <v>208227.027</v>
      </c>
      <c r="NO30" s="9">
        <f t="shared" si="79"/>
        <v>5.6647470773087889</v>
      </c>
      <c r="NP30" s="9">
        <f t="shared" si="80"/>
        <v>6.3721126928854233E-2</v>
      </c>
      <c r="NQ30" s="9">
        <f t="shared" si="81"/>
        <v>-210.62552533558483</v>
      </c>
      <c r="NR30" s="9">
        <f t="shared" si="82"/>
        <v>-6.3387761545727699</v>
      </c>
      <c r="NS30" s="9">
        <f t="shared" si="83"/>
        <v>3.8343362128896996E-3</v>
      </c>
      <c r="NT30" s="9">
        <f t="shared" si="84"/>
        <v>8.2586169394105013E-2</v>
      </c>
      <c r="NU30" s="9">
        <f t="shared" si="85"/>
        <v>1.6123606479810135</v>
      </c>
      <c r="NV30" s="9">
        <f t="shared" si="86"/>
        <v>2.2555726087628329</v>
      </c>
      <c r="NW30" s="9">
        <f t="shared" si="87"/>
        <v>1873.0665348745824</v>
      </c>
      <c r="NX30" s="9">
        <f t="shared" si="88"/>
        <v>4435.1249148680363</v>
      </c>
      <c r="NY30" s="9">
        <f t="shared" si="89"/>
        <v>1.1405685424621232</v>
      </c>
      <c r="NZ30" s="9">
        <f t="shared" si="90"/>
        <v>1.7318850804094232E-2</v>
      </c>
      <c r="OA30" s="9">
        <f t="shared" si="91"/>
        <v>-15.815711732585982</v>
      </c>
      <c r="OB30" s="9">
        <f t="shared" si="92"/>
        <v>77.399949358656158</v>
      </c>
      <c r="OC30" s="9">
        <f t="shared" si="93"/>
        <v>-65.577076883419068</v>
      </c>
      <c r="OD30" s="9">
        <f t="shared" si="94"/>
        <v>10.240647952208747</v>
      </c>
      <c r="OE30" s="9">
        <f t="shared" si="95"/>
        <v>0.71139394855345017</v>
      </c>
      <c r="OF30" s="9">
        <f t="shared" si="96"/>
        <v>30.008494370327753</v>
      </c>
      <c r="OG30" s="9">
        <f t="shared" si="97"/>
        <v>0.187</v>
      </c>
      <c r="OH30" s="9">
        <f t="shared" si="98"/>
        <v>-1.3444904569847864</v>
      </c>
      <c r="OI30" s="9">
        <f t="shared" si="99"/>
        <v>10.141902712007379</v>
      </c>
      <c r="OJ30" s="9">
        <f t="shared" si="100"/>
        <v>447.75866596958076</v>
      </c>
      <c r="OK30" s="9">
        <f t="shared" si="101"/>
        <v>-4.9896327489795667E-4</v>
      </c>
      <c r="OL30" s="9">
        <f t="shared" si="102"/>
        <v>2.2788265778041605E-2</v>
      </c>
      <c r="OM30" s="9">
        <f t="shared" si="103"/>
        <v>-54.27275060723332</v>
      </c>
      <c r="ON30" s="9">
        <f t="shared" si="104"/>
        <v>-2.2420301563202294E-2</v>
      </c>
      <c r="OO30" s="9">
        <f t="shared" si="105"/>
        <v>-5.7858661467612365</v>
      </c>
      <c r="OP30" s="9">
        <f t="shared" si="106"/>
        <v>18.371037497974157</v>
      </c>
      <c r="OQ30" s="9">
        <f t="shared" si="107"/>
        <v>1548.827001618818</v>
      </c>
      <c r="OR30" s="9">
        <f t="shared" si="108"/>
        <v>6.8501764162321024</v>
      </c>
      <c r="OS30" s="9">
        <f t="shared" si="109"/>
        <v>0.108</v>
      </c>
      <c r="OT30" s="9">
        <f t="shared" si="110"/>
        <v>-88.637151787585026</v>
      </c>
      <c r="OU30" s="9">
        <f t="shared" si="111"/>
        <v>8.8167236783357623</v>
      </c>
      <c r="OV30" s="9">
        <f t="shared" si="112"/>
        <v>-23.470824080395687</v>
      </c>
      <c r="OW30" s="9">
        <f t="shared" si="113"/>
        <v>438.58039612420544</v>
      </c>
      <c r="OX30" s="9">
        <f t="shared" si="114"/>
        <v>5.8828193705649028</v>
      </c>
      <c r="OY30" s="9">
        <f t="shared" si="115"/>
        <v>1.7411370084139079</v>
      </c>
      <c r="OZ30" s="9">
        <f t="shared" si="116"/>
        <v>-322.06957951140794</v>
      </c>
      <c r="PA30" s="9">
        <f t="shared" si="117"/>
        <v>0.28499999999999998</v>
      </c>
      <c r="PB30" s="9">
        <f t="shared" si="118"/>
        <v>2.0961280057302645</v>
      </c>
      <c r="PC30" s="9">
        <f t="shared" si="119"/>
        <v>3.4259853478282238</v>
      </c>
      <c r="PD30" s="9">
        <f t="shared" si="120"/>
        <v>3459.501673509134</v>
      </c>
      <c r="PE30" s="9">
        <f t="shared" si="121"/>
        <v>10.377873125675137</v>
      </c>
      <c r="PF30" s="9">
        <f t="shared" si="122"/>
        <v>273.22334746533306</v>
      </c>
      <c r="PG30" s="9">
        <f t="shared" si="123"/>
        <v>-37.996243514037587</v>
      </c>
      <c r="PH30" s="9">
        <f t="shared" si="124"/>
        <v>33.731586554254704</v>
      </c>
      <c r="PI30" s="9">
        <f t="shared" si="125"/>
        <v>-27.572102903115479</v>
      </c>
      <c r="PJ30" s="9">
        <f t="shared" si="126"/>
        <v>-3321.9772701816401</v>
      </c>
      <c r="PK30" s="9">
        <f t="shared" si="127"/>
        <v>5.9767569753221323</v>
      </c>
      <c r="PL30" s="9">
        <f t="shared" si="128"/>
        <v>7.6039215665326676E-2</v>
      </c>
      <c r="PM30" s="9">
        <f t="shared" si="129"/>
        <v>1.7730503689015187E-3</v>
      </c>
      <c r="PN30" s="9">
        <f t="shared" si="130"/>
        <v>89.823361778336675</v>
      </c>
      <c r="PO30" s="9">
        <f t="shared" si="131"/>
        <v>-97.778616604800845</v>
      </c>
      <c r="PP30" s="9">
        <f t="shared" si="132"/>
        <v>-111.29087205462201</v>
      </c>
      <c r="PQ30" s="9">
        <f t="shared" si="133"/>
        <v>1.0164096261177527</v>
      </c>
      <c r="PR30" s="9">
        <f t="shared" si="134"/>
        <v>-415.29988592863447</v>
      </c>
      <c r="PS30" s="9">
        <f t="shared" si="135"/>
        <v>0.21492040258794276</v>
      </c>
      <c r="PT30" s="9">
        <f t="shared" si="136"/>
        <v>8.6460000000000008</v>
      </c>
      <c r="PU30" s="9">
        <f t="shared" si="137"/>
        <v>25.692474631187906</v>
      </c>
      <c r="PV30" s="9">
        <f t="shared" si="138"/>
        <v>17.495000000000001</v>
      </c>
      <c r="PW30" s="9">
        <f t="shared" si="139"/>
        <v>367.11936604660332</v>
      </c>
      <c r="PX30" s="9">
        <f t="shared" si="140"/>
        <v>9.4000872313926287E-2</v>
      </c>
      <c r="PY30" s="9">
        <f t="shared" si="141"/>
        <v>6.229763605176597E-2</v>
      </c>
      <c r="PZ30" s="9">
        <f t="shared" si="14"/>
        <v>2.9017087863645763E-2</v>
      </c>
      <c r="QA30" s="9">
        <f t="shared" si="147"/>
        <v>0.7480901048537838</v>
      </c>
      <c r="QB30" s="9">
        <f t="shared" si="148"/>
        <v>-0.58312252225767125</v>
      </c>
      <c r="QC30" s="9" t="e">
        <f t="shared" si="149"/>
        <v>#VALUE!</v>
      </c>
      <c r="QD30" s="9">
        <f t="shared" si="150"/>
        <v>-4.0722506279345094E-3</v>
      </c>
      <c r="QE30" s="9">
        <f t="shared" si="151"/>
        <v>-1017.4266649337369</v>
      </c>
      <c r="QF30" s="9">
        <f t="shared" si="152"/>
        <v>33.574743563343873</v>
      </c>
      <c r="QG30" s="9">
        <f t="shared" si="153"/>
        <v>1.6479999999999999</v>
      </c>
      <c r="QH30" s="9">
        <f t="shared" si="154"/>
        <v>53.416849426485442</v>
      </c>
      <c r="QI30" s="9">
        <f t="shared" si="155"/>
        <v>2.6111633339290674E-2</v>
      </c>
      <c r="QJ30" s="9">
        <f t="shared" si="156"/>
        <v>0.9910331514307984</v>
      </c>
      <c r="QK30" s="9">
        <f t="shared" si="157"/>
        <v>0.20730051797636406</v>
      </c>
      <c r="QL30" s="9">
        <f t="shared" si="158"/>
        <v>3.6461070165933052</v>
      </c>
      <c r="QM30" s="9">
        <f t="shared" si="159"/>
        <v>-0.11352867286204571</v>
      </c>
      <c r="QN30" s="9">
        <f t="shared" si="160"/>
        <v>5.6000000000000001E-2</v>
      </c>
      <c r="QO30" s="9">
        <f t="shared" si="161"/>
        <v>-2952.3792909951153</v>
      </c>
      <c r="QP30" s="9">
        <f t="shared" si="162"/>
        <v>-173.85803996826371</v>
      </c>
      <c r="QQ30" s="9">
        <f t="shared" si="163"/>
        <v>73.58765069996025</v>
      </c>
      <c r="QR30" s="9">
        <f t="shared" si="164"/>
        <v>33.524123926902121</v>
      </c>
      <c r="QS30" s="9">
        <f t="shared" si="165"/>
        <v>5565.0047940597869</v>
      </c>
      <c r="QT30" s="9">
        <f t="shared" si="166"/>
        <v>-0.69371453271551076</v>
      </c>
      <c r="QU30" s="9" t="e">
        <f t="shared" si="167"/>
        <v>#VALUE!</v>
      </c>
      <c r="QV30" s="9">
        <f t="shared" si="142"/>
        <v>-41412.504462607671</v>
      </c>
      <c r="QW30" s="9">
        <f t="shared" si="143"/>
        <v>59.122999999999998</v>
      </c>
      <c r="QX30" s="9">
        <f t="shared" si="144"/>
        <v>-42.472086581311572</v>
      </c>
      <c r="QY30" s="9">
        <f t="shared" si="145"/>
        <v>1.764705674595433</v>
      </c>
      <c r="QZ30" s="9">
        <f t="shared" si="146"/>
        <v>18.329999999999998</v>
      </c>
    </row>
    <row r="31" spans="1:468" x14ac:dyDescent="0.25">
      <c r="A31">
        <v>2017</v>
      </c>
      <c r="B31" s="10">
        <v>1255.288</v>
      </c>
      <c r="C31" s="6">
        <v>788.94299999999998</v>
      </c>
      <c r="D31" s="6">
        <v>7378.2809999999999</v>
      </c>
      <c r="E31" s="6">
        <v>1586.577</v>
      </c>
      <c r="F31" s="6">
        <v>3.274</v>
      </c>
      <c r="G31" s="6">
        <v>395.60336827581358</v>
      </c>
      <c r="H31" s="10">
        <v>3622.6089999999999</v>
      </c>
      <c r="I31" s="6">
        <v>5.2</v>
      </c>
      <c r="J31" s="6">
        <v>29.21</v>
      </c>
      <c r="K31" s="6">
        <v>12.295</v>
      </c>
      <c r="L31" s="6">
        <v>12.452999999999999</v>
      </c>
      <c r="M31" s="6">
        <v>22126.23</v>
      </c>
      <c r="N31" s="6">
        <v>9.3049999999999997</v>
      </c>
      <c r="O31" s="6">
        <v>118.598</v>
      </c>
      <c r="P31" s="6">
        <v>4.3499999999999996</v>
      </c>
      <c r="Q31" s="6">
        <v>7352.2759999999998</v>
      </c>
      <c r="R31" s="6">
        <v>64.55</v>
      </c>
      <c r="S31" s="6">
        <v>46.235999999999997</v>
      </c>
      <c r="T31" s="6">
        <v>30.835999999999999</v>
      </c>
      <c r="U31" s="6">
        <v>171.18100000000001</v>
      </c>
      <c r="V31" s="6">
        <v>1168.8009999999999</v>
      </c>
      <c r="W31" s="6">
        <v>18.378</v>
      </c>
      <c r="X31" s="6">
        <v>94.873999999999995</v>
      </c>
      <c r="Y31" s="6">
        <v>7871.8980000000001</v>
      </c>
      <c r="Z31" s="6">
        <v>1720.338</v>
      </c>
      <c r="AA31" s="6">
        <v>189.60900000000001</v>
      </c>
      <c r="AB31" s="6">
        <v>49176.889000000003</v>
      </c>
      <c r="AC31" s="6">
        <v>20748.167000000001</v>
      </c>
      <c r="AD31" s="6">
        <v>713.61500000000001</v>
      </c>
      <c r="AE31" s="6">
        <v>5151.4229999999998</v>
      </c>
      <c r="AF31" s="6">
        <v>182166.37599999999</v>
      </c>
      <c r="AG31" s="6">
        <v>79087.702999999994</v>
      </c>
      <c r="AH31" s="6">
        <v>832655</v>
      </c>
      <c r="AI31" s="6">
        <v>395.59699999999998</v>
      </c>
      <c r="AJ31" s="6">
        <v>12087.475</v>
      </c>
      <c r="AK31" s="6">
        <v>4751.3980000000001</v>
      </c>
      <c r="AL31" s="6">
        <v>34343.648000000001</v>
      </c>
      <c r="AM31" s="6">
        <v>31180.492999999999</v>
      </c>
      <c r="AN31" s="6">
        <v>472.15</v>
      </c>
      <c r="AO31" s="6">
        <v>1.141</v>
      </c>
      <c r="AP31" s="6">
        <v>2337.1010000000001</v>
      </c>
      <c r="AQ31" s="6">
        <v>70.956000000000003</v>
      </c>
      <c r="AR31" s="6">
        <v>6185</v>
      </c>
      <c r="AS31" s="6">
        <v>24.254000000000001</v>
      </c>
      <c r="AT31" s="6">
        <v>5740.4070000000002</v>
      </c>
      <c r="AU31" s="10">
        <v>29.093</v>
      </c>
      <c r="AV31" s="6">
        <v>40.76</v>
      </c>
      <c r="AW31" s="6">
        <v>1597.377</v>
      </c>
      <c r="AX31" s="6">
        <v>10.339</v>
      </c>
      <c r="AY31" s="6">
        <v>5484.6859999999997</v>
      </c>
      <c r="AZ31" s="6">
        <v>54.228000000000002</v>
      </c>
      <c r="BA31" s="6">
        <v>36.613</v>
      </c>
      <c r="BB31" s="6">
        <v>146.14599999999999</v>
      </c>
      <c r="BC31" s="6">
        <v>2.37</v>
      </c>
      <c r="BD31" s="6">
        <v>479.12099999999998</v>
      </c>
      <c r="BE31" s="6">
        <v>60049.874000000003</v>
      </c>
      <c r="BF31" s="6">
        <v>751.81600000000003</v>
      </c>
      <c r="BG31" s="6">
        <v>948.904</v>
      </c>
      <c r="BH31" s="6">
        <v>647.48699999999997</v>
      </c>
      <c r="BI31" s="6">
        <v>207.06100000000001</v>
      </c>
      <c r="BJ31" s="6">
        <v>37261.379999999997</v>
      </c>
      <c r="BK31" s="6">
        <v>131445.79999999999</v>
      </c>
      <c r="BL31" s="6">
        <v>9912928.0999999996</v>
      </c>
      <c r="BM31" s="6">
        <v>14806360.823000001</v>
      </c>
      <c r="BN31" s="10">
        <v>201149.49900000001</v>
      </c>
      <c r="BO31" s="6">
        <v>759.63599999999997</v>
      </c>
      <c r="BP31" s="6">
        <v>29.024000000000001</v>
      </c>
      <c r="BQ31" s="6">
        <v>13550.2</v>
      </c>
      <c r="BR31" s="6">
        <v>7883.8159999999998</v>
      </c>
      <c r="BS31" s="6">
        <v>0.17599999999999999</v>
      </c>
      <c r="BT31" s="6">
        <v>6.3289999999999997</v>
      </c>
      <c r="BU31" s="6">
        <v>38.78</v>
      </c>
      <c r="BV31" s="6">
        <v>172.453</v>
      </c>
      <c r="BW31" s="6">
        <v>116376.658</v>
      </c>
      <c r="BX31" s="6">
        <v>65677</v>
      </c>
      <c r="BY31" s="6">
        <v>21.721</v>
      </c>
      <c r="BZ31" s="6">
        <v>3.2240000000000002</v>
      </c>
      <c r="CA31" s="6">
        <v>95.436000000000007</v>
      </c>
      <c r="CB31" s="6">
        <v>20307.794000000002</v>
      </c>
      <c r="CC31" s="6">
        <v>6531.2240000000002</v>
      </c>
      <c r="CD31" s="6">
        <v>1300.768</v>
      </c>
      <c r="CE31" s="6">
        <v>66.700999999999993</v>
      </c>
      <c r="CF31" s="6">
        <v>4940.4440000000004</v>
      </c>
      <c r="CG31" s="10">
        <v>0.19400000000000001</v>
      </c>
      <c r="CH31" s="10">
        <v>74.263999999999996</v>
      </c>
      <c r="CI31" s="10">
        <v>480.78300000000002</v>
      </c>
      <c r="CJ31" s="6">
        <v>23709.108</v>
      </c>
      <c r="CK31" s="6">
        <v>0.251</v>
      </c>
      <c r="CL31" s="6">
        <v>12.303000000000001</v>
      </c>
      <c r="CM31" s="6">
        <v>24545.641</v>
      </c>
      <c r="CN31" s="6">
        <v>2.8340000000000001</v>
      </c>
      <c r="CO31" s="6">
        <v>1103.538</v>
      </c>
      <c r="CP31" s="6">
        <v>638.48800000000006</v>
      </c>
      <c r="CQ31" s="6">
        <v>78483.198999999993</v>
      </c>
      <c r="CR31" s="6">
        <v>144.56800000000001</v>
      </c>
      <c r="CS31" s="10">
        <v>0.10100000000000001</v>
      </c>
      <c r="CT31" s="6">
        <v>2038.337</v>
      </c>
      <c r="CU31" s="6">
        <v>186.13399999999999</v>
      </c>
      <c r="CV31" s="6">
        <v>6356.6719999999996</v>
      </c>
      <c r="CW31" s="6">
        <v>69205.691999999995</v>
      </c>
      <c r="CX31" s="6">
        <v>440.01299999999998</v>
      </c>
      <c r="CY31" s="6">
        <v>34.737000000000002</v>
      </c>
      <c r="CZ31" s="6">
        <v>31914.206999999999</v>
      </c>
      <c r="DA31" s="6">
        <v>0.27500000000000002</v>
      </c>
      <c r="DB31" s="6">
        <v>64.902000000000001</v>
      </c>
      <c r="DC31" s="6">
        <v>63.072000000000003</v>
      </c>
      <c r="DD31" s="6">
        <v>202722.98199999999</v>
      </c>
      <c r="DE31" s="6">
        <v>514.21500000000003</v>
      </c>
      <c r="DF31" s="6">
        <v>17175.978999999999</v>
      </c>
      <c r="DG31" s="6">
        <v>1946.761</v>
      </c>
      <c r="DH31" s="6">
        <v>659.19899999999996</v>
      </c>
      <c r="DI31" s="6">
        <v>793.06200000000001</v>
      </c>
      <c r="DJ31" s="6">
        <v>125249.7</v>
      </c>
      <c r="DK31" s="6">
        <v>7694</v>
      </c>
      <c r="DL31" s="6">
        <v>2.11</v>
      </c>
      <c r="DM31" s="6">
        <v>3.7280000000000002</v>
      </c>
      <c r="DN31" s="6">
        <v>2655.7579999999998</v>
      </c>
      <c r="DO31" s="6">
        <v>11877.428</v>
      </c>
      <c r="DP31" s="6">
        <v>4552.7740000000003</v>
      </c>
      <c r="DQ31" s="6">
        <v>23.3</v>
      </c>
      <c r="DR31" s="6">
        <v>9374.3520000000008</v>
      </c>
      <c r="DS31" s="6">
        <v>10.27</v>
      </c>
      <c r="DT31" s="10">
        <v>9.468</v>
      </c>
      <c r="DU31" s="6">
        <v>4501.7020000000002</v>
      </c>
      <c r="DV31" s="10">
        <v>16.481000000000002</v>
      </c>
      <c r="DW31" s="6">
        <v>12936.612999999999</v>
      </c>
      <c r="DX31" s="6">
        <v>2.2639999999999998</v>
      </c>
      <c r="DY31" s="6">
        <v>5.41</v>
      </c>
      <c r="DZ31" s="6">
        <v>2.3140000000000001</v>
      </c>
      <c r="EA31" s="6">
        <v>22.798999999999999</v>
      </c>
      <c r="EB31" s="6">
        <v>16.914999999999999</v>
      </c>
      <c r="EC31" s="10" t="s">
        <v>11</v>
      </c>
      <c r="ED31" s="6">
        <v>0.25800000000000001</v>
      </c>
      <c r="EE31" s="6">
        <v>107657.405</v>
      </c>
      <c r="EF31" s="6">
        <v>10259.941000000001</v>
      </c>
      <c r="EG31" s="10">
        <v>1.5980000000000001</v>
      </c>
      <c r="EH31" s="6">
        <v>3742.0050000000001</v>
      </c>
      <c r="EI31" s="6">
        <v>1.018</v>
      </c>
      <c r="EJ31" s="6">
        <v>165.06299999999999</v>
      </c>
      <c r="EK31" s="6">
        <v>92.837999999999994</v>
      </c>
      <c r="EL31" s="6">
        <v>1705.6659999999999</v>
      </c>
      <c r="EM31" s="6">
        <v>113.146</v>
      </c>
      <c r="EN31" s="10">
        <v>5.7000000000000002E-2</v>
      </c>
      <c r="EO31" s="6">
        <v>112438</v>
      </c>
      <c r="EP31" s="6">
        <v>2441.6610000000001</v>
      </c>
      <c r="EQ31" s="6">
        <v>1481.654</v>
      </c>
      <c r="ER31" s="6">
        <v>1763.943</v>
      </c>
      <c r="ES31" s="6">
        <v>529054.48400000005</v>
      </c>
      <c r="ET31" s="6">
        <v>66.442999999999998</v>
      </c>
      <c r="EU31" s="10" t="s">
        <v>28</v>
      </c>
      <c r="EV31" s="6">
        <v>4217874.7609999999</v>
      </c>
      <c r="EW31" s="10">
        <v>59.962000000000003</v>
      </c>
      <c r="EX31" s="6">
        <v>225.88399999999999</v>
      </c>
      <c r="EY31" s="6">
        <v>134.27099999999999</v>
      </c>
      <c r="EZ31" s="10">
        <v>19.279</v>
      </c>
      <c r="FB31" s="10"/>
      <c r="FC31" s="6">
        <v>791.50026757985927</v>
      </c>
      <c r="FD31" s="6">
        <v>7190.99959079979</v>
      </c>
      <c r="FE31" s="6">
        <v>1567.5809130479597</v>
      </c>
      <c r="FF31" s="6">
        <v>3.1922592350971559</v>
      </c>
      <c r="FG31" s="6">
        <v>385.71661687363428</v>
      </c>
      <c r="FH31" s="6"/>
      <c r="FI31" s="6">
        <v>4.9942674623681276</v>
      </c>
      <c r="FJ31" s="6">
        <v>30.110704951724166</v>
      </c>
      <c r="FK31" s="6">
        <v>11.947159945615944</v>
      </c>
      <c r="FL31" s="6">
        <v>12.110445739806499</v>
      </c>
      <c r="FM31" s="6">
        <v>22353.797307856512</v>
      </c>
      <c r="FN31" s="6">
        <v>8.9461334587842227</v>
      </c>
      <c r="FO31" s="6">
        <v>122.4425804478643</v>
      </c>
      <c r="FP31" s="6">
        <v>4.3790193683999172</v>
      </c>
      <c r="FQ31" s="6">
        <v>7541.2367059884446</v>
      </c>
      <c r="FR31" s="6">
        <v>61.975664713088428</v>
      </c>
      <c r="FS31" s="6">
        <v>44.553713831683318</v>
      </c>
      <c r="FT31" s="6">
        <v>30.850102235495395</v>
      </c>
      <c r="FU31" s="6">
        <v>168.36205040810017</v>
      </c>
      <c r="FV31" s="6">
        <v>1202.6251827303709</v>
      </c>
      <c r="FW31" s="6">
        <v>18.80516408557358</v>
      </c>
      <c r="FX31" s="6">
        <v>95.305522987119474</v>
      </c>
      <c r="FY31" s="6">
        <v>7898.2418393603175</v>
      </c>
      <c r="FZ31" s="6">
        <v>1757.5103478340995</v>
      </c>
      <c r="GA31" s="6">
        <v>186.03287069061341</v>
      </c>
      <c r="GB31" s="6">
        <v>48327.701875071594</v>
      </c>
      <c r="GC31" s="6">
        <v>20470.856385634546</v>
      </c>
      <c r="GD31" s="6">
        <v>739.65054406742127</v>
      </c>
      <c r="GE31" s="6">
        <v>5331.7859284866072</v>
      </c>
      <c r="GF31" s="6">
        <v>182645.30326174843</v>
      </c>
      <c r="GG31" s="6">
        <v>78730.463026368961</v>
      </c>
      <c r="GH31" s="6">
        <v>829312.17441172421</v>
      </c>
      <c r="GI31" s="6">
        <v>391.97424087549086</v>
      </c>
      <c r="GJ31" s="6">
        <v>12184.375309218345</v>
      </c>
      <c r="GK31" s="6">
        <v>4895.3987170329428</v>
      </c>
      <c r="GL31" s="6">
        <v>33649.744967465595</v>
      </c>
      <c r="GM31" s="6">
        <v>30316.984767951653</v>
      </c>
      <c r="GN31" s="6">
        <v>462.46563300778007</v>
      </c>
      <c r="GO31" s="6">
        <v>1.1820826764381931</v>
      </c>
      <c r="GP31" s="6">
        <v>2307.5456523457419</v>
      </c>
      <c r="GQ31" s="6">
        <v>69.679609586033266</v>
      </c>
      <c r="GR31" s="6">
        <v>6288.473669600151</v>
      </c>
      <c r="GS31" s="6">
        <v>23.982524327080768</v>
      </c>
      <c r="GT31" s="6">
        <v>6108.28152022424</v>
      </c>
      <c r="GU31" s="10"/>
      <c r="GV31" s="6">
        <v>41.109718347524726</v>
      </c>
      <c r="GW31" s="6">
        <v>1587.9911752718026</v>
      </c>
      <c r="GX31" s="6">
        <v>9.6147574880561724</v>
      </c>
      <c r="GY31" s="6">
        <v>5403.8733894475808</v>
      </c>
      <c r="GZ31" s="6">
        <v>55.955701461833065</v>
      </c>
      <c r="HA31" s="6">
        <v>36.601842094491758</v>
      </c>
      <c r="HB31" s="6">
        <v>146.4711015965905</v>
      </c>
      <c r="HC31" s="6">
        <v>2.2437778300625335</v>
      </c>
      <c r="HD31" s="6">
        <v>479.00309615865206</v>
      </c>
      <c r="HE31" s="6">
        <v>58891.514547955718</v>
      </c>
      <c r="HF31" s="6">
        <v>748.73776565625781</v>
      </c>
      <c r="HG31" s="6">
        <v>1140.4517617444633</v>
      </c>
      <c r="HH31" s="6">
        <v>625.65884791275573</v>
      </c>
      <c r="HI31" s="6">
        <v>202.67274061603914</v>
      </c>
      <c r="HJ31" s="6">
        <v>37368.836597824484</v>
      </c>
      <c r="HK31" s="6">
        <v>126959.79755804612</v>
      </c>
      <c r="HL31" s="6">
        <v>9785292.7457961328</v>
      </c>
      <c r="HM31" s="6">
        <v>14277451.511174398</v>
      </c>
      <c r="HN31" s="10"/>
      <c r="HO31" s="6">
        <v>750.21381753093146</v>
      </c>
      <c r="HP31" s="6">
        <v>28.823439750664985</v>
      </c>
      <c r="HQ31" s="6">
        <v>13650.472708890427</v>
      </c>
      <c r="HR31" s="6">
        <v>7936.9274137895218</v>
      </c>
      <c r="HS31" s="6">
        <v>0.17573866318567327</v>
      </c>
      <c r="HT31" s="6">
        <v>6.1921813368348104</v>
      </c>
      <c r="HU31" s="6">
        <v>39.125912784682193</v>
      </c>
      <c r="HV31" s="6">
        <v>167.93208762078223</v>
      </c>
      <c r="HW31" s="6">
        <v>112912.51708101765</v>
      </c>
      <c r="HX31" s="6">
        <v>59331.719873553855</v>
      </c>
      <c r="HY31" s="6">
        <v>21.294328480801617</v>
      </c>
      <c r="HZ31" s="6">
        <v>3.1818312645580735</v>
      </c>
      <c r="IA31" s="6">
        <v>85.852164231720167</v>
      </c>
      <c r="IB31" s="6">
        <v>19946.079588222245</v>
      </c>
      <c r="IC31" s="6">
        <v>6585.7878863509004</v>
      </c>
      <c r="ID31" s="6">
        <v>1267.665995313235</v>
      </c>
      <c r="IE31" s="6">
        <v>64.043763292122179</v>
      </c>
      <c r="IF31" s="6">
        <v>4849.8531641729533</v>
      </c>
      <c r="IG31" s="10"/>
      <c r="IH31" s="10">
        <v>73.919328130043894</v>
      </c>
      <c r="II31" s="10">
        <v>462.01718261087194</v>
      </c>
      <c r="IJ31" s="6">
        <v>23087.570690491695</v>
      </c>
      <c r="IK31" s="6">
        <v>0.24509599244384661</v>
      </c>
      <c r="IL31" s="6">
        <v>12.124929537452509</v>
      </c>
      <c r="IM31" s="6">
        <v>24395.692686013401</v>
      </c>
      <c r="IN31" s="6">
        <v>2.7857767437053345</v>
      </c>
      <c r="IO31" s="6">
        <v>1083.1279392762374</v>
      </c>
      <c r="IP31" s="6">
        <v>621.07593428173914</v>
      </c>
      <c r="IQ31" s="6">
        <v>75773.271078534541</v>
      </c>
      <c r="IR31" s="6">
        <v>141.03425794683687</v>
      </c>
      <c r="IS31" s="10"/>
      <c r="IT31" s="6">
        <v>2048.0551396765718</v>
      </c>
      <c r="IU31" s="6">
        <v>173.89160436902836</v>
      </c>
      <c r="IV31" s="6">
        <v>6413.6634761587866</v>
      </c>
      <c r="IW31" s="6">
        <v>69748.168630122149</v>
      </c>
      <c r="IX31" s="6">
        <v>438.39457443285784</v>
      </c>
      <c r="IY31" s="6">
        <v>33.629039779258235</v>
      </c>
      <c r="IZ31" s="6">
        <v>31977.247899880877</v>
      </c>
      <c r="JA31" s="6"/>
      <c r="JB31" s="6">
        <v>61.651440745501304</v>
      </c>
      <c r="JC31" s="6">
        <v>59.63574677892354</v>
      </c>
      <c r="JD31" s="6">
        <v>195937.20604617748</v>
      </c>
      <c r="JE31" s="6">
        <v>505.24505755223674</v>
      </c>
      <c r="JF31" s="6">
        <v>16545.101591994095</v>
      </c>
      <c r="JG31" s="6">
        <v>1958.700899716684</v>
      </c>
      <c r="JH31" s="6">
        <v>651.64947691026339</v>
      </c>
      <c r="JI31" s="6">
        <v>785.88251025237071</v>
      </c>
      <c r="JJ31" s="6">
        <v>127669.43724117377</v>
      </c>
      <c r="JK31" s="6">
        <v>7854.8982194762057</v>
      </c>
      <c r="JL31" s="6">
        <v>2.0242627884292044</v>
      </c>
      <c r="JM31" s="6">
        <v>3.6970642141666956</v>
      </c>
      <c r="JN31" s="6">
        <v>2630.0892627104013</v>
      </c>
      <c r="JO31" s="6">
        <v>11721.070793967318</v>
      </c>
      <c r="JP31" s="6">
        <v>4672.952071660613</v>
      </c>
      <c r="JQ31" s="6">
        <v>21.935680074859242</v>
      </c>
      <c r="JR31" s="6">
        <v>9682.9188831848787</v>
      </c>
      <c r="JS31" s="6">
        <v>9.9642682204615056</v>
      </c>
      <c r="JT31" s="10"/>
      <c r="JU31" s="6">
        <v>4464.0499023680304</v>
      </c>
      <c r="JV31" s="10"/>
      <c r="JW31" s="6">
        <v>12150.041347960092</v>
      </c>
      <c r="JX31" s="6">
        <v>2.1917607103286416</v>
      </c>
      <c r="JY31" s="6">
        <v>5.1775930282462035</v>
      </c>
      <c r="JZ31" s="6">
        <v>2.2805370175325739</v>
      </c>
      <c r="KA31" s="6">
        <v>21.782349943557374</v>
      </c>
      <c r="KB31" s="6">
        <v>17.085558070881028</v>
      </c>
      <c r="KC31" s="10"/>
      <c r="KD31" s="6">
        <v>0.26180258864599554</v>
      </c>
      <c r="KE31" s="6">
        <v>108151.66146614659</v>
      </c>
      <c r="KF31" s="6">
        <v>10037.723082290498</v>
      </c>
      <c r="KG31" s="10"/>
      <c r="KH31" s="6">
        <v>3720.4666214030549</v>
      </c>
      <c r="KI31" s="6">
        <v>0.97417808008671669</v>
      </c>
      <c r="KJ31" s="6">
        <v>169.71021221406838</v>
      </c>
      <c r="KK31" s="6">
        <v>91.645410941462856</v>
      </c>
      <c r="KL31" s="6">
        <v>1659.9954587936472</v>
      </c>
      <c r="KM31" s="6">
        <v>110.17083545207677</v>
      </c>
      <c r="KN31" s="10"/>
      <c r="KO31" s="6">
        <v>113408.00863057672</v>
      </c>
      <c r="KP31" s="6">
        <v>2521.6545753708742</v>
      </c>
      <c r="KQ31" s="6">
        <v>1433.796020648494</v>
      </c>
      <c r="KR31" s="6">
        <v>1728.0307227383848</v>
      </c>
      <c r="KS31" s="6">
        <v>530137.9423658594</v>
      </c>
      <c r="KT31" s="6">
        <v>64.570145579785219</v>
      </c>
      <c r="KU31" s="10"/>
      <c r="KV31" s="6">
        <v>4225398.3267232161</v>
      </c>
      <c r="KW31" s="10"/>
      <c r="KX31" s="6">
        <v>264.66655197453446</v>
      </c>
      <c r="KY31" s="6">
        <v>132.34008817828868</v>
      </c>
      <c r="KZ31" s="10"/>
      <c r="LB31" s="13">
        <f t="shared" si="10"/>
        <v>1255.288</v>
      </c>
      <c r="LC31" s="9">
        <f t="shared" si="16"/>
        <v>-2.5572675798592854</v>
      </c>
      <c r="LD31" s="9">
        <f t="shared" si="17"/>
        <v>187.28140920020996</v>
      </c>
      <c r="LE31" s="9">
        <f t="shared" si="18"/>
        <v>18.996086952040287</v>
      </c>
      <c r="LF31" s="9">
        <f t="shared" si="19"/>
        <v>8.1740764902844099E-2</v>
      </c>
      <c r="LG31" s="9">
        <f t="shared" si="20"/>
        <v>9.8867514021792999</v>
      </c>
      <c r="LH31" s="13">
        <f t="shared" si="21"/>
        <v>3622.6089999999999</v>
      </c>
      <c r="LI31" s="9">
        <f t="shared" si="22"/>
        <v>0.2057325376318726</v>
      </c>
      <c r="LJ31" s="9">
        <f t="shared" si="23"/>
        <v>-0.90070495172416543</v>
      </c>
      <c r="LK31" s="9">
        <f t="shared" si="24"/>
        <v>0.34784005438405607</v>
      </c>
      <c r="LL31" s="9">
        <f t="shared" si="25"/>
        <v>0.34255426019350033</v>
      </c>
      <c r="LM31" s="9">
        <f t="shared" si="26"/>
        <v>-227.56730785651234</v>
      </c>
      <c r="LN31" s="9">
        <f t="shared" si="27"/>
        <v>0.35886654121577699</v>
      </c>
      <c r="LO31" s="9">
        <f t="shared" si="28"/>
        <v>-3.8445804478643026</v>
      </c>
      <c r="LP31" s="9">
        <f t="shared" si="29"/>
        <v>-2.9019368399917589E-2</v>
      </c>
      <c r="LQ31" s="9">
        <f t="shared" si="30"/>
        <v>-188.96070598844472</v>
      </c>
      <c r="LR31" s="9">
        <f t="shared" si="31"/>
        <v>2.5743352869115697</v>
      </c>
      <c r="LS31" s="9">
        <f t="shared" si="32"/>
        <v>1.6822861683166792</v>
      </c>
      <c r="LT31" s="9">
        <f t="shared" si="33"/>
        <v>-1.4102235495396798E-2</v>
      </c>
      <c r="LU31" s="9">
        <f t="shared" si="34"/>
        <v>2.8189495918998375</v>
      </c>
      <c r="LV31" s="9">
        <f t="shared" si="35"/>
        <v>-33.824182730370921</v>
      </c>
      <c r="LW31" s="9">
        <f t="shared" si="36"/>
        <v>-0.42716408557357965</v>
      </c>
      <c r="LX31" s="9">
        <f t="shared" si="37"/>
        <v>-0.43152298711947878</v>
      </c>
      <c r="LY31" s="9">
        <f t="shared" si="38"/>
        <v>-26.343839360317361</v>
      </c>
      <c r="LZ31" s="9">
        <f t="shared" si="39"/>
        <v>-37.172347834099583</v>
      </c>
      <c r="MA31" s="9">
        <f t="shared" si="40"/>
        <v>3.5761293093866016</v>
      </c>
      <c r="MB31" s="9">
        <f t="shared" si="41"/>
        <v>849.18712492840859</v>
      </c>
      <c r="MC31" s="9">
        <f t="shared" si="42"/>
        <v>277.31061436545497</v>
      </c>
      <c r="MD31" s="9">
        <f t="shared" si="43"/>
        <v>-26.035544067421256</v>
      </c>
      <c r="ME31" s="9">
        <f t="shared" si="44"/>
        <v>-180.36292848660742</v>
      </c>
      <c r="MF31" s="9">
        <f t="shared" si="45"/>
        <v>-478.92726174843847</v>
      </c>
      <c r="MG31" s="9">
        <f t="shared" si="46"/>
        <v>357.23997363103263</v>
      </c>
      <c r="MH31" s="9">
        <f t="shared" si="47"/>
        <v>3342.8255882757949</v>
      </c>
      <c r="MI31" s="9">
        <f t="shared" si="48"/>
        <v>3.6227591245091162</v>
      </c>
      <c r="MJ31" s="9">
        <f t="shared" si="49"/>
        <v>-96.900309218344773</v>
      </c>
      <c r="MK31" s="9">
        <f t="shared" si="50"/>
        <v>-144.0007170329427</v>
      </c>
      <c r="ML31" s="9">
        <f t="shared" si="51"/>
        <v>693.90303253440652</v>
      </c>
      <c r="MM31" s="9">
        <f t="shared" si="52"/>
        <v>863.50823204834523</v>
      </c>
      <c r="MN31" s="9">
        <f t="shared" si="53"/>
        <v>9.6843669922199069</v>
      </c>
      <c r="MO31" s="9">
        <f t="shared" si="54"/>
        <v>-4.1082676438193078E-2</v>
      </c>
      <c r="MP31" s="9">
        <f t="shared" si="55"/>
        <v>29.555347654258185</v>
      </c>
      <c r="MQ31" s="9">
        <f t="shared" si="56"/>
        <v>1.2763904139667375</v>
      </c>
      <c r="MR31" s="9">
        <f t="shared" si="57"/>
        <v>-103.47366960015097</v>
      </c>
      <c r="MS31" s="9">
        <f t="shared" si="58"/>
        <v>0.2714756729192338</v>
      </c>
      <c r="MT31" s="9">
        <f t="shared" si="59"/>
        <v>-367.87452022423986</v>
      </c>
      <c r="MU31" s="9">
        <f t="shared" si="60"/>
        <v>29.093</v>
      </c>
      <c r="MV31" s="9">
        <f t="shared" si="61"/>
        <v>-0.3497183475247283</v>
      </c>
      <c r="MW31" s="9">
        <f t="shared" si="62"/>
        <v>9.385824728197349</v>
      </c>
      <c r="MX31" s="9">
        <f t="shared" si="63"/>
        <v>0.72424251194382805</v>
      </c>
      <c r="MY31" s="9">
        <f t="shared" si="64"/>
        <v>80.812610552418846</v>
      </c>
      <c r="MZ31" s="9">
        <f t="shared" si="65"/>
        <v>-1.7277014618330639</v>
      </c>
      <c r="NA31" s="9">
        <f t="shared" si="66"/>
        <v>1.1157905508241583E-2</v>
      </c>
      <c r="NB31" s="9">
        <f t="shared" si="67"/>
        <v>-0.32510159659051396</v>
      </c>
      <c r="NC31" s="9">
        <f t="shared" si="68"/>
        <v>0.1262221699374666</v>
      </c>
      <c r="ND31" s="9">
        <f t="shared" si="69"/>
        <v>0.11790384134792475</v>
      </c>
      <c r="NE31" s="9">
        <f t="shared" si="70"/>
        <v>1158.3594520442857</v>
      </c>
      <c r="NF31" s="9">
        <f t="shared" si="71"/>
        <v>3.0782343437422242</v>
      </c>
      <c r="NG31" s="9">
        <f t="shared" si="72"/>
        <v>-191.54776174446329</v>
      </c>
      <c r="NH31" s="9">
        <f t="shared" si="73"/>
        <v>21.828152087244234</v>
      </c>
      <c r="NI31" s="9">
        <f t="shared" si="74"/>
        <v>4.3882593839608717</v>
      </c>
      <c r="NJ31" s="9">
        <f t="shared" si="75"/>
        <v>-107.45659782448638</v>
      </c>
      <c r="NK31" s="9">
        <f t="shared" si="76"/>
        <v>4486.0024419538677</v>
      </c>
      <c r="NL31" s="9">
        <f t="shared" si="77"/>
        <v>127635.35420386679</v>
      </c>
      <c r="NM31" s="9">
        <f t="shared" si="78"/>
        <v>528909.31182560325</v>
      </c>
      <c r="NN31" s="9">
        <f t="shared" si="12"/>
        <v>201149.49900000001</v>
      </c>
      <c r="NO31" s="9">
        <f t="shared" si="79"/>
        <v>9.4221824690685025</v>
      </c>
      <c r="NP31" s="9">
        <f t="shared" si="80"/>
        <v>0.20056024933501604</v>
      </c>
      <c r="NQ31" s="9">
        <f t="shared" si="81"/>
        <v>-100.27270889042666</v>
      </c>
      <c r="NR31" s="9">
        <f t="shared" si="82"/>
        <v>-53.111413789521976</v>
      </c>
      <c r="NS31" s="9">
        <f t="shared" si="83"/>
        <v>2.6133681432671807E-4</v>
      </c>
      <c r="NT31" s="9">
        <f t="shared" si="84"/>
        <v>0.13681866316518931</v>
      </c>
      <c r="NU31" s="9">
        <f t="shared" si="85"/>
        <v>-0.34591278468219144</v>
      </c>
      <c r="NV31" s="9">
        <f t="shared" si="86"/>
        <v>4.5209123792177763</v>
      </c>
      <c r="NW31" s="9">
        <f t="shared" si="87"/>
        <v>3464.1409189823462</v>
      </c>
      <c r="NX31" s="9">
        <f t="shared" si="88"/>
        <v>6345.280126446145</v>
      </c>
      <c r="NY31" s="9">
        <f t="shared" si="89"/>
        <v>0.42667151919838275</v>
      </c>
      <c r="NZ31" s="9">
        <f t="shared" si="90"/>
        <v>4.2168735441926675E-2</v>
      </c>
      <c r="OA31" s="9">
        <f t="shared" si="91"/>
        <v>9.5838357682798403</v>
      </c>
      <c r="OB31" s="9">
        <f t="shared" si="92"/>
        <v>361.71441177775705</v>
      </c>
      <c r="OC31" s="9">
        <f t="shared" si="93"/>
        <v>-54.563886350900248</v>
      </c>
      <c r="OD31" s="9">
        <f t="shared" si="94"/>
        <v>33.102004686764985</v>
      </c>
      <c r="OE31" s="9">
        <f t="shared" si="95"/>
        <v>2.6572367078778143</v>
      </c>
      <c r="OF31" s="9">
        <f t="shared" si="96"/>
        <v>90.590835827047158</v>
      </c>
      <c r="OG31" s="9">
        <f t="shared" si="97"/>
        <v>0.19400000000000001</v>
      </c>
      <c r="OH31" s="9">
        <f t="shared" si="98"/>
        <v>0.34467186995610177</v>
      </c>
      <c r="OI31" s="9">
        <f t="shared" si="99"/>
        <v>18.765817389128074</v>
      </c>
      <c r="OJ31" s="9">
        <f t="shared" si="100"/>
        <v>621.53730950830504</v>
      </c>
      <c r="OK31" s="9">
        <f t="shared" si="101"/>
        <v>5.90400755615339E-3</v>
      </c>
      <c r="OL31" s="9">
        <f t="shared" si="102"/>
        <v>0.17807046254749181</v>
      </c>
      <c r="OM31" s="9">
        <f t="shared" si="103"/>
        <v>149.94831398659881</v>
      </c>
      <c r="ON31" s="9">
        <f t="shared" si="104"/>
        <v>4.8223256294665617E-2</v>
      </c>
      <c r="OO31" s="9">
        <f t="shared" si="105"/>
        <v>20.410060723762626</v>
      </c>
      <c r="OP31" s="9">
        <f t="shared" si="106"/>
        <v>17.412065718260919</v>
      </c>
      <c r="OQ31" s="9">
        <f t="shared" si="107"/>
        <v>2709.9279214654525</v>
      </c>
      <c r="OR31" s="9">
        <f t="shared" si="108"/>
        <v>3.5337420531631381</v>
      </c>
      <c r="OS31" s="9">
        <f t="shared" si="109"/>
        <v>0.10100000000000001</v>
      </c>
      <c r="OT31" s="9">
        <f t="shared" si="110"/>
        <v>-9.7181396765718091</v>
      </c>
      <c r="OU31" s="9">
        <f t="shared" si="111"/>
        <v>12.242395630971629</v>
      </c>
      <c r="OV31" s="9">
        <f t="shared" si="112"/>
        <v>-56.991476158787009</v>
      </c>
      <c r="OW31" s="9">
        <f t="shared" si="113"/>
        <v>-542.47663012215344</v>
      </c>
      <c r="OX31" s="9">
        <f t="shared" si="114"/>
        <v>1.6184255671421397</v>
      </c>
      <c r="OY31" s="9">
        <f t="shared" si="115"/>
        <v>1.1079602207417665</v>
      </c>
      <c r="OZ31" s="9">
        <f t="shared" si="116"/>
        <v>-63.040899880877987</v>
      </c>
      <c r="PA31" s="9">
        <f t="shared" si="117"/>
        <v>0.27500000000000002</v>
      </c>
      <c r="PB31" s="9">
        <f t="shared" si="118"/>
        <v>3.2505592544986968</v>
      </c>
      <c r="PC31" s="9">
        <f t="shared" si="119"/>
        <v>3.4362532210764627</v>
      </c>
      <c r="PD31" s="9">
        <f t="shared" si="120"/>
        <v>6785.7759538225073</v>
      </c>
      <c r="PE31" s="9">
        <f t="shared" si="121"/>
        <v>8.9699424477632874</v>
      </c>
      <c r="PF31" s="9">
        <f t="shared" si="122"/>
        <v>630.87740800590473</v>
      </c>
      <c r="PG31" s="9">
        <f t="shared" si="123"/>
        <v>-11.939899716684067</v>
      </c>
      <c r="PH31" s="9">
        <f t="shared" si="124"/>
        <v>7.5495230897365673</v>
      </c>
      <c r="PI31" s="9">
        <f t="shared" si="125"/>
        <v>7.1794897476293045</v>
      </c>
      <c r="PJ31" s="9">
        <f t="shared" si="126"/>
        <v>-2419.7372411737742</v>
      </c>
      <c r="PK31" s="9">
        <f t="shared" si="127"/>
        <v>-160.89821947620567</v>
      </c>
      <c r="PL31" s="9">
        <f t="shared" si="128"/>
        <v>8.5737211570795502E-2</v>
      </c>
      <c r="PM31" s="9">
        <f t="shared" si="129"/>
        <v>3.0935785833304585E-2</v>
      </c>
      <c r="PN31" s="9">
        <f t="shared" si="130"/>
        <v>25.668737289598539</v>
      </c>
      <c r="PO31" s="9">
        <f t="shared" si="131"/>
        <v>156.35720603268237</v>
      </c>
      <c r="PP31" s="9">
        <f t="shared" si="132"/>
        <v>-120.17807166061266</v>
      </c>
      <c r="PQ31" s="9">
        <f t="shared" si="133"/>
        <v>1.3643199251407587</v>
      </c>
      <c r="PR31" s="9">
        <f t="shared" si="134"/>
        <v>-308.56688318487795</v>
      </c>
      <c r="PS31" s="9">
        <f t="shared" si="135"/>
        <v>0.30573177953849395</v>
      </c>
      <c r="PT31" s="9">
        <f t="shared" si="136"/>
        <v>9.468</v>
      </c>
      <c r="PU31" s="9">
        <f t="shared" si="137"/>
        <v>37.652097631969809</v>
      </c>
      <c r="PV31" s="9">
        <f t="shared" si="138"/>
        <v>16.481000000000002</v>
      </c>
      <c r="PW31" s="9">
        <f t="shared" si="139"/>
        <v>786.57165203990735</v>
      </c>
      <c r="PX31" s="9">
        <f t="shared" si="140"/>
        <v>7.2239289671358176E-2</v>
      </c>
      <c r="PY31" s="9">
        <f t="shared" si="141"/>
        <v>0.23240697175379665</v>
      </c>
      <c r="PZ31" s="9">
        <f t="shared" si="14"/>
        <v>3.3462982467426183E-2</v>
      </c>
      <c r="QA31" s="9">
        <f t="shared" si="147"/>
        <v>1.0166500564426251</v>
      </c>
      <c r="QB31" s="9">
        <f t="shared" si="148"/>
        <v>-0.17055807088102881</v>
      </c>
      <c r="QC31" s="9" t="e">
        <f t="shared" si="149"/>
        <v>#VALUE!</v>
      </c>
      <c r="QD31" s="9">
        <f t="shared" si="150"/>
        <v>-3.8025886459955305E-3</v>
      </c>
      <c r="QE31" s="9">
        <f t="shared" si="151"/>
        <v>-494.25646614658763</v>
      </c>
      <c r="QF31" s="9">
        <f t="shared" si="152"/>
        <v>222.21791770950222</v>
      </c>
      <c r="QG31" s="9">
        <f t="shared" si="153"/>
        <v>1.5980000000000001</v>
      </c>
      <c r="QH31" s="9">
        <f t="shared" si="154"/>
        <v>21.538378596945222</v>
      </c>
      <c r="QI31" s="9">
        <f t="shared" si="155"/>
        <v>4.3821919913283325E-2</v>
      </c>
      <c r="QJ31" s="9">
        <f t="shared" si="156"/>
        <v>-4.6472122140683894</v>
      </c>
      <c r="QK31" s="9">
        <f t="shared" si="157"/>
        <v>1.1925890585371377</v>
      </c>
      <c r="QL31" s="9">
        <f t="shared" si="158"/>
        <v>45.670541206352709</v>
      </c>
      <c r="QM31" s="9">
        <f t="shared" si="159"/>
        <v>2.975164547923228</v>
      </c>
      <c r="QN31" s="9">
        <f t="shared" si="160"/>
        <v>5.7000000000000002E-2</v>
      </c>
      <c r="QO31" s="9">
        <f t="shared" si="161"/>
        <v>-970.00863057671813</v>
      </c>
      <c r="QP31" s="9">
        <f t="shared" si="162"/>
        <v>-79.993575370874169</v>
      </c>
      <c r="QQ31" s="9">
        <f t="shared" si="163"/>
        <v>47.857979351505946</v>
      </c>
      <c r="QR31" s="9">
        <f t="shared" si="164"/>
        <v>35.912277261615145</v>
      </c>
      <c r="QS31" s="9">
        <f t="shared" si="165"/>
        <v>-1083.4583658593474</v>
      </c>
      <c r="QT31" s="9">
        <f t="shared" si="166"/>
        <v>1.8728544202147788</v>
      </c>
      <c r="QU31" s="9" t="e">
        <f t="shared" si="167"/>
        <v>#VALUE!</v>
      </c>
      <c r="QV31" s="9">
        <f t="shared" si="142"/>
        <v>-7523.5657232161611</v>
      </c>
      <c r="QW31" s="9">
        <f t="shared" si="143"/>
        <v>59.962000000000003</v>
      </c>
      <c r="QX31" s="9">
        <f t="shared" si="144"/>
        <v>-38.782551974534471</v>
      </c>
      <c r="QY31" s="9">
        <f t="shared" si="145"/>
        <v>1.9309118217113053</v>
      </c>
      <c r="QZ31" s="9">
        <f t="shared" si="146"/>
        <v>19.279</v>
      </c>
    </row>
    <row r="32" spans="1:468" x14ac:dyDescent="0.25">
      <c r="A32">
        <v>2018</v>
      </c>
      <c r="B32" s="10">
        <v>1270.2159999999999</v>
      </c>
      <c r="C32" s="6">
        <v>820.65300000000002</v>
      </c>
      <c r="D32" s="6">
        <v>7466.8209999999999</v>
      </c>
      <c r="E32" s="6">
        <v>1565.693</v>
      </c>
      <c r="F32" s="6">
        <v>3.4980000000000002</v>
      </c>
      <c r="G32" s="6">
        <v>385.24885971850745</v>
      </c>
      <c r="H32" s="10">
        <v>3811.884</v>
      </c>
      <c r="I32" s="6">
        <v>5.3239999999999998</v>
      </c>
      <c r="J32" s="6">
        <v>29.638999999999999</v>
      </c>
      <c r="K32" s="6">
        <v>12.654</v>
      </c>
      <c r="L32" s="6">
        <v>12.715999999999999</v>
      </c>
      <c r="M32" s="6">
        <v>23745.74</v>
      </c>
      <c r="N32" s="6">
        <v>9.2509999999999994</v>
      </c>
      <c r="O32" s="6">
        <v>122.32</v>
      </c>
      <c r="P32" s="6">
        <v>4.3979999999999997</v>
      </c>
      <c r="Q32" s="6">
        <v>7844.6769999999997</v>
      </c>
      <c r="R32" s="6">
        <v>67.025000000000006</v>
      </c>
      <c r="S32" s="6">
        <v>48.189</v>
      </c>
      <c r="T32" s="6">
        <v>32.017000000000003</v>
      </c>
      <c r="U32" s="6">
        <v>178.35300000000001</v>
      </c>
      <c r="V32" s="6">
        <v>1189.6489999999999</v>
      </c>
      <c r="W32" s="6">
        <v>18.387</v>
      </c>
      <c r="X32" s="6">
        <v>97.421000000000006</v>
      </c>
      <c r="Y32" s="6">
        <v>8391.7000000000007</v>
      </c>
      <c r="Z32" s="6">
        <v>1748.0340000000001</v>
      </c>
      <c r="AA32" s="6">
        <v>196.63800000000001</v>
      </c>
      <c r="AB32" s="6">
        <v>52849.993999999999</v>
      </c>
      <c r="AC32" s="6">
        <v>21582.616999999998</v>
      </c>
      <c r="AD32" s="6">
        <v>740.87400000000002</v>
      </c>
      <c r="AE32" s="6">
        <v>5272.7520000000004</v>
      </c>
      <c r="AF32" s="6">
        <v>189434.86799999999</v>
      </c>
      <c r="AG32" s="6">
        <v>84426.804999999993</v>
      </c>
      <c r="AH32" s="6">
        <v>854009</v>
      </c>
      <c r="AI32" s="6">
        <v>410.00700000000001</v>
      </c>
      <c r="AJ32" s="6">
        <v>12670.754000000001</v>
      </c>
      <c r="AK32" s="6">
        <v>4641.9110000000001</v>
      </c>
      <c r="AL32" s="6">
        <v>35242.044999999998</v>
      </c>
      <c r="AM32" s="6">
        <v>32690.609</v>
      </c>
      <c r="AN32" s="6">
        <v>494.69200000000001</v>
      </c>
      <c r="AO32" s="6">
        <v>1.1819999999999999</v>
      </c>
      <c r="AP32" s="6">
        <v>2500.29</v>
      </c>
      <c r="AQ32" s="6">
        <v>71.870999999999995</v>
      </c>
      <c r="AR32" s="6">
        <v>6514.5</v>
      </c>
      <c r="AS32" s="6">
        <v>24.841999999999999</v>
      </c>
      <c r="AT32" s="6">
        <v>5382.4040000000005</v>
      </c>
      <c r="AU32" s="10">
        <v>32.884</v>
      </c>
      <c r="AV32" s="6">
        <v>41.725999999999999</v>
      </c>
      <c r="AW32" s="6">
        <v>1720.4179999999999</v>
      </c>
      <c r="AX32" s="6">
        <v>10.733000000000001</v>
      </c>
      <c r="AY32" s="6">
        <v>5534.5280000000002</v>
      </c>
      <c r="AZ32" s="6">
        <v>58.151000000000003</v>
      </c>
      <c r="BA32" s="6">
        <v>38.386000000000003</v>
      </c>
      <c r="BB32" s="6">
        <v>155.20699999999999</v>
      </c>
      <c r="BC32" s="6">
        <v>2.4729999999999999</v>
      </c>
      <c r="BD32" s="6">
        <v>495.44400000000002</v>
      </c>
      <c r="BE32" s="6">
        <v>63868.14</v>
      </c>
      <c r="BF32" s="6">
        <v>780.09500000000003</v>
      </c>
      <c r="BG32" s="6">
        <v>991.04399999999998</v>
      </c>
      <c r="BH32" s="6">
        <v>658.28599999999994</v>
      </c>
      <c r="BI32" s="6">
        <v>215.023</v>
      </c>
      <c r="BJ32" s="6">
        <v>39259.464</v>
      </c>
      <c r="BK32" s="6">
        <v>139929.1</v>
      </c>
      <c r="BL32" s="6">
        <v>10425851.9</v>
      </c>
      <c r="BM32" s="6">
        <v>14534218.789999999</v>
      </c>
      <c r="BN32" s="10">
        <v>210609.94</v>
      </c>
      <c r="BO32" s="6">
        <v>773.51800000000003</v>
      </c>
      <c r="BP32" s="6">
        <v>29.581</v>
      </c>
      <c r="BQ32" s="6">
        <v>14105.7</v>
      </c>
      <c r="BR32" s="6">
        <v>8330.8909999999996</v>
      </c>
      <c r="BS32" s="6">
        <v>0.185</v>
      </c>
      <c r="BT32" s="6">
        <v>6.5439999999999996</v>
      </c>
      <c r="BU32" s="6">
        <v>39.723999999999997</v>
      </c>
      <c r="BV32" s="6">
        <v>178.41800000000001</v>
      </c>
      <c r="BW32" s="6">
        <v>123695.625</v>
      </c>
      <c r="BX32" s="6">
        <v>64439</v>
      </c>
      <c r="BY32" s="6">
        <v>21.437999999999999</v>
      </c>
      <c r="BZ32" s="6">
        <v>3.2639999999999998</v>
      </c>
      <c r="CA32" s="6">
        <v>103.015</v>
      </c>
      <c r="CB32" s="6">
        <v>20956.494999999999</v>
      </c>
      <c r="CC32" s="6">
        <v>6818.0550000000003</v>
      </c>
      <c r="CD32" s="6">
        <v>1363.7660000000001</v>
      </c>
      <c r="CE32" s="6">
        <v>72.119</v>
      </c>
      <c r="CF32" s="6">
        <v>5174.942</v>
      </c>
      <c r="CG32" s="10">
        <v>0.20499999999999999</v>
      </c>
      <c r="CH32" s="10">
        <v>77.808000000000007</v>
      </c>
      <c r="CI32" s="10">
        <v>500.04700000000003</v>
      </c>
      <c r="CJ32" s="6">
        <v>24176.670999999998</v>
      </c>
      <c r="CK32" s="6">
        <v>0.251</v>
      </c>
      <c r="CL32" s="6">
        <v>12.807</v>
      </c>
      <c r="CM32" s="6">
        <v>26446.670999999998</v>
      </c>
      <c r="CN32" s="6">
        <v>2.9780000000000002</v>
      </c>
      <c r="CO32" s="6">
        <v>1137.3679999999999</v>
      </c>
      <c r="CP32" s="6">
        <v>660.47500000000002</v>
      </c>
      <c r="CQ32" s="6">
        <v>83510.03</v>
      </c>
      <c r="CR32" s="6">
        <v>146.1</v>
      </c>
      <c r="CS32" s="10">
        <v>0.109</v>
      </c>
      <c r="CT32" s="6">
        <v>2193.7060000000001</v>
      </c>
      <c r="CU32" s="6">
        <v>179.87299999999999</v>
      </c>
      <c r="CV32" s="6">
        <v>6802.1109999999999</v>
      </c>
      <c r="CW32" s="6">
        <v>70536.350000000006</v>
      </c>
      <c r="CX32" s="6">
        <v>452.68799999999999</v>
      </c>
      <c r="CY32" s="6">
        <v>35.183999999999997</v>
      </c>
      <c r="CZ32" s="6">
        <v>33859.620000000003</v>
      </c>
      <c r="DA32" s="6">
        <v>0.27800000000000002</v>
      </c>
      <c r="DB32" s="6">
        <v>67.293999999999997</v>
      </c>
      <c r="DC32" s="6">
        <v>62.896000000000001</v>
      </c>
      <c r="DD32" s="6">
        <v>209218.73300000001</v>
      </c>
      <c r="DE32" s="6">
        <v>534.62699999999995</v>
      </c>
      <c r="DF32" s="6">
        <v>18265.191999999999</v>
      </c>
      <c r="DG32" s="6">
        <v>2062.4989999999998</v>
      </c>
      <c r="DH32" s="6">
        <v>667.33900000000006</v>
      </c>
      <c r="DI32" s="6">
        <v>840.88400000000001</v>
      </c>
      <c r="DJ32" s="6">
        <v>128764.6</v>
      </c>
      <c r="DK32" s="6">
        <v>8351</v>
      </c>
      <c r="DL32" s="6">
        <v>2.097</v>
      </c>
      <c r="DM32" s="6">
        <v>3.891</v>
      </c>
      <c r="DN32" s="6">
        <v>2729.1170000000002</v>
      </c>
      <c r="DO32" s="6">
        <v>12614.925999999999</v>
      </c>
      <c r="DP32" s="6">
        <v>4757.4260000000004</v>
      </c>
      <c r="DQ32" s="6">
        <v>24.734999999999999</v>
      </c>
      <c r="DR32" s="6">
        <v>9699.1360000000004</v>
      </c>
      <c r="DS32" s="6">
        <v>10.552</v>
      </c>
      <c r="DT32" s="10">
        <v>9.7509999999999994</v>
      </c>
      <c r="DU32" s="6">
        <v>4571.7830000000004</v>
      </c>
      <c r="DV32" s="10">
        <v>16.126999999999999</v>
      </c>
      <c r="DW32" s="6">
        <v>13235.457</v>
      </c>
      <c r="DX32" s="6">
        <v>2.31</v>
      </c>
      <c r="DY32" s="6">
        <v>5.5640000000000001</v>
      </c>
      <c r="DZ32" s="6">
        <v>2.3879999999999999</v>
      </c>
      <c r="EA32" s="6">
        <v>22.277000000000001</v>
      </c>
      <c r="EB32" s="6">
        <v>17.751999999999999</v>
      </c>
      <c r="EC32" s="10" t="s">
        <v>11</v>
      </c>
      <c r="ED32" s="6">
        <v>0.27700000000000002</v>
      </c>
      <c r="EE32" s="6">
        <v>115149.19899999999</v>
      </c>
      <c r="EF32" s="6">
        <v>10693.205</v>
      </c>
      <c r="EG32" s="10">
        <v>1.587</v>
      </c>
      <c r="EH32" s="6">
        <v>3921.4409999999998</v>
      </c>
      <c r="EI32" s="6">
        <v>1.02</v>
      </c>
      <c r="EJ32" s="6">
        <v>164.06899999999999</v>
      </c>
      <c r="EK32" s="6">
        <v>95.275000000000006</v>
      </c>
      <c r="EL32" s="6">
        <v>1757.0609999999999</v>
      </c>
      <c r="EM32" s="6">
        <v>114.143</v>
      </c>
      <c r="EN32" s="10">
        <v>5.8000000000000003E-2</v>
      </c>
      <c r="EO32" s="6">
        <v>118695</v>
      </c>
      <c r="EP32" s="6">
        <v>2526.835</v>
      </c>
      <c r="EQ32" s="6">
        <v>1501.1210000000001</v>
      </c>
      <c r="ER32" s="6">
        <v>1766.6980000000001</v>
      </c>
      <c r="ES32" s="6">
        <v>560161.52800000005</v>
      </c>
      <c r="ET32" s="6">
        <v>68.37</v>
      </c>
      <c r="EU32" s="10" t="s">
        <v>28</v>
      </c>
      <c r="EV32" s="6">
        <v>4532739.3959999997</v>
      </c>
      <c r="EW32" s="10">
        <v>60.698</v>
      </c>
      <c r="EX32" s="6">
        <v>227.584</v>
      </c>
      <c r="EY32" s="6">
        <v>139.68799999999999</v>
      </c>
      <c r="EZ32" s="10">
        <v>20.239999999999998</v>
      </c>
      <c r="FB32" s="10"/>
      <c r="FC32" s="6">
        <v>811.93223547603225</v>
      </c>
      <c r="FD32" s="6">
        <v>7302.8115047168649</v>
      </c>
      <c r="FE32" s="6">
        <v>1569.5631183989096</v>
      </c>
      <c r="FF32" s="6">
        <v>3.2389967868622982</v>
      </c>
      <c r="FG32" s="6">
        <v>384.83785611243849</v>
      </c>
      <c r="FH32" s="6"/>
      <c r="FI32" s="6">
        <v>5.0122301943308836</v>
      </c>
      <c r="FJ32" s="6">
        <v>30.415548322356479</v>
      </c>
      <c r="FK32" s="6">
        <v>11.910906928742733</v>
      </c>
      <c r="FL32" s="6">
        <v>12.389707585590067</v>
      </c>
      <c r="FM32" s="6">
        <v>23749.473216087601</v>
      </c>
      <c r="FN32" s="6">
        <v>8.8629279512757027</v>
      </c>
      <c r="FO32" s="6">
        <v>123.12598049720562</v>
      </c>
      <c r="FP32" s="6">
        <v>4.4437928013736565</v>
      </c>
      <c r="FQ32" s="6">
        <v>7928.0979354038391</v>
      </c>
      <c r="FR32" s="6">
        <v>64.252454344805258</v>
      </c>
      <c r="FS32" s="6">
        <v>45.831196986714161</v>
      </c>
      <c r="FT32" s="6">
        <v>31.614749473842846</v>
      </c>
      <c r="FU32" s="6">
        <v>173.2581475973341</v>
      </c>
      <c r="FV32" s="6">
        <v>1207.5888746324345</v>
      </c>
      <c r="FW32" s="6">
        <v>18.807545202219806</v>
      </c>
      <c r="FX32" s="6">
        <v>97.332780877560523</v>
      </c>
      <c r="FY32" s="6">
        <v>8293.1052060551319</v>
      </c>
      <c r="FZ32" s="6">
        <v>1780.1922804040237</v>
      </c>
      <c r="GA32" s="6">
        <v>188.68494662413727</v>
      </c>
      <c r="GB32" s="6">
        <v>50821.981369414803</v>
      </c>
      <c r="GC32" s="6">
        <v>21223.601619748813</v>
      </c>
      <c r="GD32" s="6">
        <v>740.11922801104345</v>
      </c>
      <c r="GE32" s="6">
        <v>5380.5223225755672</v>
      </c>
      <c r="GF32" s="6">
        <v>186517.17179167236</v>
      </c>
      <c r="GG32" s="6">
        <v>83489.165148970453</v>
      </c>
      <c r="GH32" s="6">
        <v>850896.71056419599</v>
      </c>
      <c r="GI32" s="6">
        <v>401.71020514591834</v>
      </c>
      <c r="GJ32" s="6">
        <v>12754.985058903894</v>
      </c>
      <c r="GK32" s="6">
        <v>4836.4203730599247</v>
      </c>
      <c r="GL32" s="6">
        <v>34611.791648570186</v>
      </c>
      <c r="GM32" s="6">
        <v>32157.267471351694</v>
      </c>
      <c r="GN32" s="6">
        <v>485.507405628811</v>
      </c>
      <c r="GO32" s="6">
        <v>1.1748328059777569</v>
      </c>
      <c r="GP32" s="6">
        <v>2414.5220010441053</v>
      </c>
      <c r="GQ32" s="6">
        <v>70.278507273197107</v>
      </c>
      <c r="GR32" s="6">
        <v>6549.5517255976401</v>
      </c>
      <c r="GS32" s="6">
        <v>24.433246813956405</v>
      </c>
      <c r="GT32" s="6">
        <v>5824.5235891702323</v>
      </c>
      <c r="GU32" s="10"/>
      <c r="GV32" s="6">
        <v>42.051688850867862</v>
      </c>
      <c r="GW32" s="6">
        <v>1713.7154335654238</v>
      </c>
      <c r="GX32" s="6">
        <v>9.7100423462902246</v>
      </c>
      <c r="GY32" s="6">
        <v>5527.0479606345061</v>
      </c>
      <c r="GZ32" s="6">
        <v>57.985622901508115</v>
      </c>
      <c r="HA32" s="6">
        <v>37.950209016228271</v>
      </c>
      <c r="HB32" s="6">
        <v>153.53879697768696</v>
      </c>
      <c r="HC32" s="6">
        <v>2.280883301912489</v>
      </c>
      <c r="HD32" s="6">
        <v>494.476107220421</v>
      </c>
      <c r="HE32" s="6">
        <v>62406.085303495674</v>
      </c>
      <c r="HF32" s="6">
        <v>778.37640206111098</v>
      </c>
      <c r="HG32" s="6">
        <v>1281.6956474025487</v>
      </c>
      <c r="HH32" s="6">
        <v>629.58030321573517</v>
      </c>
      <c r="HI32" s="6">
        <v>208.37275433093581</v>
      </c>
      <c r="HJ32" s="6">
        <v>38438.449253006926</v>
      </c>
      <c r="HK32" s="6">
        <v>133462.08873929348</v>
      </c>
      <c r="HL32" s="6">
        <v>10188441.521212971</v>
      </c>
      <c r="HM32" s="6">
        <v>14495484.293027405</v>
      </c>
      <c r="HN32" s="10"/>
      <c r="HO32" s="6">
        <v>751.25734143875854</v>
      </c>
      <c r="HP32" s="6">
        <v>29.34515599990949</v>
      </c>
      <c r="HQ32" s="6">
        <v>14034.239712255341</v>
      </c>
      <c r="HR32" s="6">
        <v>8279.7539604440826</v>
      </c>
      <c r="HS32" s="6">
        <v>0.17926081786394471</v>
      </c>
      <c r="HT32" s="6">
        <v>6.4284396760504228</v>
      </c>
      <c r="HU32" s="6">
        <v>39.071478080832961</v>
      </c>
      <c r="HV32" s="6">
        <v>173.24343742655341</v>
      </c>
      <c r="HW32" s="6">
        <v>118576.90618604189</v>
      </c>
      <c r="HX32" s="6">
        <v>57345.248708715939</v>
      </c>
      <c r="HY32" s="6">
        <v>21.32733090889462</v>
      </c>
      <c r="HZ32" s="6">
        <v>3.225511709509465</v>
      </c>
      <c r="IA32" s="6">
        <v>83.937942315272906</v>
      </c>
      <c r="IB32" s="6">
        <v>20419.948845407442</v>
      </c>
      <c r="IC32" s="6">
        <v>6824.1976803949128</v>
      </c>
      <c r="ID32" s="6">
        <v>1314.8214587729501</v>
      </c>
      <c r="IE32" s="6">
        <v>66.502341879678795</v>
      </c>
      <c r="IF32" s="6">
        <v>5037.306788596401</v>
      </c>
      <c r="IG32" s="10"/>
      <c r="IH32" s="10">
        <v>76.642792935315697</v>
      </c>
      <c r="II32" s="10">
        <v>470.0960488595876</v>
      </c>
      <c r="IJ32" s="6">
        <v>23310.557366628022</v>
      </c>
      <c r="IK32" s="6">
        <v>0.24553487883427047</v>
      </c>
      <c r="IL32" s="6">
        <v>12.44986879098713</v>
      </c>
      <c r="IM32" s="6">
        <v>25439.085051479033</v>
      </c>
      <c r="IN32" s="6">
        <v>2.8418937633833607</v>
      </c>
      <c r="IO32" s="6">
        <v>1108.3620367224603</v>
      </c>
      <c r="IP32" s="6">
        <v>643.50465618737633</v>
      </c>
      <c r="IQ32" s="6">
        <v>78534.57631987099</v>
      </c>
      <c r="IR32" s="6">
        <v>142.31028423630673</v>
      </c>
      <c r="IS32" s="10"/>
      <c r="IT32" s="6">
        <v>2139.0229302021266</v>
      </c>
      <c r="IU32" s="6">
        <v>177.92559102864482</v>
      </c>
      <c r="IV32" s="6">
        <v>6758.2854139111469</v>
      </c>
      <c r="IW32" s="6">
        <v>71121.710865254674</v>
      </c>
      <c r="IX32" s="6">
        <v>446.96842888597047</v>
      </c>
      <c r="IY32" s="6">
        <v>34.266862654488712</v>
      </c>
      <c r="IZ32" s="6">
        <v>33149.579372248481</v>
      </c>
      <c r="JA32" s="6"/>
      <c r="JB32" s="6">
        <v>63.731918368118876</v>
      </c>
      <c r="JC32" s="6">
        <v>61.589054192442951</v>
      </c>
      <c r="JD32" s="6">
        <v>201511.85009995787</v>
      </c>
      <c r="JE32" s="6">
        <v>518.17649988547726</v>
      </c>
      <c r="JF32" s="6">
        <v>17274.115966258429</v>
      </c>
      <c r="JG32" s="6">
        <v>2029.8892628925719</v>
      </c>
      <c r="JH32" s="6">
        <v>664.66140963125133</v>
      </c>
      <c r="JI32" s="6">
        <v>812.14179172939089</v>
      </c>
      <c r="JJ32" s="6">
        <v>128969.28368345313</v>
      </c>
      <c r="JK32" s="6">
        <v>8323.6175998690051</v>
      </c>
      <c r="JL32" s="6">
        <v>2.0378423195331652</v>
      </c>
      <c r="JM32" s="6">
        <v>3.8129176771007707</v>
      </c>
      <c r="JN32" s="6">
        <v>2687.4794464990923</v>
      </c>
      <c r="JO32" s="6">
        <v>12303.669547787831</v>
      </c>
      <c r="JP32" s="6">
        <v>4784.6878313828311</v>
      </c>
      <c r="JQ32" s="6">
        <v>22.979245945496238</v>
      </c>
      <c r="JR32" s="6">
        <v>9904.9631183262336</v>
      </c>
      <c r="JS32" s="6">
        <v>10.146742374912877</v>
      </c>
      <c r="JT32" s="10"/>
      <c r="JU32" s="6">
        <v>4496.5084222476071</v>
      </c>
      <c r="JV32" s="10"/>
      <c r="JW32" s="6">
        <v>12457.67791062355</v>
      </c>
      <c r="JX32" s="6">
        <v>2.2068874896742399</v>
      </c>
      <c r="JY32" s="6">
        <v>5.1722231869814044</v>
      </c>
      <c r="JZ32" s="6">
        <v>2.3106185890886994</v>
      </c>
      <c r="KA32" s="6">
        <v>21.65857793358283</v>
      </c>
      <c r="KB32" s="6">
        <v>16.858817011604774</v>
      </c>
      <c r="KC32" s="10"/>
      <c r="KD32" s="6">
        <v>0.27925919039896802</v>
      </c>
      <c r="KE32" s="6">
        <v>114620.0052527051</v>
      </c>
      <c r="KF32" s="6">
        <v>10240.531575534371</v>
      </c>
      <c r="KG32" s="10"/>
      <c r="KH32" s="6">
        <v>3899.2255676699151</v>
      </c>
      <c r="KI32" s="6">
        <v>0.98805226303827043</v>
      </c>
      <c r="KJ32" s="6">
        <v>166.45892555284598</v>
      </c>
      <c r="KK32" s="6">
        <v>92.512156177276083</v>
      </c>
      <c r="KL32" s="6">
        <v>1737.8044486082504</v>
      </c>
      <c r="KM32" s="6">
        <v>111.71471250215278</v>
      </c>
      <c r="KN32" s="10"/>
      <c r="KO32" s="6">
        <v>118638.75342580694</v>
      </c>
      <c r="KP32" s="6">
        <v>2481.2138873775252</v>
      </c>
      <c r="KQ32" s="6">
        <v>1467.7084072357961</v>
      </c>
      <c r="KR32" s="6">
        <v>1751.2859246623666</v>
      </c>
      <c r="KS32" s="6">
        <v>559327.86222432961</v>
      </c>
      <c r="KT32" s="6">
        <v>65.867982562535573</v>
      </c>
      <c r="KU32" s="10"/>
      <c r="KV32" s="6">
        <v>4470526.9651845554</v>
      </c>
      <c r="KW32" s="10"/>
      <c r="KX32" s="6">
        <v>249.47944998155867</v>
      </c>
      <c r="KY32" s="6">
        <v>136.43023456652512</v>
      </c>
      <c r="KZ32" s="10"/>
      <c r="LB32" s="13">
        <f t="shared" si="10"/>
        <v>1270.2159999999999</v>
      </c>
      <c r="LC32" s="9">
        <f t="shared" si="16"/>
        <v>8.7207645239677731</v>
      </c>
      <c r="LD32" s="9">
        <f t="shared" si="17"/>
        <v>164.00949528313504</v>
      </c>
      <c r="LE32" s="9">
        <f t="shared" si="18"/>
        <v>-3.8701183989096535</v>
      </c>
      <c r="LF32" s="9">
        <f t="shared" si="19"/>
        <v>0.25900321313770203</v>
      </c>
      <c r="LG32" s="9">
        <f t="shared" si="20"/>
        <v>0.41100360606895947</v>
      </c>
      <c r="LH32" s="13">
        <f t="shared" si="21"/>
        <v>3811.884</v>
      </c>
      <c r="LI32" s="9">
        <f t="shared" si="22"/>
        <v>0.31176980566911627</v>
      </c>
      <c r="LJ32" s="9">
        <f t="shared" si="23"/>
        <v>-0.7765483223564793</v>
      </c>
      <c r="LK32" s="9">
        <f t="shared" si="24"/>
        <v>0.74309307125726676</v>
      </c>
      <c r="LL32" s="9">
        <f t="shared" si="25"/>
        <v>0.32629241440993262</v>
      </c>
      <c r="LM32" s="9">
        <f t="shared" si="26"/>
        <v>-3.7332160875994305</v>
      </c>
      <c r="LN32" s="9">
        <f t="shared" si="27"/>
        <v>0.38807204872429679</v>
      </c>
      <c r="LO32" s="9">
        <f t="shared" si="28"/>
        <v>-0.80598049720562415</v>
      </c>
      <c r="LP32" s="9">
        <f t="shared" si="29"/>
        <v>-4.5792801373656822E-2</v>
      </c>
      <c r="LQ32" s="9">
        <f t="shared" si="30"/>
        <v>-83.420935403839394</v>
      </c>
      <c r="LR32" s="9">
        <f t="shared" si="31"/>
        <v>2.7725456551947474</v>
      </c>
      <c r="LS32" s="9">
        <f t="shared" si="32"/>
        <v>2.3578030132858387</v>
      </c>
      <c r="LT32" s="9">
        <f t="shared" si="33"/>
        <v>0.4022505261571574</v>
      </c>
      <c r="LU32" s="9">
        <f t="shared" si="34"/>
        <v>5.0948524026659072</v>
      </c>
      <c r="LV32" s="9">
        <f t="shared" si="35"/>
        <v>-17.939874632434567</v>
      </c>
      <c r="LW32" s="9">
        <f t="shared" si="36"/>
        <v>-0.42054520221980596</v>
      </c>
      <c r="LX32" s="9">
        <f t="shared" si="37"/>
        <v>8.8219122439483044E-2</v>
      </c>
      <c r="LY32" s="9">
        <f t="shared" si="38"/>
        <v>98.594793944868798</v>
      </c>
      <c r="LZ32" s="9">
        <f t="shared" si="39"/>
        <v>-32.158280404023571</v>
      </c>
      <c r="MA32" s="9">
        <f t="shared" si="40"/>
        <v>7.9530533758627371</v>
      </c>
      <c r="MB32" s="9">
        <f t="shared" si="41"/>
        <v>2028.0126305851954</v>
      </c>
      <c r="MC32" s="9">
        <f t="shared" si="42"/>
        <v>359.01538025118498</v>
      </c>
      <c r="MD32" s="9">
        <f t="shared" si="43"/>
        <v>0.75477198895657693</v>
      </c>
      <c r="ME32" s="9">
        <f t="shared" si="44"/>
        <v>-107.77032257556675</v>
      </c>
      <c r="MF32" s="9">
        <f t="shared" si="45"/>
        <v>2917.6962083276303</v>
      </c>
      <c r="MG32" s="9">
        <f t="shared" si="46"/>
        <v>937.6398510295403</v>
      </c>
      <c r="MH32" s="9">
        <f t="shared" si="47"/>
        <v>3112.2894358040066</v>
      </c>
      <c r="MI32" s="9">
        <f t="shared" si="48"/>
        <v>8.2967948540816678</v>
      </c>
      <c r="MJ32" s="9">
        <f t="shared" si="49"/>
        <v>-84.231058903893427</v>
      </c>
      <c r="MK32" s="9">
        <f t="shared" si="50"/>
        <v>-194.50937305992466</v>
      </c>
      <c r="ML32" s="9">
        <f t="shared" si="51"/>
        <v>630.25335142981203</v>
      </c>
      <c r="MM32" s="9">
        <f t="shared" si="52"/>
        <v>533.34152864830685</v>
      </c>
      <c r="MN32" s="9">
        <f t="shared" si="53"/>
        <v>9.1845943711890072</v>
      </c>
      <c r="MO32" s="9">
        <f t="shared" si="54"/>
        <v>7.1671940222430841E-3</v>
      </c>
      <c r="MP32" s="9">
        <f t="shared" si="55"/>
        <v>85.767998955894655</v>
      </c>
      <c r="MQ32" s="9">
        <f t="shared" si="56"/>
        <v>1.5924927268028881</v>
      </c>
      <c r="MR32" s="9">
        <f t="shared" si="57"/>
        <v>-35.051725597640143</v>
      </c>
      <c r="MS32" s="9">
        <f t="shared" si="58"/>
        <v>0.40875318604359379</v>
      </c>
      <c r="MT32" s="9">
        <f t="shared" si="59"/>
        <v>-442.11958917023185</v>
      </c>
      <c r="MU32" s="9">
        <f t="shared" si="60"/>
        <v>32.884</v>
      </c>
      <c r="MV32" s="9">
        <f t="shared" si="61"/>
        <v>-0.32568885086786281</v>
      </c>
      <c r="MW32" s="9">
        <f t="shared" si="62"/>
        <v>6.7025664345760561</v>
      </c>
      <c r="MX32" s="9">
        <f t="shared" si="63"/>
        <v>1.022957653709776</v>
      </c>
      <c r="MY32" s="9">
        <f t="shared" si="64"/>
        <v>7.4800393654941217</v>
      </c>
      <c r="MZ32" s="9">
        <f t="shared" si="65"/>
        <v>0.16537709849188786</v>
      </c>
      <c r="NA32" s="9">
        <f t="shared" si="66"/>
        <v>0.43579098377173153</v>
      </c>
      <c r="NB32" s="9">
        <f t="shared" si="67"/>
        <v>1.6682030223130369</v>
      </c>
      <c r="NC32" s="9">
        <f t="shared" si="68"/>
        <v>0.19211669808751086</v>
      </c>
      <c r="ND32" s="9">
        <f t="shared" si="69"/>
        <v>0.96789277957901731</v>
      </c>
      <c r="NE32" s="9">
        <f t="shared" si="70"/>
        <v>1462.054696504325</v>
      </c>
      <c r="NF32" s="9">
        <f t="shared" si="71"/>
        <v>1.7185979388890473</v>
      </c>
      <c r="NG32" s="9">
        <f t="shared" si="72"/>
        <v>-290.65164740254875</v>
      </c>
      <c r="NH32" s="9">
        <f t="shared" si="73"/>
        <v>28.705696784264774</v>
      </c>
      <c r="NI32" s="9">
        <f t="shared" si="74"/>
        <v>6.6502456690641907</v>
      </c>
      <c r="NJ32" s="9">
        <f t="shared" si="75"/>
        <v>821.01474699307437</v>
      </c>
      <c r="NK32" s="9">
        <f t="shared" si="76"/>
        <v>6467.0112607065239</v>
      </c>
      <c r="NL32" s="9">
        <f t="shared" si="77"/>
        <v>237410.37878702953</v>
      </c>
      <c r="NM32" s="9">
        <f t="shared" si="78"/>
        <v>38734.49697259441</v>
      </c>
      <c r="NN32" s="9">
        <f t="shared" si="12"/>
        <v>210609.94</v>
      </c>
      <c r="NO32" s="9">
        <f t="shared" si="79"/>
        <v>22.260658561241485</v>
      </c>
      <c r="NP32" s="9">
        <f t="shared" si="80"/>
        <v>0.2358440000905091</v>
      </c>
      <c r="NQ32" s="9">
        <f t="shared" si="81"/>
        <v>71.460287744659581</v>
      </c>
      <c r="NR32" s="9">
        <f t="shared" si="82"/>
        <v>51.137039555916999</v>
      </c>
      <c r="NS32" s="9">
        <f t="shared" si="83"/>
        <v>5.7391821360552875E-3</v>
      </c>
      <c r="NT32" s="9">
        <f t="shared" si="84"/>
        <v>0.11556032394957683</v>
      </c>
      <c r="NU32" s="9">
        <f t="shared" si="85"/>
        <v>0.65252191916703595</v>
      </c>
      <c r="NV32" s="9">
        <f t="shared" si="86"/>
        <v>5.1745625734465932</v>
      </c>
      <c r="NW32" s="9">
        <f t="shared" si="87"/>
        <v>5118.7188139581122</v>
      </c>
      <c r="NX32" s="9">
        <f t="shared" si="88"/>
        <v>7093.7512912840612</v>
      </c>
      <c r="NY32" s="9">
        <f t="shared" si="89"/>
        <v>0.11066909110537893</v>
      </c>
      <c r="NZ32" s="9">
        <f t="shared" si="90"/>
        <v>3.8488290490534816E-2</v>
      </c>
      <c r="OA32" s="9">
        <f t="shared" si="91"/>
        <v>19.077057684727095</v>
      </c>
      <c r="OB32" s="9">
        <f t="shared" si="92"/>
        <v>536.54615459255729</v>
      </c>
      <c r="OC32" s="9">
        <f t="shared" si="93"/>
        <v>-6.1426803949125315</v>
      </c>
      <c r="OD32" s="9">
        <f t="shared" si="94"/>
        <v>48.944541227049967</v>
      </c>
      <c r="OE32" s="9">
        <f t="shared" si="95"/>
        <v>5.6166581203212047</v>
      </c>
      <c r="OF32" s="9">
        <f t="shared" si="96"/>
        <v>137.63521140359899</v>
      </c>
      <c r="OG32" s="9">
        <f t="shared" si="97"/>
        <v>0.20499999999999999</v>
      </c>
      <c r="OH32" s="9">
        <f t="shared" si="98"/>
        <v>1.16520706468431</v>
      </c>
      <c r="OI32" s="9">
        <f t="shared" si="99"/>
        <v>29.950951140412428</v>
      </c>
      <c r="OJ32" s="9">
        <f t="shared" si="100"/>
        <v>866.1136333719769</v>
      </c>
      <c r="OK32" s="9">
        <f t="shared" si="101"/>
        <v>5.4651211657295307E-3</v>
      </c>
      <c r="OL32" s="9">
        <f t="shared" si="102"/>
        <v>0.35713120901286999</v>
      </c>
      <c r="OM32" s="9">
        <f t="shared" si="103"/>
        <v>1007.5859485209658</v>
      </c>
      <c r="ON32" s="9">
        <f t="shared" si="104"/>
        <v>0.13610623661663945</v>
      </c>
      <c r="OO32" s="9">
        <f t="shared" si="105"/>
        <v>29.005963277539649</v>
      </c>
      <c r="OP32" s="9">
        <f t="shared" si="106"/>
        <v>16.970343812623696</v>
      </c>
      <c r="OQ32" s="9">
        <f t="shared" si="107"/>
        <v>4975.4536801290087</v>
      </c>
      <c r="OR32" s="9">
        <f t="shared" si="108"/>
        <v>3.7897157636932661</v>
      </c>
      <c r="OS32" s="9">
        <f t="shared" si="109"/>
        <v>0.109</v>
      </c>
      <c r="OT32" s="9">
        <f t="shared" si="110"/>
        <v>54.683069797873486</v>
      </c>
      <c r="OU32" s="9">
        <f t="shared" si="111"/>
        <v>1.9474089713551734</v>
      </c>
      <c r="OV32" s="9">
        <f t="shared" si="112"/>
        <v>43.825586088853015</v>
      </c>
      <c r="OW32" s="9">
        <f t="shared" si="113"/>
        <v>-585.36086525466817</v>
      </c>
      <c r="OX32" s="9">
        <f t="shared" si="114"/>
        <v>5.7195711140295202</v>
      </c>
      <c r="OY32" s="9">
        <f t="shared" si="115"/>
        <v>0.91713734551128567</v>
      </c>
      <c r="OZ32" s="9">
        <f t="shared" si="116"/>
        <v>710.04062775152124</v>
      </c>
      <c r="PA32" s="9">
        <f t="shared" si="117"/>
        <v>0.27800000000000002</v>
      </c>
      <c r="PB32" s="9">
        <f t="shared" si="118"/>
        <v>3.5620816318811208</v>
      </c>
      <c r="PC32" s="9">
        <f t="shared" si="119"/>
        <v>1.3069458075570495</v>
      </c>
      <c r="PD32" s="9">
        <f t="shared" si="120"/>
        <v>7706.8829000421392</v>
      </c>
      <c r="PE32" s="9">
        <f t="shared" si="121"/>
        <v>16.450500114522697</v>
      </c>
      <c r="PF32" s="9">
        <f t="shared" si="122"/>
        <v>991.07603374157043</v>
      </c>
      <c r="PG32" s="9">
        <f t="shared" si="123"/>
        <v>32.609737107427918</v>
      </c>
      <c r="PH32" s="9">
        <f t="shared" si="124"/>
        <v>2.6775903687487244</v>
      </c>
      <c r="PI32" s="9">
        <f t="shared" si="125"/>
        <v>28.742208270609126</v>
      </c>
      <c r="PJ32" s="9">
        <f t="shared" si="126"/>
        <v>-204.68368345312774</v>
      </c>
      <c r="PK32" s="9">
        <f t="shared" si="127"/>
        <v>27.382400130994938</v>
      </c>
      <c r="PL32" s="9">
        <f t="shared" si="128"/>
        <v>5.9157680466834783E-2</v>
      </c>
      <c r="PM32" s="9">
        <f t="shared" si="129"/>
        <v>7.8082322899229339E-2</v>
      </c>
      <c r="PN32" s="9">
        <f t="shared" si="130"/>
        <v>41.63755350090787</v>
      </c>
      <c r="PO32" s="9">
        <f t="shared" si="131"/>
        <v>311.25645221216837</v>
      </c>
      <c r="PP32" s="9">
        <f t="shared" si="132"/>
        <v>-27.261831382830678</v>
      </c>
      <c r="PQ32" s="9">
        <f t="shared" si="133"/>
        <v>1.7557540545037611</v>
      </c>
      <c r="PR32" s="9">
        <f t="shared" si="134"/>
        <v>-205.82711832623318</v>
      </c>
      <c r="PS32" s="9">
        <f t="shared" si="135"/>
        <v>0.40525762508712226</v>
      </c>
      <c r="PT32" s="9">
        <f t="shared" si="136"/>
        <v>9.7509999999999994</v>
      </c>
      <c r="PU32" s="9">
        <f t="shared" si="137"/>
        <v>75.27457775239327</v>
      </c>
      <c r="PV32" s="9">
        <f t="shared" si="138"/>
        <v>16.126999999999999</v>
      </c>
      <c r="PW32" s="9">
        <f t="shared" si="139"/>
        <v>777.77908937645043</v>
      </c>
      <c r="PX32" s="9">
        <f t="shared" si="140"/>
        <v>0.10311251032576019</v>
      </c>
      <c r="PY32" s="9">
        <f t="shared" si="141"/>
        <v>0.39177681301859568</v>
      </c>
      <c r="PZ32" s="9">
        <f t="shared" si="14"/>
        <v>7.7381410911300463E-2</v>
      </c>
      <c r="QA32" s="9">
        <f t="shared" si="147"/>
        <v>0.61842206641717112</v>
      </c>
      <c r="QB32" s="9">
        <f t="shared" si="148"/>
        <v>0.8931829883952247</v>
      </c>
      <c r="QC32" s="9" t="e">
        <f t="shared" si="149"/>
        <v>#VALUE!</v>
      </c>
      <c r="QD32" s="9">
        <f t="shared" si="150"/>
        <v>-2.2591903989679918E-3</v>
      </c>
      <c r="QE32" s="9">
        <f t="shared" si="151"/>
        <v>529.19374729489209</v>
      </c>
      <c r="QF32" s="9">
        <f t="shared" si="152"/>
        <v>452.67342446562907</v>
      </c>
      <c r="QG32" s="9">
        <f t="shared" si="153"/>
        <v>1.587</v>
      </c>
      <c r="QH32" s="9">
        <f t="shared" si="154"/>
        <v>22.215432330084695</v>
      </c>
      <c r="QI32" s="9">
        <f t="shared" si="155"/>
        <v>3.1947736961729589E-2</v>
      </c>
      <c r="QJ32" s="9">
        <f t="shared" si="156"/>
        <v>-2.3899255528459946</v>
      </c>
      <c r="QK32" s="9">
        <f t="shared" si="157"/>
        <v>2.7628438227239229</v>
      </c>
      <c r="QL32" s="9">
        <f t="shared" si="158"/>
        <v>19.256551391749554</v>
      </c>
      <c r="QM32" s="9">
        <f t="shared" si="159"/>
        <v>2.4282874978472222</v>
      </c>
      <c r="QN32" s="9">
        <f t="shared" si="160"/>
        <v>5.8000000000000003E-2</v>
      </c>
      <c r="QO32" s="9">
        <f t="shared" si="161"/>
        <v>56.246574193064589</v>
      </c>
      <c r="QP32" s="9">
        <f t="shared" si="162"/>
        <v>45.621112622474811</v>
      </c>
      <c r="QQ32" s="9">
        <f t="shared" si="163"/>
        <v>33.412592764203964</v>
      </c>
      <c r="QR32" s="9">
        <f t="shared" si="164"/>
        <v>15.412075337633496</v>
      </c>
      <c r="QS32" s="9">
        <f t="shared" si="165"/>
        <v>833.66577567043714</v>
      </c>
      <c r="QT32" s="9">
        <f t="shared" si="166"/>
        <v>2.5020174374644313</v>
      </c>
      <c r="QU32" s="9" t="e">
        <f t="shared" si="167"/>
        <v>#VALUE!</v>
      </c>
      <c r="QV32" s="9">
        <f t="shared" si="142"/>
        <v>62212.430815444328</v>
      </c>
      <c r="QW32" s="9">
        <f t="shared" si="143"/>
        <v>60.698</v>
      </c>
      <c r="QX32" s="9">
        <f t="shared" si="144"/>
        <v>-21.89544998155867</v>
      </c>
      <c r="QY32" s="9">
        <f t="shared" si="145"/>
        <v>3.2577654334748729</v>
      </c>
      <c r="QZ32" s="9">
        <f t="shared" si="146"/>
        <v>20.239999999999998</v>
      </c>
    </row>
    <row r="33" spans="1:468" x14ac:dyDescent="0.25">
      <c r="A33">
        <v>2019</v>
      </c>
      <c r="B33" s="10">
        <v>1319.902</v>
      </c>
      <c r="C33" s="6">
        <v>837.78599999999994</v>
      </c>
      <c r="D33" s="6">
        <v>7541.4889999999996</v>
      </c>
      <c r="E33" s="6">
        <v>1554.6990000000001</v>
      </c>
      <c r="F33" s="6">
        <v>3.65</v>
      </c>
      <c r="G33" s="6">
        <v>377.54056552362113</v>
      </c>
      <c r="H33" s="10">
        <v>4102.7820000000002</v>
      </c>
      <c r="I33" s="6">
        <v>5.2009999999999996</v>
      </c>
      <c r="J33" s="6">
        <v>30.373999999999999</v>
      </c>
      <c r="K33" s="6">
        <v>12.558999999999999</v>
      </c>
      <c r="L33" s="6">
        <v>12.991</v>
      </c>
      <c r="M33" s="6">
        <v>25617.348999999998</v>
      </c>
      <c r="N33" s="6">
        <v>9.2029999999999994</v>
      </c>
      <c r="O33" s="6">
        <v>124.089</v>
      </c>
      <c r="P33" s="6">
        <v>4.5960000000000001</v>
      </c>
      <c r="Q33" s="6">
        <v>8383.268</v>
      </c>
      <c r="R33" s="6">
        <v>69.992000000000004</v>
      </c>
      <c r="S33" s="6">
        <v>49.256999999999998</v>
      </c>
      <c r="T33" s="6">
        <v>32.94</v>
      </c>
      <c r="U33" s="6">
        <v>183.762</v>
      </c>
      <c r="V33" s="6">
        <v>1204.171</v>
      </c>
      <c r="W33" s="6">
        <v>19.099</v>
      </c>
      <c r="X33" s="6">
        <v>101.355</v>
      </c>
      <c r="Y33" s="6">
        <v>8869.1</v>
      </c>
      <c r="Z33" s="6">
        <v>1780.241</v>
      </c>
      <c r="AA33" s="6">
        <v>210.3</v>
      </c>
      <c r="AB33" s="6">
        <v>56578.089</v>
      </c>
      <c r="AC33" s="6">
        <v>22321.141</v>
      </c>
      <c r="AD33" s="6">
        <v>762.88</v>
      </c>
      <c r="AE33" s="6">
        <v>5453.0370000000003</v>
      </c>
      <c r="AF33" s="6">
        <v>190842.61499999999</v>
      </c>
      <c r="AG33" s="6">
        <v>89451.014999999999</v>
      </c>
      <c r="AH33" s="6">
        <v>881224</v>
      </c>
      <c r="AI33" s="6">
        <v>417.226</v>
      </c>
      <c r="AJ33" s="6">
        <v>13239.084999999999</v>
      </c>
      <c r="AK33" s="6">
        <v>4694.1080000000002</v>
      </c>
      <c r="AL33" s="6">
        <v>36094.025000000001</v>
      </c>
      <c r="AM33" s="6">
        <v>34821.476999999999</v>
      </c>
      <c r="AN33" s="6">
        <v>522.12300000000005</v>
      </c>
      <c r="AO33" s="6">
        <v>1.2470000000000001</v>
      </c>
      <c r="AP33" s="6">
        <v>2626.6089999999999</v>
      </c>
      <c r="AQ33" s="6">
        <v>71.879000000000005</v>
      </c>
      <c r="AR33" s="6">
        <v>6875.9</v>
      </c>
      <c r="AS33" s="6">
        <v>25.452000000000002</v>
      </c>
      <c r="AT33" s="6">
        <v>5087.3500000000004</v>
      </c>
      <c r="AU33" s="10">
        <v>34.145000000000003</v>
      </c>
      <c r="AV33" s="6">
        <v>42.853999999999999</v>
      </c>
      <c r="AW33" s="6">
        <v>1875.893</v>
      </c>
      <c r="AX33" s="6">
        <v>10.670999999999999</v>
      </c>
      <c r="AY33" s="6">
        <v>5746.1379999999999</v>
      </c>
      <c r="AZ33" s="6">
        <v>61.768999999999998</v>
      </c>
      <c r="BA33" s="6">
        <v>40.298000000000002</v>
      </c>
      <c r="BB33" s="6">
        <v>165.30799999999999</v>
      </c>
      <c r="BC33" s="6">
        <v>2.4900000000000002</v>
      </c>
      <c r="BD33" s="6">
        <v>515.35</v>
      </c>
      <c r="BE33" s="6">
        <v>67455.558999999994</v>
      </c>
      <c r="BF33" s="6">
        <v>815.2</v>
      </c>
      <c r="BG33" s="6">
        <v>1044.0930000000001</v>
      </c>
      <c r="BH33" s="6">
        <v>647.19600000000003</v>
      </c>
      <c r="BI33" s="6">
        <v>220.72800000000001</v>
      </c>
      <c r="BJ33" s="6">
        <v>41169.135000000002</v>
      </c>
      <c r="BK33" s="6">
        <v>145346.4</v>
      </c>
      <c r="BL33" s="6">
        <v>10949155.4</v>
      </c>
      <c r="BM33" s="6">
        <v>14087932.813999999</v>
      </c>
      <c r="BN33" s="10">
        <v>221914.66699999999</v>
      </c>
      <c r="BO33" s="6">
        <v>781.02300000000002</v>
      </c>
      <c r="BP33" s="6">
        <v>30.099</v>
      </c>
      <c r="BQ33" s="6">
        <v>14740.5</v>
      </c>
      <c r="BR33" s="6">
        <v>8756.9459999999999</v>
      </c>
      <c r="BS33" s="6">
        <v>0.18099999999999999</v>
      </c>
      <c r="BT33" s="6">
        <v>6.8550000000000004</v>
      </c>
      <c r="BU33" s="6">
        <v>39.503999999999998</v>
      </c>
      <c r="BV33" s="6">
        <v>186.62700000000001</v>
      </c>
      <c r="BW33" s="6">
        <v>129449.94500000001</v>
      </c>
      <c r="BX33" s="6">
        <v>59983</v>
      </c>
      <c r="BY33" s="6">
        <v>21.015000000000001</v>
      </c>
      <c r="BZ33" s="6">
        <v>3.1819999999999999</v>
      </c>
      <c r="CA33" s="6">
        <v>91.480999999999995</v>
      </c>
      <c r="CB33" s="6">
        <v>21880.934000000001</v>
      </c>
      <c r="CC33" s="6">
        <v>7189.5150000000003</v>
      </c>
      <c r="CD33" s="6">
        <v>1423.952</v>
      </c>
      <c r="CE33" s="6">
        <v>77.084000000000003</v>
      </c>
      <c r="CF33" s="6">
        <v>5421.518</v>
      </c>
      <c r="CG33" s="10">
        <v>0.22600000000000001</v>
      </c>
      <c r="CH33" s="10">
        <v>82.031999999999996</v>
      </c>
      <c r="CI33" s="10">
        <v>514.505</v>
      </c>
      <c r="CJ33" s="6">
        <v>24109.422999999999</v>
      </c>
      <c r="CK33" s="6">
        <v>0.254</v>
      </c>
      <c r="CL33" s="6">
        <v>13.268000000000001</v>
      </c>
      <c r="CM33" s="6">
        <v>27928.278999999999</v>
      </c>
      <c r="CN33" s="6">
        <v>3.0990000000000002</v>
      </c>
      <c r="CO33" s="6">
        <v>1170.249</v>
      </c>
      <c r="CP33" s="6">
        <v>675.76199999999994</v>
      </c>
      <c r="CQ33" s="6">
        <v>89147.341</v>
      </c>
      <c r="CR33" s="6">
        <v>144.874</v>
      </c>
      <c r="CS33" s="10">
        <v>0.11799999999999999</v>
      </c>
      <c r="CT33" s="6">
        <v>2339.7429999999999</v>
      </c>
      <c r="CU33" s="6">
        <v>174.66300000000001</v>
      </c>
      <c r="CV33" s="6">
        <v>7219.9409999999998</v>
      </c>
      <c r="CW33" s="6">
        <v>72094.095000000001</v>
      </c>
      <c r="CX33" s="6">
        <v>470.38900000000001</v>
      </c>
      <c r="CY33" s="6">
        <v>34.786999999999999</v>
      </c>
      <c r="CZ33" s="6">
        <v>34916.040999999997</v>
      </c>
      <c r="DA33" s="6">
        <v>0.28199999999999997</v>
      </c>
      <c r="DB33" s="6">
        <v>69.503</v>
      </c>
      <c r="DC33" s="6">
        <v>65.713999999999999</v>
      </c>
      <c r="DD33" s="6">
        <v>208377.97700000001</v>
      </c>
      <c r="DE33" s="6">
        <v>546.60500000000002</v>
      </c>
      <c r="DF33" s="6">
        <v>19382.751</v>
      </c>
      <c r="DG33" s="6">
        <v>2154.2800000000002</v>
      </c>
      <c r="DH33" s="6">
        <v>671.93200000000002</v>
      </c>
      <c r="DI33" s="6">
        <v>873.21</v>
      </c>
      <c r="DJ33" s="6">
        <v>131595</v>
      </c>
      <c r="DK33" s="6">
        <v>9142</v>
      </c>
      <c r="DL33" s="6">
        <v>2.1909999999999998</v>
      </c>
      <c r="DM33" s="6">
        <v>3.97</v>
      </c>
      <c r="DN33" s="6">
        <v>2751.8310000000001</v>
      </c>
      <c r="DO33" s="6">
        <v>13196.95</v>
      </c>
      <c r="DP33" s="6">
        <v>4963.5060000000003</v>
      </c>
      <c r="DQ33" s="6">
        <v>26.01</v>
      </c>
      <c r="DR33" s="6">
        <v>10208.754000000001</v>
      </c>
      <c r="DS33" s="6">
        <v>10.736000000000001</v>
      </c>
      <c r="DT33" s="10">
        <v>10.105</v>
      </c>
      <c r="DU33" s="6">
        <v>4583.6670000000004</v>
      </c>
      <c r="DV33" s="10">
        <v>16.265000000000001</v>
      </c>
      <c r="DW33" s="6">
        <v>13206.276</v>
      </c>
      <c r="DX33" s="6">
        <v>2.4039999999999999</v>
      </c>
      <c r="DY33" s="6">
        <v>5.5529999999999999</v>
      </c>
      <c r="DZ33" s="6">
        <v>2.403</v>
      </c>
      <c r="EA33" s="6">
        <v>21.72</v>
      </c>
      <c r="EB33" s="6">
        <v>17.946999999999999</v>
      </c>
      <c r="EC33" s="10" t="s">
        <v>11</v>
      </c>
      <c r="ED33" s="6">
        <v>0.29799999999999999</v>
      </c>
      <c r="EE33" s="6">
        <v>123196.736</v>
      </c>
      <c r="EF33" s="6">
        <v>10919.319</v>
      </c>
      <c r="EG33" s="10">
        <v>1.62</v>
      </c>
      <c r="EH33" s="6">
        <v>4114.4870000000001</v>
      </c>
      <c r="EI33" s="6">
        <v>1.0269999999999999</v>
      </c>
      <c r="EJ33" s="6">
        <v>164.661</v>
      </c>
      <c r="EK33" s="6">
        <v>96.787999999999997</v>
      </c>
      <c r="EL33" s="6">
        <v>1771.443</v>
      </c>
      <c r="EM33" s="6">
        <v>110.274</v>
      </c>
      <c r="EN33" s="10">
        <v>6.6000000000000003E-2</v>
      </c>
      <c r="EO33" s="6">
        <v>127761</v>
      </c>
      <c r="EP33" s="6">
        <v>2607.681</v>
      </c>
      <c r="EQ33" s="6">
        <v>1517.759</v>
      </c>
      <c r="ER33" s="6">
        <v>1779.848</v>
      </c>
      <c r="ES33" s="6">
        <v>593667.777</v>
      </c>
      <c r="ET33" s="6">
        <v>70.585999999999999</v>
      </c>
      <c r="EU33" s="10" t="s">
        <v>28</v>
      </c>
      <c r="EV33" s="6">
        <v>4866315.5980000002</v>
      </c>
      <c r="EW33" s="10">
        <v>61.524999999999999</v>
      </c>
      <c r="EX33" s="6">
        <v>232.363</v>
      </c>
      <c r="EY33" s="6">
        <v>141.70099999999999</v>
      </c>
      <c r="EZ33" s="10">
        <v>18.963999999999999</v>
      </c>
      <c r="FB33" s="10"/>
      <c r="FC33" s="6">
        <v>832.7901937227175</v>
      </c>
      <c r="FD33" s="6">
        <v>7402.4065408878341</v>
      </c>
      <c r="FE33" s="6">
        <v>1566.7489556184216</v>
      </c>
      <c r="FF33" s="6">
        <v>3.2818480720727026</v>
      </c>
      <c r="FG33" s="6">
        <v>383.532103659879</v>
      </c>
      <c r="FH33" s="6"/>
      <c r="FI33" s="6">
        <v>5.0279959374960121</v>
      </c>
      <c r="FJ33" s="6">
        <v>30.690478430146563</v>
      </c>
      <c r="FK33" s="6">
        <v>11.864432649531974</v>
      </c>
      <c r="FL33" s="6">
        <v>12.648111200044504</v>
      </c>
      <c r="FM33" s="6">
        <v>25183.224787735933</v>
      </c>
      <c r="FN33" s="6">
        <v>8.7648425030883566</v>
      </c>
      <c r="FO33" s="6">
        <v>123.69597329267012</v>
      </c>
      <c r="FP33" s="6">
        <v>4.5117164700986931</v>
      </c>
      <c r="FQ33" s="6">
        <v>8331.8994642439811</v>
      </c>
      <c r="FR33" s="6">
        <v>66.339076175495677</v>
      </c>
      <c r="FS33" s="6">
        <v>46.99396953753439</v>
      </c>
      <c r="FT33" s="6">
        <v>32.401852646984217</v>
      </c>
      <c r="FU33" s="6">
        <v>178.11605731957189</v>
      </c>
      <c r="FV33" s="6">
        <v>1212.5281579607904</v>
      </c>
      <c r="FW33" s="6">
        <v>18.820417330255975</v>
      </c>
      <c r="FX33" s="6">
        <v>99.419349025582264</v>
      </c>
      <c r="FY33" s="6">
        <v>8690.9282830261873</v>
      </c>
      <c r="FZ33" s="6">
        <v>1802.1116739554589</v>
      </c>
      <c r="GA33" s="6">
        <v>191.07582392017594</v>
      </c>
      <c r="GB33" s="6">
        <v>53255.208797381725</v>
      </c>
      <c r="GC33" s="6">
        <v>21967.84568662705</v>
      </c>
      <c r="GD33" s="6">
        <v>742.96476420626175</v>
      </c>
      <c r="GE33" s="6">
        <v>5418.9450257190792</v>
      </c>
      <c r="GF33" s="6">
        <v>190291.56199296104</v>
      </c>
      <c r="GG33" s="6">
        <v>88254.105146044618</v>
      </c>
      <c r="GH33" s="6">
        <v>872200.37634836382</v>
      </c>
      <c r="GI33" s="6">
        <v>411.19049140064982</v>
      </c>
      <c r="GJ33" s="6">
        <v>13329.10132409496</v>
      </c>
      <c r="GK33" s="6">
        <v>4765.7660436800688</v>
      </c>
      <c r="GL33" s="6">
        <v>35553.748443502438</v>
      </c>
      <c r="GM33" s="6">
        <v>34027.037930722101</v>
      </c>
      <c r="GN33" s="6">
        <v>508.3976946848876</v>
      </c>
      <c r="GO33" s="6">
        <v>1.1663590617199058</v>
      </c>
      <c r="GP33" s="6">
        <v>2521.1434588725106</v>
      </c>
      <c r="GQ33" s="6">
        <v>70.70787509051442</v>
      </c>
      <c r="GR33" s="6">
        <v>6818.7968345499394</v>
      </c>
      <c r="GS33" s="6">
        <v>24.879998764699046</v>
      </c>
      <c r="GT33" s="6">
        <v>5535.7420745400786</v>
      </c>
      <c r="GU33" s="10"/>
      <c r="GV33" s="6">
        <v>43.014318529256315</v>
      </c>
      <c r="GW33" s="6">
        <v>1841.3979831655802</v>
      </c>
      <c r="GX33" s="6">
        <v>9.7650410605357081</v>
      </c>
      <c r="GY33" s="6">
        <v>5642.3749480252682</v>
      </c>
      <c r="GZ33" s="6">
        <v>60.123367850984408</v>
      </c>
      <c r="HA33" s="6">
        <v>39.313293382103851</v>
      </c>
      <c r="HB33" s="6">
        <v>160.57055390006894</v>
      </c>
      <c r="HC33" s="6">
        <v>2.3123652543860143</v>
      </c>
      <c r="HD33" s="6">
        <v>510.16109700800473</v>
      </c>
      <c r="HE33" s="6">
        <v>65999.603680031636</v>
      </c>
      <c r="HF33" s="6">
        <v>808.72524857630253</v>
      </c>
      <c r="HG33" s="6">
        <v>1448.8875321273979</v>
      </c>
      <c r="HH33" s="6">
        <v>631.8044037772944</v>
      </c>
      <c r="HI33" s="6">
        <v>213.96879467268167</v>
      </c>
      <c r="HJ33" s="6">
        <v>39547.715545183586</v>
      </c>
      <c r="HK33" s="6">
        <v>139806.65278493907</v>
      </c>
      <c r="HL33" s="6">
        <v>10582409.97145748</v>
      </c>
      <c r="HM33" s="6">
        <v>14716825.73443759</v>
      </c>
      <c r="HN33" s="10"/>
      <c r="HO33" s="6">
        <v>751.91844426636465</v>
      </c>
      <c r="HP33" s="6">
        <v>29.833948115710896</v>
      </c>
      <c r="HQ33" s="6">
        <v>14405.769786770086</v>
      </c>
      <c r="HR33" s="6">
        <v>8627.2916887065785</v>
      </c>
      <c r="HS33" s="6">
        <v>0.18273521451384525</v>
      </c>
      <c r="HT33" s="6">
        <v>6.6629343881782983</v>
      </c>
      <c r="HU33" s="6">
        <v>38.947454952661325</v>
      </c>
      <c r="HV33" s="6">
        <v>178.3323028608886</v>
      </c>
      <c r="HW33" s="6">
        <v>124009.55608156029</v>
      </c>
      <c r="HX33" s="6">
        <v>54786.19963768914</v>
      </c>
      <c r="HY33" s="6">
        <v>21.310083967840221</v>
      </c>
      <c r="HZ33" s="6">
        <v>3.2628087987452083</v>
      </c>
      <c r="IA33" s="6">
        <v>81.929216485559266</v>
      </c>
      <c r="IB33" s="6">
        <v>20879.845572746231</v>
      </c>
      <c r="IC33" s="6">
        <v>7060.4968111583576</v>
      </c>
      <c r="ID33" s="6">
        <v>1360.4033158405668</v>
      </c>
      <c r="IE33" s="6">
        <v>68.882860396727537</v>
      </c>
      <c r="IF33" s="6">
        <v>5222.0975737796216</v>
      </c>
      <c r="IG33" s="10"/>
      <c r="IH33" s="10">
        <v>79.371940789676572</v>
      </c>
      <c r="II33" s="10">
        <v>476.73624199872296</v>
      </c>
      <c r="IJ33" s="6">
        <v>23499.503469471914</v>
      </c>
      <c r="IK33" s="6">
        <v>0.24575631165822573</v>
      </c>
      <c r="IL33" s="6">
        <v>12.758803559557176</v>
      </c>
      <c r="IM33" s="6">
        <v>26420.752822021012</v>
      </c>
      <c r="IN33" s="6">
        <v>2.8960817035977486</v>
      </c>
      <c r="IO33" s="6">
        <v>1132.056681566316</v>
      </c>
      <c r="IP33" s="6">
        <v>664.59513846835443</v>
      </c>
      <c r="IQ33" s="6">
        <v>80912.66301865803</v>
      </c>
      <c r="IR33" s="6">
        <v>143.16890083516532</v>
      </c>
      <c r="IS33" s="10"/>
      <c r="IT33" s="6">
        <v>2230.6681449005914</v>
      </c>
      <c r="IU33" s="6">
        <v>181.73872874746974</v>
      </c>
      <c r="IV33" s="6">
        <v>7108.9837111211982</v>
      </c>
      <c r="IW33" s="6">
        <v>72387.021938349048</v>
      </c>
      <c r="IX33" s="6">
        <v>455.15386341215492</v>
      </c>
      <c r="IY33" s="6">
        <v>34.826589592641909</v>
      </c>
      <c r="IZ33" s="6">
        <v>34337.184740928584</v>
      </c>
      <c r="JA33" s="6"/>
      <c r="JB33" s="6">
        <v>65.646908184994317</v>
      </c>
      <c r="JC33" s="6">
        <v>63.377900346653526</v>
      </c>
      <c r="JD33" s="6">
        <v>206715.63512986153</v>
      </c>
      <c r="JE33" s="6">
        <v>530.19873784922947</v>
      </c>
      <c r="JF33" s="6">
        <v>17971.368495231392</v>
      </c>
      <c r="JG33" s="6">
        <v>2102.4103966079215</v>
      </c>
      <c r="JH33" s="6">
        <v>675.37144500681893</v>
      </c>
      <c r="JI33" s="6">
        <v>838.72427681420163</v>
      </c>
      <c r="JJ33" s="6">
        <v>130235.08396515598</v>
      </c>
      <c r="JK33" s="6">
        <v>8800.502163722871</v>
      </c>
      <c r="JL33" s="6">
        <v>2.0453374461161524</v>
      </c>
      <c r="JM33" s="6">
        <v>3.9261369378205342</v>
      </c>
      <c r="JN33" s="6">
        <v>2741.4122338534016</v>
      </c>
      <c r="JO33" s="6">
        <v>12896.224307421693</v>
      </c>
      <c r="JP33" s="6">
        <v>4903.7782636819256</v>
      </c>
      <c r="JQ33" s="6">
        <v>23.970606112979826</v>
      </c>
      <c r="JR33" s="6">
        <v>10120.617841976757</v>
      </c>
      <c r="JS33" s="6">
        <v>10.296985569589324</v>
      </c>
      <c r="JT33" s="10"/>
      <c r="JU33" s="6">
        <v>4523.3729799789553</v>
      </c>
      <c r="JV33" s="10"/>
      <c r="JW33" s="6">
        <v>12711.180253676281</v>
      </c>
      <c r="JX33" s="6">
        <v>2.2149685639179024</v>
      </c>
      <c r="JY33" s="6">
        <v>5.1558687365033524</v>
      </c>
      <c r="JZ33" s="6">
        <v>2.339669053061475</v>
      </c>
      <c r="KA33" s="6">
        <v>21.507060084266449</v>
      </c>
      <c r="KB33" s="6">
        <v>16.563300595301779</v>
      </c>
      <c r="KC33" s="10"/>
      <c r="KD33" s="6">
        <v>0.29731950214490327</v>
      </c>
      <c r="KE33" s="6">
        <v>121194.81221772188</v>
      </c>
      <c r="KF33" s="6">
        <v>10422.752519111713</v>
      </c>
      <c r="KG33" s="10"/>
      <c r="KH33" s="6">
        <v>4080.0113409601622</v>
      </c>
      <c r="KI33" s="6">
        <v>1.0003267154053299</v>
      </c>
      <c r="KJ33" s="6">
        <v>162.81365945166593</v>
      </c>
      <c r="KK33" s="6">
        <v>93.218093045075065</v>
      </c>
      <c r="KL33" s="6">
        <v>1816.6815583590694</v>
      </c>
      <c r="KM33" s="6">
        <v>112.92501078267489</v>
      </c>
      <c r="KN33" s="10"/>
      <c r="KO33" s="6">
        <v>123905.50949752028</v>
      </c>
      <c r="KP33" s="6">
        <v>2436.0452340402326</v>
      </c>
      <c r="KQ33" s="6">
        <v>1499.6047354526361</v>
      </c>
      <c r="KR33" s="6">
        <v>1771.3316007539938</v>
      </c>
      <c r="KS33" s="6">
        <v>588742.17426449305</v>
      </c>
      <c r="KT33" s="6">
        <v>67.065711942024691</v>
      </c>
      <c r="KU33" s="10"/>
      <c r="KV33" s="6">
        <v>4718513.793709442</v>
      </c>
      <c r="KW33" s="10"/>
      <c r="KX33" s="6">
        <v>234.96790780830443</v>
      </c>
      <c r="KY33" s="6">
        <v>140.28622087583398</v>
      </c>
      <c r="KZ33" s="10"/>
      <c r="LB33" s="13">
        <f t="shared" si="10"/>
        <v>1319.902</v>
      </c>
      <c r="LC33" s="9">
        <f t="shared" si="16"/>
        <v>4.9958062772824405</v>
      </c>
      <c r="LD33" s="9">
        <f t="shared" si="17"/>
        <v>139.08245911216545</v>
      </c>
      <c r="LE33" s="9">
        <f t="shared" si="18"/>
        <v>-12.049955618421563</v>
      </c>
      <c r="LF33" s="9">
        <f t="shared" si="19"/>
        <v>0.36815192792729734</v>
      </c>
      <c r="LG33" s="9">
        <f t="shared" si="20"/>
        <v>-5.9915381362578728</v>
      </c>
      <c r="LH33" s="13">
        <f t="shared" si="21"/>
        <v>4102.7820000000002</v>
      </c>
      <c r="LI33" s="9">
        <f t="shared" si="22"/>
        <v>0.17300406250398748</v>
      </c>
      <c r="LJ33" s="9">
        <f t="shared" si="23"/>
        <v>-0.31647843014656374</v>
      </c>
      <c r="LK33" s="9">
        <f t="shared" si="24"/>
        <v>0.69456735046802542</v>
      </c>
      <c r="LL33" s="9">
        <f t="shared" si="25"/>
        <v>0.34288879995549593</v>
      </c>
      <c r="LM33" s="9">
        <f t="shared" si="26"/>
        <v>434.12421226406514</v>
      </c>
      <c r="LN33" s="9">
        <f t="shared" si="27"/>
        <v>0.43815749691164285</v>
      </c>
      <c r="LO33" s="9">
        <f t="shared" si="28"/>
        <v>0.39302670732988076</v>
      </c>
      <c r="LP33" s="9">
        <f t="shared" si="29"/>
        <v>8.4283529901306942E-2</v>
      </c>
      <c r="LQ33" s="9">
        <f t="shared" si="30"/>
        <v>51.3685357560189</v>
      </c>
      <c r="LR33" s="9">
        <f t="shared" si="31"/>
        <v>3.6529238245043274</v>
      </c>
      <c r="LS33" s="9">
        <f t="shared" si="32"/>
        <v>2.2630304624656077</v>
      </c>
      <c r="LT33" s="9">
        <f t="shared" si="33"/>
        <v>0.53814735301578054</v>
      </c>
      <c r="LU33" s="9">
        <f t="shared" si="34"/>
        <v>5.6459426804281065</v>
      </c>
      <c r="LV33" s="9">
        <f t="shared" si="35"/>
        <v>-8.3571579607903459</v>
      </c>
      <c r="LW33" s="9">
        <f t="shared" si="36"/>
        <v>0.27858266974402568</v>
      </c>
      <c r="LX33" s="9">
        <f t="shared" si="37"/>
        <v>1.9356509744177401</v>
      </c>
      <c r="LY33" s="9">
        <f t="shared" si="38"/>
        <v>178.17171697381309</v>
      </c>
      <c r="LZ33" s="9">
        <f t="shared" si="39"/>
        <v>-21.870673955458869</v>
      </c>
      <c r="MA33" s="9">
        <f t="shared" si="40"/>
        <v>19.224176079824076</v>
      </c>
      <c r="MB33" s="9">
        <f t="shared" si="41"/>
        <v>3322.8802026182748</v>
      </c>
      <c r="MC33" s="9">
        <f t="shared" si="42"/>
        <v>353.29531337294975</v>
      </c>
      <c r="MD33" s="9">
        <f t="shared" si="43"/>
        <v>19.915235793738248</v>
      </c>
      <c r="ME33" s="9">
        <f t="shared" si="44"/>
        <v>34.091974280921022</v>
      </c>
      <c r="MF33" s="9">
        <f t="shared" si="45"/>
        <v>551.05300703895045</v>
      </c>
      <c r="MG33" s="9">
        <f t="shared" si="46"/>
        <v>1196.9098539553815</v>
      </c>
      <c r="MH33" s="9">
        <f t="shared" si="47"/>
        <v>9023.6236516361823</v>
      </c>
      <c r="MI33" s="9">
        <f t="shared" si="48"/>
        <v>6.0355085993501802</v>
      </c>
      <c r="MJ33" s="9">
        <f t="shared" si="49"/>
        <v>-90.01632409496051</v>
      </c>
      <c r="MK33" s="9">
        <f t="shared" si="50"/>
        <v>-71.658043680068658</v>
      </c>
      <c r="ML33" s="9">
        <f t="shared" si="51"/>
        <v>540.27655649756343</v>
      </c>
      <c r="MM33" s="9">
        <f t="shared" si="52"/>
        <v>794.43906927789794</v>
      </c>
      <c r="MN33" s="9">
        <f t="shared" si="53"/>
        <v>13.72530531511245</v>
      </c>
      <c r="MO33" s="9">
        <f t="shared" si="54"/>
        <v>8.0640938280094332E-2</v>
      </c>
      <c r="MP33" s="9">
        <f t="shared" si="55"/>
        <v>105.46554112748936</v>
      </c>
      <c r="MQ33" s="9">
        <f t="shared" si="56"/>
        <v>1.1711249094855845</v>
      </c>
      <c r="MR33" s="9">
        <f t="shared" si="57"/>
        <v>57.10316545006026</v>
      </c>
      <c r="MS33" s="9">
        <f t="shared" si="58"/>
        <v>0.57200123530095581</v>
      </c>
      <c r="MT33" s="9">
        <f t="shared" si="59"/>
        <v>-448.39207454007828</v>
      </c>
      <c r="MU33" s="9">
        <f t="shared" si="60"/>
        <v>34.145000000000003</v>
      </c>
      <c r="MV33" s="9">
        <f t="shared" si="61"/>
        <v>-0.1603185292563154</v>
      </c>
      <c r="MW33" s="9">
        <f t="shared" si="62"/>
        <v>34.495016834419857</v>
      </c>
      <c r="MX33" s="9">
        <f t="shared" si="63"/>
        <v>0.90595893946429129</v>
      </c>
      <c r="MY33" s="9">
        <f t="shared" si="64"/>
        <v>103.76305197473175</v>
      </c>
      <c r="MZ33" s="9">
        <f t="shared" si="65"/>
        <v>1.6456321490155901</v>
      </c>
      <c r="NA33" s="9">
        <f t="shared" si="66"/>
        <v>0.98470661789615122</v>
      </c>
      <c r="NB33" s="9">
        <f t="shared" si="67"/>
        <v>4.7374460999310486</v>
      </c>
      <c r="NC33" s="9">
        <f t="shared" si="68"/>
        <v>0.17763474561398596</v>
      </c>
      <c r="ND33" s="9">
        <f t="shared" si="69"/>
        <v>5.1889029919952918</v>
      </c>
      <c r="NE33" s="9">
        <f t="shared" si="70"/>
        <v>1455.9553199683578</v>
      </c>
      <c r="NF33" s="9">
        <f t="shared" si="71"/>
        <v>6.4747514236975121</v>
      </c>
      <c r="NG33" s="9">
        <f t="shared" si="72"/>
        <v>-404.79453212739782</v>
      </c>
      <c r="NH33" s="9">
        <f t="shared" si="73"/>
        <v>15.39159622270563</v>
      </c>
      <c r="NI33" s="9">
        <f t="shared" si="74"/>
        <v>6.759205327318341</v>
      </c>
      <c r="NJ33" s="9">
        <f t="shared" si="75"/>
        <v>1621.419454816416</v>
      </c>
      <c r="NK33" s="9">
        <f t="shared" si="76"/>
        <v>5539.7472150609246</v>
      </c>
      <c r="NL33" s="9">
        <f t="shared" si="77"/>
        <v>366745.42854252085</v>
      </c>
      <c r="NM33" s="9">
        <f t="shared" si="78"/>
        <v>-628892.92043759115</v>
      </c>
      <c r="NN33" s="9">
        <f t="shared" si="12"/>
        <v>221914.66699999999</v>
      </c>
      <c r="NO33" s="9">
        <f t="shared" si="79"/>
        <v>29.10455573363538</v>
      </c>
      <c r="NP33" s="9">
        <f t="shared" si="80"/>
        <v>0.26505188428910387</v>
      </c>
      <c r="NQ33" s="9">
        <f t="shared" si="81"/>
        <v>334.73021322991372</v>
      </c>
      <c r="NR33" s="9">
        <f t="shared" si="82"/>
        <v>129.65431129342142</v>
      </c>
      <c r="NS33" s="9">
        <f t="shared" si="83"/>
        <v>-1.7352145138452568E-3</v>
      </c>
      <c r="NT33" s="9">
        <f t="shared" si="84"/>
        <v>0.19206561182170212</v>
      </c>
      <c r="NU33" s="9">
        <f t="shared" si="85"/>
        <v>0.55654504733867327</v>
      </c>
      <c r="NV33" s="9">
        <f t="shared" si="86"/>
        <v>8.2946971391114062</v>
      </c>
      <c r="NW33" s="9">
        <f t="shared" si="87"/>
        <v>5440.3889184397121</v>
      </c>
      <c r="NX33" s="9">
        <f t="shared" si="88"/>
        <v>5196.8003623108598</v>
      </c>
      <c r="NY33" s="9">
        <f t="shared" si="89"/>
        <v>-0.2950839678402204</v>
      </c>
      <c r="NZ33" s="9">
        <f t="shared" si="90"/>
        <v>-8.080879874520841E-2</v>
      </c>
      <c r="OA33" s="9">
        <f t="shared" si="91"/>
        <v>9.5517835144407286</v>
      </c>
      <c r="OB33" s="9">
        <f t="shared" si="92"/>
        <v>1001.0884272537696</v>
      </c>
      <c r="OC33" s="9">
        <f t="shared" si="93"/>
        <v>129.01818884164277</v>
      </c>
      <c r="OD33" s="9">
        <f t="shared" si="94"/>
        <v>63.548684159433151</v>
      </c>
      <c r="OE33" s="9">
        <f t="shared" si="95"/>
        <v>8.2011396032724662</v>
      </c>
      <c r="OF33" s="9">
        <f t="shared" si="96"/>
        <v>199.42042622037843</v>
      </c>
      <c r="OG33" s="9">
        <f t="shared" si="97"/>
        <v>0.22600000000000001</v>
      </c>
      <c r="OH33" s="9">
        <f t="shared" si="98"/>
        <v>2.6600592103234248</v>
      </c>
      <c r="OI33" s="9">
        <f t="shared" si="99"/>
        <v>37.768758001277035</v>
      </c>
      <c r="OJ33" s="9">
        <f t="shared" si="100"/>
        <v>609.91953052808458</v>
      </c>
      <c r="OK33" s="9">
        <f t="shared" si="101"/>
        <v>8.2436883417742746E-3</v>
      </c>
      <c r="OL33" s="9">
        <f t="shared" si="102"/>
        <v>0.50919644044282464</v>
      </c>
      <c r="OM33" s="9">
        <f t="shared" si="103"/>
        <v>1507.5261779789871</v>
      </c>
      <c r="ON33" s="9">
        <f t="shared" si="104"/>
        <v>0.20291829640225156</v>
      </c>
      <c r="OO33" s="9">
        <f t="shared" si="105"/>
        <v>38.192318433684022</v>
      </c>
      <c r="OP33" s="9">
        <f t="shared" si="106"/>
        <v>11.166861531645509</v>
      </c>
      <c r="OQ33" s="9">
        <f t="shared" si="107"/>
        <v>8234.6779813419707</v>
      </c>
      <c r="OR33" s="9">
        <f t="shared" si="108"/>
        <v>1.705099164834678</v>
      </c>
      <c r="OS33" s="9">
        <f t="shared" si="109"/>
        <v>0.11799999999999999</v>
      </c>
      <c r="OT33" s="9">
        <f t="shared" si="110"/>
        <v>109.07485509940852</v>
      </c>
      <c r="OU33" s="9">
        <f t="shared" si="111"/>
        <v>-7.075728747469725</v>
      </c>
      <c r="OV33" s="9">
        <f t="shared" si="112"/>
        <v>110.95728887880159</v>
      </c>
      <c r="OW33" s="9">
        <f t="shared" si="113"/>
        <v>-292.9269383490464</v>
      </c>
      <c r="OX33" s="9">
        <f t="shared" si="114"/>
        <v>15.235136587845091</v>
      </c>
      <c r="OY33" s="9">
        <f t="shared" si="115"/>
        <v>-3.9589592641910087E-2</v>
      </c>
      <c r="OZ33" s="9">
        <f t="shared" si="116"/>
        <v>578.85625907141366</v>
      </c>
      <c r="PA33" s="9">
        <f t="shared" si="117"/>
        <v>0.28199999999999997</v>
      </c>
      <c r="PB33" s="9">
        <f t="shared" si="118"/>
        <v>3.8560918150056835</v>
      </c>
      <c r="PC33" s="9">
        <f t="shared" si="119"/>
        <v>2.3360996533464728</v>
      </c>
      <c r="PD33" s="9">
        <f t="shared" si="120"/>
        <v>1662.3418701384799</v>
      </c>
      <c r="PE33" s="9">
        <f t="shared" si="121"/>
        <v>16.406262150770544</v>
      </c>
      <c r="PF33" s="9">
        <f t="shared" si="122"/>
        <v>1411.3825047686078</v>
      </c>
      <c r="PG33" s="9">
        <f t="shared" si="123"/>
        <v>51.869603392078716</v>
      </c>
      <c r="PH33" s="9">
        <f t="shared" si="124"/>
        <v>-3.4394450068189144</v>
      </c>
      <c r="PI33" s="9">
        <f t="shared" si="125"/>
        <v>34.485723185798406</v>
      </c>
      <c r="PJ33" s="9">
        <f t="shared" si="126"/>
        <v>1359.91603484402</v>
      </c>
      <c r="PK33" s="9">
        <f t="shared" si="127"/>
        <v>341.49783627712895</v>
      </c>
      <c r="PL33" s="9">
        <f t="shared" si="128"/>
        <v>0.14566255388384741</v>
      </c>
      <c r="PM33" s="9">
        <f t="shared" si="129"/>
        <v>4.3863062179466006E-2</v>
      </c>
      <c r="PN33" s="9">
        <f t="shared" si="130"/>
        <v>10.4187661465985</v>
      </c>
      <c r="PO33" s="9">
        <f t="shared" si="131"/>
        <v>300.72569257830764</v>
      </c>
      <c r="PP33" s="9">
        <f t="shared" si="132"/>
        <v>59.727736318074676</v>
      </c>
      <c r="PQ33" s="9">
        <f t="shared" si="133"/>
        <v>2.0393938870201751</v>
      </c>
      <c r="PR33" s="9">
        <f t="shared" si="134"/>
        <v>88.136158023244207</v>
      </c>
      <c r="PS33" s="9">
        <f t="shared" si="135"/>
        <v>0.43901443041067623</v>
      </c>
      <c r="PT33" s="9">
        <f t="shared" si="136"/>
        <v>10.105</v>
      </c>
      <c r="PU33" s="9">
        <f t="shared" si="137"/>
        <v>60.294020021045071</v>
      </c>
      <c r="PV33" s="9">
        <f t="shared" si="138"/>
        <v>16.265000000000001</v>
      </c>
      <c r="PW33" s="9">
        <f t="shared" si="139"/>
        <v>495.09574632371914</v>
      </c>
      <c r="PX33" s="9">
        <f t="shared" si="140"/>
        <v>0.18903143608209749</v>
      </c>
      <c r="PY33" s="9">
        <f t="shared" si="141"/>
        <v>0.39713126349664751</v>
      </c>
      <c r="PZ33" s="9">
        <f t="shared" si="14"/>
        <v>6.3330946938525035E-2</v>
      </c>
      <c r="QA33" s="9">
        <f t="shared" si="147"/>
        <v>0.21293991573354987</v>
      </c>
      <c r="QB33" s="9">
        <f t="shared" si="148"/>
        <v>1.3836994046982198</v>
      </c>
      <c r="QC33" s="9" t="e">
        <f t="shared" si="149"/>
        <v>#VALUE!</v>
      </c>
      <c r="QD33" s="9">
        <f t="shared" si="150"/>
        <v>6.8049785509671779E-4</v>
      </c>
      <c r="QE33" s="9">
        <f t="shared" si="151"/>
        <v>2001.9237822781288</v>
      </c>
      <c r="QF33" s="9">
        <f t="shared" si="152"/>
        <v>496.56648088828661</v>
      </c>
      <c r="QG33" s="9">
        <f t="shared" si="153"/>
        <v>1.62</v>
      </c>
      <c r="QH33" s="9">
        <f t="shared" si="154"/>
        <v>34.475659039837865</v>
      </c>
      <c r="QI33" s="9">
        <f t="shared" si="155"/>
        <v>2.6673284594669999E-2</v>
      </c>
      <c r="QJ33" s="9">
        <f t="shared" si="156"/>
        <v>1.8473405483340741</v>
      </c>
      <c r="QK33" s="9">
        <f t="shared" si="157"/>
        <v>3.5699069549249316</v>
      </c>
      <c r="QL33" s="9">
        <f t="shared" si="158"/>
        <v>-45.23855835906943</v>
      </c>
      <c r="QM33" s="9">
        <f t="shared" si="159"/>
        <v>-2.6510107826748879</v>
      </c>
      <c r="QN33" s="9">
        <f t="shared" si="160"/>
        <v>6.6000000000000003E-2</v>
      </c>
      <c r="QO33" s="9">
        <f t="shared" si="161"/>
        <v>3855.490502479719</v>
      </c>
      <c r="QP33" s="9">
        <f t="shared" si="162"/>
        <v>171.63576595976747</v>
      </c>
      <c r="QQ33" s="9">
        <f t="shared" si="163"/>
        <v>18.154264547363937</v>
      </c>
      <c r="QR33" s="9">
        <f t="shared" si="164"/>
        <v>8.5163992460061309</v>
      </c>
      <c r="QS33" s="9">
        <f t="shared" si="165"/>
        <v>4925.6027355069527</v>
      </c>
      <c r="QT33" s="9">
        <f t="shared" si="166"/>
        <v>3.5202880579753071</v>
      </c>
      <c r="QU33" s="9" t="e">
        <f t="shared" si="167"/>
        <v>#VALUE!</v>
      </c>
      <c r="QV33" s="9">
        <f t="shared" si="142"/>
        <v>147801.80429055821</v>
      </c>
      <c r="QW33" s="9">
        <f t="shared" si="143"/>
        <v>61.524999999999999</v>
      </c>
      <c r="QX33" s="9">
        <f t="shared" si="144"/>
        <v>-2.6049078083044321</v>
      </c>
      <c r="QY33" s="9">
        <f t="shared" si="145"/>
        <v>1.4147791241660173</v>
      </c>
      <c r="QZ33" s="9">
        <f t="shared" si="146"/>
        <v>18.963999999999999</v>
      </c>
    </row>
    <row r="34" spans="1:468" x14ac:dyDescent="0.25">
      <c r="A34">
        <v>2020</v>
      </c>
      <c r="B34" s="10">
        <v>1288.8689999999999</v>
      </c>
      <c r="C34" s="6">
        <v>810.12099999999998</v>
      </c>
      <c r="D34" s="6">
        <v>7156.8729999999996</v>
      </c>
      <c r="E34" s="6">
        <v>1467.0409999999999</v>
      </c>
      <c r="F34" s="6">
        <v>3.0110000000000001</v>
      </c>
      <c r="G34" s="6">
        <v>340.16221914820045</v>
      </c>
      <c r="H34" s="10">
        <v>3809.4009999999998</v>
      </c>
      <c r="I34" s="6">
        <v>3.9540000000000002</v>
      </c>
      <c r="J34" s="6">
        <v>29.099</v>
      </c>
      <c r="K34" s="6">
        <v>9.6069999999999993</v>
      </c>
      <c r="L34" s="6">
        <v>12.388</v>
      </c>
      <c r="M34" s="6">
        <v>26500.649000000001</v>
      </c>
      <c r="N34" s="6">
        <v>7.9779999999999998</v>
      </c>
      <c r="O34" s="6">
        <v>123.254</v>
      </c>
      <c r="P34" s="6">
        <v>3.98</v>
      </c>
      <c r="Q34" s="6">
        <v>8705.9230000000007</v>
      </c>
      <c r="R34" s="6">
        <v>68.347999999999999</v>
      </c>
      <c r="S34" s="6">
        <v>44.953000000000003</v>
      </c>
      <c r="T34" s="6">
        <v>31.946999999999999</v>
      </c>
      <c r="U34" s="6">
        <v>167.726</v>
      </c>
      <c r="V34" s="6">
        <v>1164.7139999999999</v>
      </c>
      <c r="W34" s="6">
        <v>19.315000000000001</v>
      </c>
      <c r="X34" s="6">
        <v>97.341999999999999</v>
      </c>
      <c r="Y34" s="6">
        <v>9040.4</v>
      </c>
      <c r="Z34" s="6">
        <v>1786.2059999999999</v>
      </c>
      <c r="AA34" s="6">
        <v>169.08600000000001</v>
      </c>
      <c r="AB34" s="6">
        <v>54826.428</v>
      </c>
      <c r="AC34" s="6">
        <v>22441.539000000001</v>
      </c>
      <c r="AD34" s="6">
        <v>770.19799999999998</v>
      </c>
      <c r="AE34" s="6">
        <v>5336.2139999999999</v>
      </c>
      <c r="AF34" s="6">
        <v>179114.86499999999</v>
      </c>
      <c r="AG34" s="6">
        <v>91456.542000000001</v>
      </c>
      <c r="AH34" s="6">
        <v>817315</v>
      </c>
      <c r="AI34" s="6">
        <v>416.41</v>
      </c>
      <c r="AJ34" s="6">
        <v>13460.315000000001</v>
      </c>
      <c r="AK34" s="6">
        <v>4399.8919999999998</v>
      </c>
      <c r="AL34" s="6">
        <v>34551.599999999999</v>
      </c>
      <c r="AM34" s="6">
        <v>35426.542000000001</v>
      </c>
      <c r="AN34" s="6">
        <v>528.99699999999996</v>
      </c>
      <c r="AO34" s="6">
        <v>1.04</v>
      </c>
      <c r="AP34" s="6">
        <v>2450.0940000000001</v>
      </c>
      <c r="AQ34" s="6">
        <v>66.281999999999996</v>
      </c>
      <c r="AR34" s="6">
        <v>7121.6</v>
      </c>
      <c r="AS34" s="6">
        <v>23.446000000000002</v>
      </c>
      <c r="AT34" s="6">
        <v>4843.7929999999997</v>
      </c>
      <c r="AU34" s="10"/>
      <c r="AV34" s="6">
        <v>42.186</v>
      </c>
      <c r="AW34" s="6">
        <v>1989.519</v>
      </c>
      <c r="AX34" s="6">
        <v>8.8529999999999998</v>
      </c>
      <c r="AY34" s="6">
        <v>5641.8450000000003</v>
      </c>
      <c r="AZ34" s="6">
        <v>62.134</v>
      </c>
      <c r="BA34" s="6">
        <v>37.573999999999998</v>
      </c>
      <c r="BB34" s="6">
        <v>166.15700000000001</v>
      </c>
      <c r="BC34" s="6">
        <v>2.1469999999999998</v>
      </c>
      <c r="BD34" s="6">
        <v>506.11599999999999</v>
      </c>
      <c r="BE34" s="6">
        <v>70629</v>
      </c>
      <c r="BF34" s="6">
        <v>827.428</v>
      </c>
      <c r="BG34" s="6">
        <v>1498.0609999999999</v>
      </c>
      <c r="BH34" s="6">
        <v>625.55799999999999</v>
      </c>
      <c r="BI34" s="6">
        <v>200.94</v>
      </c>
      <c r="BJ34" s="6">
        <v>39301.887000000002</v>
      </c>
      <c r="BK34" s="6">
        <v>136871.20000000001</v>
      </c>
      <c r="BL34" s="6">
        <v>10722999.300000001</v>
      </c>
      <c r="BM34" s="6">
        <v>14557101.615</v>
      </c>
      <c r="BN34" s="10">
        <v>195162.712</v>
      </c>
      <c r="BO34" s="6">
        <v>703.54300000000001</v>
      </c>
      <c r="BP34" s="6">
        <v>29.616</v>
      </c>
      <c r="BQ34" s="6">
        <v>14357.2</v>
      </c>
      <c r="BR34" s="6">
        <v>8733.0609999999997</v>
      </c>
      <c r="BS34" s="6">
        <v>0.17799999999999999</v>
      </c>
      <c r="BT34" s="6">
        <v>6.4889999999999999</v>
      </c>
      <c r="BU34" s="6">
        <v>36.006</v>
      </c>
      <c r="BV34" s="6">
        <v>173.285</v>
      </c>
      <c r="BW34" s="6">
        <v>128886.886</v>
      </c>
      <c r="BX34" s="6">
        <v>44443</v>
      </c>
      <c r="BY34" s="6">
        <v>20.195</v>
      </c>
      <c r="BZ34" s="6">
        <v>3.0880000000000001</v>
      </c>
      <c r="CA34" s="6">
        <v>64.534999999999997</v>
      </c>
      <c r="CB34" s="6">
        <v>20319.145</v>
      </c>
      <c r="CC34" s="6">
        <v>7255.1260000000002</v>
      </c>
      <c r="CD34" s="6">
        <v>1346.249</v>
      </c>
      <c r="CE34" s="6">
        <v>51.368000000000002</v>
      </c>
      <c r="CF34" s="6">
        <v>5354.0959999999995</v>
      </c>
      <c r="CG34" s="10">
        <v>0.22</v>
      </c>
      <c r="CH34" s="10">
        <v>81.263000000000005</v>
      </c>
      <c r="CI34" s="10">
        <v>439.4</v>
      </c>
      <c r="CJ34" s="6">
        <v>22023.576000000001</v>
      </c>
      <c r="CK34" s="6">
        <v>0.247</v>
      </c>
      <c r="CL34" s="6">
        <v>12.167</v>
      </c>
      <c r="CM34" s="6">
        <v>26655.377</v>
      </c>
      <c r="CN34" s="6">
        <v>2.625</v>
      </c>
      <c r="CO34" s="6">
        <v>1086.2460000000001</v>
      </c>
      <c r="CP34" s="6">
        <v>667.66300000000001</v>
      </c>
      <c r="CQ34" s="6">
        <v>91990.620999999999</v>
      </c>
      <c r="CR34" s="6">
        <v>133.137</v>
      </c>
      <c r="CS34" s="10">
        <v>0.123</v>
      </c>
      <c r="CT34" s="6">
        <v>2284.3000000000002</v>
      </c>
      <c r="CU34" s="6">
        <v>171.578</v>
      </c>
      <c r="CV34" s="6">
        <v>7476.2430000000004</v>
      </c>
      <c r="CW34" s="6">
        <v>70800.543999999994</v>
      </c>
      <c r="CX34" s="6">
        <v>448.33600000000001</v>
      </c>
      <c r="CY34" s="6">
        <v>33.610999999999997</v>
      </c>
      <c r="CZ34" s="6">
        <v>34586.665000000001</v>
      </c>
      <c r="DA34" s="6">
        <v>0.26200000000000001</v>
      </c>
      <c r="DB34" s="6">
        <v>57.222999999999999</v>
      </c>
      <c r="DC34" s="6">
        <v>63.633000000000003</v>
      </c>
      <c r="DD34" s="6">
        <v>206669.72500000001</v>
      </c>
      <c r="DE34" s="6">
        <v>486.73599999999999</v>
      </c>
      <c r="DF34" s="6">
        <v>17537.842000000001</v>
      </c>
      <c r="DG34" s="6">
        <v>2110.761</v>
      </c>
      <c r="DH34" s="6">
        <v>648.02700000000004</v>
      </c>
      <c r="DI34" s="6">
        <v>840.97199999999998</v>
      </c>
      <c r="DJ34" s="6">
        <v>128102.9</v>
      </c>
      <c r="DK34" s="6">
        <v>8833</v>
      </c>
      <c r="DL34" s="6">
        <v>2.1230000000000002</v>
      </c>
      <c r="DM34" s="6">
        <v>4.0739999999999998</v>
      </c>
      <c r="DN34" s="6">
        <v>2632.3629999999998</v>
      </c>
      <c r="DO34" s="6">
        <v>13374.045</v>
      </c>
      <c r="DP34" s="6">
        <v>4918.674</v>
      </c>
      <c r="DQ34" s="6">
        <v>23.81</v>
      </c>
      <c r="DR34" s="6">
        <v>10007.745999999999</v>
      </c>
      <c r="DS34" s="6">
        <v>10.372999999999999</v>
      </c>
      <c r="DT34" s="10">
        <v>9.8460000000000001</v>
      </c>
      <c r="DU34" s="6">
        <v>4310.3270000000002</v>
      </c>
      <c r="DV34" s="10">
        <v>15.209</v>
      </c>
      <c r="DW34" s="6">
        <v>12595.550999999999</v>
      </c>
      <c r="DX34" s="6">
        <v>2.0539999999999998</v>
      </c>
      <c r="DY34" s="6">
        <v>4.2439999999999998</v>
      </c>
      <c r="DZ34" s="6">
        <v>2.3140000000000001</v>
      </c>
      <c r="EA34" s="6">
        <v>20.931999999999999</v>
      </c>
      <c r="EB34" s="6">
        <v>15.092000000000001</v>
      </c>
      <c r="EC34" s="10" t="s">
        <v>11</v>
      </c>
      <c r="ED34" s="6">
        <v>0.311</v>
      </c>
      <c r="EE34" s="6">
        <v>129130.182</v>
      </c>
      <c r="EF34" s="6">
        <v>10256.852000000001</v>
      </c>
      <c r="EG34" s="10">
        <v>1.486</v>
      </c>
      <c r="EH34" s="6">
        <v>4195.7839999999997</v>
      </c>
      <c r="EI34" s="6">
        <v>1.032</v>
      </c>
      <c r="EJ34" s="6">
        <v>149.714</v>
      </c>
      <c r="EK34" s="6">
        <v>88.253</v>
      </c>
      <c r="EL34" s="6">
        <v>1804.3889999999999</v>
      </c>
      <c r="EM34" s="6">
        <v>107.035</v>
      </c>
      <c r="EN34" s="10">
        <v>6.3E-2</v>
      </c>
      <c r="EO34" s="6">
        <v>126237</v>
      </c>
      <c r="EP34" s="6">
        <v>2509.8200000000002</v>
      </c>
      <c r="EQ34" s="6">
        <v>1442.5229999999999</v>
      </c>
      <c r="ER34" s="6">
        <v>1668.376</v>
      </c>
      <c r="ES34" s="6">
        <v>605514.9</v>
      </c>
      <c r="ET34" s="6">
        <v>67.061999999999998</v>
      </c>
      <c r="EU34" s="10" t="s">
        <v>28</v>
      </c>
      <c r="EV34" s="6">
        <v>5005843.6009999998</v>
      </c>
      <c r="EW34" s="10">
        <v>54.561</v>
      </c>
      <c r="EX34" s="6">
        <v>212.61199999999999</v>
      </c>
      <c r="EY34" s="6">
        <v>137.755</v>
      </c>
      <c r="EZ34" s="10">
        <v>17.488</v>
      </c>
      <c r="FB34" s="10"/>
      <c r="FC34" s="6">
        <v>854.1347079800347</v>
      </c>
      <c r="FD34" s="6">
        <v>7493.9379825626529</v>
      </c>
      <c r="FE34" s="6">
        <v>1561.0723347458843</v>
      </c>
      <c r="FF34" s="6">
        <v>3.3209536247772458</v>
      </c>
      <c r="FG34" s="6">
        <v>382.17221975195946</v>
      </c>
      <c r="FH34" s="6"/>
      <c r="FI34" s="6">
        <v>5.0463451044879708</v>
      </c>
      <c r="FJ34" s="6">
        <v>30.955871382195308</v>
      </c>
      <c r="FK34" s="6">
        <v>11.817505291678897</v>
      </c>
      <c r="FL34" s="6">
        <v>12.891872934749385</v>
      </c>
      <c r="FM34" s="6">
        <v>26642.434558919515</v>
      </c>
      <c r="FN34" s="6">
        <v>8.65717327961619</v>
      </c>
      <c r="FO34" s="6">
        <v>124.17896094167722</v>
      </c>
      <c r="FP34" s="6">
        <v>4.5845912982664441</v>
      </c>
      <c r="FQ34" s="6">
        <v>8747.8374020033662</v>
      </c>
      <c r="FR34" s="6">
        <v>68.265328212041638</v>
      </c>
      <c r="FS34" s="6">
        <v>48.072894542857512</v>
      </c>
      <c r="FT34" s="6">
        <v>33.207375197159557</v>
      </c>
      <c r="FU34" s="6">
        <v>182.98005686313289</v>
      </c>
      <c r="FV34" s="6">
        <v>1217.7790766849839</v>
      </c>
      <c r="FW34" s="6">
        <v>18.836280805312374</v>
      </c>
      <c r="FX34" s="6">
        <v>101.55437527074095</v>
      </c>
      <c r="FY34" s="6">
        <v>9089.438916077972</v>
      </c>
      <c r="FZ34" s="6">
        <v>1823.8205871634191</v>
      </c>
      <c r="GA34" s="6">
        <v>193.28677051027032</v>
      </c>
      <c r="GB34" s="6">
        <v>55625.415949845286</v>
      </c>
      <c r="GC34" s="6">
        <v>22704.827990400809</v>
      </c>
      <c r="GD34" s="6">
        <v>747.26523366443348</v>
      </c>
      <c r="GE34" s="6">
        <v>5450.4628793548318</v>
      </c>
      <c r="GF34" s="6">
        <v>194057.85701412553</v>
      </c>
      <c r="GG34" s="6">
        <v>93019.073293957452</v>
      </c>
      <c r="GH34" s="6">
        <v>893628.08760801528</v>
      </c>
      <c r="GI34" s="6">
        <v>420.4651246650659</v>
      </c>
      <c r="GJ34" s="6">
        <v>13909.264066388165</v>
      </c>
      <c r="GK34" s="6">
        <v>4688.7453278217363</v>
      </c>
      <c r="GL34" s="6">
        <v>36486.729554781843</v>
      </c>
      <c r="GM34" s="6">
        <v>35915.189552142379</v>
      </c>
      <c r="GN34" s="6">
        <v>531.08368930305926</v>
      </c>
      <c r="GO34" s="6">
        <v>1.1570404634956686</v>
      </c>
      <c r="GP34" s="6">
        <v>2627.555535659907</v>
      </c>
      <c r="GQ34" s="6">
        <v>71.0306363138656</v>
      </c>
      <c r="GR34" s="6">
        <v>7093.6462107820662</v>
      </c>
      <c r="GS34" s="6">
        <v>25.328198761380147</v>
      </c>
      <c r="GT34" s="6">
        <v>5248.9342629015673</v>
      </c>
      <c r="GU34" s="10"/>
      <c r="GV34" s="6">
        <v>44.001483537701496</v>
      </c>
      <c r="GW34" s="6">
        <v>1970.1569595378598</v>
      </c>
      <c r="GX34" s="6">
        <v>9.7911914086822307</v>
      </c>
      <c r="GY34" s="6">
        <v>5751.9237544850193</v>
      </c>
      <c r="GZ34" s="6">
        <v>62.32855410161774</v>
      </c>
      <c r="HA34" s="6">
        <v>40.697175871380153</v>
      </c>
      <c r="HB34" s="6">
        <v>167.5465294173629</v>
      </c>
      <c r="HC34" s="6">
        <v>2.3395539667329248</v>
      </c>
      <c r="HD34" s="6">
        <v>526.05482047388011</v>
      </c>
      <c r="HE34" s="6">
        <v>69634.170068794352</v>
      </c>
      <c r="HF34" s="6">
        <v>839.59522567023532</v>
      </c>
      <c r="HG34" s="6">
        <v>1639.4030780383002</v>
      </c>
      <c r="HH34" s="6">
        <v>632.72229792562416</v>
      </c>
      <c r="HI34" s="6">
        <v>219.52672964103735</v>
      </c>
      <c r="HJ34" s="6">
        <v>40680.720944201945</v>
      </c>
      <c r="HK34" s="6">
        <v>146044.8035230198</v>
      </c>
      <c r="HL34" s="6">
        <v>10968549.845959557</v>
      </c>
      <c r="HM34" s="6">
        <v>14947170.105603255</v>
      </c>
      <c r="HN34" s="10"/>
      <c r="HO34" s="6">
        <v>752.36135221955431</v>
      </c>
      <c r="HP34" s="6">
        <v>30.300695032976332</v>
      </c>
      <c r="HQ34" s="6">
        <v>14768.120786651865</v>
      </c>
      <c r="HR34" s="6">
        <v>8978.4612415608899</v>
      </c>
      <c r="HS34" s="6">
        <v>0.18622233164865606</v>
      </c>
      <c r="HT34" s="6">
        <v>6.8965666163834998</v>
      </c>
      <c r="HU34" s="6">
        <v>38.786488331548973</v>
      </c>
      <c r="HV34" s="6">
        <v>183.25525560186011</v>
      </c>
      <c r="HW34" s="6">
        <v>129236.33025707459</v>
      </c>
      <c r="HX34" s="6">
        <v>51817.248220457201</v>
      </c>
      <c r="HY34" s="6">
        <v>21.264339574572809</v>
      </c>
      <c r="HZ34" s="6">
        <v>3.2971937298653375</v>
      </c>
      <c r="IA34" s="6">
        <v>79.841927821741578</v>
      </c>
      <c r="IB34" s="6">
        <v>21327.51998233383</v>
      </c>
      <c r="IC34" s="6">
        <v>7294.2912039801849</v>
      </c>
      <c r="ID34" s="6">
        <v>1404.766585341986</v>
      </c>
      <c r="IE34" s="6">
        <v>71.245004007082727</v>
      </c>
      <c r="IF34" s="6">
        <v>5403.8100667162571</v>
      </c>
      <c r="IG34" s="10"/>
      <c r="IH34" s="10">
        <v>82.09347968064975</v>
      </c>
      <c r="II34" s="10">
        <v>482.31181750426543</v>
      </c>
      <c r="IJ34" s="6">
        <v>23667.881242389605</v>
      </c>
      <c r="IK34" s="6">
        <v>0.24575563133942591</v>
      </c>
      <c r="IL34" s="6">
        <v>13.055079219984124</v>
      </c>
      <c r="IM34" s="6">
        <v>27351.210832141423</v>
      </c>
      <c r="IN34" s="6">
        <v>2.9490119697151318</v>
      </c>
      <c r="IO34" s="6">
        <v>1154.6614565214661</v>
      </c>
      <c r="IP34" s="6">
        <v>684.73609481221661</v>
      </c>
      <c r="IQ34" s="6">
        <v>82919.114007964439</v>
      </c>
      <c r="IR34" s="6">
        <v>143.77100328403739</v>
      </c>
      <c r="IS34" s="10"/>
      <c r="IT34" s="6">
        <v>2322.2412360062863</v>
      </c>
      <c r="IU34" s="6">
        <v>185.5089840621728</v>
      </c>
      <c r="IV34" s="6">
        <v>7463.9496974335498</v>
      </c>
      <c r="IW34" s="6">
        <v>73590.792869828423</v>
      </c>
      <c r="IX34" s="6">
        <v>463.01919314593334</v>
      </c>
      <c r="IY34" s="6">
        <v>35.339649942537321</v>
      </c>
      <c r="IZ34" s="6">
        <v>35537.080156513053</v>
      </c>
      <c r="JA34" s="6"/>
      <c r="JB34" s="6">
        <v>67.467634335318294</v>
      </c>
      <c r="JC34" s="6">
        <v>65.040318153554352</v>
      </c>
      <c r="JD34" s="6">
        <v>211657.47660691838</v>
      </c>
      <c r="JE34" s="6">
        <v>541.69456041982153</v>
      </c>
      <c r="JF34" s="6">
        <v>18641.642659154124</v>
      </c>
      <c r="JG34" s="6">
        <v>2175.8504618000275</v>
      </c>
      <c r="JH34" s="6">
        <v>684.65259233876327</v>
      </c>
      <c r="JI34" s="6">
        <v>865.41771706953455</v>
      </c>
      <c r="JJ34" s="6">
        <v>131475.558617584</v>
      </c>
      <c r="JK34" s="6">
        <v>9283.1465145589063</v>
      </c>
      <c r="JL34" s="6">
        <v>2.0469778134524308</v>
      </c>
      <c r="JM34" s="6">
        <v>4.036852418942189</v>
      </c>
      <c r="JN34" s="6">
        <v>2793.7580445740032</v>
      </c>
      <c r="JO34" s="6">
        <v>13494.210066746375</v>
      </c>
      <c r="JP34" s="6">
        <v>5028.1498627047176</v>
      </c>
      <c r="JQ34" s="6">
        <v>24.916636245041627</v>
      </c>
      <c r="JR34" s="6">
        <v>10332.761033577241</v>
      </c>
      <c r="JS34" s="6">
        <v>10.420533889564867</v>
      </c>
      <c r="JT34" s="10"/>
      <c r="JU34" s="6">
        <v>4546.915216311013</v>
      </c>
      <c r="JV34" s="10"/>
      <c r="JW34" s="6">
        <v>12922.175099744558</v>
      </c>
      <c r="JX34" s="6">
        <v>2.2176241563579207</v>
      </c>
      <c r="JY34" s="6">
        <v>5.1337233412917485</v>
      </c>
      <c r="JZ34" s="6">
        <v>2.3679036498167578</v>
      </c>
      <c r="KA34" s="6">
        <v>21.335446835316265</v>
      </c>
      <c r="KB34" s="6">
        <v>16.214341902728865</v>
      </c>
      <c r="KC34" s="10"/>
      <c r="KD34" s="6">
        <v>0.31583837823786287</v>
      </c>
      <c r="KE34" s="6">
        <v>127825.33549178242</v>
      </c>
      <c r="KF34" s="6">
        <v>10588.312430210619</v>
      </c>
      <c r="KG34" s="10"/>
      <c r="KH34" s="6">
        <v>4262.3894471831636</v>
      </c>
      <c r="KI34" s="6">
        <v>1.0111367144474717</v>
      </c>
      <c r="KJ34" s="6">
        <v>158.92206724176359</v>
      </c>
      <c r="KK34" s="6">
        <v>93.810007838698766</v>
      </c>
      <c r="KL34" s="6">
        <v>1897.0830494918753</v>
      </c>
      <c r="KM34" s="6">
        <v>113.94686412820639</v>
      </c>
      <c r="KN34" s="10"/>
      <c r="KO34" s="6">
        <v>129187.73513229316</v>
      </c>
      <c r="KP34" s="6">
        <v>2384.7470845372363</v>
      </c>
      <c r="KQ34" s="6">
        <v>1530.4323576173454</v>
      </c>
      <c r="KR34" s="6">
        <v>1789.640990675593</v>
      </c>
      <c r="KS34" s="6">
        <v>618346.52762724855</v>
      </c>
      <c r="KT34" s="6">
        <v>68.171840353685326</v>
      </c>
      <c r="KU34" s="10"/>
      <c r="KV34" s="6">
        <v>4967552.6314688465</v>
      </c>
      <c r="KW34" s="10"/>
      <c r="KX34" s="6">
        <v>221.01709816087626</v>
      </c>
      <c r="KY34" s="6">
        <v>143.99611214627009</v>
      </c>
      <c r="KZ34" s="10"/>
      <c r="LB34" s="13">
        <f t="shared" si="10"/>
        <v>1288.8689999999999</v>
      </c>
      <c r="LC34" s="9">
        <f t="shared" si="16"/>
        <v>-44.013707980034724</v>
      </c>
      <c r="LD34" s="9">
        <f t="shared" si="17"/>
        <v>-337.06498256265331</v>
      </c>
      <c r="LE34" s="9">
        <f t="shared" si="18"/>
        <v>-94.031334745884351</v>
      </c>
      <c r="LF34" s="9">
        <f t="shared" si="19"/>
        <v>-0.30995362477724564</v>
      </c>
      <c r="LG34" s="9">
        <f t="shared" si="20"/>
        <v>-42.010000603759011</v>
      </c>
      <c r="LH34" s="13">
        <f t="shared" si="21"/>
        <v>3809.4009999999998</v>
      </c>
      <c r="LI34" s="9">
        <f t="shared" si="22"/>
        <v>-1.0923451044879706</v>
      </c>
      <c r="LJ34" s="9">
        <f t="shared" si="23"/>
        <v>-1.8568713821953082</v>
      </c>
      <c r="LK34" s="9">
        <f t="shared" si="24"/>
        <v>-2.2105052916788974</v>
      </c>
      <c r="LL34" s="9">
        <f t="shared" si="25"/>
        <v>-0.50387293474938488</v>
      </c>
      <c r="LM34" s="9">
        <f t="shared" si="26"/>
        <v>-141.78555891951328</v>
      </c>
      <c r="LN34" s="9">
        <f t="shared" si="27"/>
        <v>-0.67917327961619023</v>
      </c>
      <c r="LO34" s="9">
        <f t="shared" si="28"/>
        <v>-0.9249609416772131</v>
      </c>
      <c r="LP34" s="9">
        <f t="shared" si="29"/>
        <v>-0.60459129826644409</v>
      </c>
      <c r="LQ34" s="9">
        <f t="shared" si="30"/>
        <v>-41.914402003365467</v>
      </c>
      <c r="LR34" s="9">
        <f t="shared" si="31"/>
        <v>8.2671787958361165E-2</v>
      </c>
      <c r="LS34" s="9">
        <f t="shared" si="32"/>
        <v>-3.1198945428575087</v>
      </c>
      <c r="LT34" s="9">
        <f t="shared" si="33"/>
        <v>-1.2603751971595578</v>
      </c>
      <c r="LU34" s="9">
        <f t="shared" si="34"/>
        <v>-15.254056863132888</v>
      </c>
      <c r="LV34" s="9">
        <f t="shared" si="35"/>
        <v>-53.065076684983978</v>
      </c>
      <c r="LW34" s="9">
        <f t="shared" si="36"/>
        <v>0.47871919468762769</v>
      </c>
      <c r="LX34" s="9">
        <f t="shared" si="37"/>
        <v>-4.2123752707409494</v>
      </c>
      <c r="LY34" s="9">
        <f t="shared" si="38"/>
        <v>-49.038916077972317</v>
      </c>
      <c r="LZ34" s="9">
        <f t="shared" si="39"/>
        <v>-37.614587163419174</v>
      </c>
      <c r="MA34" s="9">
        <f t="shared" si="40"/>
        <v>-24.200770510270303</v>
      </c>
      <c r="MB34" s="9">
        <f t="shared" si="41"/>
        <v>-798.98794984528649</v>
      </c>
      <c r="MC34" s="9">
        <f t="shared" si="42"/>
        <v>-263.28899040080796</v>
      </c>
      <c r="MD34" s="9">
        <f t="shared" si="43"/>
        <v>22.932766335566498</v>
      </c>
      <c r="ME34" s="9">
        <f t="shared" si="44"/>
        <v>-114.24887935483184</v>
      </c>
      <c r="MF34" s="9">
        <f t="shared" si="45"/>
        <v>-14942.992014125542</v>
      </c>
      <c r="MG34" s="9">
        <f t="shared" si="46"/>
        <v>-1562.5312939574505</v>
      </c>
      <c r="MH34" s="9">
        <f t="shared" si="47"/>
        <v>-76313.087608015281</v>
      </c>
      <c r="MI34" s="9">
        <f t="shared" si="48"/>
        <v>-4.0551246650658754</v>
      </c>
      <c r="MJ34" s="9">
        <f t="shared" si="49"/>
        <v>-448.94906638816428</v>
      </c>
      <c r="MK34" s="9">
        <f t="shared" si="50"/>
        <v>-288.85332782173646</v>
      </c>
      <c r="ML34" s="9">
        <f t="shared" si="51"/>
        <v>-1935.1295547818445</v>
      </c>
      <c r="MM34" s="9">
        <f t="shared" si="52"/>
        <v>-488.64755214237812</v>
      </c>
      <c r="MN34" s="9">
        <f t="shared" si="53"/>
        <v>-2.0866893030593019</v>
      </c>
      <c r="MO34" s="9">
        <f t="shared" si="54"/>
        <v>-0.11704046349566855</v>
      </c>
      <c r="MP34" s="9">
        <f t="shared" si="55"/>
        <v>-177.46153565990699</v>
      </c>
      <c r="MQ34" s="9">
        <f t="shared" si="56"/>
        <v>-4.7486363138656031</v>
      </c>
      <c r="MR34" s="9">
        <f t="shared" si="57"/>
        <v>27.953789217934172</v>
      </c>
      <c r="MS34" s="9">
        <f t="shared" si="58"/>
        <v>-1.8821987613801454</v>
      </c>
      <c r="MT34" s="9">
        <f t="shared" si="59"/>
        <v>-405.14126290156764</v>
      </c>
      <c r="MU34" s="9">
        <f t="shared" si="60"/>
        <v>0</v>
      </c>
      <c r="MV34" s="9">
        <f t="shared" si="61"/>
        <v>-1.8154835377014962</v>
      </c>
      <c r="MW34" s="9">
        <f t="shared" si="62"/>
        <v>19.362040462140158</v>
      </c>
      <c r="MX34" s="9">
        <f t="shared" si="63"/>
        <v>-0.93819140868223094</v>
      </c>
      <c r="MY34" s="9">
        <f t="shared" si="64"/>
        <v>-110.07875448501909</v>
      </c>
      <c r="MZ34" s="9">
        <f t="shared" si="65"/>
        <v>-0.19455410161774012</v>
      </c>
      <c r="NA34" s="9">
        <f t="shared" si="66"/>
        <v>-3.1231758713801554</v>
      </c>
      <c r="NB34" s="9">
        <f t="shared" si="67"/>
        <v>-1.389529417362894</v>
      </c>
      <c r="NC34" s="9">
        <f t="shared" si="68"/>
        <v>-0.19255396673292502</v>
      </c>
      <c r="ND34" s="9">
        <f t="shared" si="69"/>
        <v>-19.938820473880128</v>
      </c>
      <c r="NE34" s="9">
        <f t="shared" si="70"/>
        <v>994.82993120564788</v>
      </c>
      <c r="NF34" s="9">
        <f t="shared" si="71"/>
        <v>-12.167225670235325</v>
      </c>
      <c r="NG34" s="9">
        <f t="shared" si="72"/>
        <v>-141.34207803830031</v>
      </c>
      <c r="NH34" s="9">
        <f t="shared" si="73"/>
        <v>-7.1642979256241688</v>
      </c>
      <c r="NI34" s="9">
        <f t="shared" si="74"/>
        <v>-18.586729641037351</v>
      </c>
      <c r="NJ34" s="9">
        <f t="shared" si="75"/>
        <v>-1378.8339442019424</v>
      </c>
      <c r="NK34" s="9">
        <f t="shared" si="76"/>
        <v>-9173.6035230197886</v>
      </c>
      <c r="NL34" s="9">
        <f t="shared" si="77"/>
        <v>-245550.54595955648</v>
      </c>
      <c r="NM34" s="9">
        <f t="shared" si="78"/>
        <v>-390068.49060325511</v>
      </c>
      <c r="NN34" s="9">
        <f t="shared" si="12"/>
        <v>195162.712</v>
      </c>
      <c r="NO34" s="9">
        <f t="shared" si="79"/>
        <v>-48.818352219554299</v>
      </c>
      <c r="NP34" s="9">
        <f t="shared" si="80"/>
        <v>-0.68469503297633239</v>
      </c>
      <c r="NQ34" s="9">
        <f t="shared" si="81"/>
        <v>-410.92078665186455</v>
      </c>
      <c r="NR34" s="9">
        <f t="shared" si="82"/>
        <v>-245.40024156089021</v>
      </c>
      <c r="NS34" s="9">
        <f t="shared" si="83"/>
        <v>-8.2223316486560727E-3</v>
      </c>
      <c r="NT34" s="9">
        <f t="shared" si="84"/>
        <v>-0.40756661638349989</v>
      </c>
      <c r="NU34" s="9">
        <f t="shared" si="85"/>
        <v>-2.7804883315489732</v>
      </c>
      <c r="NV34" s="9">
        <f t="shared" si="86"/>
        <v>-9.9702556018601172</v>
      </c>
      <c r="NW34" s="9">
        <f t="shared" si="87"/>
        <v>-349.44425707458868</v>
      </c>
      <c r="NX34" s="9">
        <f t="shared" si="88"/>
        <v>-7374.2482204572007</v>
      </c>
      <c r="NY34" s="9">
        <f t="shared" si="89"/>
        <v>-1.0693395745728083</v>
      </c>
      <c r="NZ34" s="9">
        <f t="shared" si="90"/>
        <v>-0.20919372986533746</v>
      </c>
      <c r="OA34" s="9">
        <f t="shared" si="91"/>
        <v>-15.306927821741581</v>
      </c>
      <c r="OB34" s="9">
        <f t="shared" si="92"/>
        <v>-1008.3749823338294</v>
      </c>
      <c r="OC34" s="9">
        <f t="shared" si="93"/>
        <v>-39.165203980184742</v>
      </c>
      <c r="OD34" s="9">
        <f t="shared" si="94"/>
        <v>-58.517585341985978</v>
      </c>
      <c r="OE34" s="9">
        <f t="shared" si="95"/>
        <v>-19.877004007082725</v>
      </c>
      <c r="OF34" s="9">
        <f t="shared" si="96"/>
        <v>-49.714066716257548</v>
      </c>
      <c r="OG34" s="9">
        <f t="shared" si="97"/>
        <v>0.22</v>
      </c>
      <c r="OH34" s="9">
        <f t="shared" si="98"/>
        <v>-0.83047968064974498</v>
      </c>
      <c r="OI34" s="9">
        <f t="shared" si="99"/>
        <v>-42.911817504265457</v>
      </c>
      <c r="OJ34" s="9">
        <f t="shared" si="100"/>
        <v>-1644.3052423896042</v>
      </c>
      <c r="OK34" s="9">
        <f t="shared" si="101"/>
        <v>1.2443686605740911E-3</v>
      </c>
      <c r="OL34" s="9">
        <f t="shared" si="102"/>
        <v>-0.88807921998412453</v>
      </c>
      <c r="OM34" s="9">
        <f t="shared" si="103"/>
        <v>-695.83383214142304</v>
      </c>
      <c r="ON34" s="9">
        <f t="shared" si="104"/>
        <v>-0.3240119697151318</v>
      </c>
      <c r="OO34" s="9">
        <f t="shared" si="105"/>
        <v>-68.415456521466012</v>
      </c>
      <c r="OP34" s="9">
        <f t="shared" si="106"/>
        <v>-17.073094812216596</v>
      </c>
      <c r="OQ34" s="9">
        <f t="shared" si="107"/>
        <v>9071.50699203556</v>
      </c>
      <c r="OR34" s="9">
        <f t="shared" si="108"/>
        <v>-10.634003284037391</v>
      </c>
      <c r="OS34" s="9">
        <f t="shared" si="109"/>
        <v>0.123</v>
      </c>
      <c r="OT34" s="9">
        <f t="shared" si="110"/>
        <v>-37.94123600628609</v>
      </c>
      <c r="OU34" s="9">
        <f t="shared" si="111"/>
        <v>-13.930984062172797</v>
      </c>
      <c r="OV34" s="9">
        <f t="shared" si="112"/>
        <v>12.29330256645062</v>
      </c>
      <c r="OW34" s="9">
        <f t="shared" si="113"/>
        <v>-2790.2488698284287</v>
      </c>
      <c r="OX34" s="9">
        <f t="shared" si="114"/>
        <v>-14.68319314593333</v>
      </c>
      <c r="OY34" s="9">
        <f t="shared" si="115"/>
        <v>-1.7286499425373236</v>
      </c>
      <c r="OZ34" s="9">
        <f t="shared" si="116"/>
        <v>-950.41515651305235</v>
      </c>
      <c r="PA34" s="9">
        <f t="shared" si="117"/>
        <v>0.26200000000000001</v>
      </c>
      <c r="PB34" s="9">
        <f t="shared" si="118"/>
        <v>-10.244634335318295</v>
      </c>
      <c r="PC34" s="9">
        <f t="shared" si="119"/>
        <v>-1.4073181535543497</v>
      </c>
      <c r="PD34" s="9">
        <f t="shared" si="120"/>
        <v>-4987.7516069183766</v>
      </c>
      <c r="PE34" s="9">
        <f t="shared" si="121"/>
        <v>-54.958560419821538</v>
      </c>
      <c r="PF34" s="9">
        <f t="shared" si="122"/>
        <v>-1103.8006591541234</v>
      </c>
      <c r="PG34" s="9">
        <f t="shared" si="123"/>
        <v>-65.089461800027493</v>
      </c>
      <c r="PH34" s="9">
        <f t="shared" si="124"/>
        <v>-36.625592338763227</v>
      </c>
      <c r="PI34" s="9">
        <f t="shared" si="125"/>
        <v>-24.445717069534567</v>
      </c>
      <c r="PJ34" s="9">
        <f t="shared" si="126"/>
        <v>-3372.6586175840057</v>
      </c>
      <c r="PK34" s="9">
        <f t="shared" si="127"/>
        <v>-450.14651455890635</v>
      </c>
      <c r="PL34" s="9">
        <f t="shared" si="128"/>
        <v>7.6022186547569426E-2</v>
      </c>
      <c r="PM34" s="9">
        <f t="shared" si="129"/>
        <v>3.7147581057810797E-2</v>
      </c>
      <c r="PN34" s="9">
        <f t="shared" si="130"/>
        <v>-161.39504457400335</v>
      </c>
      <c r="PO34" s="9">
        <f t="shared" si="131"/>
        <v>-120.16506674637458</v>
      </c>
      <c r="PP34" s="9">
        <f t="shared" si="132"/>
        <v>-109.47586270471766</v>
      </c>
      <c r="PQ34" s="9">
        <f t="shared" si="133"/>
        <v>-1.1066362450416278</v>
      </c>
      <c r="PR34" s="9">
        <f t="shared" si="134"/>
        <v>-325.01503357724141</v>
      </c>
      <c r="PS34" s="9">
        <f t="shared" si="135"/>
        <v>-4.7533889564867593E-2</v>
      </c>
      <c r="PT34" s="9">
        <f t="shared" si="136"/>
        <v>9.8460000000000001</v>
      </c>
      <c r="PU34" s="9">
        <f t="shared" si="137"/>
        <v>-236.58821631101273</v>
      </c>
      <c r="PV34" s="9">
        <f t="shared" si="138"/>
        <v>15.209</v>
      </c>
      <c r="PW34" s="9">
        <f t="shared" si="139"/>
        <v>-326.62409974455841</v>
      </c>
      <c r="PX34" s="9">
        <f t="shared" si="140"/>
        <v>-0.16362415635792082</v>
      </c>
      <c r="PY34" s="9">
        <f t="shared" si="141"/>
        <v>-0.88972334129174868</v>
      </c>
      <c r="PZ34" s="9">
        <f t="shared" si="14"/>
        <v>-5.390364981675777E-2</v>
      </c>
      <c r="QA34" s="9">
        <f t="shared" si="147"/>
        <v>-0.40344683531626657</v>
      </c>
      <c r="QB34" s="9">
        <f t="shared" si="148"/>
        <v>-1.1223419027288646</v>
      </c>
      <c r="QC34" s="9" t="e">
        <f t="shared" si="149"/>
        <v>#VALUE!</v>
      </c>
      <c r="QD34" s="9">
        <f t="shared" si="150"/>
        <v>-4.8383782378628726E-3</v>
      </c>
      <c r="QE34" s="9">
        <f t="shared" si="151"/>
        <v>1304.8465082175826</v>
      </c>
      <c r="QF34" s="9">
        <f t="shared" si="152"/>
        <v>-331.46043021061814</v>
      </c>
      <c r="QG34" s="9">
        <f t="shared" si="153"/>
        <v>1.486</v>
      </c>
      <c r="QH34" s="9">
        <f t="shared" si="154"/>
        <v>-66.60544718316396</v>
      </c>
      <c r="QI34" s="9">
        <f t="shared" si="155"/>
        <v>2.0863285552528366E-2</v>
      </c>
      <c r="QJ34" s="9">
        <f t="shared" si="156"/>
        <v>-9.2080672417635867</v>
      </c>
      <c r="QK34" s="9">
        <f t="shared" si="157"/>
        <v>-5.557007838698766</v>
      </c>
      <c r="QL34" s="9">
        <f t="shared" si="158"/>
        <v>-92.694049491875376</v>
      </c>
      <c r="QM34" s="9">
        <f t="shared" si="159"/>
        <v>-6.9118641282063891</v>
      </c>
      <c r="QN34" s="9">
        <f t="shared" si="160"/>
        <v>6.3E-2</v>
      </c>
      <c r="QO34" s="9">
        <f t="shared" si="161"/>
        <v>-2950.7351322931645</v>
      </c>
      <c r="QP34" s="9">
        <f t="shared" si="162"/>
        <v>125.07291546276383</v>
      </c>
      <c r="QQ34" s="9">
        <f t="shared" si="163"/>
        <v>-87.909357617345449</v>
      </c>
      <c r="QR34" s="9">
        <f t="shared" si="164"/>
        <v>-121.26499067559303</v>
      </c>
      <c r="QS34" s="9">
        <f t="shared" si="165"/>
        <v>-12831.627627248527</v>
      </c>
      <c r="QT34" s="9">
        <f t="shared" si="166"/>
        <v>-1.1098403536853283</v>
      </c>
      <c r="QU34" s="9" t="e">
        <f t="shared" si="167"/>
        <v>#VALUE!</v>
      </c>
      <c r="QV34" s="9">
        <f t="shared" si="142"/>
        <v>38290.969531153329</v>
      </c>
      <c r="QW34" s="9">
        <f t="shared" si="143"/>
        <v>54.561</v>
      </c>
      <c r="QX34" s="9">
        <f t="shared" si="144"/>
        <v>-8.405098160876264</v>
      </c>
      <c r="QY34" s="9">
        <f t="shared" si="145"/>
        <v>-6.2411121462700976</v>
      </c>
      <c r="QZ34" s="9">
        <f t="shared" si="146"/>
        <v>17.488</v>
      </c>
    </row>
    <row r="35" spans="1:468" x14ac:dyDescent="0.25">
      <c r="A35">
        <v>2021</v>
      </c>
      <c r="B35" s="10">
        <v>1021.595</v>
      </c>
      <c r="C35" s="6">
        <v>882.29100000000005</v>
      </c>
      <c r="D35" s="6">
        <v>7400.2070000000003</v>
      </c>
      <c r="E35" s="6">
        <v>1484.6320000000001</v>
      </c>
      <c r="F35" s="6">
        <v>3.2080000000000002</v>
      </c>
      <c r="G35" s="6">
        <v>376.62083959452599</v>
      </c>
      <c r="H35" s="10">
        <v>4025.9209999999998</v>
      </c>
      <c r="I35" s="6">
        <v>5.0469999999999997</v>
      </c>
      <c r="J35" s="6">
        <v>30.733000000000001</v>
      </c>
      <c r="K35" s="6">
        <v>11.239000000000001</v>
      </c>
      <c r="L35" s="6">
        <v>12.709</v>
      </c>
      <c r="M35" s="6">
        <v>28339.444</v>
      </c>
      <c r="N35" s="6">
        <v>7.9630000000000001</v>
      </c>
      <c r="O35" s="6">
        <v>126.056</v>
      </c>
      <c r="P35" s="6">
        <v>4.5860000000000003</v>
      </c>
      <c r="Q35" s="6">
        <v>9328.8709999999992</v>
      </c>
      <c r="R35" s="6">
        <v>66.070999999999998</v>
      </c>
      <c r="S35" s="6">
        <v>47.698</v>
      </c>
      <c r="T35" s="6">
        <v>34.308</v>
      </c>
      <c r="U35" s="6">
        <v>187.62899999999999</v>
      </c>
      <c r="V35" s="6">
        <v>1222.819</v>
      </c>
      <c r="W35" s="6">
        <v>19.007999999999999</v>
      </c>
      <c r="X35" s="6">
        <v>104.774</v>
      </c>
      <c r="Y35" s="6">
        <v>9664.6</v>
      </c>
      <c r="Z35" s="6">
        <v>1841.924</v>
      </c>
      <c r="AA35" s="6">
        <v>179.93299999999999</v>
      </c>
      <c r="AB35" s="6">
        <v>56485.688999999998</v>
      </c>
      <c r="AC35" s="6">
        <v>23260.367999999999</v>
      </c>
      <c r="AD35" s="6">
        <v>777.76900000000001</v>
      </c>
      <c r="AE35" s="6">
        <v>5272.88</v>
      </c>
      <c r="AF35" s="6">
        <v>200138.34899999999</v>
      </c>
      <c r="AG35" s="6">
        <v>99184.263999999996</v>
      </c>
      <c r="AH35" s="6">
        <v>907351</v>
      </c>
      <c r="AI35" s="6">
        <v>425.20600000000002</v>
      </c>
      <c r="AJ35" s="6">
        <v>14298.424000000001</v>
      </c>
      <c r="AK35" s="6">
        <v>4446.3909999999996</v>
      </c>
      <c r="AL35" s="6">
        <v>37239.989000000001</v>
      </c>
      <c r="AM35" s="6">
        <v>37906.400000000001</v>
      </c>
      <c r="AN35" s="6">
        <v>552.91999999999996</v>
      </c>
      <c r="AO35" s="6">
        <v>1.111</v>
      </c>
      <c r="AP35" s="6">
        <v>2750.77</v>
      </c>
      <c r="AQ35" s="6">
        <v>69.088999999999999</v>
      </c>
      <c r="AR35" s="6">
        <v>7353.3</v>
      </c>
      <c r="AS35" s="6">
        <v>26.067</v>
      </c>
      <c r="AT35" s="6">
        <v>4825.5159999999996</v>
      </c>
      <c r="AU35" s="10"/>
      <c r="AV35" s="6">
        <v>45.511000000000003</v>
      </c>
      <c r="AW35" s="6">
        <v>2114.163</v>
      </c>
      <c r="AX35" s="6">
        <v>8.4209999999999994</v>
      </c>
      <c r="AY35" s="6">
        <v>5724.6670000000004</v>
      </c>
      <c r="AZ35" s="6">
        <v>65.400000000000006</v>
      </c>
      <c r="BA35" s="6">
        <v>41.506</v>
      </c>
      <c r="BB35" s="6">
        <v>174.59200000000001</v>
      </c>
      <c r="BC35" s="6">
        <v>2.2480000000000002</v>
      </c>
      <c r="BD35" s="6">
        <v>546.61699999999996</v>
      </c>
      <c r="BE35" s="6">
        <v>74194</v>
      </c>
      <c r="BF35" s="6">
        <v>880.38300000000004</v>
      </c>
      <c r="BG35" s="6">
        <v>1798.5730000000001</v>
      </c>
      <c r="BH35" s="6">
        <v>614.30899999999997</v>
      </c>
      <c r="BI35" s="6">
        <v>226.126</v>
      </c>
      <c r="BJ35" s="6">
        <v>42131.623</v>
      </c>
      <c r="BK35" s="6">
        <v>149258.4</v>
      </c>
      <c r="BL35" s="6">
        <v>11120077.9</v>
      </c>
      <c r="BM35" s="6">
        <v>15244164.455</v>
      </c>
      <c r="BN35" s="10">
        <v>198246.802</v>
      </c>
      <c r="BO35" s="6">
        <v>735.91600000000005</v>
      </c>
      <c r="BP35" s="6">
        <v>30.274000000000001</v>
      </c>
      <c r="BQ35" s="6">
        <v>14945.9</v>
      </c>
      <c r="BR35" s="6">
        <v>9395.9419999999991</v>
      </c>
      <c r="BS35" s="6">
        <v>0.192</v>
      </c>
      <c r="BT35" s="6">
        <v>7.1870000000000003</v>
      </c>
      <c r="BU35" s="6">
        <v>36.418999999999997</v>
      </c>
      <c r="BV35" s="6">
        <v>182.828</v>
      </c>
      <c r="BW35" s="6">
        <v>131543.74299999999</v>
      </c>
      <c r="BX35" s="6">
        <v>39998.699999999997</v>
      </c>
      <c r="BY35" s="6">
        <v>20.556999999999999</v>
      </c>
      <c r="BZ35" s="6">
        <v>3.242</v>
      </c>
      <c r="CA35" s="6">
        <v>82.82</v>
      </c>
      <c r="CB35" s="6">
        <v>21485.385999999999</v>
      </c>
      <c r="CC35" s="6">
        <v>7586.4489999999996</v>
      </c>
      <c r="CD35" s="6">
        <v>1390.644</v>
      </c>
      <c r="CE35" s="6">
        <v>72.813000000000002</v>
      </c>
      <c r="CF35" s="6">
        <v>5517.6549999999997</v>
      </c>
      <c r="CG35" s="10">
        <v>0.222</v>
      </c>
      <c r="CH35" s="10">
        <v>83.25</v>
      </c>
      <c r="CI35" s="10">
        <v>454.33699999999999</v>
      </c>
      <c r="CJ35" s="6">
        <v>23309.274000000001</v>
      </c>
      <c r="CK35" s="6">
        <v>0.24199999999999999</v>
      </c>
      <c r="CL35" s="6">
        <v>13.858000000000001</v>
      </c>
      <c r="CM35" s="6">
        <v>27091.664000000001</v>
      </c>
      <c r="CN35" s="6">
        <v>2.9670000000000001</v>
      </c>
      <c r="CO35" s="6">
        <v>1173.374</v>
      </c>
      <c r="CP35" s="6">
        <v>683.41200000000003</v>
      </c>
      <c r="CQ35" s="6">
        <v>75489.532000000007</v>
      </c>
      <c r="CR35" s="6">
        <v>137.83000000000001</v>
      </c>
      <c r="CS35" s="10">
        <v>0.127</v>
      </c>
      <c r="CT35" s="6">
        <v>2394.8180000000002</v>
      </c>
      <c r="CU35" s="6">
        <v>189.33099999999999</v>
      </c>
      <c r="CV35" s="6">
        <v>7580.8580000000002</v>
      </c>
      <c r="CW35" s="6">
        <v>73382.771999999997</v>
      </c>
      <c r="CX35" s="6">
        <v>465.96199999999999</v>
      </c>
      <c r="CY35" s="6">
        <v>34.651000000000003</v>
      </c>
      <c r="CZ35" s="6">
        <v>36582.482000000004</v>
      </c>
      <c r="DA35" s="6">
        <v>0.22700000000000001</v>
      </c>
      <c r="DB35" s="6">
        <v>66.284000000000006</v>
      </c>
      <c r="DC35" s="6">
        <v>63.677</v>
      </c>
      <c r="DD35" s="6">
        <v>214971.10500000001</v>
      </c>
      <c r="DE35" s="6">
        <v>551.71400000000006</v>
      </c>
      <c r="DF35" s="6">
        <v>18540.081999999999</v>
      </c>
      <c r="DG35" s="6">
        <v>2257.143</v>
      </c>
      <c r="DH35" s="6">
        <v>657.899</v>
      </c>
      <c r="DI35" s="6">
        <v>890.36800000000005</v>
      </c>
      <c r="DJ35" s="6">
        <v>135295</v>
      </c>
      <c r="DK35" s="6">
        <v>9794</v>
      </c>
      <c r="DL35" s="6">
        <v>1.972</v>
      </c>
      <c r="DM35" s="6">
        <v>4.1509999999999998</v>
      </c>
      <c r="DN35" s="6">
        <v>2735.5970000000002</v>
      </c>
      <c r="DO35" s="6">
        <v>14248.664000000001</v>
      </c>
      <c r="DP35" s="6">
        <v>5290.03</v>
      </c>
      <c r="DQ35" s="6">
        <v>24.41</v>
      </c>
      <c r="DR35" s="6">
        <v>10418.532999999999</v>
      </c>
      <c r="DS35" s="6">
        <v>10.314</v>
      </c>
      <c r="DT35" s="10">
        <v>10.172000000000001</v>
      </c>
      <c r="DU35" s="6">
        <v>4513.0439999999999</v>
      </c>
      <c r="DV35" s="10">
        <v>16.02</v>
      </c>
      <c r="DW35" s="6">
        <v>13037.933999999999</v>
      </c>
      <c r="DX35" s="6">
        <v>2.0350000000000001</v>
      </c>
      <c r="DY35" s="6">
        <v>4.7240000000000002</v>
      </c>
      <c r="DZ35" s="6">
        <v>2.331</v>
      </c>
      <c r="EA35" s="6">
        <v>21.036000000000001</v>
      </c>
      <c r="EB35" s="6">
        <v>14.679</v>
      </c>
      <c r="EC35" s="10" t="s">
        <v>11</v>
      </c>
      <c r="ED35" s="6">
        <v>0.34</v>
      </c>
      <c r="EE35" s="6">
        <v>135517.81299999999</v>
      </c>
      <c r="EF35" s="6">
        <v>10407.473</v>
      </c>
      <c r="EG35" s="10">
        <v>1.528</v>
      </c>
      <c r="EH35" s="6">
        <v>4447.1689999999999</v>
      </c>
      <c r="EI35" s="6">
        <v>1.0049999999999999</v>
      </c>
      <c r="EJ35" s="6">
        <v>148.161</v>
      </c>
      <c r="EK35" s="6">
        <v>92.141000000000005</v>
      </c>
      <c r="EL35" s="6">
        <v>2010.8</v>
      </c>
      <c r="EM35" s="6">
        <v>111.98</v>
      </c>
      <c r="EN35" s="10">
        <v>6.5000000000000002E-2</v>
      </c>
      <c r="EO35" s="6">
        <v>133454</v>
      </c>
      <c r="EP35" s="6">
        <v>2595.9899999999998</v>
      </c>
      <c r="EQ35" s="6">
        <v>1505.3409999999999</v>
      </c>
      <c r="ER35" s="6">
        <v>1756.41</v>
      </c>
      <c r="ES35" s="6">
        <v>650343.4</v>
      </c>
      <c r="ET35" s="6">
        <v>67.497</v>
      </c>
      <c r="EU35" s="10" t="s">
        <v>28</v>
      </c>
      <c r="EV35" s="6">
        <v>5133981.2889999999</v>
      </c>
      <c r="EW35" s="10">
        <v>58.387</v>
      </c>
      <c r="EX35" s="6">
        <v>210.48599999999999</v>
      </c>
      <c r="EY35" s="6">
        <v>144.09</v>
      </c>
      <c r="EZ35" s="10">
        <v>18.962</v>
      </c>
      <c r="FB35" s="10"/>
      <c r="FC35" s="6">
        <v>876.07630197087644</v>
      </c>
      <c r="FD35" s="6">
        <v>7582.9499375823971</v>
      </c>
      <c r="FE35" s="6">
        <v>1554.3466662645014</v>
      </c>
      <c r="FF35" s="6">
        <v>3.3601354983040768</v>
      </c>
      <c r="FG35" s="6">
        <v>381.07114924332092</v>
      </c>
      <c r="FH35" s="6"/>
      <c r="FI35" s="6">
        <v>5.0737881485562566</v>
      </c>
      <c r="FJ35" s="6">
        <v>31.228938501302142</v>
      </c>
      <c r="FK35" s="6">
        <v>11.786838712383412</v>
      </c>
      <c r="FL35" s="6">
        <v>13.130638029283837</v>
      </c>
      <c r="FM35" s="6">
        <v>28118.82630787899</v>
      </c>
      <c r="FN35" s="6">
        <v>8.5495980212223248</v>
      </c>
      <c r="FO35" s="6">
        <v>124.60527581871965</v>
      </c>
      <c r="FP35" s="6">
        <v>4.6650610448673389</v>
      </c>
      <c r="FQ35" s="6">
        <v>9171.6215435340491</v>
      </c>
      <c r="FR35" s="6">
        <v>70.09753769957014</v>
      </c>
      <c r="FS35" s="6">
        <v>49.121465366021688</v>
      </c>
      <c r="FT35" s="6">
        <v>34.032662040139073</v>
      </c>
      <c r="FU35" s="6">
        <v>187.95088294314073</v>
      </c>
      <c r="FV35" s="6">
        <v>1223.5941031949524</v>
      </c>
      <c r="FW35" s="6">
        <v>18.850421789716734</v>
      </c>
      <c r="FX35" s="6">
        <v>103.74636396233699</v>
      </c>
      <c r="FY35" s="6">
        <v>9488.1466681847123</v>
      </c>
      <c r="FZ35" s="6">
        <v>1845.6523719633633</v>
      </c>
      <c r="GA35" s="6">
        <v>195.59129608675948</v>
      </c>
      <c r="GB35" s="6">
        <v>57963.863419704598</v>
      </c>
      <c r="GC35" s="6">
        <v>23439.320888335373</v>
      </c>
      <c r="GD35" s="6">
        <v>752.2978697548532</v>
      </c>
      <c r="GE35" s="6">
        <v>5478.8256446633213</v>
      </c>
      <c r="GF35" s="6">
        <v>197910.95053374721</v>
      </c>
      <c r="GG35" s="6">
        <v>97789.828967614507</v>
      </c>
      <c r="GH35" s="6">
        <v>915674.99642345414</v>
      </c>
      <c r="GI35" s="6">
        <v>429.6444850505406</v>
      </c>
      <c r="GJ35" s="6">
        <v>14497.113084139181</v>
      </c>
      <c r="GK35" s="6">
        <v>4609.9512439764858</v>
      </c>
      <c r="GL35" s="6">
        <v>37427.251950492871</v>
      </c>
      <c r="GM35" s="6">
        <v>37818.560132384802</v>
      </c>
      <c r="GN35" s="6">
        <v>553.64983166352647</v>
      </c>
      <c r="GO35" s="6">
        <v>1.1480624405188746</v>
      </c>
      <c r="GP35" s="6">
        <v>2734.9583966465188</v>
      </c>
      <c r="GQ35" s="6">
        <v>71.321425468225883</v>
      </c>
      <c r="GR35" s="6">
        <v>7372.1081002735364</v>
      </c>
      <c r="GS35" s="6">
        <v>25.78898539842417</v>
      </c>
      <c r="GT35" s="6">
        <v>4966.613520077085</v>
      </c>
      <c r="GU35" s="10"/>
      <c r="GV35" s="6">
        <v>45.015456845922245</v>
      </c>
      <c r="GW35" s="6">
        <v>2099.4554483161946</v>
      </c>
      <c r="GX35" s="6">
        <v>9.8089907580140423</v>
      </c>
      <c r="GY35" s="6">
        <v>5858.801413398659</v>
      </c>
      <c r="GZ35" s="6">
        <v>64.577255766254069</v>
      </c>
      <c r="HA35" s="6">
        <v>42.117784229497801</v>
      </c>
      <c r="HB35" s="6">
        <v>174.4942550441946</v>
      </c>
      <c r="HC35" s="6">
        <v>2.3655560656591756</v>
      </c>
      <c r="HD35" s="6">
        <v>542.20592160044396</v>
      </c>
      <c r="HE35" s="6">
        <v>73286.444414214246</v>
      </c>
      <c r="HF35" s="6">
        <v>870.86200132554893</v>
      </c>
      <c r="HG35" s="6">
        <v>1846.570001933271</v>
      </c>
      <c r="HH35" s="6">
        <v>632.87904995114229</v>
      </c>
      <c r="HI35" s="6">
        <v>225.18001928903661</v>
      </c>
      <c r="HJ35" s="6">
        <v>41837.765114457638</v>
      </c>
      <c r="HK35" s="6">
        <v>152283.25225372316</v>
      </c>
      <c r="HL35" s="6">
        <v>11351880.348434526</v>
      </c>
      <c r="HM35" s="6">
        <v>15185922.747518323</v>
      </c>
      <c r="HN35" s="10"/>
      <c r="HO35" s="6">
        <v>753.0413370614682</v>
      </c>
      <c r="HP35" s="6">
        <v>30.758926205455815</v>
      </c>
      <c r="HQ35" s="6">
        <v>15127.697868250181</v>
      </c>
      <c r="HR35" s="6">
        <v>9333.4798051038306</v>
      </c>
      <c r="HS35" s="6">
        <v>0.18976529563651981</v>
      </c>
      <c r="HT35" s="6">
        <v>7.1321581599493058</v>
      </c>
      <c r="HU35" s="6">
        <v>38.626788599350974</v>
      </c>
      <c r="HV35" s="6">
        <v>188.15181429893136</v>
      </c>
      <c r="HW35" s="6">
        <v>134337.49609127088</v>
      </c>
      <c r="HX35" s="6">
        <v>48653.038020626977</v>
      </c>
      <c r="HY35" s="6">
        <v>21.208898806348369</v>
      </c>
      <c r="HZ35" s="6">
        <v>3.3313296124824343</v>
      </c>
      <c r="IA35" s="6">
        <v>77.787535238126551</v>
      </c>
      <c r="IB35" s="6">
        <v>21774.733170537984</v>
      </c>
      <c r="IC35" s="6">
        <v>7526.4769660877619</v>
      </c>
      <c r="ID35" s="6">
        <v>1448.9017729447023</v>
      </c>
      <c r="IE35" s="6">
        <v>73.730469270591399</v>
      </c>
      <c r="IF35" s="6">
        <v>5584.0230186621511</v>
      </c>
      <c r="IG35" s="10"/>
      <c r="IH35" s="10">
        <v>84.820718187861658</v>
      </c>
      <c r="II35" s="10">
        <v>487.57451843221514</v>
      </c>
      <c r="IJ35" s="6">
        <v>23835.262124052599</v>
      </c>
      <c r="IK35" s="6">
        <v>0.24561061518500221</v>
      </c>
      <c r="IL35" s="6">
        <v>13.347133113493882</v>
      </c>
      <c r="IM35" s="6">
        <v>28256.049178122143</v>
      </c>
      <c r="IN35" s="6">
        <v>3.0033851500661668</v>
      </c>
      <c r="IO35" s="6">
        <v>1177.0078674859085</v>
      </c>
      <c r="IP35" s="6">
        <v>704.42790752182236</v>
      </c>
      <c r="IQ35" s="6">
        <v>84647.858900672451</v>
      </c>
      <c r="IR35" s="6">
        <v>144.29453811519602</v>
      </c>
      <c r="IS35" s="10"/>
      <c r="IT35" s="6">
        <v>2414.0834043045247</v>
      </c>
      <c r="IU35" s="6">
        <v>189.34356622194895</v>
      </c>
      <c r="IV35" s="6">
        <v>7822.4842753815974</v>
      </c>
      <c r="IW35" s="6">
        <v>74776.785410732424</v>
      </c>
      <c r="IX35" s="6">
        <v>470.78508458770636</v>
      </c>
      <c r="IY35" s="6">
        <v>35.837077157068016</v>
      </c>
      <c r="IZ35" s="6">
        <v>36752.07033218447</v>
      </c>
      <c r="JA35" s="6"/>
      <c r="JB35" s="6">
        <v>69.303881876431532</v>
      </c>
      <c r="JC35" s="6">
        <v>66.637701521677968</v>
      </c>
      <c r="JD35" s="6">
        <v>216462.91342085967</v>
      </c>
      <c r="JE35" s="6">
        <v>553.21081919508924</v>
      </c>
      <c r="JF35" s="6">
        <v>19303.835763315448</v>
      </c>
      <c r="JG35" s="6">
        <v>2250.314315440105</v>
      </c>
      <c r="JH35" s="6">
        <v>693.3434664788133</v>
      </c>
      <c r="JI35" s="6">
        <v>892.35472128997901</v>
      </c>
      <c r="JJ35" s="6">
        <v>132713.02733238734</v>
      </c>
      <c r="JK35" s="6">
        <v>9772.5602342609836</v>
      </c>
      <c r="JL35" s="6">
        <v>2.0444496923551032</v>
      </c>
      <c r="JM35" s="6">
        <v>4.1456331737037315</v>
      </c>
      <c r="JN35" s="6">
        <v>2846.4914861230363</v>
      </c>
      <c r="JO35" s="6">
        <v>14096.10907656513</v>
      </c>
      <c r="JP35" s="6">
        <v>5156.3263999612109</v>
      </c>
      <c r="JQ35" s="6">
        <v>25.844605948283458</v>
      </c>
      <c r="JR35" s="6">
        <v>10545.152034148708</v>
      </c>
      <c r="JS35" s="6">
        <v>10.52731356421763</v>
      </c>
      <c r="JT35" s="10"/>
      <c r="JU35" s="6">
        <v>4570.0097121929266</v>
      </c>
      <c r="JV35" s="10"/>
      <c r="JW35" s="6">
        <v>13107.240128917889</v>
      </c>
      <c r="JX35" s="6">
        <v>2.2183648046534068</v>
      </c>
      <c r="JY35" s="6">
        <v>5.1149519784612592</v>
      </c>
      <c r="JZ35" s="6">
        <v>2.3961709291897897</v>
      </c>
      <c r="KA35" s="6">
        <v>21.153518025597648</v>
      </c>
      <c r="KB35" s="6">
        <v>15.841111008689829</v>
      </c>
      <c r="KC35" s="10"/>
      <c r="KD35" s="6">
        <v>0.33467747801045933</v>
      </c>
      <c r="KE35" s="6">
        <v>134480.847443295</v>
      </c>
      <c r="KF35" s="6">
        <v>10746.103490828065</v>
      </c>
      <c r="KG35" s="10"/>
      <c r="KH35" s="6">
        <v>4446.2701488386847</v>
      </c>
      <c r="KI35" s="6">
        <v>1.0208842702702188</v>
      </c>
      <c r="KJ35" s="6">
        <v>154.95027565985768</v>
      </c>
      <c r="KK35" s="6">
        <v>94.370385921535387</v>
      </c>
      <c r="KL35" s="6">
        <v>1979.0127978688477</v>
      </c>
      <c r="KM35" s="6">
        <v>114.89889626548381</v>
      </c>
      <c r="KN35" s="10"/>
      <c r="KO35" s="6">
        <v>134503.44352172679</v>
      </c>
      <c r="KP35" s="6">
        <v>2327.6342657063742</v>
      </c>
      <c r="KQ35" s="6">
        <v>1561.3201686937289</v>
      </c>
      <c r="KR35" s="6">
        <v>1807.7724980819507</v>
      </c>
      <c r="KS35" s="6">
        <v>648155.82748084993</v>
      </c>
      <c r="KT35" s="6">
        <v>69.230077313529975</v>
      </c>
      <c r="KU35" s="10"/>
      <c r="KV35" s="6">
        <v>5217315.3156766435</v>
      </c>
      <c r="KW35" s="10"/>
      <c r="KX35" s="6">
        <v>207.4861446672956</v>
      </c>
      <c r="KY35" s="6">
        <v>147.66212120912996</v>
      </c>
      <c r="KZ35" s="10"/>
      <c r="LB35" s="13">
        <f t="shared" si="10"/>
        <v>1021.595</v>
      </c>
      <c r="LC35" s="9">
        <f t="shared" si="16"/>
        <v>6.2146980291236105</v>
      </c>
      <c r="LD35" s="9">
        <f t="shared" si="17"/>
        <v>-182.74293758239673</v>
      </c>
      <c r="LE35" s="9">
        <f t="shared" si="18"/>
        <v>-69.714666264501375</v>
      </c>
      <c r="LF35" s="9">
        <f t="shared" si="19"/>
        <v>-0.15213549830407658</v>
      </c>
      <c r="LG35" s="9">
        <f>+G35-FG35</f>
        <v>-4.4503096487949279</v>
      </c>
      <c r="LH35" s="13">
        <f t="shared" si="21"/>
        <v>4025.9209999999998</v>
      </c>
      <c r="LI35" s="9">
        <f t="shared" si="22"/>
        <v>-2.6788148556256886E-2</v>
      </c>
      <c r="LJ35" s="9">
        <f t="shared" si="23"/>
        <v>-0.49593850130214179</v>
      </c>
      <c r="LK35" s="9">
        <f t="shared" si="24"/>
        <v>-0.54783871238341142</v>
      </c>
      <c r="LL35" s="9">
        <f t="shared" si="25"/>
        <v>-0.42163802928383731</v>
      </c>
      <c r="LM35" s="9">
        <f t="shared" si="26"/>
        <v>220.6176921210099</v>
      </c>
      <c r="LN35" s="9">
        <f t="shared" si="27"/>
        <v>-0.58659802122232474</v>
      </c>
      <c r="LO35" s="9">
        <f t="shared" si="28"/>
        <v>1.45072418128035</v>
      </c>
      <c r="LP35" s="9">
        <f t="shared" si="29"/>
        <v>-7.9061044867338559E-2</v>
      </c>
      <c r="LQ35" s="9">
        <f t="shared" si="30"/>
        <v>157.24945646595006</v>
      </c>
      <c r="LR35" s="9">
        <f t="shared" si="31"/>
        <v>-4.0265376995701416</v>
      </c>
      <c r="LS35" s="9">
        <f t="shared" si="32"/>
        <v>-1.4234653660216878</v>
      </c>
      <c r="LT35" s="9">
        <f t="shared" si="33"/>
        <v>0.27533795986092713</v>
      </c>
      <c r="LU35" s="9">
        <f t="shared" si="34"/>
        <v>-0.32188294314073573</v>
      </c>
      <c r="LV35" s="9">
        <f t="shared" si="35"/>
        <v>-0.77510319495240765</v>
      </c>
      <c r="LW35" s="9">
        <f t="shared" si="36"/>
        <v>0.15757821028326546</v>
      </c>
      <c r="LX35" s="9">
        <f t="shared" si="37"/>
        <v>1.0276360376630151</v>
      </c>
      <c r="LY35" s="9">
        <f t="shared" si="38"/>
        <v>176.45333181528804</v>
      </c>
      <c r="LZ35" s="9">
        <f t="shared" si="39"/>
        <v>-3.7283719633633154</v>
      </c>
      <c r="MA35" s="9">
        <f t="shared" si="40"/>
        <v>-15.658296086759492</v>
      </c>
      <c r="MB35" s="9">
        <f t="shared" si="41"/>
        <v>-1478.1744197045991</v>
      </c>
      <c r="MC35" s="9">
        <f t="shared" si="42"/>
        <v>-178.95288833537415</v>
      </c>
      <c r="MD35" s="9">
        <f t="shared" si="43"/>
        <v>25.47113024514681</v>
      </c>
      <c r="ME35" s="9">
        <f t="shared" si="44"/>
        <v>-205.94564466332122</v>
      </c>
      <c r="MF35" s="9">
        <f t="shared" si="45"/>
        <v>2227.3984662527801</v>
      </c>
      <c r="MG35" s="9">
        <f t="shared" si="46"/>
        <v>1394.4350323854887</v>
      </c>
      <c r="MH35" s="9">
        <f t="shared" si="47"/>
        <v>-8323.9964234541403</v>
      </c>
      <c r="MI35" s="9">
        <f t="shared" si="48"/>
        <v>-4.438485050540578</v>
      </c>
      <c r="MJ35" s="9">
        <f t="shared" si="49"/>
        <v>-198.68908413917961</v>
      </c>
      <c r="MK35" s="9">
        <f t="shared" si="50"/>
        <v>-163.56024397648616</v>
      </c>
      <c r="ML35" s="9">
        <f t="shared" si="51"/>
        <v>-187.26295049287</v>
      </c>
      <c r="MM35" s="9">
        <f t="shared" si="52"/>
        <v>87.839867615199182</v>
      </c>
      <c r="MN35" s="9">
        <f t="shared" si="53"/>
        <v>-0.72983166352651097</v>
      </c>
      <c r="MO35" s="9">
        <f t="shared" si="54"/>
        <v>-3.706244051887464E-2</v>
      </c>
      <c r="MP35" s="9">
        <f t="shared" si="55"/>
        <v>15.811603353481132</v>
      </c>
      <c r="MQ35" s="9">
        <f t="shared" si="56"/>
        <v>-2.2324254682258839</v>
      </c>
      <c r="MR35" s="9">
        <f t="shared" si="57"/>
        <v>-18.808100273536184</v>
      </c>
      <c r="MS35" s="9">
        <f t="shared" si="58"/>
        <v>0.2780146015758298</v>
      </c>
      <c r="MT35" s="9">
        <f t="shared" si="59"/>
        <v>-141.09752007708539</v>
      </c>
      <c r="MU35" s="9">
        <f t="shared" si="60"/>
        <v>0</v>
      </c>
      <c r="MV35" s="9">
        <f t="shared" si="61"/>
        <v>0.49554315407775817</v>
      </c>
      <c r="MW35" s="9">
        <f t="shared" si="62"/>
        <v>14.707551683805377</v>
      </c>
      <c r="MX35" s="9">
        <f t="shared" si="63"/>
        <v>-1.3879907580140429</v>
      </c>
      <c r="MY35" s="9">
        <f t="shared" si="64"/>
        <v>-134.13441339865858</v>
      </c>
      <c r="MZ35" s="9">
        <f t="shared" si="65"/>
        <v>0.82274423374593653</v>
      </c>
      <c r="NA35" s="9">
        <f t="shared" si="66"/>
        <v>-0.61178422949780042</v>
      </c>
      <c r="NB35" s="9">
        <f t="shared" si="67"/>
        <v>9.7744955805410427E-2</v>
      </c>
      <c r="NC35" s="9">
        <f t="shared" si="68"/>
        <v>-0.11755606565917542</v>
      </c>
      <c r="ND35" s="9">
        <f t="shared" si="69"/>
        <v>4.4110783995560041</v>
      </c>
      <c r="NE35" s="9">
        <f t="shared" si="70"/>
        <v>907.55558578575437</v>
      </c>
      <c r="NF35" s="9">
        <f t="shared" si="71"/>
        <v>9.520998674451107</v>
      </c>
      <c r="NG35" s="9">
        <f t="shared" si="72"/>
        <v>-47.997001933270894</v>
      </c>
      <c r="NH35" s="9">
        <f t="shared" si="73"/>
        <v>-18.570049951142323</v>
      </c>
      <c r="NI35" s="9">
        <f t="shared" si="74"/>
        <v>0.94598071096339709</v>
      </c>
      <c r="NJ35" s="9">
        <f t="shared" si="75"/>
        <v>293.85788554236206</v>
      </c>
      <c r="NK35" s="9">
        <f t="shared" si="76"/>
        <v>-3024.852253723162</v>
      </c>
      <c r="NL35" s="9">
        <f t="shared" si="77"/>
        <v>-231802.4484345261</v>
      </c>
      <c r="NM35" s="9">
        <f t="shared" si="78"/>
        <v>58241.707481676713</v>
      </c>
      <c r="NN35" s="9">
        <f t="shared" si="12"/>
        <v>198246.802</v>
      </c>
      <c r="NO35" s="9">
        <f t="shared" si="79"/>
        <v>-17.125337061468144</v>
      </c>
      <c r="NP35" s="9">
        <f t="shared" si="80"/>
        <v>-0.48492620545581389</v>
      </c>
      <c r="NQ35" s="9">
        <f t="shared" si="81"/>
        <v>-181.79786825018164</v>
      </c>
      <c r="NR35" s="9">
        <f t="shared" si="82"/>
        <v>62.462194896168512</v>
      </c>
      <c r="NS35" s="9">
        <f t="shared" si="83"/>
        <v>2.2347043634801944E-3</v>
      </c>
      <c r="NT35" s="9">
        <f t="shared" si="84"/>
        <v>5.4841840050694479E-2</v>
      </c>
      <c r="NU35" s="9">
        <f t="shared" si="85"/>
        <v>-2.2077885993509767</v>
      </c>
      <c r="NV35" s="9">
        <f t="shared" si="86"/>
        <v>-5.3238142989313531</v>
      </c>
      <c r="NW35" s="9">
        <f t="shared" si="87"/>
        <v>-2793.7530912708899</v>
      </c>
      <c r="NX35" s="9">
        <f t="shared" si="88"/>
        <v>-8654.3380206269794</v>
      </c>
      <c r="NY35" s="9">
        <f t="shared" si="89"/>
        <v>-0.65189880634837039</v>
      </c>
      <c r="NZ35" s="9">
        <f t="shared" si="90"/>
        <v>-8.9329612482434317E-2</v>
      </c>
      <c r="OA35" s="9">
        <f t="shared" si="91"/>
        <v>5.0324647618734417</v>
      </c>
      <c r="OB35" s="9">
        <f t="shared" si="92"/>
        <v>-289.34717053798522</v>
      </c>
      <c r="OC35" s="9">
        <f t="shared" si="93"/>
        <v>59.972033912237748</v>
      </c>
      <c r="OD35" s="9">
        <f t="shared" si="94"/>
        <v>-58.25777294470231</v>
      </c>
      <c r="OE35" s="9">
        <f t="shared" si="95"/>
        <v>-0.91746927059139693</v>
      </c>
      <c r="OF35" s="9">
        <f t="shared" si="96"/>
        <v>-66.368018662151371</v>
      </c>
      <c r="OG35" s="9">
        <f t="shared" si="97"/>
        <v>0.222</v>
      </c>
      <c r="OH35" s="9">
        <f t="shared" si="98"/>
        <v>-1.5707181878616581</v>
      </c>
      <c r="OI35" s="9">
        <f t="shared" si="99"/>
        <v>-33.237518432215154</v>
      </c>
      <c r="OJ35" s="9">
        <f t="shared" si="100"/>
        <v>-525.98812405259741</v>
      </c>
      <c r="OK35" s="9">
        <f t="shared" si="101"/>
        <v>-3.6106151850022195E-3</v>
      </c>
      <c r="OL35" s="9">
        <f t="shared" si="102"/>
        <v>0.51086688650611833</v>
      </c>
      <c r="OM35" s="9">
        <f t="shared" si="103"/>
        <v>-1164.385178122142</v>
      </c>
      <c r="ON35" s="9">
        <f t="shared" si="104"/>
        <v>-3.6385150066166716E-2</v>
      </c>
      <c r="OO35" s="9">
        <f t="shared" si="105"/>
        <v>-3.6338674859084676</v>
      </c>
      <c r="OP35" s="9">
        <f t="shared" si="106"/>
        <v>-21.015907521822328</v>
      </c>
      <c r="OQ35" s="9">
        <f t="shared" si="107"/>
        <v>-9158.326900672444</v>
      </c>
      <c r="OR35" s="9">
        <f t="shared" si="108"/>
        <v>-6.4645381151960066</v>
      </c>
      <c r="OS35" s="9">
        <f t="shared" si="109"/>
        <v>0.127</v>
      </c>
      <c r="OT35" s="9">
        <f t="shared" si="110"/>
        <v>-19.265404304524509</v>
      </c>
      <c r="OU35" s="9">
        <f t="shared" si="111"/>
        <v>-1.25662219489584E-2</v>
      </c>
      <c r="OV35" s="9">
        <f t="shared" si="112"/>
        <v>-241.62627538159722</v>
      </c>
      <c r="OW35" s="9">
        <f t="shared" si="113"/>
        <v>-1394.0134107324266</v>
      </c>
      <c r="OX35" s="9">
        <f t="shared" si="114"/>
        <v>-4.8230845877063757</v>
      </c>
      <c r="OY35" s="9">
        <f t="shared" si="115"/>
        <v>-1.1860771570680129</v>
      </c>
      <c r="OZ35" s="9">
        <f t="shared" si="116"/>
        <v>-169.58833218446671</v>
      </c>
      <c r="PA35" s="9">
        <f t="shared" si="117"/>
        <v>0.22700000000000001</v>
      </c>
      <c r="PB35" s="9">
        <f t="shared" si="118"/>
        <v>-3.0198818764315263</v>
      </c>
      <c r="PC35" s="9">
        <f t="shared" si="119"/>
        <v>-2.9607015216779686</v>
      </c>
      <c r="PD35" s="9">
        <f t="shared" si="120"/>
        <v>-1491.8084208596556</v>
      </c>
      <c r="PE35" s="9">
        <f t="shared" si="121"/>
        <v>-1.4968191950891878</v>
      </c>
      <c r="PF35" s="9">
        <f t="shared" si="122"/>
        <v>-763.75376331544976</v>
      </c>
      <c r="PG35" s="9">
        <f t="shared" si="123"/>
        <v>6.8286845598950094</v>
      </c>
      <c r="PH35" s="9">
        <f t="shared" si="124"/>
        <v>-35.444466478813297</v>
      </c>
      <c r="PI35" s="9">
        <f t="shared" si="125"/>
        <v>-1.9867212899789592</v>
      </c>
      <c r="PJ35" s="9">
        <f t="shared" si="126"/>
        <v>2581.9726676126593</v>
      </c>
      <c r="PK35" s="9">
        <f t="shared" si="127"/>
        <v>21.439765739016366</v>
      </c>
      <c r="PL35" s="9">
        <f t="shared" si="128"/>
        <v>-7.2449692355103235E-2</v>
      </c>
      <c r="PM35" s="9">
        <f t="shared" si="129"/>
        <v>5.3668262962682789E-3</v>
      </c>
      <c r="PN35" s="9">
        <f t="shared" si="130"/>
        <v>-110.89448612303613</v>
      </c>
      <c r="PO35" s="9">
        <f t="shared" si="131"/>
        <v>152.55492343487094</v>
      </c>
      <c r="PP35" s="9">
        <f t="shared" si="132"/>
        <v>133.70360003878886</v>
      </c>
      <c r="PQ35" s="9">
        <f t="shared" si="133"/>
        <v>-1.4346059482834583</v>
      </c>
      <c r="PR35" s="9">
        <f t="shared" si="134"/>
        <v>-126.61903414870903</v>
      </c>
      <c r="PS35" s="9">
        <f t="shared" si="135"/>
        <v>-0.21331356421763026</v>
      </c>
      <c r="PT35" s="9">
        <f t="shared" si="136"/>
        <v>10.172000000000001</v>
      </c>
      <c r="PU35" s="9">
        <f t="shared" si="137"/>
        <v>-56.96571219292673</v>
      </c>
      <c r="PV35" s="9">
        <f t="shared" si="138"/>
        <v>16.02</v>
      </c>
      <c r="PW35" s="9">
        <f t="shared" si="139"/>
        <v>-69.306128917889509</v>
      </c>
      <c r="PX35" s="9">
        <f t="shared" si="140"/>
        <v>-0.18336480465340665</v>
      </c>
      <c r="PY35" s="9">
        <f t="shared" si="141"/>
        <v>-0.39095197846125895</v>
      </c>
      <c r="PZ35" s="9">
        <f t="shared" si="14"/>
        <v>-6.5170929189789728E-2</v>
      </c>
      <c r="QA35" s="9">
        <f t="shared" si="147"/>
        <v>-0.11751802559764712</v>
      </c>
      <c r="QB35" s="9">
        <f t="shared" si="148"/>
        <v>-1.1621110086898288</v>
      </c>
      <c r="QC35" s="9" t="e">
        <f t="shared" si="149"/>
        <v>#VALUE!</v>
      </c>
      <c r="QD35" s="9">
        <f t="shared" si="150"/>
        <v>5.3225219895406961E-3</v>
      </c>
      <c r="QE35" s="9">
        <f t="shared" si="151"/>
        <v>1036.9655567049922</v>
      </c>
      <c r="QF35" s="9">
        <f t="shared" si="152"/>
        <v>-338.63049082806538</v>
      </c>
      <c r="QG35" s="9">
        <f t="shared" si="153"/>
        <v>1.528</v>
      </c>
      <c r="QH35" s="9">
        <f t="shared" si="154"/>
        <v>0.89885116131517862</v>
      </c>
      <c r="QI35" s="9">
        <f t="shared" si="155"/>
        <v>-1.5884270270218881E-2</v>
      </c>
      <c r="QJ35" s="9">
        <f t="shared" si="156"/>
        <v>-6.7892756598576796</v>
      </c>
      <c r="QK35" s="9">
        <f t="shared" si="157"/>
        <v>-2.229385921535382</v>
      </c>
      <c r="QL35" s="9">
        <f t="shared" si="158"/>
        <v>31.787202131152299</v>
      </c>
      <c r="QM35" s="9">
        <f t="shared" si="159"/>
        <v>-2.9188962654838093</v>
      </c>
      <c r="QN35" s="9">
        <f t="shared" si="160"/>
        <v>6.5000000000000002E-2</v>
      </c>
      <c r="QO35" s="9">
        <f t="shared" si="161"/>
        <v>-1049.4435217267892</v>
      </c>
      <c r="QP35" s="9">
        <f t="shared" si="162"/>
        <v>268.35573429362557</v>
      </c>
      <c r="QQ35" s="9">
        <f t="shared" si="163"/>
        <v>-55.97916869372898</v>
      </c>
      <c r="QR35" s="9">
        <f t="shared" si="164"/>
        <v>-51.362498081950662</v>
      </c>
      <c r="QS35" s="9">
        <f t="shared" si="165"/>
        <v>2187.5725191500969</v>
      </c>
      <c r="QT35" s="9">
        <f t="shared" si="166"/>
        <v>-1.7330773135299751</v>
      </c>
      <c r="QU35" s="9" t="e">
        <f t="shared" si="167"/>
        <v>#VALUE!</v>
      </c>
      <c r="QV35" s="9">
        <f t="shared" si="142"/>
        <v>-83334.02667664364</v>
      </c>
      <c r="QW35" s="9">
        <f t="shared" si="143"/>
        <v>58.387</v>
      </c>
      <c r="QX35" s="9">
        <f t="shared" si="144"/>
        <v>2.9998553327043851</v>
      </c>
      <c r="QY35" s="9">
        <f t="shared" si="145"/>
        <v>-3.5721212091299606</v>
      </c>
      <c r="QZ35" s="9">
        <f t="shared" si="146"/>
        <v>18.962</v>
      </c>
    </row>
    <row r="36" spans="1:468" x14ac:dyDescent="0.25">
      <c r="A36">
        <v>2022</v>
      </c>
      <c r="B36" s="10"/>
      <c r="C36" s="6">
        <v>925.03200000000004</v>
      </c>
      <c r="D36" s="6">
        <v>7637.0129999999999</v>
      </c>
      <c r="E36" s="6">
        <v>1529.85</v>
      </c>
      <c r="F36" s="6">
        <v>3.48</v>
      </c>
      <c r="G36" s="6">
        <v>395.28756177101587</v>
      </c>
      <c r="H36" s="10">
        <v>4533.3450000000003</v>
      </c>
      <c r="I36" s="6">
        <v>5.5739999999999998</v>
      </c>
      <c r="J36" s="6">
        <v>32.14</v>
      </c>
      <c r="K36" s="6">
        <v>12.853999999999999</v>
      </c>
      <c r="L36" s="6">
        <v>13.33</v>
      </c>
      <c r="M36" s="6">
        <v>30351.495999999999</v>
      </c>
      <c r="N36" s="6">
        <v>8.7430000000000003</v>
      </c>
      <c r="O36" s="6">
        <v>121.437</v>
      </c>
      <c r="P36" s="6">
        <v>5.1689999999999996</v>
      </c>
      <c r="Q36" s="6">
        <v>9912.2279999999992</v>
      </c>
      <c r="R36" s="6">
        <v>69.213999999999999</v>
      </c>
      <c r="S36" s="6">
        <v>49.356000000000002</v>
      </c>
      <c r="T36" s="6">
        <v>35.716999999999999</v>
      </c>
      <c r="U36" s="6">
        <v>198.47900000000001</v>
      </c>
      <c r="V36" s="6">
        <v>1258.288</v>
      </c>
      <c r="W36" s="6">
        <v>18.698</v>
      </c>
      <c r="X36" s="6">
        <v>108.29600000000001</v>
      </c>
      <c r="Y36" s="6">
        <v>9807.7000000000007</v>
      </c>
      <c r="Z36" s="6">
        <v>1875.5719999999999</v>
      </c>
      <c r="AA36" s="6">
        <v>210.529</v>
      </c>
      <c r="AB36" s="6">
        <v>59444.925000000003</v>
      </c>
      <c r="AC36" s="6">
        <v>24138.47</v>
      </c>
      <c r="AD36" s="6">
        <v>781.44200000000001</v>
      </c>
      <c r="AE36" s="6">
        <v>5451.8590000000004</v>
      </c>
      <c r="AF36" s="6">
        <v>205022.53200000001</v>
      </c>
      <c r="AG36" s="6">
        <v>102148.66499999999</v>
      </c>
      <c r="AH36" s="6">
        <v>973195</v>
      </c>
      <c r="AI36" s="6">
        <v>436.25400000000002</v>
      </c>
      <c r="AJ36" s="6">
        <v>15573.457</v>
      </c>
      <c r="AK36" s="6">
        <v>4524.2</v>
      </c>
      <c r="AL36" s="6">
        <v>38843.177000000003</v>
      </c>
      <c r="AM36" s="6">
        <v>40446.129000000001</v>
      </c>
      <c r="AN36" s="6">
        <v>570.53200000000004</v>
      </c>
      <c r="AO36" s="6">
        <v>1.175</v>
      </c>
      <c r="AP36" s="6">
        <v>2884.4110000000001</v>
      </c>
      <c r="AQ36" s="6">
        <v>71.125</v>
      </c>
      <c r="AR36" s="6">
        <v>7842.5</v>
      </c>
      <c r="AS36" s="6">
        <v>26.745000000000001</v>
      </c>
      <c r="AT36" s="6">
        <v>4982.1440000000002</v>
      </c>
      <c r="AU36" s="10"/>
      <c r="AV36" s="6">
        <v>47.133000000000003</v>
      </c>
      <c r="AW36" s="6">
        <v>2248.5720000000001</v>
      </c>
      <c r="AX36" s="6">
        <v>10.106</v>
      </c>
      <c r="AY36" s="6">
        <v>5898.5240000000003</v>
      </c>
      <c r="AZ36" s="6">
        <v>68.608000000000004</v>
      </c>
      <c r="BA36" s="6">
        <v>45.701999999999998</v>
      </c>
      <c r="BB36" s="6">
        <v>179.96600000000001</v>
      </c>
      <c r="BC36" s="6">
        <v>2.391</v>
      </c>
      <c r="BD36" s="6">
        <v>569.12699999999995</v>
      </c>
      <c r="BE36" s="6">
        <v>77374.654999999999</v>
      </c>
      <c r="BF36" s="6">
        <v>917.35900000000004</v>
      </c>
      <c r="BG36" s="6">
        <v>2918.87</v>
      </c>
      <c r="BH36" s="6">
        <v>603.976</v>
      </c>
      <c r="BI36" s="6">
        <v>235.17099999999999</v>
      </c>
      <c r="BJ36" s="6">
        <v>44060.368999999999</v>
      </c>
      <c r="BK36" s="6">
        <v>160064.29999999999</v>
      </c>
      <c r="BL36" s="6">
        <v>11710397.800000001</v>
      </c>
      <c r="BM36" s="6">
        <v>15819881</v>
      </c>
      <c r="BN36" s="10">
        <v>212090.261</v>
      </c>
      <c r="BO36" s="6">
        <v>774.34199999999998</v>
      </c>
      <c r="BP36" s="6">
        <v>31.032</v>
      </c>
      <c r="BQ36" s="6">
        <v>15439</v>
      </c>
      <c r="BR36" s="6">
        <v>9851.33</v>
      </c>
      <c r="BS36" s="6">
        <v>0.19500000000000001</v>
      </c>
      <c r="BT36" s="6">
        <v>7.4390000000000001</v>
      </c>
      <c r="BU36" s="6">
        <v>39.646000000000001</v>
      </c>
      <c r="BV36" s="6">
        <v>194.404</v>
      </c>
      <c r="BW36" s="6">
        <v>134506.28599999999</v>
      </c>
      <c r="BX36" s="6">
        <v>39998.699999999997</v>
      </c>
      <c r="BY36" s="6">
        <v>20.992999999999999</v>
      </c>
      <c r="BZ36" s="6">
        <v>3.3980000000000001</v>
      </c>
      <c r="CA36" s="6">
        <v>74.852999999999994</v>
      </c>
      <c r="CB36" s="6">
        <v>22344.775000000001</v>
      </c>
      <c r="CC36" s="6">
        <v>7647.1409999999996</v>
      </c>
      <c r="CD36" s="6">
        <v>1510.9390000000001</v>
      </c>
      <c r="CE36" s="6">
        <v>82.906999999999996</v>
      </c>
      <c r="CF36" s="6">
        <v>5722.0249999999996</v>
      </c>
      <c r="CG36" s="10">
        <v>0.21199999999999999</v>
      </c>
      <c r="CH36" s="10">
        <v>88.629000000000005</v>
      </c>
      <c r="CI36" s="10">
        <v>493.822</v>
      </c>
      <c r="CJ36" s="6">
        <v>24217.923999999999</v>
      </c>
      <c r="CK36" s="6">
        <v>0.24</v>
      </c>
      <c r="CL36" s="6">
        <v>13.167999999999999</v>
      </c>
      <c r="CM36" s="6">
        <v>28455.109</v>
      </c>
      <c r="CN36" s="6">
        <v>3.149</v>
      </c>
      <c r="CO36" s="6">
        <v>1188.1420000000001</v>
      </c>
      <c r="CP36" s="6">
        <v>712.05100000000004</v>
      </c>
      <c r="CQ36" s="6">
        <v>76977.400999999998</v>
      </c>
      <c r="CR36" s="6">
        <v>144.11500000000001</v>
      </c>
      <c r="CS36" s="10">
        <v>0.129</v>
      </c>
      <c r="CT36" s="6">
        <v>2529.2429999999999</v>
      </c>
      <c r="CU36" s="6">
        <v>196.43299999999999</v>
      </c>
      <c r="CV36" s="6">
        <v>8483.2540000000008</v>
      </c>
      <c r="CW36" s="6">
        <v>75768.945999999996</v>
      </c>
      <c r="CX36" s="6">
        <v>475.96499999999997</v>
      </c>
      <c r="CY36" s="6">
        <v>36.143999999999998</v>
      </c>
      <c r="CZ36" s="6">
        <v>38814.987999999998</v>
      </c>
      <c r="DA36" s="6">
        <v>0.223</v>
      </c>
      <c r="DB36" s="6">
        <v>73.448999999999998</v>
      </c>
      <c r="DC36" s="6">
        <v>66.445999999999998</v>
      </c>
      <c r="DD36" s="6">
        <v>215133.27799999999</v>
      </c>
      <c r="DE36" s="6">
        <v>566.51499999999999</v>
      </c>
      <c r="DF36" s="6">
        <v>19943.631000000001</v>
      </c>
      <c r="DG36" s="6">
        <v>2373.0309999999999</v>
      </c>
      <c r="DH36" s="6">
        <v>690.125</v>
      </c>
      <c r="DI36" s="6">
        <v>932.59500000000003</v>
      </c>
      <c r="DJ36" s="6">
        <v>132494.79999999999</v>
      </c>
      <c r="DK36" s="6">
        <v>10593</v>
      </c>
      <c r="DL36" s="6">
        <v>1.8680000000000001</v>
      </c>
      <c r="DM36" s="6">
        <v>4.1539999999999999</v>
      </c>
      <c r="DN36" s="6">
        <v>2974.8020000000001</v>
      </c>
      <c r="DO36" s="6">
        <v>14818.587</v>
      </c>
      <c r="DP36" s="6">
        <v>5409.1319999999996</v>
      </c>
      <c r="DQ36" s="6">
        <v>26.585000000000001</v>
      </c>
      <c r="DR36" s="6">
        <v>10834</v>
      </c>
      <c r="DS36" s="6">
        <v>9.8949999999999996</v>
      </c>
      <c r="DT36" s="10">
        <v>10.42</v>
      </c>
      <c r="DU36" s="6">
        <v>4599.2610000000004</v>
      </c>
      <c r="DV36" s="10">
        <v>16.096</v>
      </c>
      <c r="DW36" s="6">
        <v>12017.849</v>
      </c>
      <c r="DX36" s="6">
        <v>2.2149999999999999</v>
      </c>
      <c r="DY36" s="6">
        <v>5.4640000000000004</v>
      </c>
      <c r="DZ36" s="6">
        <v>2.4590000000000001</v>
      </c>
      <c r="EA36" s="6">
        <v>20.51</v>
      </c>
      <c r="EB36" s="6">
        <v>14.829000000000001</v>
      </c>
      <c r="EC36" s="10" t="s">
        <v>11</v>
      </c>
      <c r="ED36" s="6">
        <v>0.36699999999999999</v>
      </c>
      <c r="EE36" s="6">
        <v>141874.62</v>
      </c>
      <c r="EF36" s="6">
        <v>10682.575999999999</v>
      </c>
      <c r="EG36" s="10">
        <v>1.5880000000000001</v>
      </c>
      <c r="EH36" s="6">
        <v>4705.5780000000004</v>
      </c>
      <c r="EI36" s="6">
        <v>0.98499999999999999</v>
      </c>
      <c r="EJ36" s="6">
        <v>150.357</v>
      </c>
      <c r="EK36" s="6">
        <v>94.463999999999999</v>
      </c>
      <c r="EL36" s="6">
        <v>2122.067</v>
      </c>
      <c r="EM36" s="6">
        <v>113.79900000000001</v>
      </c>
      <c r="EN36" s="10">
        <v>6.5000000000000002E-2</v>
      </c>
      <c r="EO36" s="6">
        <v>142040</v>
      </c>
      <c r="EP36" s="6">
        <v>1841.3610000000001</v>
      </c>
      <c r="EQ36" s="6">
        <v>1623.5170000000001</v>
      </c>
      <c r="ER36" s="6">
        <v>1842.8589999999999</v>
      </c>
      <c r="ES36" s="6">
        <v>687210.201</v>
      </c>
      <c r="ET36" s="6">
        <v>68.745000000000005</v>
      </c>
      <c r="EU36" s="10" t="s">
        <v>28</v>
      </c>
      <c r="EV36" s="6">
        <v>5545715.9289999995</v>
      </c>
      <c r="EW36" s="10">
        <v>60.683</v>
      </c>
      <c r="EX36" s="6">
        <v>213.643</v>
      </c>
      <c r="EY36" s="6">
        <v>150.916</v>
      </c>
      <c r="EZ36" s="10">
        <v>20.141999999999999</v>
      </c>
      <c r="FB36" s="10"/>
      <c r="FC36" s="6">
        <v>898.28536233833483</v>
      </c>
      <c r="FD36" s="6">
        <v>7671.6158639625164</v>
      </c>
      <c r="FE36" s="6">
        <v>1547.4450473100183</v>
      </c>
      <c r="FF36" s="6">
        <v>3.400116209733572</v>
      </c>
      <c r="FG36" s="6">
        <v>380.12173698256686</v>
      </c>
      <c r="FH36" s="6"/>
      <c r="FI36" s="6">
        <v>5.1059120719054869</v>
      </c>
      <c r="FJ36" s="6">
        <v>31.50832239644453</v>
      </c>
      <c r="FK36" s="6">
        <v>11.767041715928642</v>
      </c>
      <c r="FL36" s="6">
        <v>13.369012993879494</v>
      </c>
      <c r="FM36" s="6">
        <v>29602.705957265804</v>
      </c>
      <c r="FN36" s="6">
        <v>8.4450027354737216</v>
      </c>
      <c r="FO36" s="6">
        <v>124.99600068887335</v>
      </c>
      <c r="FP36" s="6">
        <v>4.7497235559091422</v>
      </c>
      <c r="FQ36" s="6">
        <v>9598.5425396680512</v>
      </c>
      <c r="FR36" s="6">
        <v>71.902858601087758</v>
      </c>
      <c r="FS36" s="6">
        <v>50.161976424936498</v>
      </c>
      <c r="FT36" s="6">
        <v>34.866454339721379</v>
      </c>
      <c r="FU36" s="6">
        <v>192.97673170608769</v>
      </c>
      <c r="FV36" s="6">
        <v>1229.6950591137829</v>
      </c>
      <c r="FW36" s="6">
        <v>18.862913637743656</v>
      </c>
      <c r="FX36" s="6">
        <v>105.96169569696339</v>
      </c>
      <c r="FY36" s="6">
        <v>9886.0707131598538</v>
      </c>
      <c r="FZ36" s="6">
        <v>1867.5642344191162</v>
      </c>
      <c r="GA36" s="6">
        <v>198.02090263687984</v>
      </c>
      <c r="GB36" s="6">
        <v>60293.8219203603</v>
      </c>
      <c r="GC36" s="6">
        <v>24173.463847792016</v>
      </c>
      <c r="GD36" s="6">
        <v>757.56923351017122</v>
      </c>
      <c r="GE36" s="6">
        <v>5506.6405940314953</v>
      </c>
      <c r="GF36" s="6">
        <v>201796.30631026623</v>
      </c>
      <c r="GG36" s="6">
        <v>102556.50622898174</v>
      </c>
      <c r="GH36" s="6">
        <v>938073.1239989039</v>
      </c>
      <c r="GI36" s="6">
        <v>438.79840142179728</v>
      </c>
      <c r="GJ36" s="6">
        <v>15089.798685039797</v>
      </c>
      <c r="GK36" s="6">
        <v>4531.0882773576586</v>
      </c>
      <c r="GL36" s="6">
        <v>38372.481303172179</v>
      </c>
      <c r="GM36" s="6">
        <v>39729.100992700223</v>
      </c>
      <c r="GN36" s="6">
        <v>576.15969705345913</v>
      </c>
      <c r="GO36" s="6">
        <v>1.1394400173683967</v>
      </c>
      <c r="GP36" s="6">
        <v>2842.7775917159706</v>
      </c>
      <c r="GQ36" s="6">
        <v>71.607390715431848</v>
      </c>
      <c r="GR36" s="6">
        <v>7652.4702868960458</v>
      </c>
      <c r="GS36" s="6">
        <v>26.254675282641774</v>
      </c>
      <c r="GT36" s="6">
        <v>4687.2417992600022</v>
      </c>
      <c r="GU36" s="10"/>
      <c r="GV36" s="6">
        <v>46.040356588260387</v>
      </c>
      <c r="GW36" s="6">
        <v>2228.950155539138</v>
      </c>
      <c r="GX36" s="6">
        <v>9.8295545617285676</v>
      </c>
      <c r="GY36" s="6">
        <v>5965.0141706062359</v>
      </c>
      <c r="GZ36" s="6">
        <v>66.84360141672316</v>
      </c>
      <c r="HA36" s="6">
        <v>43.559814443183612</v>
      </c>
      <c r="HB36" s="6">
        <v>181.42736700101614</v>
      </c>
      <c r="HC36" s="6">
        <v>2.3915526382033927</v>
      </c>
      <c r="HD36" s="6">
        <v>558.46365616535422</v>
      </c>
      <c r="HE36" s="6">
        <v>76943.034960033794</v>
      </c>
      <c r="HF36" s="6">
        <v>902.27957126818069</v>
      </c>
      <c r="HG36" s="6">
        <v>2062.3025998299422</v>
      </c>
      <c r="HH36" s="6">
        <v>632.74808116501026</v>
      </c>
      <c r="HI36" s="6">
        <v>230.87625637330282</v>
      </c>
      <c r="HJ36" s="6">
        <v>43005.359380904287</v>
      </c>
      <c r="HK36" s="6">
        <v>158536.97424200643</v>
      </c>
      <c r="HL36" s="6">
        <v>11734965.177138114</v>
      </c>
      <c r="HM36" s="6">
        <v>15428588.316270685</v>
      </c>
      <c r="HN36" s="10"/>
      <c r="HO36" s="6">
        <v>753.92548703305158</v>
      </c>
      <c r="HP36" s="6">
        <v>31.215324136569603</v>
      </c>
      <c r="HQ36" s="6">
        <v>15486.796980048017</v>
      </c>
      <c r="HR36" s="6">
        <v>9690.1105630166039</v>
      </c>
      <c r="HS36" s="6">
        <v>0.19332500952909262</v>
      </c>
      <c r="HT36" s="6">
        <v>7.3684551519951604</v>
      </c>
      <c r="HU36" s="6">
        <v>38.478761254606901</v>
      </c>
      <c r="HV36" s="6">
        <v>193.06179504554714</v>
      </c>
      <c r="HW36" s="6">
        <v>139389.82652026453</v>
      </c>
      <c r="HX36" s="6">
        <v>45434.470119600745</v>
      </c>
      <c r="HY36" s="6">
        <v>21.151869344677159</v>
      </c>
      <c r="HZ36" s="6">
        <v>3.365787618910427</v>
      </c>
      <c r="IA36" s="6">
        <v>75.72442837080348</v>
      </c>
      <c r="IB36" s="6">
        <v>22223.162483903106</v>
      </c>
      <c r="IC36" s="6">
        <v>7757.5585526686518</v>
      </c>
      <c r="ID36" s="6">
        <v>1493.2142084627906</v>
      </c>
      <c r="IE36" s="6">
        <v>76.282182707029776</v>
      </c>
      <c r="IF36" s="6">
        <v>5763.8180402059852</v>
      </c>
      <c r="IG36" s="10"/>
      <c r="IH36" s="10">
        <v>87.55866009413225</v>
      </c>
      <c r="II36" s="10">
        <v>492.84696966352953</v>
      </c>
      <c r="IJ36" s="6">
        <v>24004.774500708507</v>
      </c>
      <c r="IK36" s="6">
        <v>0.2454114841886916</v>
      </c>
      <c r="IL36" s="6">
        <v>13.634521789112515</v>
      </c>
      <c r="IM36" s="6">
        <v>29153.899617923624</v>
      </c>
      <c r="IN36" s="6">
        <v>3.0586617132843581</v>
      </c>
      <c r="IO36" s="6">
        <v>1199.2432657924267</v>
      </c>
      <c r="IP36" s="6">
        <v>724.00022795190898</v>
      </c>
      <c r="IQ36" s="6">
        <v>86283.542379584615</v>
      </c>
      <c r="IR36" s="6">
        <v>144.8111118280739</v>
      </c>
      <c r="IS36" s="10"/>
      <c r="IT36" s="6">
        <v>2506.1564382205574</v>
      </c>
      <c r="IU36" s="6">
        <v>193.21037463537138</v>
      </c>
      <c r="IV36" s="6">
        <v>8184.0112805244007</v>
      </c>
      <c r="IW36" s="6">
        <v>75960.858823402392</v>
      </c>
      <c r="IX36" s="6">
        <v>478.52537230641525</v>
      </c>
      <c r="IY36" s="6">
        <v>36.332618189701691</v>
      </c>
      <c r="IZ36" s="6">
        <v>37975.455829560284</v>
      </c>
      <c r="JA36" s="6"/>
      <c r="JB36" s="6">
        <v>71.162989522321553</v>
      </c>
      <c r="JC36" s="6">
        <v>68.217371178021367</v>
      </c>
      <c r="JD36" s="6">
        <v>221207.60694534748</v>
      </c>
      <c r="JE36" s="6">
        <v>564.74478016867022</v>
      </c>
      <c r="JF36" s="6">
        <v>19965.807106412645</v>
      </c>
      <c r="JG36" s="6">
        <v>2325.2559198813688</v>
      </c>
      <c r="JH36" s="6">
        <v>701.91642635531014</v>
      </c>
      <c r="JI36" s="6">
        <v>919.42344109942917</v>
      </c>
      <c r="JJ36" s="6">
        <v>133936.08321504027</v>
      </c>
      <c r="JK36" s="6">
        <v>10265.251439567386</v>
      </c>
      <c r="JL36" s="6">
        <v>2.040199575502748</v>
      </c>
      <c r="JM36" s="6">
        <v>4.2534197311537367</v>
      </c>
      <c r="JN36" s="6">
        <v>2899.9732155169004</v>
      </c>
      <c r="JO36" s="6">
        <v>14699.201937013748</v>
      </c>
      <c r="JP36" s="6">
        <v>5285.7368883343606</v>
      </c>
      <c r="JQ36" s="6">
        <v>26.770718466856721</v>
      </c>
      <c r="JR36" s="6">
        <v>10758.300034376412</v>
      </c>
      <c r="JS36" s="6">
        <v>10.626775484030093</v>
      </c>
      <c r="JT36" s="10"/>
      <c r="JU36" s="6">
        <v>4593.165166410733</v>
      </c>
      <c r="JV36" s="10"/>
      <c r="JW36" s="6">
        <v>13279.686780288335</v>
      </c>
      <c r="JX36" s="6">
        <v>2.2190648048998938</v>
      </c>
      <c r="JY36" s="6">
        <v>5.0998223917136336</v>
      </c>
      <c r="JZ36" s="6">
        <v>2.4247804045176449</v>
      </c>
      <c r="KA36" s="6">
        <v>20.967019025622804</v>
      </c>
      <c r="KB36" s="6">
        <v>15.46155456896118</v>
      </c>
      <c r="KC36" s="10"/>
      <c r="KD36" s="6">
        <v>0.3536500770129265</v>
      </c>
      <c r="KE36" s="6">
        <v>141143.66890575009</v>
      </c>
      <c r="KF36" s="6">
        <v>10901.703278658922</v>
      </c>
      <c r="KG36" s="10"/>
      <c r="KH36" s="6">
        <v>4630.8976539546593</v>
      </c>
      <c r="KI36" s="6">
        <v>1.0301800258346197</v>
      </c>
      <c r="KJ36" s="6">
        <v>150.97233077024927</v>
      </c>
      <c r="KK36" s="6">
        <v>94.926142578586138</v>
      </c>
      <c r="KL36" s="6">
        <v>2061.5477388572476</v>
      </c>
      <c r="KM36" s="6">
        <v>115.83061227996163</v>
      </c>
      <c r="KN36" s="10"/>
      <c r="KO36" s="6">
        <v>139841.14050609941</v>
      </c>
      <c r="KP36" s="6">
        <v>2266.272333540111</v>
      </c>
      <c r="KQ36" s="6">
        <v>1592.5179700694182</v>
      </c>
      <c r="KR36" s="6">
        <v>1826.0718767210974</v>
      </c>
      <c r="KS36" s="6">
        <v>678056.66271727846</v>
      </c>
      <c r="KT36" s="6">
        <v>70.273033934034274</v>
      </c>
      <c r="KU36" s="10"/>
      <c r="KV36" s="6">
        <v>5467856.5932420203</v>
      </c>
      <c r="KW36" s="10"/>
      <c r="KX36" s="6">
        <v>194.15011997397519</v>
      </c>
      <c r="KY36" s="6">
        <v>151.32404977424736</v>
      </c>
      <c r="KZ36" s="10"/>
      <c r="LB36" s="13">
        <f t="shared" si="10"/>
        <v>0</v>
      </c>
      <c r="LC36" s="9">
        <f t="shared" si="16"/>
        <v>26.746637661665204</v>
      </c>
      <c r="LD36" s="9">
        <f t="shared" si="17"/>
        <v>-34.602863962516494</v>
      </c>
      <c r="LE36" s="9">
        <f t="shared" si="18"/>
        <v>-17.595047310018344</v>
      </c>
      <c r="LF36" s="9">
        <f t="shared" si="19"/>
        <v>7.9883790266428001E-2</v>
      </c>
      <c r="LG36" s="9">
        <f t="shared" si="20"/>
        <v>15.165824788449015</v>
      </c>
      <c r="LH36" s="13">
        <f t="shared" si="21"/>
        <v>4533.3450000000003</v>
      </c>
      <c r="LI36" s="9">
        <f t="shared" si="22"/>
        <v>0.46808792809451294</v>
      </c>
      <c r="LJ36" s="9">
        <f t="shared" si="23"/>
        <v>0.63167760355547031</v>
      </c>
      <c r="LK36" s="9">
        <f t="shared" si="24"/>
        <v>1.0869582840713576</v>
      </c>
      <c r="LL36" s="9">
        <f t="shared" si="25"/>
        <v>-3.9012993879493862E-2</v>
      </c>
      <c r="LM36" s="9">
        <f t="shared" si="26"/>
        <v>748.79004273419559</v>
      </c>
      <c r="LN36" s="9">
        <f t="shared" si="27"/>
        <v>0.29799726452627873</v>
      </c>
      <c r="LO36" s="9">
        <f t="shared" si="28"/>
        <v>-3.5590006888733541</v>
      </c>
      <c r="LP36" s="9">
        <f t="shared" si="29"/>
        <v>0.4192764440908574</v>
      </c>
      <c r="LQ36" s="9">
        <f t="shared" si="30"/>
        <v>313.68546033194798</v>
      </c>
      <c r="LR36" s="9">
        <f t="shared" si="31"/>
        <v>-2.6888586010877589</v>
      </c>
      <c r="LS36" s="9">
        <f t="shared" si="32"/>
        <v>-0.80597642493649602</v>
      </c>
      <c r="LT36" s="9">
        <f t="shared" si="33"/>
        <v>0.85054566027861966</v>
      </c>
      <c r="LU36" s="9">
        <f t="shared" si="34"/>
        <v>5.5022682939123229</v>
      </c>
      <c r="LV36" s="9">
        <f t="shared" si="35"/>
        <v>28.592940886217093</v>
      </c>
      <c r="LW36" s="9">
        <f t="shared" si="36"/>
        <v>-0.16491363774365553</v>
      </c>
      <c r="LX36" s="9">
        <f t="shared" si="37"/>
        <v>2.3343043030366175</v>
      </c>
      <c r="LY36" s="9">
        <f t="shared" si="38"/>
        <v>-78.37071315985304</v>
      </c>
      <c r="LZ36" s="9">
        <f t="shared" si="39"/>
        <v>8.0077655808836425</v>
      </c>
      <c r="MA36" s="9">
        <f t="shared" si="40"/>
        <v>12.508097363120157</v>
      </c>
      <c r="MB36" s="9">
        <f t="shared" si="41"/>
        <v>-848.89692036029737</v>
      </c>
      <c r="MC36" s="9">
        <f t="shared" si="42"/>
        <v>-34.993847792015004</v>
      </c>
      <c r="MD36" s="9">
        <f t="shared" si="43"/>
        <v>23.872766489828791</v>
      </c>
      <c r="ME36" s="9">
        <f t="shared" si="44"/>
        <v>-54.781594031494933</v>
      </c>
      <c r="MF36" s="9">
        <f t="shared" si="45"/>
        <v>3226.2256897337793</v>
      </c>
      <c r="MG36" s="9">
        <f t="shared" si="46"/>
        <v>-407.84122898174974</v>
      </c>
      <c r="MH36" s="9">
        <f t="shared" si="47"/>
        <v>35121.876001096098</v>
      </c>
      <c r="MI36" s="9">
        <f t="shared" si="48"/>
        <v>-2.5444014217972608</v>
      </c>
      <c r="MJ36" s="9">
        <f t="shared" si="49"/>
        <v>483.65831496020292</v>
      </c>
      <c r="MK36" s="9">
        <f t="shared" si="50"/>
        <v>-6.8882773576588079</v>
      </c>
      <c r="ML36" s="9">
        <f t="shared" si="51"/>
        <v>470.69569682782458</v>
      </c>
      <c r="MM36" s="9">
        <f t="shared" si="52"/>
        <v>717.02800729977753</v>
      </c>
      <c r="MN36" s="9">
        <f t="shared" si="53"/>
        <v>-5.6276970534590873</v>
      </c>
      <c r="MO36" s="9">
        <f t="shared" si="54"/>
        <v>3.5559982631603315E-2</v>
      </c>
      <c r="MP36" s="9">
        <f t="shared" si="55"/>
        <v>41.633408284029429</v>
      </c>
      <c r="MQ36" s="9">
        <f t="shared" si="56"/>
        <v>-0.48239071543184764</v>
      </c>
      <c r="MR36" s="9">
        <f t="shared" si="57"/>
        <v>190.02971310395424</v>
      </c>
      <c r="MS36" s="9">
        <f t="shared" si="58"/>
        <v>0.49032471735822725</v>
      </c>
      <c r="MT36" s="9">
        <f t="shared" si="59"/>
        <v>294.90220073999808</v>
      </c>
      <c r="MU36" s="9">
        <f t="shared" si="60"/>
        <v>0</v>
      </c>
      <c r="MV36" s="9">
        <f t="shared" si="61"/>
        <v>1.0926434117396155</v>
      </c>
      <c r="MW36" s="9">
        <f t="shared" si="62"/>
        <v>19.621844460862121</v>
      </c>
      <c r="MX36" s="9">
        <f t="shared" si="63"/>
        <v>0.27644543827143231</v>
      </c>
      <c r="MY36" s="9">
        <f t="shared" si="64"/>
        <v>-66.490170606235552</v>
      </c>
      <c r="MZ36" s="9">
        <f t="shared" si="65"/>
        <v>1.7643985832768436</v>
      </c>
      <c r="NA36" s="9">
        <f t="shared" si="66"/>
        <v>2.1421855568163863</v>
      </c>
      <c r="NB36" s="9">
        <f t="shared" si="67"/>
        <v>-1.4613670010161286</v>
      </c>
      <c r="NC36" s="9">
        <f t="shared" si="68"/>
        <v>-5.5263820339268577E-4</v>
      </c>
      <c r="ND36" s="9">
        <f t="shared" si="69"/>
        <v>10.66334383464573</v>
      </c>
      <c r="NE36" s="9">
        <f t="shared" si="70"/>
        <v>431.62003996620479</v>
      </c>
      <c r="NF36" s="9">
        <f t="shared" si="71"/>
        <v>15.079428731819348</v>
      </c>
      <c r="NG36" s="9">
        <f t="shared" si="72"/>
        <v>856.56740017005768</v>
      </c>
      <c r="NH36" s="9">
        <f t="shared" si="73"/>
        <v>-28.772081165010263</v>
      </c>
      <c r="NI36" s="9">
        <f t="shared" si="74"/>
        <v>4.2947436266971692</v>
      </c>
      <c r="NJ36" s="9">
        <f t="shared" si="75"/>
        <v>1055.009619095712</v>
      </c>
      <c r="NK36" s="9">
        <f t="shared" si="76"/>
        <v>1527.3257579935598</v>
      </c>
      <c r="NL36" s="9">
        <f t="shared" si="77"/>
        <v>-24567.377138113603</v>
      </c>
      <c r="NM36" s="9">
        <f t="shared" si="78"/>
        <v>391292.68372931518</v>
      </c>
      <c r="NN36" s="9">
        <f t="shared" si="12"/>
        <v>212090.261</v>
      </c>
      <c r="NO36" s="9">
        <f t="shared" si="79"/>
        <v>20.416512966948403</v>
      </c>
      <c r="NP36" s="9">
        <f t="shared" si="80"/>
        <v>-0.18332413656960256</v>
      </c>
      <c r="NQ36" s="9">
        <f t="shared" si="81"/>
        <v>-47.796980048016849</v>
      </c>
      <c r="NR36" s="9">
        <f t="shared" si="82"/>
        <v>161.21943698339601</v>
      </c>
      <c r="NS36" s="9">
        <f t="shared" si="83"/>
        <v>1.6749904709073837E-3</v>
      </c>
      <c r="NT36" s="9">
        <f t="shared" si="84"/>
        <v>7.0544848004839622E-2</v>
      </c>
      <c r="NU36" s="9">
        <f t="shared" si="85"/>
        <v>1.1672387453930995</v>
      </c>
      <c r="NV36" s="9">
        <f t="shared" si="86"/>
        <v>1.3422049544528534</v>
      </c>
      <c r="NW36" s="9">
        <f t="shared" si="87"/>
        <v>-4883.5405202645343</v>
      </c>
      <c r="NX36" s="9">
        <f t="shared" si="88"/>
        <v>-5435.7701196007474</v>
      </c>
      <c r="NY36" s="9">
        <f t="shared" si="89"/>
        <v>-0.15886934467716074</v>
      </c>
      <c r="NZ36" s="9">
        <f t="shared" si="90"/>
        <v>3.2212381089573139E-2</v>
      </c>
      <c r="OA36" s="9">
        <f t="shared" si="91"/>
        <v>-0.87142837080348556</v>
      </c>
      <c r="OB36" s="9">
        <f t="shared" si="92"/>
        <v>121.61251609689498</v>
      </c>
      <c r="OC36" s="9">
        <f t="shared" si="93"/>
        <v>-110.41755266865221</v>
      </c>
      <c r="OD36" s="9">
        <f t="shared" si="94"/>
        <v>17.724791537209512</v>
      </c>
      <c r="OE36" s="9">
        <f t="shared" si="95"/>
        <v>6.6248172929702207</v>
      </c>
      <c r="OF36" s="9">
        <f t="shared" si="96"/>
        <v>-41.793040205985562</v>
      </c>
      <c r="OG36" s="9">
        <f t="shared" si="97"/>
        <v>0.21199999999999999</v>
      </c>
      <c r="OH36" s="9">
        <f t="shared" si="98"/>
        <v>1.0703399058677547</v>
      </c>
      <c r="OI36" s="9">
        <f t="shared" si="99"/>
        <v>0.97503033647046777</v>
      </c>
      <c r="OJ36" s="9">
        <f t="shared" si="100"/>
        <v>213.14949929149225</v>
      </c>
      <c r="OK36" s="9">
        <f t="shared" si="101"/>
        <v>-5.4114841886916121E-3</v>
      </c>
      <c r="OL36" s="9">
        <f t="shared" si="102"/>
        <v>-0.46652178911251596</v>
      </c>
      <c r="OM36" s="9">
        <f t="shared" si="103"/>
        <v>-698.79061792362336</v>
      </c>
      <c r="ON36" s="9">
        <f t="shared" si="104"/>
        <v>9.0338286715641924E-2</v>
      </c>
      <c r="OO36" s="9">
        <f t="shared" si="105"/>
        <v>-11.101265792426602</v>
      </c>
      <c r="OP36" s="9">
        <f t="shared" si="106"/>
        <v>-11.949227951908938</v>
      </c>
      <c r="OQ36" s="9">
        <f t="shared" si="107"/>
        <v>-9306.1413795846165</v>
      </c>
      <c r="OR36" s="9">
        <f t="shared" si="108"/>
        <v>-0.69611182807389582</v>
      </c>
      <c r="OS36" s="9">
        <f t="shared" si="109"/>
        <v>0.129</v>
      </c>
      <c r="OT36" s="9">
        <f t="shared" si="110"/>
        <v>23.086561779442491</v>
      </c>
      <c r="OU36" s="9">
        <f t="shared" si="111"/>
        <v>3.2226253646286125</v>
      </c>
      <c r="OV36" s="9">
        <f t="shared" si="112"/>
        <v>299.2427194756001</v>
      </c>
      <c r="OW36" s="9">
        <f t="shared" si="113"/>
        <v>-191.91282340239559</v>
      </c>
      <c r="OX36" s="9">
        <f t="shared" si="114"/>
        <v>-2.5603723064152746</v>
      </c>
      <c r="OY36" s="9">
        <f t="shared" si="115"/>
        <v>-0.18861818970169253</v>
      </c>
      <c r="OZ36" s="9">
        <f t="shared" si="116"/>
        <v>839.53217043971381</v>
      </c>
      <c r="PA36" s="9">
        <f t="shared" si="117"/>
        <v>0.223</v>
      </c>
      <c r="PB36" s="9">
        <f t="shared" si="118"/>
        <v>2.2860104776784453</v>
      </c>
      <c r="PC36" s="9">
        <f t="shared" si="119"/>
        <v>-1.7713711780213686</v>
      </c>
      <c r="PD36" s="9">
        <f t="shared" si="120"/>
        <v>-6074.3289453474863</v>
      </c>
      <c r="PE36" s="9">
        <f t="shared" si="121"/>
        <v>1.7702198313297686</v>
      </c>
      <c r="PF36" s="9">
        <f t="shared" si="122"/>
        <v>-22.176106412644003</v>
      </c>
      <c r="PG36" s="9">
        <f t="shared" si="123"/>
        <v>47.775080118631195</v>
      </c>
      <c r="PH36" s="9">
        <f t="shared" si="124"/>
        <v>-11.791426355310136</v>
      </c>
      <c r="PI36" s="9">
        <f t="shared" si="125"/>
        <v>13.171558900570858</v>
      </c>
      <c r="PJ36" s="9">
        <f t="shared" si="126"/>
        <v>-1441.2832150402828</v>
      </c>
      <c r="PK36" s="9">
        <f t="shared" si="127"/>
        <v>327.74856043261389</v>
      </c>
      <c r="PL36" s="9">
        <f t="shared" si="128"/>
        <v>-0.17219957550274789</v>
      </c>
      <c r="PM36" s="9">
        <f t="shared" si="129"/>
        <v>-9.9419731153736812E-2</v>
      </c>
      <c r="PN36" s="9">
        <f t="shared" si="130"/>
        <v>74.828784483099753</v>
      </c>
      <c r="PO36" s="9">
        <f t="shared" si="131"/>
        <v>119.3850629862518</v>
      </c>
      <c r="PP36" s="9">
        <f t="shared" si="132"/>
        <v>123.39511166563898</v>
      </c>
      <c r="PQ36" s="9">
        <f t="shared" si="133"/>
        <v>-0.18571846685672</v>
      </c>
      <c r="PR36" s="9">
        <f t="shared" si="134"/>
        <v>75.699965623587559</v>
      </c>
      <c r="PS36" s="9">
        <f t="shared" si="135"/>
        <v>-0.73177548403009318</v>
      </c>
      <c r="PT36" s="9">
        <f t="shared" si="136"/>
        <v>10.42</v>
      </c>
      <c r="PU36" s="9">
        <f t="shared" si="137"/>
        <v>6.0958335892673858</v>
      </c>
      <c r="PV36" s="9">
        <f t="shared" si="138"/>
        <v>16.096</v>
      </c>
      <c r="PW36" s="9">
        <f t="shared" si="139"/>
        <v>-1261.8377802883351</v>
      </c>
      <c r="PX36" s="9">
        <f t="shared" si="140"/>
        <v>-4.0648048998939146E-3</v>
      </c>
      <c r="PY36" s="9">
        <f t="shared" si="141"/>
        <v>0.36417760828636681</v>
      </c>
      <c r="PZ36" s="9">
        <f t="shared" si="14"/>
        <v>3.4219595482355203E-2</v>
      </c>
      <c r="QA36" s="9">
        <f t="shared" si="147"/>
        <v>-0.45701902562280239</v>
      </c>
      <c r="QB36" s="9">
        <f t="shared" si="148"/>
        <v>-0.63255456896117934</v>
      </c>
      <c r="QC36" s="9" t="e">
        <f t="shared" si="149"/>
        <v>#VALUE!</v>
      </c>
      <c r="QD36" s="9">
        <f t="shared" si="150"/>
        <v>1.3349922987073493E-2</v>
      </c>
      <c r="QE36" s="9">
        <f t="shared" si="151"/>
        <v>730.95109424990369</v>
      </c>
      <c r="QF36" s="9">
        <f t="shared" si="152"/>
        <v>-219.12727865892339</v>
      </c>
      <c r="QG36" s="9">
        <f t="shared" si="153"/>
        <v>1.5880000000000001</v>
      </c>
      <c r="QH36" s="9">
        <f t="shared" si="154"/>
        <v>74.680346045341139</v>
      </c>
      <c r="QI36" s="9">
        <f t="shared" si="155"/>
        <v>-4.5180025834619664E-2</v>
      </c>
      <c r="QJ36" s="9">
        <f t="shared" si="156"/>
        <v>-0.61533077024927252</v>
      </c>
      <c r="QK36" s="9">
        <f t="shared" si="157"/>
        <v>-0.46214257858613905</v>
      </c>
      <c r="QL36" s="9">
        <f t="shared" si="158"/>
        <v>60.519261142752384</v>
      </c>
      <c r="QM36" s="9">
        <f t="shared" si="159"/>
        <v>-2.031612279961621</v>
      </c>
      <c r="QN36" s="9">
        <f t="shared" si="160"/>
        <v>6.5000000000000002E-2</v>
      </c>
      <c r="QO36" s="9">
        <f t="shared" si="161"/>
        <v>2198.8594939005852</v>
      </c>
      <c r="QP36" s="9">
        <f t="shared" si="162"/>
        <v>-424.91133354011095</v>
      </c>
      <c r="QQ36" s="9">
        <f t="shared" si="163"/>
        <v>30.999029930581855</v>
      </c>
      <c r="QR36" s="9">
        <f t="shared" si="164"/>
        <v>16.787123278902527</v>
      </c>
      <c r="QS36" s="9">
        <f t="shared" si="165"/>
        <v>9153.5382827215362</v>
      </c>
      <c r="QT36" s="9">
        <f t="shared" si="166"/>
        <v>-1.5280339340342692</v>
      </c>
      <c r="QU36" s="9" t="e">
        <f t="shared" si="167"/>
        <v>#VALUE!</v>
      </c>
      <c r="QV36" s="9">
        <f t="shared" si="142"/>
        <v>77859.335757979192</v>
      </c>
      <c r="QW36" s="9">
        <f t="shared" si="143"/>
        <v>60.683</v>
      </c>
      <c r="QX36" s="9">
        <f t="shared" si="144"/>
        <v>19.492880026024807</v>
      </c>
      <c r="QY36" s="9">
        <f t="shared" si="145"/>
        <v>-0.40804977424735966</v>
      </c>
      <c r="QZ36" s="9">
        <f t="shared" si="146"/>
        <v>20.141999999999999</v>
      </c>
    </row>
    <row r="39" spans="1:468" x14ac:dyDescent="0.25">
      <c r="A39">
        <v>1991</v>
      </c>
      <c r="C39" s="17">
        <f>+C5/C4-1</f>
        <v>-0.27999965839119334</v>
      </c>
      <c r="D39" s="17">
        <f t="shared" ref="D39:BO40" si="168">+D5/D4-1</f>
        <v>-1.1999721661193563E-2</v>
      </c>
      <c r="E39" s="17">
        <f t="shared" si="168"/>
        <v>0.12083590498346242</v>
      </c>
      <c r="F39" s="17">
        <f t="shared" si="168"/>
        <v>2.1531100478468845E-2</v>
      </c>
      <c r="G39" s="17">
        <f t="shared" si="168"/>
        <v>0.10578744529361828</v>
      </c>
      <c r="H39" s="17" t="e">
        <f t="shared" si="168"/>
        <v>#VALUE!</v>
      </c>
      <c r="I39" s="17">
        <f t="shared" si="168"/>
        <v>7.967237527922566E-2</v>
      </c>
      <c r="J39" s="17" t="e">
        <f t="shared" si="168"/>
        <v>#DIV/0!</v>
      </c>
      <c r="K39" s="17">
        <f t="shared" si="168"/>
        <v>-4.1833137485311367E-2</v>
      </c>
      <c r="L39" s="17">
        <f t="shared" si="168"/>
        <v>2.2819885900570602E-2</v>
      </c>
      <c r="M39" s="17">
        <f t="shared" si="168"/>
        <v>3.3390505850789065E-2</v>
      </c>
      <c r="N39" s="17">
        <f t="shared" si="168"/>
        <v>-3.9043824701195273E-2</v>
      </c>
      <c r="O39" s="17" t="e">
        <f t="shared" si="168"/>
        <v>#DIV/0!</v>
      </c>
      <c r="P39" s="17">
        <f t="shared" si="168"/>
        <v>0.11525867714472837</v>
      </c>
      <c r="Q39" s="17">
        <f t="shared" si="168"/>
        <v>4.2258147953259106E-2</v>
      </c>
      <c r="R39" s="17">
        <f t="shared" si="168"/>
        <v>4.9047036195138949E-2</v>
      </c>
      <c r="S39" s="17">
        <f t="shared" si="168"/>
        <v>5.2645211422650995E-2</v>
      </c>
      <c r="T39" s="17" t="e">
        <f t="shared" si="168"/>
        <v>#DIV/0!</v>
      </c>
      <c r="U39" s="17">
        <f t="shared" si="168"/>
        <v>6.2376927504619983E-2</v>
      </c>
      <c r="V39" s="17">
        <f t="shared" si="168"/>
        <v>1.0315414584235016E-2</v>
      </c>
      <c r="W39" s="17">
        <f t="shared" si="168"/>
        <v>3.1419616237290837E-2</v>
      </c>
      <c r="X39" s="17">
        <f t="shared" si="168"/>
        <v>-0.10755069952141028</v>
      </c>
      <c r="Y39" s="17">
        <f t="shared" si="168"/>
        <v>9.0700115408828941E-2</v>
      </c>
      <c r="Z39" s="17">
        <f t="shared" si="168"/>
        <v>5.7809855876665317E-2</v>
      </c>
      <c r="AA39" s="17">
        <f t="shared" si="168"/>
        <v>1.4027498179637554E-2</v>
      </c>
      <c r="AB39" s="17">
        <f t="shared" si="168"/>
        <v>7.5920914174459897E-2</v>
      </c>
      <c r="AC39" s="17">
        <f t="shared" si="168"/>
        <v>-3.7640456100292985E-2</v>
      </c>
      <c r="AD39" s="17">
        <f t="shared" si="168"/>
        <v>-7.9886541507000475E-3</v>
      </c>
      <c r="AE39" s="17">
        <f t="shared" si="168"/>
        <v>0.10402319653767744</v>
      </c>
      <c r="AF39" s="17">
        <f t="shared" si="168"/>
        <v>7.8043923737834531E-2</v>
      </c>
      <c r="AG39" s="17">
        <f t="shared" si="168"/>
        <v>8.9956174914534781E-2</v>
      </c>
      <c r="AH39" s="17">
        <f t="shared" si="168"/>
        <v>2.3719215042117936E-2</v>
      </c>
      <c r="AI39" s="17">
        <f t="shared" si="168"/>
        <v>-6.1554161454463352E-2</v>
      </c>
      <c r="AJ39" s="17">
        <f t="shared" si="168"/>
        <v>-8.4454895045274037E-2</v>
      </c>
      <c r="AK39" s="17">
        <f t="shared" si="168"/>
        <v>3.4021974652081566E-2</v>
      </c>
      <c r="AL39" s="17">
        <f t="shared" si="168"/>
        <v>2.2630645085115031E-2</v>
      </c>
      <c r="AM39" s="17">
        <f t="shared" si="168"/>
        <v>3.9999804844526032E-4</v>
      </c>
      <c r="AN39" s="17" t="e">
        <f t="shared" si="168"/>
        <v>#DIV/0!</v>
      </c>
      <c r="AO39" s="17">
        <f t="shared" si="168"/>
        <v>1.3003901170351106E-2</v>
      </c>
      <c r="AP39" s="17">
        <f t="shared" si="168"/>
        <v>9.4488564059638236E-3</v>
      </c>
      <c r="AQ39" s="17">
        <f t="shared" si="168"/>
        <v>5.1158013319638096E-2</v>
      </c>
      <c r="AR39" s="17">
        <f t="shared" si="168"/>
        <v>2.1000212250366967E-2</v>
      </c>
      <c r="AS39" s="17">
        <f t="shared" si="168"/>
        <v>1.4940875679130716E-2</v>
      </c>
      <c r="AT39" s="17">
        <f t="shared" si="168"/>
        <v>-1.2451833280048508E-2</v>
      </c>
      <c r="AU39" s="17" t="e">
        <f t="shared" si="168"/>
        <v>#VALUE!</v>
      </c>
      <c r="AV39" s="17">
        <f t="shared" si="168"/>
        <v>1.7599203054956103E-2</v>
      </c>
      <c r="AW39" s="17">
        <f t="shared" si="168"/>
        <v>-7.2177663466708619E-2</v>
      </c>
      <c r="AX39" s="17">
        <f t="shared" si="168"/>
        <v>-2.704174228675138E-2</v>
      </c>
      <c r="AY39" s="17">
        <f t="shared" si="168"/>
        <v>6.1235539790006621E-2</v>
      </c>
      <c r="AZ39" s="17">
        <f t="shared" si="168"/>
        <v>2.1629224160869764E-2</v>
      </c>
      <c r="BA39" s="17" t="e">
        <f t="shared" si="168"/>
        <v>#DIV/0!</v>
      </c>
      <c r="BB39" s="17">
        <f t="shared" si="168"/>
        <v>4.7761367263442045E-2</v>
      </c>
      <c r="BC39" s="17">
        <f t="shared" si="168"/>
        <v>1.4362657091561815E-2</v>
      </c>
      <c r="BD39" s="17">
        <f t="shared" si="168"/>
        <v>2.9996146105425447E-2</v>
      </c>
      <c r="BE39" s="17">
        <f t="shared" si="168"/>
        <v>2.4965417698994408E-2</v>
      </c>
      <c r="BF39" s="17">
        <f t="shared" si="168"/>
        <v>7.3049776193027327E-2</v>
      </c>
      <c r="BG39" s="17">
        <f t="shared" si="168"/>
        <v>6.0259965243540492E-2</v>
      </c>
      <c r="BH39" s="17">
        <f t="shared" si="168"/>
        <v>1.2617581504287712E-2</v>
      </c>
      <c r="BI39" s="17">
        <f t="shared" si="168"/>
        <v>-3.3203525312563986E-2</v>
      </c>
      <c r="BJ39" s="17">
        <f t="shared" si="168"/>
        <v>-0.11892037807750822</v>
      </c>
      <c r="BK39" s="17">
        <f t="shared" si="168"/>
        <v>1.0567197702281872E-2</v>
      </c>
      <c r="BL39" s="17">
        <f t="shared" si="168"/>
        <v>8.9283381939847306E-2</v>
      </c>
      <c r="BM39" s="17">
        <f t="shared" si="168"/>
        <v>0.12716148443267183</v>
      </c>
      <c r="BN39" s="17" t="e">
        <f t="shared" si="168"/>
        <v>#VALUE!</v>
      </c>
      <c r="BO39" s="17">
        <f t="shared" si="168"/>
        <v>8.3410445812228673E-3</v>
      </c>
      <c r="BP39" s="17">
        <f t="shared" ref="BP39:EA42" si="169">+BP5/BP4-1</f>
        <v>-5.6540764624596895E-2</v>
      </c>
      <c r="BQ39" s="17" t="e">
        <f t="shared" si="169"/>
        <v>#DIV/0!</v>
      </c>
      <c r="BR39" s="17">
        <f t="shared" si="169"/>
        <v>1.3393136468333733E-2</v>
      </c>
      <c r="BS39" s="17">
        <f t="shared" si="169"/>
        <v>0</v>
      </c>
      <c r="BT39" s="17" t="e">
        <f t="shared" si="169"/>
        <v>#DIV/0!</v>
      </c>
      <c r="BU39" s="17">
        <f t="shared" si="169"/>
        <v>-0.41003764115432872</v>
      </c>
      <c r="BV39" s="17" t="e">
        <f t="shared" si="169"/>
        <v>#DIV/0!</v>
      </c>
      <c r="BW39" s="17">
        <f t="shared" si="169"/>
        <v>3.9986929689538986E-2</v>
      </c>
      <c r="BX39" s="17">
        <f t="shared" si="169"/>
        <v>0.38199998351262532</v>
      </c>
      <c r="BY39" s="17">
        <f t="shared" si="169"/>
        <v>7.5473814063025779E-2</v>
      </c>
      <c r="BZ39" s="17" t="e">
        <f t="shared" si="169"/>
        <v>#DIV/0!</v>
      </c>
      <c r="CA39" s="17">
        <f t="shared" si="169"/>
        <v>0.1831921103166938</v>
      </c>
      <c r="CB39" s="17">
        <f t="shared" si="169"/>
        <v>-6.3063508778932298E-2</v>
      </c>
      <c r="CC39" s="17">
        <f t="shared" si="169"/>
        <v>8.730216454929729E-2</v>
      </c>
      <c r="CD39" s="17">
        <f t="shared" si="169"/>
        <v>9.5474641948754879E-2</v>
      </c>
      <c r="CE39" s="17">
        <f t="shared" si="169"/>
        <v>6.8980514961725747E-2</v>
      </c>
      <c r="CF39" s="17">
        <f t="shared" si="169"/>
        <v>7.6800801264580665E-2</v>
      </c>
      <c r="CG39" s="17" t="e">
        <f t="shared" si="169"/>
        <v>#VALUE!</v>
      </c>
      <c r="CH39" s="17">
        <f t="shared" si="169"/>
        <v>0</v>
      </c>
      <c r="CI39" s="17">
        <f t="shared" si="169"/>
        <v>4.4356309565655838E-2</v>
      </c>
      <c r="CJ39" s="17">
        <f t="shared" si="169"/>
        <v>3.9759001763662205E-2</v>
      </c>
      <c r="CK39" s="17" t="e">
        <f t="shared" si="169"/>
        <v>#DIV/0!</v>
      </c>
      <c r="CL39" s="17" t="e">
        <f t="shared" si="169"/>
        <v>#DIV/0!</v>
      </c>
      <c r="CM39" s="17">
        <f t="shared" si="169"/>
        <v>-9.1986686277068852E-2</v>
      </c>
      <c r="CN39" s="17" t="e">
        <f t="shared" si="169"/>
        <v>#DIV/0!</v>
      </c>
      <c r="CO39" s="17">
        <f t="shared" si="169"/>
        <v>7.5466065644730351E-2</v>
      </c>
      <c r="CP39" s="17">
        <f t="shared" si="169"/>
        <v>6.5511112809830685E-2</v>
      </c>
      <c r="CQ39" s="17" t="e">
        <f t="shared" si="169"/>
        <v>#DIV/0!</v>
      </c>
      <c r="CR39" s="17">
        <f t="shared" si="169"/>
        <v>5.3425149927164739E-2</v>
      </c>
      <c r="CS39" s="17" t="e">
        <f t="shared" si="169"/>
        <v>#VALUE!</v>
      </c>
      <c r="CT39" s="17">
        <f t="shared" si="169"/>
        <v>6.3665182398628284E-2</v>
      </c>
      <c r="CU39" s="17">
        <f t="shared" si="169"/>
        <v>-1.5486821727865863E-3</v>
      </c>
      <c r="CV39" s="17">
        <f t="shared" si="169"/>
        <v>-4.4009317145757842E-3</v>
      </c>
      <c r="CW39" s="17">
        <f t="shared" si="169"/>
        <v>-5.5203059127871823E-3</v>
      </c>
      <c r="CX39" s="17" t="e">
        <f t="shared" si="169"/>
        <v>#DIV/0!</v>
      </c>
      <c r="CY39" s="17">
        <f t="shared" si="169"/>
        <v>6.0441397759572135E-2</v>
      </c>
      <c r="CZ39" s="17">
        <f t="shared" si="169"/>
        <v>5.1268277493078385E-2</v>
      </c>
      <c r="DA39" s="17" t="e">
        <f t="shared" si="169"/>
        <v>#VALUE!</v>
      </c>
      <c r="DB39" s="17">
        <f t="shared" si="169"/>
        <v>9.4188226471690895E-2</v>
      </c>
      <c r="DC39" s="17">
        <f t="shared" si="169"/>
        <v>9.5659121171771222E-2</v>
      </c>
      <c r="DD39" s="17">
        <f t="shared" si="169"/>
        <v>3.4899997336039101E-2</v>
      </c>
      <c r="DE39" s="17">
        <f t="shared" si="169"/>
        <v>2.2185843570330155E-2</v>
      </c>
      <c r="DF39" s="17">
        <f t="shared" si="169"/>
        <v>-4.3636685657836294E-3</v>
      </c>
      <c r="DG39" s="17">
        <f t="shared" si="169"/>
        <v>-7.0055101653049623E-2</v>
      </c>
      <c r="DH39" s="17">
        <f t="shared" si="169"/>
        <v>-1.5235769552349843E-2</v>
      </c>
      <c r="DI39" s="17">
        <f t="shared" si="169"/>
        <v>-0.12927085912354552</v>
      </c>
      <c r="DJ39" s="17" t="e">
        <f t="shared" si="169"/>
        <v>#DIV/0!</v>
      </c>
      <c r="DK39" s="17">
        <f t="shared" si="169"/>
        <v>-4.2999988509313192E-2</v>
      </c>
      <c r="DL39" s="17">
        <f t="shared" si="169"/>
        <v>-2.4767801857585203E-2</v>
      </c>
      <c r="DM39" s="17">
        <f t="shared" si="169"/>
        <v>1.2101910828025364E-2</v>
      </c>
      <c r="DN39" s="17">
        <f t="shared" si="169"/>
        <v>0.15007784233389088</v>
      </c>
      <c r="DO39" s="17">
        <f t="shared" si="169"/>
        <v>2.555806174932318E-2</v>
      </c>
      <c r="DP39" s="17" t="e">
        <f t="shared" si="169"/>
        <v>#DIV/0!</v>
      </c>
      <c r="DQ39" s="17">
        <f t="shared" si="169"/>
        <v>2.7558016877637259E-2</v>
      </c>
      <c r="DR39" s="17">
        <f t="shared" si="169"/>
        <v>-7.9925072702055289E-2</v>
      </c>
      <c r="DS39" s="17">
        <f t="shared" si="169"/>
        <v>5.9999999999999831E-2</v>
      </c>
      <c r="DT39" s="17" t="e">
        <f t="shared" si="169"/>
        <v>#VALUE!</v>
      </c>
      <c r="DU39" s="17">
        <f t="shared" si="169"/>
        <v>-1.0182449675445016E-2</v>
      </c>
      <c r="DV39" s="17" t="e">
        <f t="shared" si="169"/>
        <v>#VALUE!</v>
      </c>
      <c r="DW39" s="17">
        <f t="shared" si="169"/>
        <v>0.10820625201865686</v>
      </c>
      <c r="DX39" s="17">
        <f t="shared" si="169"/>
        <v>2.3127753303964882E-2</v>
      </c>
      <c r="DY39" s="17">
        <f t="shared" si="169"/>
        <v>3.7476577139288203E-3</v>
      </c>
      <c r="DZ39" s="17">
        <f t="shared" si="169"/>
        <v>2.2518765638031679E-2</v>
      </c>
      <c r="EA39" s="17">
        <f t="shared" si="169"/>
        <v>7.0235337154005428E-2</v>
      </c>
      <c r="EB39" s="17">
        <f t="shared" ref="EB39:EY41" si="170">+EB5/EB4-1</f>
        <v>-0.13805641251652712</v>
      </c>
      <c r="EC39" s="17">
        <f t="shared" si="170"/>
        <v>0.10726896712135292</v>
      </c>
      <c r="ED39" s="17" t="e">
        <f t="shared" si="170"/>
        <v>#DIV/0!</v>
      </c>
      <c r="EE39" s="17">
        <f t="shared" si="170"/>
        <v>2.0718377324295822E-2</v>
      </c>
      <c r="EF39" s="17">
        <f t="shared" si="170"/>
        <v>8.4026312302522221E-2</v>
      </c>
      <c r="EG39" s="17" t="e">
        <f t="shared" si="170"/>
        <v>#VALUE!</v>
      </c>
      <c r="EH39" s="17">
        <f t="shared" si="170"/>
        <v>-5.9033666938558271E-3</v>
      </c>
      <c r="EI39" s="17">
        <f t="shared" si="170"/>
        <v>5.9248554913294837E-2</v>
      </c>
      <c r="EJ39" s="17">
        <f t="shared" si="170"/>
        <v>3.1116035748020021E-2</v>
      </c>
      <c r="EK39" s="17">
        <f t="shared" si="170"/>
        <v>4.1390484607453315E-2</v>
      </c>
      <c r="EL39" s="17">
        <f t="shared" si="170"/>
        <v>9.2610691081382868E-3</v>
      </c>
      <c r="EM39" s="17" t="e">
        <f t="shared" si="170"/>
        <v>#DIV/0!</v>
      </c>
      <c r="EN39" s="17" t="e">
        <f t="shared" si="170"/>
        <v>#VALUE!</v>
      </c>
      <c r="EO39" s="17">
        <f t="shared" si="170"/>
        <v>1.7784097632187912E-2</v>
      </c>
      <c r="EP39" s="17" t="e">
        <f t="shared" si="170"/>
        <v>#DIV/0!</v>
      </c>
      <c r="EQ39" s="17">
        <f t="shared" si="170"/>
        <v>2.1759722679421944E-2</v>
      </c>
      <c r="ER39" s="17">
        <f t="shared" si="170"/>
        <v>3.53882580798901E-2</v>
      </c>
      <c r="ES39" s="17" t="e">
        <f t="shared" si="170"/>
        <v>#DIV/0!</v>
      </c>
      <c r="ET39" s="17">
        <f t="shared" si="170"/>
        <v>3.1476384802758606E-2</v>
      </c>
      <c r="EU39" s="17" t="e">
        <f t="shared" si="170"/>
        <v>#VALUE!</v>
      </c>
      <c r="EV39" s="17">
        <f t="shared" si="170"/>
        <v>5.8089840902365353E-2</v>
      </c>
      <c r="EW39" s="17" t="e">
        <f t="shared" si="170"/>
        <v>#VALUE!</v>
      </c>
      <c r="EX39" s="17">
        <f t="shared" si="170"/>
        <v>6.2936353989956562E-2</v>
      </c>
      <c r="EY39" s="17">
        <f t="shared" si="170"/>
        <v>-6.6700054634857286E-3</v>
      </c>
    </row>
    <row r="40" spans="1:468" x14ac:dyDescent="0.25">
      <c r="A40">
        <f>+A39+1</f>
        <v>1992</v>
      </c>
      <c r="C40" s="17">
        <f t="shared" ref="C40:R48" si="171">+C6/C5-1</f>
        <v>-7.1998766413227777E-2</v>
      </c>
      <c r="D40" s="17">
        <f t="shared" si="171"/>
        <v>1.5999950492832093E-2</v>
      </c>
      <c r="E40" s="17">
        <f t="shared" si="171"/>
        <v>0.11402480779956092</v>
      </c>
      <c r="F40" s="17">
        <f t="shared" si="171"/>
        <v>1.1709601873536313E-2</v>
      </c>
      <c r="G40" s="17">
        <f t="shared" si="171"/>
        <v>9.6070728849770193E-2</v>
      </c>
      <c r="H40" s="17" t="e">
        <f t="shared" si="171"/>
        <v>#VALUE!</v>
      </c>
      <c r="I40" s="17">
        <f t="shared" si="171"/>
        <v>5.8965517241379439E-2</v>
      </c>
      <c r="J40" s="17" t="e">
        <f t="shared" si="171"/>
        <v>#DIV/0!</v>
      </c>
      <c r="K40" s="17">
        <f t="shared" si="171"/>
        <v>-3.8263428991905823E-2</v>
      </c>
      <c r="L40" s="17">
        <f t="shared" si="171"/>
        <v>7.1181938911022646E-2</v>
      </c>
      <c r="M40" s="17">
        <f t="shared" si="171"/>
        <v>5.0399144326672474E-2</v>
      </c>
      <c r="N40" s="17">
        <f t="shared" si="171"/>
        <v>-5.6937534549474811E-2</v>
      </c>
      <c r="O40" s="17" t="e">
        <f t="shared" si="171"/>
        <v>#DIV/0!</v>
      </c>
      <c r="P40" s="17">
        <f t="shared" si="171"/>
        <v>0.11978860833822669</v>
      </c>
      <c r="Q40" s="17">
        <f t="shared" si="171"/>
        <v>2.9577074639669076E-2</v>
      </c>
      <c r="R40" s="17">
        <f t="shared" si="171"/>
        <v>2.0751729310775735E-2</v>
      </c>
      <c r="S40" s="17">
        <f t="shared" si="168"/>
        <v>1.6486220472440971E-2</v>
      </c>
      <c r="T40" s="17" t="e">
        <f t="shared" si="168"/>
        <v>#DIV/0!</v>
      </c>
      <c r="U40" s="17">
        <f t="shared" si="168"/>
        <v>-2.0816698984829074E-3</v>
      </c>
      <c r="V40" s="17">
        <f t="shared" si="168"/>
        <v>-4.6676566772970718E-3</v>
      </c>
      <c r="W40" s="17">
        <f t="shared" si="168"/>
        <v>4.7583753335309842E-2</v>
      </c>
      <c r="X40" s="17">
        <f t="shared" si="168"/>
        <v>-8.4259259259259367E-2</v>
      </c>
      <c r="Y40" s="17">
        <f t="shared" si="168"/>
        <v>2.3271440878160909E-3</v>
      </c>
      <c r="Z40" s="17">
        <f t="shared" si="168"/>
        <v>1.0074556832113446E-2</v>
      </c>
      <c r="AA40" s="17">
        <f t="shared" si="168"/>
        <v>3.045470865276978E-2</v>
      </c>
      <c r="AB40" s="17">
        <f t="shared" si="168"/>
        <v>7.0692115368462094E-2</v>
      </c>
      <c r="AC40" s="17">
        <f t="shared" si="168"/>
        <v>-3.0501487866527954E-2</v>
      </c>
      <c r="AD40" s="17">
        <f t="shared" si="168"/>
        <v>-4.9230365441324087E-2</v>
      </c>
      <c r="AE40" s="17">
        <f t="shared" si="168"/>
        <v>2.3920160703781113E-2</v>
      </c>
      <c r="AF40" s="17">
        <f t="shared" si="168"/>
        <v>0.11166707483650962</v>
      </c>
      <c r="AG40" s="17">
        <f t="shared" si="168"/>
        <v>0.14277466737820221</v>
      </c>
      <c r="AH40" s="17">
        <f t="shared" si="168"/>
        <v>4.3532552188329188E-2</v>
      </c>
      <c r="AI40" s="17">
        <f t="shared" si="168"/>
        <v>7.3814976472415861E-2</v>
      </c>
      <c r="AJ40" s="17">
        <f t="shared" si="168"/>
        <v>-0.10461685987080371</v>
      </c>
      <c r="AK40" s="17">
        <f t="shared" si="168"/>
        <v>4.1806708506544332E-2</v>
      </c>
      <c r="AL40" s="17">
        <f t="shared" si="168"/>
        <v>9.2011040343789929E-2</v>
      </c>
      <c r="AM40" s="17">
        <f t="shared" si="168"/>
        <v>-2.4999600656647747E-3</v>
      </c>
      <c r="AN40" s="17">
        <f t="shared" si="168"/>
        <v>5.618775228706463E-3</v>
      </c>
      <c r="AO40" s="17">
        <f t="shared" si="168"/>
        <v>2.0539152759948776E-2</v>
      </c>
      <c r="AP40" s="17">
        <f t="shared" si="168"/>
        <v>0.11220864582455548</v>
      </c>
      <c r="AQ40" s="17">
        <f t="shared" si="168"/>
        <v>3.6122931442080342E-2</v>
      </c>
      <c r="AR40" s="17">
        <f t="shared" si="168"/>
        <v>3.0000428577550142E-3</v>
      </c>
      <c r="AS40" s="17">
        <f t="shared" si="168"/>
        <v>7.0219633157521999E-2</v>
      </c>
      <c r="AT40" s="17">
        <f t="shared" si="168"/>
        <v>0.3300107345499157</v>
      </c>
      <c r="AU40" s="17" t="e">
        <f t="shared" si="168"/>
        <v>#VALUE!</v>
      </c>
      <c r="AV40" s="17">
        <f t="shared" si="168"/>
        <v>3.2305433186490484E-2</v>
      </c>
      <c r="AW40" s="17">
        <f t="shared" si="168"/>
        <v>-8.9075405477697767E-2</v>
      </c>
      <c r="AX40" s="17">
        <f t="shared" si="168"/>
        <v>6.099608282036928E-2</v>
      </c>
      <c r="AY40" s="17">
        <f t="shared" si="168"/>
        <v>-3.0867826796165954E-2</v>
      </c>
      <c r="AZ40" s="17">
        <f t="shared" si="168"/>
        <v>1.7636553058490767E-2</v>
      </c>
      <c r="BA40" s="17" t="e">
        <f t="shared" si="168"/>
        <v>#DIV/0!</v>
      </c>
      <c r="BB40" s="17">
        <f t="shared" si="168"/>
        <v>4.4725691655819633E-2</v>
      </c>
      <c r="BC40" s="17">
        <f t="shared" si="168"/>
        <v>-7.964601769911428E-3</v>
      </c>
      <c r="BD40" s="17">
        <f t="shared" si="168"/>
        <v>4.6001621385661107E-2</v>
      </c>
      <c r="BE40" s="17">
        <f t="shared" si="168"/>
        <v>3.2725046976570082E-2</v>
      </c>
      <c r="BF40" s="17">
        <f t="shared" si="168"/>
        <v>3.0951432577985605E-2</v>
      </c>
      <c r="BG40" s="17">
        <f t="shared" si="168"/>
        <v>7.7577591721494477E-2</v>
      </c>
      <c r="BH40" s="17">
        <f t="shared" si="168"/>
        <v>-2.2511164510572002E-2</v>
      </c>
      <c r="BI40" s="17">
        <f t="shared" si="168"/>
        <v>6.0737757048971774E-2</v>
      </c>
      <c r="BJ40" s="17">
        <f t="shared" si="168"/>
        <v>-3.064181013282663E-2</v>
      </c>
      <c r="BK40" s="17">
        <f t="shared" si="168"/>
        <v>5.4824610031135368E-2</v>
      </c>
      <c r="BL40" s="17">
        <f t="shared" si="168"/>
        <v>6.5226962401395028E-2</v>
      </c>
      <c r="BM40" s="17">
        <f t="shared" si="168"/>
        <v>3.2979819072094019E-2</v>
      </c>
      <c r="BN40" s="17" t="e">
        <f t="shared" si="168"/>
        <v>#VALUE!</v>
      </c>
      <c r="BO40" s="17">
        <f t="shared" si="168"/>
        <v>2.7777067212380935E-2</v>
      </c>
      <c r="BP40" s="17">
        <f t="shared" si="169"/>
        <v>0.16868058098376659</v>
      </c>
      <c r="BQ40" s="17" t="e">
        <f t="shared" si="169"/>
        <v>#DIV/0!</v>
      </c>
      <c r="BR40" s="17">
        <f t="shared" si="169"/>
        <v>-1.0802110541881738E-2</v>
      </c>
      <c r="BS40" s="17">
        <f t="shared" si="169"/>
        <v>8.7719298245614308E-3</v>
      </c>
      <c r="BT40" s="17" t="e">
        <f t="shared" si="169"/>
        <v>#DIV/0!</v>
      </c>
      <c r="BU40" s="17">
        <f t="shared" si="169"/>
        <v>0.82801644690202769</v>
      </c>
      <c r="BV40" s="17" t="e">
        <f t="shared" si="169"/>
        <v>#DIV/0!</v>
      </c>
      <c r="BW40" s="17">
        <f t="shared" si="169"/>
        <v>6.9993751687064343E-2</v>
      </c>
      <c r="BX40" s="17">
        <f t="shared" si="169"/>
        <v>4.4948531632706068E-2</v>
      </c>
      <c r="BY40" s="17">
        <f t="shared" si="169"/>
        <v>6.0583941605839353E-2</v>
      </c>
      <c r="BZ40" s="17" t="e">
        <f t="shared" si="169"/>
        <v>#DIV/0!</v>
      </c>
      <c r="CA40" s="17">
        <f t="shared" si="169"/>
        <v>-4.545371185446001E-2</v>
      </c>
      <c r="CB40" s="17">
        <f t="shared" si="169"/>
        <v>1.1808789858603896E-2</v>
      </c>
      <c r="CC40" s="17">
        <f t="shared" si="169"/>
        <v>-7.3329812202237776E-2</v>
      </c>
      <c r="CD40" s="17">
        <f t="shared" si="169"/>
        <v>8.8861532707950275E-2</v>
      </c>
      <c r="CE40" s="17">
        <f t="shared" si="169"/>
        <v>6.4610627390349062E-2</v>
      </c>
      <c r="CF40" s="17">
        <f t="shared" si="169"/>
        <v>-1.5621371565028741E-2</v>
      </c>
      <c r="CG40" s="17" t="e">
        <f t="shared" si="169"/>
        <v>#VALUE!</v>
      </c>
      <c r="CH40" s="17">
        <f t="shared" si="169"/>
        <v>1.7719857491093061E-2</v>
      </c>
      <c r="CI40" s="17">
        <f t="shared" si="169"/>
        <v>6.513110683508283E-2</v>
      </c>
      <c r="CJ40" s="17">
        <f t="shared" si="169"/>
        <v>3.5686134353734467E-2</v>
      </c>
      <c r="CK40" s="17" t="e">
        <f t="shared" si="169"/>
        <v>#DIV/0!</v>
      </c>
      <c r="CL40" s="17" t="e">
        <f t="shared" si="169"/>
        <v>#DIV/0!</v>
      </c>
      <c r="CM40" s="17">
        <f t="shared" si="169"/>
        <v>-9.2564675388388529E-2</v>
      </c>
      <c r="CN40" s="17" t="e">
        <f t="shared" si="169"/>
        <v>#DIV/0!</v>
      </c>
      <c r="CO40" s="17">
        <f t="shared" si="169"/>
        <v>-2.9075819188652763E-2</v>
      </c>
      <c r="CP40" s="17">
        <f t="shared" si="169"/>
        <v>-6.1250112097569698E-2</v>
      </c>
      <c r="CQ40" s="17" t="e">
        <f t="shared" si="169"/>
        <v>#DIV/0!</v>
      </c>
      <c r="CR40" s="17">
        <f t="shared" si="169"/>
        <v>9.2685379738879137E-2</v>
      </c>
      <c r="CS40" s="17" t="e">
        <f t="shared" si="169"/>
        <v>#VALUE!</v>
      </c>
      <c r="CT40" s="17">
        <f t="shared" si="169"/>
        <v>4.1080915268356888E-2</v>
      </c>
      <c r="CU40" s="17">
        <f t="shared" si="169"/>
        <v>4.0009277513628483E-3</v>
      </c>
      <c r="CV40" s="17">
        <f t="shared" si="169"/>
        <v>2.0006161429451774E-2</v>
      </c>
      <c r="CW40" s="17">
        <f t="shared" si="169"/>
        <v>2.1934928064186288E-2</v>
      </c>
      <c r="CX40" s="17" t="e">
        <f t="shared" si="169"/>
        <v>#DIV/0!</v>
      </c>
      <c r="CY40" s="17">
        <f t="shared" si="169"/>
        <v>8.4982262514781137E-2</v>
      </c>
      <c r="CZ40" s="17">
        <f t="shared" si="169"/>
        <v>7.5689358915432825E-2</v>
      </c>
      <c r="DA40" s="17" t="e">
        <f t="shared" si="169"/>
        <v>#VALUE!</v>
      </c>
      <c r="DB40" s="17">
        <f t="shared" si="169"/>
        <v>8.196833664587766E-2</v>
      </c>
      <c r="DC40" s="17">
        <f t="shared" si="169"/>
        <v>0.13825288026833871</v>
      </c>
      <c r="DD40" s="17">
        <f t="shared" si="169"/>
        <v>1.6964283257668189E-2</v>
      </c>
      <c r="DE40" s="17">
        <f t="shared" si="169"/>
        <v>-5.4050912472394241E-3</v>
      </c>
      <c r="DF40" s="17">
        <f t="shared" si="169"/>
        <v>4.1763438024031707E-3</v>
      </c>
      <c r="DG40" s="17">
        <f t="shared" si="169"/>
        <v>2.0328311943047517E-2</v>
      </c>
      <c r="DH40" s="17">
        <f t="shared" si="169"/>
        <v>0.10423040120753102</v>
      </c>
      <c r="DI40" s="17">
        <f t="shared" si="169"/>
        <v>-8.7660683608790979E-2</v>
      </c>
      <c r="DJ40" s="17" t="e">
        <f t="shared" si="169"/>
        <v>#DIV/0!</v>
      </c>
      <c r="DK40" s="17">
        <f t="shared" si="169"/>
        <v>6.6000006723912819E-2</v>
      </c>
      <c r="DL40" s="17">
        <f t="shared" si="169"/>
        <v>4.1269841269841345E-2</v>
      </c>
      <c r="DM40" s="17">
        <f t="shared" si="169"/>
        <v>6.9225928256766434E-3</v>
      </c>
      <c r="DN40" s="17">
        <f t="shared" si="169"/>
        <v>3.987621169283595E-2</v>
      </c>
      <c r="DO40" s="17">
        <f t="shared" si="169"/>
        <v>1.2426628272319551E-2</v>
      </c>
      <c r="DP40" s="17" t="e">
        <f t="shared" si="169"/>
        <v>#DIV/0!</v>
      </c>
      <c r="DQ40" s="17">
        <f t="shared" si="169"/>
        <v>7.173104067753111E-2</v>
      </c>
      <c r="DR40" s="17">
        <f t="shared" si="169"/>
        <v>-9.6462907178318846E-2</v>
      </c>
      <c r="DS40" s="17">
        <f t="shared" si="169"/>
        <v>0.1270440251572329</v>
      </c>
      <c r="DT40" s="17" t="e">
        <f t="shared" si="169"/>
        <v>#VALUE!</v>
      </c>
      <c r="DU40" s="17">
        <f t="shared" si="169"/>
        <v>-2.1370328450052156E-2</v>
      </c>
      <c r="DV40" s="17" t="e">
        <f t="shared" si="169"/>
        <v>#VALUE!</v>
      </c>
      <c r="DW40" s="17">
        <f t="shared" si="169"/>
        <v>-3.134983287150761E-2</v>
      </c>
      <c r="DX40" s="17">
        <f t="shared" si="169"/>
        <v>3.1216361679224924E-2</v>
      </c>
      <c r="DY40" s="17">
        <f t="shared" si="169"/>
        <v>7.9651524579962718E-2</v>
      </c>
      <c r="DZ40" s="17">
        <f t="shared" si="169"/>
        <v>7.0962479608482898E-2</v>
      </c>
      <c r="EA40" s="17">
        <f t="shared" si="169"/>
        <v>5.5485929132961243E-2</v>
      </c>
      <c r="EB40" s="17">
        <f t="shared" si="170"/>
        <v>3.8987600664706523E-2</v>
      </c>
      <c r="EC40" s="17">
        <f t="shared" si="170"/>
        <v>0.1324629421596295</v>
      </c>
      <c r="ED40" s="17" t="e">
        <f t="shared" si="170"/>
        <v>#DIV/0!</v>
      </c>
      <c r="EE40" s="17">
        <f t="shared" si="170"/>
        <v>5.8395452297237416E-3</v>
      </c>
      <c r="EF40" s="17">
        <f t="shared" si="170"/>
        <v>9.2299025961596337E-2</v>
      </c>
      <c r="EG40" s="17" t="e">
        <f t="shared" si="170"/>
        <v>#VALUE!</v>
      </c>
      <c r="EH40" s="17">
        <f t="shared" si="170"/>
        <v>-3.2066292406165764E-2</v>
      </c>
      <c r="EI40" s="17">
        <f t="shared" si="170"/>
        <v>-3.8199181446111896E-2</v>
      </c>
      <c r="EJ40" s="17">
        <f t="shared" si="170"/>
        <v>0.10092486567427117</v>
      </c>
      <c r="EK40" s="17">
        <f t="shared" si="170"/>
        <v>8.0084865629419966E-2</v>
      </c>
      <c r="EL40" s="17">
        <f t="shared" si="170"/>
        <v>5.984405684604388E-2</v>
      </c>
      <c r="EM40" s="17" t="e">
        <f t="shared" si="170"/>
        <v>#DIV/0!</v>
      </c>
      <c r="EN40" s="17" t="e">
        <f t="shared" si="170"/>
        <v>#VALUE!</v>
      </c>
      <c r="EO40" s="17">
        <f t="shared" si="170"/>
        <v>5.8502410582214281E-2</v>
      </c>
      <c r="EP40" s="17" t="e">
        <f t="shared" si="170"/>
        <v>#DIV/0!</v>
      </c>
      <c r="EQ40" s="17">
        <f t="shared" si="170"/>
        <v>3.1439304280742375E-2</v>
      </c>
      <c r="ER40" s="17">
        <f t="shared" si="170"/>
        <v>7.9315372533369066E-2</v>
      </c>
      <c r="ES40" s="17" t="e">
        <f t="shared" si="170"/>
        <v>#DIV/0!</v>
      </c>
      <c r="ET40" s="17">
        <f t="shared" si="170"/>
        <v>2.5854137275348021E-2</v>
      </c>
      <c r="EU40" s="17" t="e">
        <f t="shared" si="170"/>
        <v>#VALUE!</v>
      </c>
      <c r="EV40" s="17">
        <f t="shared" si="170"/>
        <v>8.6998867098708077E-2</v>
      </c>
      <c r="EW40" s="17" t="e">
        <f t="shared" si="170"/>
        <v>#VALUE!</v>
      </c>
      <c r="EX40" s="17">
        <f t="shared" si="170"/>
        <v>8.2074889839830689E-2</v>
      </c>
      <c r="EY40" s="17">
        <f t="shared" si="170"/>
        <v>2.0511057637217833E-2</v>
      </c>
    </row>
    <row r="41" spans="1:468" x14ac:dyDescent="0.25">
      <c r="A41">
        <f t="shared" ref="A41:A70" si="172">+A40+1</f>
        <v>1993</v>
      </c>
      <c r="C41" s="17">
        <f t="shared" si="171"/>
        <v>9.5998909296965085E-2</v>
      </c>
      <c r="D41" s="17">
        <f t="shared" ref="D41:BO44" si="173">+D7/D6-1</f>
        <v>-2.1025059002367619E-2</v>
      </c>
      <c r="E41" s="17">
        <f t="shared" si="173"/>
        <v>0.10969230135519226</v>
      </c>
      <c r="F41" s="17">
        <f t="shared" si="173"/>
        <v>5.2662037037036979E-2</v>
      </c>
      <c r="G41" s="17">
        <f t="shared" si="173"/>
        <v>5.7235760673319369E-2</v>
      </c>
      <c r="H41" s="17">
        <f t="shared" si="173"/>
        <v>-0.1405402286156604</v>
      </c>
      <c r="I41" s="17">
        <f t="shared" si="173"/>
        <v>7.2940410289807689E-2</v>
      </c>
      <c r="J41" s="17">
        <f t="shared" si="173"/>
        <v>-0.23092497868712714</v>
      </c>
      <c r="K41" s="17">
        <f t="shared" si="173"/>
        <v>3.0604437643457771E-3</v>
      </c>
      <c r="L41" s="17">
        <f t="shared" si="173"/>
        <v>7.6121993553186051E-2</v>
      </c>
      <c r="M41" s="17">
        <f t="shared" si="173"/>
        <v>4.5739491415729194E-2</v>
      </c>
      <c r="N41" s="17">
        <f t="shared" si="173"/>
        <v>7.9132473622509636E-3</v>
      </c>
      <c r="O41" s="17">
        <f t="shared" si="173"/>
        <v>-7.5998567078631507E-2</v>
      </c>
      <c r="P41" s="17">
        <f t="shared" si="173"/>
        <v>6.2926061877294215E-2</v>
      </c>
      <c r="Q41" s="17">
        <f t="shared" si="173"/>
        <v>5.8361756971385459E-2</v>
      </c>
      <c r="R41" s="17">
        <f t="shared" si="173"/>
        <v>3.1923579359895538E-2</v>
      </c>
      <c r="S41" s="17">
        <f t="shared" si="173"/>
        <v>4.2725732268215966E-2</v>
      </c>
      <c r="T41" s="17" t="e">
        <f t="shared" si="173"/>
        <v>#DIV/0!</v>
      </c>
      <c r="U41" s="17">
        <f t="shared" si="173"/>
        <v>4.0262894699242935E-2</v>
      </c>
      <c r="V41" s="17">
        <f t="shared" si="173"/>
        <v>4.6649241209955061E-2</v>
      </c>
      <c r="W41" s="17">
        <f t="shared" si="173"/>
        <v>3.0423093250318001E-3</v>
      </c>
      <c r="X41" s="17">
        <f t="shared" si="173"/>
        <v>-0.11625098303561399</v>
      </c>
      <c r="Y41" s="17">
        <f t="shared" si="173"/>
        <v>3.4613662388963684E-2</v>
      </c>
      <c r="Z41" s="17">
        <f t="shared" si="173"/>
        <v>-6.2363651171562173E-2</v>
      </c>
      <c r="AA41" s="17">
        <f t="shared" si="173"/>
        <v>7.3107745280891923E-2</v>
      </c>
      <c r="AB41" s="17">
        <f t="shared" si="173"/>
        <v>4.0420416203082121E-2</v>
      </c>
      <c r="AC41" s="17">
        <f t="shared" si="173"/>
        <v>-3.1581034486543702E-2</v>
      </c>
      <c r="AD41" s="17">
        <f t="shared" si="173"/>
        <v>-1.1977467551552934E-2</v>
      </c>
      <c r="AE41" s="17">
        <f t="shared" si="173"/>
        <v>-2.0740424155154757E-2</v>
      </c>
      <c r="AF41" s="17">
        <f t="shared" si="173"/>
        <v>6.5887818507335272E-2</v>
      </c>
      <c r="AG41" s="17">
        <f t="shared" si="173"/>
        <v>0.13879421080557663</v>
      </c>
      <c r="AH41" s="17">
        <f t="shared" si="173"/>
        <v>5.7101632814557934E-2</v>
      </c>
      <c r="AI41" s="17">
        <f t="shared" si="173"/>
        <v>2.5106984688472833E-2</v>
      </c>
      <c r="AJ41" s="17">
        <f t="shared" si="173"/>
        <v>-0.13468301225537749</v>
      </c>
      <c r="AK41" s="17">
        <f t="shared" si="173"/>
        <v>1.315510521162544E-2</v>
      </c>
      <c r="AL41" s="17">
        <f t="shared" si="173"/>
        <v>7.0971924395267338E-2</v>
      </c>
      <c r="AM41" s="17">
        <f t="shared" si="173"/>
        <v>-1.7999900232809063E-3</v>
      </c>
      <c r="AN41" s="17">
        <f t="shared" si="173"/>
        <v>-6.7504437631111802E-2</v>
      </c>
      <c r="AO41" s="17">
        <f t="shared" si="173"/>
        <v>2.1383647798742134E-2</v>
      </c>
      <c r="AP41" s="17">
        <f t="shared" si="173"/>
        <v>7.3644285976218749E-2</v>
      </c>
      <c r="AQ41" s="17">
        <f t="shared" si="173"/>
        <v>2.0017644732438944E-2</v>
      </c>
      <c r="AR41" s="17">
        <f t="shared" si="173"/>
        <v>2.9000113454361154E-2</v>
      </c>
      <c r="AS41" s="17">
        <f t="shared" si="173"/>
        <v>5.8183155571901235E-2</v>
      </c>
      <c r="AT41" s="17">
        <f t="shared" si="173"/>
        <v>0.1046030464916663</v>
      </c>
      <c r="AU41" s="17">
        <f t="shared" si="173"/>
        <v>0.12883680671149889</v>
      </c>
      <c r="AV41" s="17">
        <f t="shared" si="173"/>
        <v>3.1031031031030887E-2</v>
      </c>
      <c r="AW41" s="17">
        <f t="shared" si="173"/>
        <v>0.13363171639964944</v>
      </c>
      <c r="AX41" s="17">
        <f t="shared" si="173"/>
        <v>2.6019690576652765E-2</v>
      </c>
      <c r="AY41" s="17">
        <f t="shared" si="173"/>
        <v>3.9465534220693321E-2</v>
      </c>
      <c r="AZ41" s="17">
        <f t="shared" si="173"/>
        <v>3.8318098720292459E-2</v>
      </c>
      <c r="BA41" s="17" t="e">
        <f t="shared" si="173"/>
        <v>#DIV/0!</v>
      </c>
      <c r="BB41" s="17">
        <f t="shared" si="173"/>
        <v>4.7714982504506454E-2</v>
      </c>
      <c r="BC41" s="17">
        <f t="shared" si="173"/>
        <v>-1.9625334522747617E-2</v>
      </c>
      <c r="BD41" s="17">
        <f t="shared" si="173"/>
        <v>3.3997416534181202E-2</v>
      </c>
      <c r="BE41" s="17">
        <f t="shared" si="173"/>
        <v>5.0484940628607422E-2</v>
      </c>
      <c r="BF41" s="17">
        <f t="shared" si="173"/>
        <v>2.276077240021479E-2</v>
      </c>
      <c r="BG41" s="17">
        <f t="shared" si="173"/>
        <v>8.2015324976278059E-2</v>
      </c>
      <c r="BH41" s="17">
        <f t="shared" si="173"/>
        <v>-4.9215696399185549E-2</v>
      </c>
      <c r="BI41" s="17">
        <f t="shared" si="173"/>
        <v>6.4967023083841502E-2</v>
      </c>
      <c r="BJ41" s="17">
        <f t="shared" si="173"/>
        <v>-5.7610912974205286E-3</v>
      </c>
      <c r="BK41" s="17">
        <f t="shared" si="173"/>
        <v>4.7504021770828242E-2</v>
      </c>
      <c r="BL41" s="17">
        <f t="shared" si="173"/>
        <v>7.9558335665023128E-2</v>
      </c>
      <c r="BM41" s="17">
        <f t="shared" si="173"/>
        <v>-1.4710114728484824E-2</v>
      </c>
      <c r="BN41" s="17" t="e">
        <f t="shared" si="173"/>
        <v>#VALUE!</v>
      </c>
      <c r="BO41" s="17">
        <f t="shared" si="173"/>
        <v>2.210610807430613E-2</v>
      </c>
      <c r="BP41" s="17">
        <f t="shared" si="169"/>
        <v>4.3550913838120264E-2</v>
      </c>
      <c r="BQ41" s="17">
        <f t="shared" si="169"/>
        <v>-9.199990614558029E-2</v>
      </c>
      <c r="BR41" s="17">
        <f t="shared" si="169"/>
        <v>-9.4761957470890223E-4</v>
      </c>
      <c r="BS41" s="17">
        <f t="shared" si="169"/>
        <v>8.6956521739129933E-3</v>
      </c>
      <c r="BT41" s="17" t="e">
        <f t="shared" si="169"/>
        <v>#DIV/0!</v>
      </c>
      <c r="BU41" s="17">
        <f t="shared" si="169"/>
        <v>0.35127588613976579</v>
      </c>
      <c r="BV41" s="17">
        <f t="shared" si="169"/>
        <v>-0.13004437915731326</v>
      </c>
      <c r="BW41" s="17">
        <f t="shared" si="169"/>
        <v>5.866823804650001E-2</v>
      </c>
      <c r="BX41" s="17">
        <f t="shared" si="169"/>
        <v>6.999720415445787E-2</v>
      </c>
      <c r="BY41" s="17">
        <f t="shared" si="169"/>
        <v>3.9819093501130887E-2</v>
      </c>
      <c r="BZ41" s="17" t="e">
        <f t="shared" si="169"/>
        <v>#DIV/0!</v>
      </c>
      <c r="CA41" s="17">
        <f t="shared" si="169"/>
        <v>-5.4678719296054834E-2</v>
      </c>
      <c r="CB41" s="17">
        <f t="shared" si="169"/>
        <v>2.0999246746779443E-2</v>
      </c>
      <c r="CC41" s="17">
        <f t="shared" si="169"/>
        <v>9.6918424132862668E-2</v>
      </c>
      <c r="CD41" s="17">
        <f t="shared" si="169"/>
        <v>9.8957304734345941E-2</v>
      </c>
      <c r="CE41" s="17">
        <f t="shared" si="169"/>
        <v>5.4192463502254817E-2</v>
      </c>
      <c r="CF41" s="17">
        <f t="shared" si="169"/>
        <v>3.561201277100956E-2</v>
      </c>
      <c r="CG41" s="17" t="e">
        <f t="shared" si="169"/>
        <v>#VALUE!</v>
      </c>
      <c r="CH41" s="17">
        <f t="shared" si="169"/>
        <v>5.874405036081698E-2</v>
      </c>
      <c r="CI41" s="17">
        <f t="shared" si="169"/>
        <v>5.0815928644252661E-2</v>
      </c>
      <c r="CJ41" s="17">
        <f t="shared" si="169"/>
        <v>2.8670040715683021E-2</v>
      </c>
      <c r="CK41" s="17" t="e">
        <f t="shared" si="169"/>
        <v>#DIV/0!</v>
      </c>
      <c r="CL41" s="17">
        <f t="shared" si="169"/>
        <v>-1.2046941530792332E-2</v>
      </c>
      <c r="CM41" s="17">
        <f t="shared" si="169"/>
        <v>-3.1687912187274514E-2</v>
      </c>
      <c r="CN41" s="17" t="e">
        <f t="shared" si="169"/>
        <v>#DIV/0!</v>
      </c>
      <c r="CO41" s="17">
        <f t="shared" si="169"/>
        <v>-1.0029827420261594E-2</v>
      </c>
      <c r="CP41" s="17">
        <f t="shared" si="169"/>
        <v>0.10598968284294985</v>
      </c>
      <c r="CQ41" s="17" t="e">
        <f t="shared" si="169"/>
        <v>#DIV/0!</v>
      </c>
      <c r="CR41" s="17">
        <f t="shared" si="169"/>
        <v>-1.6188942212872259E-2</v>
      </c>
      <c r="CS41" s="17" t="e">
        <f t="shared" si="169"/>
        <v>#VALUE!</v>
      </c>
      <c r="CT41" s="17">
        <f t="shared" si="169"/>
        <v>3.8466149297536223E-2</v>
      </c>
      <c r="CU41" s="17">
        <f t="shared" si="169"/>
        <v>-3.9994224660698796E-3</v>
      </c>
      <c r="CV41" s="17">
        <f t="shared" si="169"/>
        <v>3.2295532818042982E-3</v>
      </c>
      <c r="CW41" s="17">
        <f t="shared" si="169"/>
        <v>1.5688074376445815E-2</v>
      </c>
      <c r="CX41" s="17">
        <f t="shared" si="169"/>
        <v>-7.5000464226691155E-2</v>
      </c>
      <c r="CY41" s="17">
        <f t="shared" si="169"/>
        <v>6.1396497856571974E-2</v>
      </c>
      <c r="CZ41" s="17">
        <f t="shared" si="169"/>
        <v>2.0974963398806779E-2</v>
      </c>
      <c r="DA41" s="17" t="e">
        <f t="shared" si="169"/>
        <v>#VALUE!</v>
      </c>
      <c r="DB41" s="17">
        <f t="shared" si="169"/>
        <v>5.4601887629061929E-2</v>
      </c>
      <c r="DC41" s="17">
        <f t="shared" si="169"/>
        <v>0.1333760409993594</v>
      </c>
      <c r="DD41" s="17">
        <f t="shared" si="169"/>
        <v>4.9363595626552792E-2</v>
      </c>
      <c r="DE41" s="17">
        <f t="shared" si="169"/>
        <v>5.2442262867086198E-2</v>
      </c>
      <c r="DF41" s="17">
        <f t="shared" si="169"/>
        <v>2.1819010638628678E-2</v>
      </c>
      <c r="DG41" s="17">
        <f t="shared" si="169"/>
        <v>4.2873224045279157E-2</v>
      </c>
      <c r="DH41" s="17">
        <f t="shared" si="169"/>
        <v>-8.8972966375785445E-3</v>
      </c>
      <c r="DI41" s="17">
        <f t="shared" si="169"/>
        <v>1.5274134483027391E-2</v>
      </c>
      <c r="DJ41" s="17">
        <f t="shared" si="169"/>
        <v>-8.70000006810977E-2</v>
      </c>
      <c r="DK41" s="17">
        <f t="shared" si="169"/>
        <v>-0.10378091686524382</v>
      </c>
      <c r="DL41" s="17">
        <f t="shared" si="169"/>
        <v>1.7276422764227473E-2</v>
      </c>
      <c r="DM41" s="17">
        <f t="shared" si="169"/>
        <v>1.1249999999999982E-2</v>
      </c>
      <c r="DN41" s="17">
        <f t="shared" si="169"/>
        <v>-1.3637567070779122E-2</v>
      </c>
      <c r="DO41" s="17">
        <f t="shared" si="169"/>
        <v>1.3113450796395698E-2</v>
      </c>
      <c r="DP41" s="17" t="e">
        <f t="shared" si="169"/>
        <v>#DIV/0!</v>
      </c>
      <c r="DQ41" s="17">
        <f t="shared" si="169"/>
        <v>7.3036398467432928E-2</v>
      </c>
      <c r="DR41" s="17">
        <f t="shared" si="169"/>
        <v>5.4295593969122535E-4</v>
      </c>
      <c r="DS41" s="17">
        <f t="shared" si="169"/>
        <v>3.9992559523809534E-2</v>
      </c>
      <c r="DT41" s="17" t="e">
        <f t="shared" si="169"/>
        <v>#VALUE!</v>
      </c>
      <c r="DU41" s="17">
        <f t="shared" si="169"/>
        <v>1.233567051240847E-2</v>
      </c>
      <c r="DV41" s="17" t="e">
        <f t="shared" si="169"/>
        <v>#VALUE!</v>
      </c>
      <c r="DW41" s="17">
        <f t="shared" si="169"/>
        <v>7.4765393626885501E-2</v>
      </c>
      <c r="DX41" s="17">
        <f t="shared" si="169"/>
        <v>5.323590814196244E-2</v>
      </c>
      <c r="DY41" s="17">
        <f t="shared" si="169"/>
        <v>5.7636887608070175E-3</v>
      </c>
      <c r="DZ41" s="17">
        <f t="shared" si="169"/>
        <v>3.5795887281035998E-2</v>
      </c>
      <c r="EA41" s="17">
        <f t="shared" si="169"/>
        <v>2.7525906735751393E-2</v>
      </c>
      <c r="EB41" s="17">
        <f t="shared" si="170"/>
        <v>-2.1899606299212615E-2</v>
      </c>
      <c r="EC41" s="17">
        <f t="shared" si="170"/>
        <v>7.4086619433388901E-2</v>
      </c>
      <c r="ED41" s="17">
        <f t="shared" si="170"/>
        <v>-0.1132075471698113</v>
      </c>
      <c r="EE41" s="17">
        <f t="shared" si="170"/>
        <v>1.2062432184050564E-2</v>
      </c>
      <c r="EF41" s="17">
        <f t="shared" si="170"/>
        <v>8.6758650454928699E-2</v>
      </c>
      <c r="EG41" s="17" t="e">
        <f t="shared" si="170"/>
        <v>#VALUE!</v>
      </c>
      <c r="EH41" s="17">
        <f t="shared" si="170"/>
        <v>-0.16319019092817844</v>
      </c>
      <c r="EI41" s="17">
        <f t="shared" si="170"/>
        <v>0</v>
      </c>
      <c r="EJ41" s="17">
        <f t="shared" si="170"/>
        <v>-6.6886421096424842E-3</v>
      </c>
      <c r="EK41" s="17">
        <f t="shared" si="170"/>
        <v>2.477672140593512E-2</v>
      </c>
      <c r="EL41" s="17">
        <f t="shared" si="170"/>
        <v>8.0423286224376112E-2</v>
      </c>
      <c r="EM41" s="17">
        <f t="shared" si="170"/>
        <v>-9.9981814875432007E-2</v>
      </c>
      <c r="EN41" s="17" t="e">
        <f t="shared" si="170"/>
        <v>#VALUE!</v>
      </c>
      <c r="EO41" s="17">
        <f t="shared" si="170"/>
        <v>6.6858433559468633E-2</v>
      </c>
      <c r="EP41" s="17">
        <f t="shared" si="170"/>
        <v>-0.1419997884132399</v>
      </c>
      <c r="EQ41" s="17">
        <f t="shared" si="170"/>
        <v>2.6220674385546427E-3</v>
      </c>
      <c r="ER41" s="17">
        <f t="shared" si="170"/>
        <v>2.6575412695856171E-2</v>
      </c>
      <c r="ES41" s="17">
        <f t="shared" si="170"/>
        <v>-2.300000278971559E-2</v>
      </c>
      <c r="ET41" s="17">
        <f t="shared" si="170"/>
        <v>7.3544799545577355E-3</v>
      </c>
      <c r="EU41" s="17" t="e">
        <f t="shared" si="170"/>
        <v>#VALUE!</v>
      </c>
      <c r="EV41" s="17">
        <f t="shared" si="170"/>
        <v>8.078032999174245E-2</v>
      </c>
      <c r="EW41" s="17" t="e">
        <f t="shared" si="170"/>
        <v>#VALUE!</v>
      </c>
      <c r="EX41" s="17">
        <f t="shared" si="170"/>
        <v>4.0022564476227984E-2</v>
      </c>
      <c r="EY41" s="17">
        <f t="shared" si="170"/>
        <v>-7.6353020435659946E-4</v>
      </c>
    </row>
    <row r="42" spans="1:468" x14ac:dyDescent="0.25">
      <c r="A42">
        <f t="shared" si="172"/>
        <v>1994</v>
      </c>
      <c r="C42" s="17">
        <f t="shared" si="171"/>
        <v>9.4000614205245636E-2</v>
      </c>
      <c r="D42" s="17">
        <f t="shared" si="173"/>
        <v>-8.9999152656362602E-3</v>
      </c>
      <c r="E42" s="17">
        <f t="shared" si="173"/>
        <v>0.10510821769173662</v>
      </c>
      <c r="F42" s="17">
        <f t="shared" si="173"/>
        <v>6.7069818581638296E-2</v>
      </c>
      <c r="G42" s="17">
        <f t="shared" si="173"/>
        <v>5.8362006970118063E-2</v>
      </c>
      <c r="H42" s="17">
        <f t="shared" si="173"/>
        <v>5.3999770790091217E-2</v>
      </c>
      <c r="I42" s="17">
        <f t="shared" si="173"/>
        <v>8.2245827010622108E-2</v>
      </c>
      <c r="J42" s="17">
        <f t="shared" si="173"/>
        <v>-0.19675765553554103</v>
      </c>
      <c r="K42" s="17">
        <f t="shared" si="173"/>
        <v>3.1528095601322192E-2</v>
      </c>
      <c r="L42" s="17">
        <f t="shared" si="173"/>
        <v>3.2027649769585276E-2</v>
      </c>
      <c r="M42" s="17">
        <f t="shared" si="173"/>
        <v>4.0846904515359661E-2</v>
      </c>
      <c r="N42" s="17">
        <f t="shared" si="173"/>
        <v>2.0063972084908288E-2</v>
      </c>
      <c r="O42" s="17">
        <f t="shared" si="173"/>
        <v>-0.11700622249791615</v>
      </c>
      <c r="P42" s="17">
        <f t="shared" si="173"/>
        <v>1.4800197335962384E-3</v>
      </c>
      <c r="Q42" s="17">
        <f t="shared" si="173"/>
        <v>2.0203883925792532E-2</v>
      </c>
      <c r="R42" s="17">
        <f t="shared" si="173"/>
        <v>2.2391011947147765E-2</v>
      </c>
      <c r="S42" s="17">
        <f t="shared" si="173"/>
        <v>4.6662797446314519E-2</v>
      </c>
      <c r="T42" s="17" t="e">
        <f t="shared" si="173"/>
        <v>#DIV/0!</v>
      </c>
      <c r="U42" s="17">
        <f t="shared" si="173"/>
        <v>-7.85627952972201E-3</v>
      </c>
      <c r="V42" s="17">
        <f t="shared" si="173"/>
        <v>5.3344197118500469E-2</v>
      </c>
      <c r="W42" s="17">
        <f t="shared" si="173"/>
        <v>3.1459406080270869E-2</v>
      </c>
      <c r="X42" s="17">
        <f t="shared" si="173"/>
        <v>-3.6659780708723999E-2</v>
      </c>
      <c r="Y42" s="17">
        <f t="shared" si="173"/>
        <v>1.3149989364268144E-2</v>
      </c>
      <c r="Z42" s="17">
        <f t="shared" si="173"/>
        <v>-3.8291158188207386E-2</v>
      </c>
      <c r="AA42" s="17">
        <f t="shared" si="173"/>
        <v>6.9292180755567534E-2</v>
      </c>
      <c r="AB42" s="17">
        <f t="shared" si="173"/>
        <v>8.1814298459385482E-2</v>
      </c>
      <c r="AC42" s="17">
        <f t="shared" si="173"/>
        <v>-2.4949912137441799E-2</v>
      </c>
      <c r="AD42" s="17">
        <f t="shared" si="173"/>
        <v>0.12572171446321545</v>
      </c>
      <c r="AE42" s="17">
        <f t="shared" si="173"/>
        <v>5.4940094521762406E-2</v>
      </c>
      <c r="AF42" s="17">
        <f t="shared" si="173"/>
        <v>5.0301968837793254E-2</v>
      </c>
      <c r="AG42" s="17">
        <f t="shared" si="173"/>
        <v>0.13028535933490648</v>
      </c>
      <c r="AH42" s="17">
        <f t="shared" si="173"/>
        <v>5.1473463740875358E-2</v>
      </c>
      <c r="AI42" s="17">
        <f t="shared" si="173"/>
        <v>-4.0065919157982965E-2</v>
      </c>
      <c r="AJ42" s="17">
        <f t="shared" si="173"/>
        <v>-6.1439472626173885E-2</v>
      </c>
      <c r="AK42" s="17">
        <f t="shared" si="173"/>
        <v>-1.4014654238279411E-2</v>
      </c>
      <c r="AL42" s="17">
        <f t="shared" si="173"/>
        <v>4.5190273942151027E-2</v>
      </c>
      <c r="AM42" s="17">
        <f t="shared" si="173"/>
        <v>1.713936507898195E-3</v>
      </c>
      <c r="AN42" s="17">
        <f t="shared" si="173"/>
        <v>-1.3601733961504991E-2</v>
      </c>
      <c r="AO42" s="17">
        <f t="shared" si="173"/>
        <v>0</v>
      </c>
      <c r="AP42" s="17">
        <f t="shared" si="173"/>
        <v>2.6004581322712106E-2</v>
      </c>
      <c r="AQ42" s="17">
        <f t="shared" si="173"/>
        <v>4.2560171791583334E-2</v>
      </c>
      <c r="AR42" s="17">
        <f t="shared" si="173"/>
        <v>4.1875188236209393E-2</v>
      </c>
      <c r="AS42" s="17">
        <f t="shared" si="173"/>
        <v>4.6920617266787312E-2</v>
      </c>
      <c r="AT42" s="17">
        <f t="shared" si="173"/>
        <v>0.16807775277771331</v>
      </c>
      <c r="AU42" s="17">
        <f t="shared" si="173"/>
        <v>0.2091541819039755</v>
      </c>
      <c r="AV42" s="17">
        <f t="shared" si="173"/>
        <v>2.4016351558507898E-2</v>
      </c>
      <c r="AW42" s="17">
        <f t="shared" si="173"/>
        <v>3.4862226896857473E-2</v>
      </c>
      <c r="AX42" s="17">
        <f t="shared" si="173"/>
        <v>5.0891021247429613E-2</v>
      </c>
      <c r="AY42" s="17">
        <f t="shared" si="173"/>
        <v>3.7127516079791922E-2</v>
      </c>
      <c r="AZ42" s="17">
        <f t="shared" si="173"/>
        <v>-3.3981266286358225E-2</v>
      </c>
      <c r="BA42" s="17" t="e">
        <f t="shared" si="173"/>
        <v>#DIV/0!</v>
      </c>
      <c r="BB42" s="17">
        <f t="shared" si="173"/>
        <v>3.5092601963363945E-2</v>
      </c>
      <c r="BC42" s="17">
        <f t="shared" si="173"/>
        <v>1.8198362147406666E-2</v>
      </c>
      <c r="BD42" s="17">
        <f t="shared" si="173"/>
        <v>3.5003339371429298E-2</v>
      </c>
      <c r="BE42" s="17">
        <f t="shared" si="173"/>
        <v>4.0006649051759435E-2</v>
      </c>
      <c r="BF42" s="17">
        <f t="shared" si="173"/>
        <v>2.9628345511374388E-2</v>
      </c>
      <c r="BG42" s="17">
        <f t="shared" si="173"/>
        <v>8.4817130001961116E-2</v>
      </c>
      <c r="BH42" s="17">
        <f t="shared" si="173"/>
        <v>-0.11602696544314706</v>
      </c>
      <c r="BI42" s="17">
        <f t="shared" si="173"/>
        <v>2.1112635912592381E-3</v>
      </c>
      <c r="BJ42" s="17">
        <f t="shared" si="173"/>
        <v>2.9471544085692303E-2</v>
      </c>
      <c r="BK42" s="17">
        <f t="shared" si="173"/>
        <v>6.6588810214261551E-2</v>
      </c>
      <c r="BL42" s="17">
        <f t="shared" si="173"/>
        <v>7.5399619593695011E-2</v>
      </c>
      <c r="BM42" s="17">
        <f t="shared" si="173"/>
        <v>-1.6982861189684062E-2</v>
      </c>
      <c r="BN42" s="17" t="e">
        <f t="shared" si="173"/>
        <v>#VALUE!</v>
      </c>
      <c r="BO42" s="17">
        <f t="shared" si="173"/>
        <v>1.874852564053775E-2</v>
      </c>
      <c r="BP42" s="17">
        <f t="shared" si="169"/>
        <v>5.0040032025620462E-2</v>
      </c>
      <c r="BQ42" s="17">
        <f t="shared" si="169"/>
        <v>-0.12579757083118082</v>
      </c>
      <c r="BR42" s="17">
        <f t="shared" si="169"/>
        <v>2.5312084715435335E-2</v>
      </c>
      <c r="BS42" s="17">
        <f t="shared" si="169"/>
        <v>1.7241379310344751E-2</v>
      </c>
      <c r="BT42" s="17" t="e">
        <f t="shared" si="169"/>
        <v>#DIV/0!</v>
      </c>
      <c r="BU42" s="17">
        <f t="shared" si="169"/>
        <v>8.6155435656066981E-2</v>
      </c>
      <c r="BV42" s="17">
        <f t="shared" si="169"/>
        <v>-0.19807125190258767</v>
      </c>
      <c r="BW42" s="17">
        <f t="shared" si="169"/>
        <v>8.1601507418491259E-2</v>
      </c>
      <c r="BX42" s="17">
        <f t="shared" si="169"/>
        <v>8.0297727985348955E-2</v>
      </c>
      <c r="BY42" s="17">
        <f t="shared" si="169"/>
        <v>5.2004538577912207E-2</v>
      </c>
      <c r="BZ42" s="17" t="e">
        <f t="shared" si="169"/>
        <v>#DIV/0!</v>
      </c>
      <c r="CA42" s="17">
        <f t="shared" si="169"/>
        <v>3.2192831810745171E-2</v>
      </c>
      <c r="CB42" s="17">
        <f t="shared" si="169"/>
        <v>-4.2100219813012707E-4</v>
      </c>
      <c r="CC42" s="17">
        <f t="shared" si="169"/>
        <v>-0.10313144208152358</v>
      </c>
      <c r="CD42" s="17">
        <f t="shared" si="169"/>
        <v>9.2111877111239027E-2</v>
      </c>
      <c r="CE42" s="17">
        <f t="shared" si="169"/>
        <v>7.5043503480278329E-2</v>
      </c>
      <c r="CF42" s="17">
        <f t="shared" si="169"/>
        <v>3.801843818527928E-2</v>
      </c>
      <c r="CG42" s="17" t="e">
        <f t="shared" si="169"/>
        <v>#VALUE!</v>
      </c>
      <c r="CH42" s="17">
        <f t="shared" si="169"/>
        <v>-3.0599222692731631E-2</v>
      </c>
      <c r="CI42" s="17">
        <f t="shared" si="169"/>
        <v>4.1362640854260446E-2</v>
      </c>
      <c r="CJ42" s="17">
        <f t="shared" si="169"/>
        <v>4.3941228635482998E-2</v>
      </c>
      <c r="CK42" s="17" t="e">
        <f t="shared" si="169"/>
        <v>#DIV/0!</v>
      </c>
      <c r="CL42" s="17">
        <f t="shared" si="169"/>
        <v>-0.30894565331651425</v>
      </c>
      <c r="CM42" s="17">
        <f t="shared" si="169"/>
        <v>2.1343866981885062E-2</v>
      </c>
      <c r="CN42" s="17" t="e">
        <f t="shared" si="169"/>
        <v>#DIV/0!</v>
      </c>
      <c r="CO42" s="17">
        <f t="shared" si="169"/>
        <v>0.11494255639676743</v>
      </c>
      <c r="CP42" s="17">
        <f t="shared" si="169"/>
        <v>6.5333621248110596E-2</v>
      </c>
      <c r="CQ42" s="17" t="e">
        <f t="shared" si="169"/>
        <v>#DIV/0!</v>
      </c>
      <c r="CR42" s="17">
        <f t="shared" si="169"/>
        <v>3.0037254214069664E-2</v>
      </c>
      <c r="CS42" s="17" t="e">
        <f t="shared" si="169"/>
        <v>#VALUE!</v>
      </c>
      <c r="CT42" s="17">
        <f t="shared" si="169"/>
        <v>8.2192714411090106E-2</v>
      </c>
      <c r="CU42" s="17">
        <f t="shared" si="169"/>
        <v>4.9997825551222785E-2</v>
      </c>
      <c r="CV42" s="17">
        <f t="shared" si="169"/>
        <v>1.8579932503076213E-2</v>
      </c>
      <c r="CW42" s="17">
        <f t="shared" si="169"/>
        <v>2.5657375531997761E-3</v>
      </c>
      <c r="CX42" s="17">
        <f t="shared" si="169"/>
        <v>-1.7998956116754394E-2</v>
      </c>
      <c r="CY42" s="17">
        <f t="shared" si="169"/>
        <v>3.8472070098576117E-2</v>
      </c>
      <c r="CZ42" s="17">
        <f t="shared" si="169"/>
        <v>4.3685496510200483E-2</v>
      </c>
      <c r="DA42" s="17" t="e">
        <f t="shared" si="169"/>
        <v>#VALUE!</v>
      </c>
      <c r="DB42" s="17">
        <f t="shared" si="169"/>
        <v>2.8470178389092382E-2</v>
      </c>
      <c r="DC42" s="17">
        <f t="shared" si="169"/>
        <v>0.10490617228125698</v>
      </c>
      <c r="DD42" s="17">
        <f t="shared" si="169"/>
        <v>5.3179178267727112E-2</v>
      </c>
      <c r="DE42" s="17">
        <f t="shared" si="169"/>
        <v>0.12307673325354429</v>
      </c>
      <c r="DF42" s="17">
        <f t="shared" si="169"/>
        <v>4.3736319206344465E-2</v>
      </c>
      <c r="DG42" s="17">
        <f t="shared" si="169"/>
        <v>5.2390259290499896E-2</v>
      </c>
      <c r="DH42" s="17">
        <f t="shared" si="169"/>
        <v>1.9284289338226346E-2</v>
      </c>
      <c r="DI42" s="17">
        <f t="shared" si="169"/>
        <v>3.9320970758049745E-2</v>
      </c>
      <c r="DJ42" s="17">
        <f t="shared" si="169"/>
        <v>-0.12700000550496204</v>
      </c>
      <c r="DK42" s="17">
        <f t="shared" si="169"/>
        <v>-0.41889960511664259</v>
      </c>
      <c r="DL42" s="17">
        <f t="shared" si="169"/>
        <v>6.3936063936063992E-2</v>
      </c>
      <c r="DM42" s="17">
        <f t="shared" si="169"/>
        <v>2.2249690976514191E-2</v>
      </c>
      <c r="DN42" s="17">
        <f t="shared" si="169"/>
        <v>5.5875159588376633E-3</v>
      </c>
      <c r="DO42" s="17">
        <f t="shared" si="169"/>
        <v>-2.282717452725791E-3</v>
      </c>
      <c r="DP42" s="17" t="e">
        <f t="shared" si="169"/>
        <v>#DIV/0!</v>
      </c>
      <c r="DQ42" s="17">
        <f t="shared" si="169"/>
        <v>-2.4324927471546576E-2</v>
      </c>
      <c r="DR42" s="17">
        <f t="shared" si="169"/>
        <v>3.500007786735404E-2</v>
      </c>
      <c r="DS42" s="17">
        <f t="shared" si="169"/>
        <v>8.1023072795564088E-2</v>
      </c>
      <c r="DT42" s="17" t="e">
        <f t="shared" si="169"/>
        <v>#VALUE!</v>
      </c>
      <c r="DU42" s="17">
        <f t="shared" si="169"/>
        <v>3.2000003455490811E-2</v>
      </c>
      <c r="DV42" s="17" t="e">
        <f t="shared" si="169"/>
        <v>#VALUE!</v>
      </c>
      <c r="DW42" s="17">
        <f t="shared" si="169"/>
        <v>8.0357529885467072E-2</v>
      </c>
      <c r="DX42" s="17">
        <f t="shared" si="169"/>
        <v>5.4509415262636418E-2</v>
      </c>
      <c r="DY42" s="17">
        <f t="shared" si="169"/>
        <v>1.6045845272206094E-2</v>
      </c>
      <c r="DZ42" s="17">
        <f t="shared" si="169"/>
        <v>-1.1764705882352899E-2</v>
      </c>
      <c r="EA42" s="17">
        <f t="shared" ref="EA42:EY48" si="174">+EA8/EA7-1</f>
        <v>3.5087719298245501E-2</v>
      </c>
      <c r="EB42" s="17">
        <f t="shared" si="174"/>
        <v>-7.0062893081761057E-2</v>
      </c>
      <c r="EC42" s="17">
        <f t="shared" si="174"/>
        <v>5.5338293172816355E-2</v>
      </c>
      <c r="ED42" s="17">
        <f t="shared" si="174"/>
        <v>-0.2127659574468086</v>
      </c>
      <c r="EE42" s="17">
        <f t="shared" si="174"/>
        <v>1.5670112598047625E-2</v>
      </c>
      <c r="EF42" s="17">
        <f t="shared" si="174"/>
        <v>7.9970246672043332E-2</v>
      </c>
      <c r="EG42" s="17" t="e">
        <f t="shared" si="174"/>
        <v>#VALUE!</v>
      </c>
      <c r="EH42" s="17">
        <f t="shared" si="174"/>
        <v>0.13929571614251834</v>
      </c>
      <c r="EI42" s="17">
        <f t="shared" si="174"/>
        <v>1.9858156028368823E-2</v>
      </c>
      <c r="EJ42" s="17">
        <f t="shared" si="174"/>
        <v>3.5665957858109554E-2</v>
      </c>
      <c r="EK42" s="17">
        <f t="shared" si="174"/>
        <v>3.6266516727579301E-2</v>
      </c>
      <c r="EL42" s="17">
        <f t="shared" si="174"/>
        <v>-5.4560399693532213E-2</v>
      </c>
      <c r="EM42" s="17">
        <f t="shared" si="174"/>
        <v>-0.17299765618685847</v>
      </c>
      <c r="EN42" s="17" t="e">
        <f t="shared" si="174"/>
        <v>#VALUE!</v>
      </c>
      <c r="EO42" s="17">
        <f t="shared" si="174"/>
        <v>7.6935655878387132E-2</v>
      </c>
      <c r="EP42" s="17">
        <f t="shared" si="174"/>
        <v>-0.22900012544046711</v>
      </c>
      <c r="EQ42" s="17">
        <f t="shared" si="174"/>
        <v>7.448686566847873E-2</v>
      </c>
      <c r="ER42" s="17">
        <f t="shared" si="174"/>
        <v>7.2814096558063923E-2</v>
      </c>
      <c r="ES42" s="17">
        <f t="shared" si="174"/>
        <v>-5.1999997047488367E-2</v>
      </c>
      <c r="ET42" s="17">
        <f t="shared" si="174"/>
        <v>9.081466092892132E-2</v>
      </c>
      <c r="EU42" s="17" t="e">
        <f t="shared" si="174"/>
        <v>#VALUE!</v>
      </c>
      <c r="EV42" s="17">
        <f t="shared" si="174"/>
        <v>8.8336594596074347E-2</v>
      </c>
      <c r="EW42" s="17" t="e">
        <f t="shared" si="174"/>
        <v>#VALUE!</v>
      </c>
      <c r="EX42" s="17">
        <f t="shared" si="174"/>
        <v>6.7218486920164855E-2</v>
      </c>
      <c r="EY42" s="17">
        <f t="shared" si="174"/>
        <v>-0.13309061488673146</v>
      </c>
    </row>
    <row r="43" spans="1:468" x14ac:dyDescent="0.25">
      <c r="A43">
        <f t="shared" si="172"/>
        <v>1995</v>
      </c>
      <c r="C43" s="17">
        <f t="shared" si="171"/>
        <v>8.8997384729092133E-2</v>
      </c>
      <c r="D43" s="17">
        <f t="shared" si="173"/>
        <v>3.847705012770275E-2</v>
      </c>
      <c r="E43" s="17">
        <f t="shared" si="173"/>
        <v>0.10363510933232734</v>
      </c>
      <c r="F43" s="17">
        <f t="shared" si="173"/>
        <v>-4.3791859866048388E-2</v>
      </c>
      <c r="G43" s="17">
        <f t="shared" si="173"/>
        <v>-2.8452096111936331E-2</v>
      </c>
      <c r="H43" s="17">
        <f t="shared" si="173"/>
        <v>8.0328704293540554E-2</v>
      </c>
      <c r="I43" s="17">
        <f t="shared" si="173"/>
        <v>2.4957936062815378E-2</v>
      </c>
      <c r="J43" s="17">
        <f t="shared" si="173"/>
        <v>-0.13023977919613594</v>
      </c>
      <c r="K43" s="17">
        <f t="shared" si="173"/>
        <v>4.3751540547202206E-2</v>
      </c>
      <c r="L43" s="17">
        <f t="shared" si="173"/>
        <v>1.9200714445188671E-2</v>
      </c>
      <c r="M43" s="17">
        <f t="shared" si="173"/>
        <v>4.9249683415967693E-2</v>
      </c>
      <c r="N43" s="17">
        <f t="shared" si="173"/>
        <v>2.0239452679589487E-2</v>
      </c>
      <c r="O43" s="17">
        <f t="shared" si="173"/>
        <v>-0.11084279159623278</v>
      </c>
      <c r="P43" s="17">
        <f t="shared" si="173"/>
        <v>6.4039408866995995E-3</v>
      </c>
      <c r="Q43" s="17">
        <f t="shared" si="173"/>
        <v>6.0451866347290606E-2</v>
      </c>
      <c r="R43" s="17">
        <f t="shared" si="173"/>
        <v>6.0130010834236192E-2</v>
      </c>
      <c r="S43" s="17">
        <f t="shared" si="173"/>
        <v>4.6745037152046143E-2</v>
      </c>
      <c r="T43" s="17" t="e">
        <f t="shared" si="173"/>
        <v>#DIV/0!</v>
      </c>
      <c r="U43" s="17">
        <f t="shared" si="173"/>
        <v>8.4528489949609487E-2</v>
      </c>
      <c r="V43" s="17">
        <f t="shared" si="173"/>
        <v>4.4167607069065085E-2</v>
      </c>
      <c r="W43" s="17">
        <f t="shared" si="173"/>
        <v>4.4792450249606874E-2</v>
      </c>
      <c r="X43" s="17">
        <f t="shared" si="173"/>
        <v>-1.6017023242003825E-2</v>
      </c>
      <c r="Y43" s="17">
        <f t="shared" si="173"/>
        <v>5.7163665491798632E-2</v>
      </c>
      <c r="Z43" s="17">
        <f t="shared" si="173"/>
        <v>-7.9192180308189197E-2</v>
      </c>
      <c r="AA43" s="17">
        <f t="shared" si="173"/>
        <v>7.4911585039116879E-2</v>
      </c>
      <c r="AB43" s="17">
        <f t="shared" si="173"/>
        <v>5.9785370844584129E-2</v>
      </c>
      <c r="AC43" s="17">
        <f t="shared" si="173"/>
        <v>3.30441401049415E-2</v>
      </c>
      <c r="AD43" s="17">
        <f t="shared" si="173"/>
        <v>3.1663994907598081E-2</v>
      </c>
      <c r="AE43" s="17">
        <f t="shared" si="173"/>
        <v>-7.7497100141771247E-3</v>
      </c>
      <c r="AF43" s="17">
        <f t="shared" si="173"/>
        <v>8.933299827461938E-2</v>
      </c>
      <c r="AG43" s="17">
        <f t="shared" si="173"/>
        <v>0.10968933589925389</v>
      </c>
      <c r="AH43" s="17">
        <f t="shared" si="173"/>
        <v>5.2024374877546631E-2</v>
      </c>
      <c r="AI43" s="17">
        <f t="shared" si="173"/>
        <v>5.6302226100482855E-2</v>
      </c>
      <c r="AJ43" s="17">
        <f t="shared" si="173"/>
        <v>2.7624014712949174E-2</v>
      </c>
      <c r="AK43" s="17">
        <f t="shared" si="173"/>
        <v>3.96505404062657E-2</v>
      </c>
      <c r="AL43" s="17">
        <f t="shared" si="173"/>
        <v>4.1539546484759438E-2</v>
      </c>
      <c r="AM43" s="17">
        <f t="shared" si="173"/>
        <v>5.5717077541466153E-2</v>
      </c>
      <c r="AN43" s="17">
        <f t="shared" si="173"/>
        <v>-3.481094547001562E-2</v>
      </c>
      <c r="AO43" s="17">
        <f t="shared" si="173"/>
        <v>3.0788177339901468E-2</v>
      </c>
      <c r="AP43" s="17">
        <f t="shared" si="173"/>
        <v>5.6853666119176749E-2</v>
      </c>
      <c r="AQ43" s="17">
        <f t="shared" si="173"/>
        <v>2.2542625014303708E-2</v>
      </c>
      <c r="AR43" s="17">
        <f t="shared" si="173"/>
        <v>4.4839291931612069E-2</v>
      </c>
      <c r="AS43" s="17">
        <f t="shared" si="173"/>
        <v>4.7340814022973188E-2</v>
      </c>
      <c r="AT43" s="17">
        <f t="shared" si="173"/>
        <v>0.26510713505570238</v>
      </c>
      <c r="AU43" s="17">
        <f t="shared" si="173"/>
        <v>2.326829268292685E-2</v>
      </c>
      <c r="AV43" s="17">
        <f t="shared" si="173"/>
        <v>4.8253493013972193E-2</v>
      </c>
      <c r="AW43" s="17">
        <f t="shared" si="173"/>
        <v>6.1212957836214388E-2</v>
      </c>
      <c r="AX43" s="17">
        <f t="shared" si="173"/>
        <v>2.6088374368172129E-2</v>
      </c>
      <c r="AY43" s="17">
        <f t="shared" si="173"/>
        <v>4.9738499684380821E-2</v>
      </c>
      <c r="AZ43" s="17">
        <f t="shared" si="173"/>
        <v>3.3208179929282267E-2</v>
      </c>
      <c r="BA43" s="17">
        <f t="shared" si="173"/>
        <v>2.594735859622932E-2</v>
      </c>
      <c r="BB43" s="17">
        <f t="shared" si="173"/>
        <v>4.2311358803255983E-2</v>
      </c>
      <c r="BC43" s="17">
        <f t="shared" si="173"/>
        <v>2.2341376228775633E-2</v>
      </c>
      <c r="BD43" s="17">
        <f t="shared" si="173"/>
        <v>4.4000222832949687E-2</v>
      </c>
      <c r="BE43" s="17">
        <f t="shared" si="173"/>
        <v>4.6800445528827339E-2</v>
      </c>
      <c r="BF43" s="17">
        <f t="shared" si="173"/>
        <v>4.0156908470896147E-2</v>
      </c>
      <c r="BG43" s="17">
        <f t="shared" si="173"/>
        <v>5.0550329954239137E-2</v>
      </c>
      <c r="BH43" s="17">
        <f t="shared" si="173"/>
        <v>9.891630405457752E-2</v>
      </c>
      <c r="BI43" s="17">
        <f t="shared" si="173"/>
        <v>6.1893558996687581E-2</v>
      </c>
      <c r="BJ43" s="17">
        <f t="shared" si="173"/>
        <v>2.5411863870528295E-2</v>
      </c>
      <c r="BK43" s="17">
        <f t="shared" si="173"/>
        <v>7.5746473519799684E-2</v>
      </c>
      <c r="BL43" s="17">
        <f t="shared" si="173"/>
        <v>8.2201496976991972E-2</v>
      </c>
      <c r="BM43" s="17">
        <f t="shared" si="173"/>
        <v>2.4010445448608753E-2</v>
      </c>
      <c r="BN43" s="17" t="e">
        <f t="shared" si="173"/>
        <v>#VALUE!</v>
      </c>
      <c r="BO43" s="17">
        <f t="shared" si="173"/>
        <v>2.5212732900696588E-2</v>
      </c>
      <c r="BP43" s="17">
        <f t="shared" ref="BP43:EA48" si="175">+BP9/BP8-1</f>
        <v>5.9473884864658766E-2</v>
      </c>
      <c r="BQ43" s="17">
        <f t="shared" si="175"/>
        <v>-8.2000021497805831E-2</v>
      </c>
      <c r="BR43" s="17">
        <f t="shared" si="175"/>
        <v>4.2868669113594882E-2</v>
      </c>
      <c r="BS43" s="17">
        <f t="shared" si="175"/>
        <v>0</v>
      </c>
      <c r="BT43" s="17" t="e">
        <f t="shared" si="175"/>
        <v>#DIV/0!</v>
      </c>
      <c r="BU43" s="17">
        <f t="shared" si="175"/>
        <v>1.6699254875019998E-2</v>
      </c>
      <c r="BV43" s="17">
        <f t="shared" si="175"/>
        <v>-5.4241610937291407E-2</v>
      </c>
      <c r="BW43" s="17">
        <f t="shared" si="175"/>
        <v>7.0449612258069783E-2</v>
      </c>
      <c r="BX43" s="17">
        <f t="shared" si="175"/>
        <v>6.4927831173744011E-2</v>
      </c>
      <c r="BY43" s="17">
        <f t="shared" si="175"/>
        <v>4.0715441308646572E-2</v>
      </c>
      <c r="BZ43" s="17" t="e">
        <f t="shared" si="175"/>
        <v>#DIV/0!</v>
      </c>
      <c r="CA43" s="17">
        <f t="shared" si="175"/>
        <v>-0.15430962343096244</v>
      </c>
      <c r="CB43" s="17">
        <f t="shared" si="175"/>
        <v>1.6785970481552059E-2</v>
      </c>
      <c r="CC43" s="17">
        <f t="shared" si="175"/>
        <v>0.1382953533618374</v>
      </c>
      <c r="CD43" s="17">
        <f t="shared" si="175"/>
        <v>9.8296305482156843E-2</v>
      </c>
      <c r="CE43" s="17">
        <f t="shared" si="175"/>
        <v>7.3784312403048391E-2</v>
      </c>
      <c r="CF43" s="17">
        <f t="shared" si="175"/>
        <v>2.9973719851826619E-2</v>
      </c>
      <c r="CG43" s="17" t="e">
        <f t="shared" si="175"/>
        <v>#VALUE!</v>
      </c>
      <c r="CH43" s="17">
        <f t="shared" si="175"/>
        <v>9.8195853155012891E-2</v>
      </c>
      <c r="CI43" s="17">
        <f t="shared" si="175"/>
        <v>4.2879870978990597E-2</v>
      </c>
      <c r="CJ43" s="17">
        <f t="shared" si="175"/>
        <v>-5.9102974104072836E-2</v>
      </c>
      <c r="CK43" s="17" t="e">
        <f t="shared" si="175"/>
        <v>#DIV/0!</v>
      </c>
      <c r="CL43" s="17">
        <f t="shared" si="175"/>
        <v>-1.4298752662001757E-2</v>
      </c>
      <c r="CM43" s="17">
        <f t="shared" si="175"/>
        <v>6.3764259538885426E-2</v>
      </c>
      <c r="CN43" s="17" t="e">
        <f t="shared" si="175"/>
        <v>#DIV/0!</v>
      </c>
      <c r="CO43" s="17">
        <f t="shared" si="175"/>
        <v>-6.3282833406359873E-2</v>
      </c>
      <c r="CP43" s="17">
        <f t="shared" si="175"/>
        <v>2.2596259090798654E-2</v>
      </c>
      <c r="CQ43" s="17" t="e">
        <f t="shared" si="175"/>
        <v>#DIV/0!</v>
      </c>
      <c r="CR43" s="17">
        <f t="shared" si="175"/>
        <v>4.1146990609338907E-2</v>
      </c>
      <c r="CS43" s="17" t="e">
        <f t="shared" si="175"/>
        <v>#VALUE!</v>
      </c>
      <c r="CT43" s="17">
        <f t="shared" si="175"/>
        <v>3.4684272487520484E-2</v>
      </c>
      <c r="CU43" s="17">
        <f t="shared" si="175"/>
        <v>5.9131323172078698E-2</v>
      </c>
      <c r="CV43" s="17">
        <f t="shared" si="175"/>
        <v>2.4542465114865131E-2</v>
      </c>
      <c r="CW43" s="17">
        <f t="shared" si="175"/>
        <v>1.8723494519754524E-2</v>
      </c>
      <c r="CX43" s="17">
        <f t="shared" si="175"/>
        <v>-1.0998131544194933E-2</v>
      </c>
      <c r="CY43" s="17">
        <f t="shared" si="175"/>
        <v>4.8319050758075077E-2</v>
      </c>
      <c r="CZ43" s="17">
        <f t="shared" si="175"/>
        <v>5.0619580677239817E-2</v>
      </c>
      <c r="DA43" s="17" t="e">
        <f t="shared" si="175"/>
        <v>#VALUE!</v>
      </c>
      <c r="DB43" s="17">
        <f t="shared" si="175"/>
        <v>1.7520294340944709E-2</v>
      </c>
      <c r="DC43" s="17">
        <f t="shared" si="175"/>
        <v>-3.4479230611827227E-2</v>
      </c>
      <c r="DD43" s="17">
        <f t="shared" si="175"/>
        <v>6.8228099877386095E-2</v>
      </c>
      <c r="DE43" s="17">
        <f t="shared" si="175"/>
        <v>7.4113950473511769E-2</v>
      </c>
      <c r="DF43" s="17">
        <f t="shared" si="175"/>
        <v>4.6252303352535717E-2</v>
      </c>
      <c r="DG43" s="17">
        <f t="shared" si="175"/>
        <v>6.7277203399439323E-2</v>
      </c>
      <c r="DH43" s="17">
        <f t="shared" si="175"/>
        <v>3.6123326728845218E-3</v>
      </c>
      <c r="DI43" s="17">
        <f t="shared" si="175"/>
        <v>7.1381454260833754E-2</v>
      </c>
      <c r="DJ43" s="17">
        <f t="shared" si="175"/>
        <v>-4.0999993591069206E-2</v>
      </c>
      <c r="DK43" s="17">
        <f t="shared" si="175"/>
        <v>0.24541102254304348</v>
      </c>
      <c r="DL43" s="17">
        <f t="shared" si="175"/>
        <v>6.4788732394366111E-2</v>
      </c>
      <c r="DM43" s="17">
        <f t="shared" si="175"/>
        <v>1.9951632406287834E-2</v>
      </c>
      <c r="DN43" s="17">
        <f t="shared" si="175"/>
        <v>2.1201008042157632E-3</v>
      </c>
      <c r="DO43" s="17">
        <f t="shared" si="175"/>
        <v>6.0929597000039415E-2</v>
      </c>
      <c r="DP43" s="17" t="e">
        <f t="shared" si="175"/>
        <v>#DIV/0!</v>
      </c>
      <c r="DQ43" s="17">
        <f t="shared" si="175"/>
        <v>4.8032936870996412E-3</v>
      </c>
      <c r="DR43" s="17">
        <f t="shared" si="175"/>
        <v>-0.1002500460809187</v>
      </c>
      <c r="DS43" s="17">
        <f t="shared" si="175"/>
        <v>0.10092653871608204</v>
      </c>
      <c r="DT43" s="17" t="e">
        <f t="shared" si="175"/>
        <v>#VALUE!</v>
      </c>
      <c r="DU43" s="17">
        <f t="shared" si="175"/>
        <v>3.0999802866265913E-2</v>
      </c>
      <c r="DV43" s="17" t="e">
        <f t="shared" si="175"/>
        <v>#VALUE!</v>
      </c>
      <c r="DW43" s="17">
        <f t="shared" si="175"/>
        <v>6.0511874593371484E-2</v>
      </c>
      <c r="DX43" s="17">
        <f t="shared" si="175"/>
        <v>3.4774436090225569E-2</v>
      </c>
      <c r="DY43" s="17">
        <f t="shared" si="175"/>
        <v>1.7484489565708028E-2</v>
      </c>
      <c r="DZ43" s="17">
        <f t="shared" si="175"/>
        <v>6.8452380952380931E-2</v>
      </c>
      <c r="EA43" s="17">
        <f t="shared" si="175"/>
        <v>8.8602456104739824E-2</v>
      </c>
      <c r="EB43" s="17">
        <f t="shared" si="174"/>
        <v>0.11307994048424175</v>
      </c>
      <c r="EC43" s="17">
        <f t="shared" si="174"/>
        <v>5.4231861544755455E-2</v>
      </c>
      <c r="ED43" s="17">
        <f t="shared" si="174"/>
        <v>-0.1216216216216216</v>
      </c>
      <c r="EE43" s="17">
        <f t="shared" si="174"/>
        <v>3.5704988541315874E-2</v>
      </c>
      <c r="EF43" s="17">
        <f t="shared" si="174"/>
        <v>8.1203153462537703E-2</v>
      </c>
      <c r="EG43" s="17" t="e">
        <f t="shared" si="174"/>
        <v>#VALUE!</v>
      </c>
      <c r="EH43" s="17">
        <f t="shared" si="174"/>
        <v>0.1969114784562096</v>
      </c>
      <c r="EI43" s="17">
        <f t="shared" si="174"/>
        <v>7.927677329624494E-2</v>
      </c>
      <c r="EJ43" s="17">
        <f t="shared" si="174"/>
        <v>3.8108570539741704E-2</v>
      </c>
      <c r="EK43" s="17">
        <f t="shared" si="174"/>
        <v>2.6735066344399039E-2</v>
      </c>
      <c r="EL43" s="17">
        <f t="shared" si="174"/>
        <v>7.1900592850728362E-2</v>
      </c>
      <c r="EM43" s="17">
        <f t="shared" si="174"/>
        <v>-7.202540923527978E-2</v>
      </c>
      <c r="EN43" s="17" t="e">
        <f t="shared" si="174"/>
        <v>#VALUE!</v>
      </c>
      <c r="EO43" s="17">
        <f t="shared" si="174"/>
        <v>9.1740646432735939E-2</v>
      </c>
      <c r="EP43" s="17">
        <f t="shared" si="174"/>
        <v>-0.12199978553389124</v>
      </c>
      <c r="EQ43" s="17">
        <f t="shared" si="174"/>
        <v>6.6285734573039212E-2</v>
      </c>
      <c r="ER43" s="17">
        <f t="shared" si="174"/>
        <v>-1.4476185768105054E-2</v>
      </c>
      <c r="ES43" s="17">
        <f t="shared" si="174"/>
        <v>-9.0000010244946083E-3</v>
      </c>
      <c r="ET43" s="17">
        <f t="shared" si="174"/>
        <v>1.0039450414909501E-2</v>
      </c>
      <c r="EU43" s="17" t="e">
        <f t="shared" si="174"/>
        <v>#VALUE!</v>
      </c>
      <c r="EV43" s="17">
        <f t="shared" si="174"/>
        <v>9.5404797799261809E-2</v>
      </c>
      <c r="EW43" s="17">
        <f t="shared" si="174"/>
        <v>7.1217824804150842E-2</v>
      </c>
      <c r="EX43" s="17">
        <f t="shared" si="174"/>
        <v>5.6695272835081356E-2</v>
      </c>
      <c r="EY43" s="17">
        <f t="shared" si="174"/>
        <v>2.8983252968320716E-2</v>
      </c>
    </row>
    <row r="44" spans="1:468" x14ac:dyDescent="0.25">
      <c r="A44">
        <f t="shared" si="172"/>
        <v>1996</v>
      </c>
      <c r="C44" s="17">
        <f t="shared" si="171"/>
        <v>9.1000750481286641E-2</v>
      </c>
      <c r="D44" s="17">
        <f t="shared" si="173"/>
        <v>3.8000010363953285E-2</v>
      </c>
      <c r="E44" s="17">
        <f t="shared" si="173"/>
        <v>0.11207540367232349</v>
      </c>
      <c r="F44" s="17">
        <f t="shared" si="173"/>
        <v>6.62715517241379E-2</v>
      </c>
      <c r="G44" s="17">
        <f t="shared" si="173"/>
        <v>5.5266898282471555E-2</v>
      </c>
      <c r="H44" s="17">
        <f t="shared" si="173"/>
        <v>5.1692621759171775E-2</v>
      </c>
      <c r="I44" s="17">
        <f t="shared" si="173"/>
        <v>1.25854993160055E-2</v>
      </c>
      <c r="J44" s="17">
        <f t="shared" si="173"/>
        <v>2.5188417294724319E-2</v>
      </c>
      <c r="K44" s="17">
        <f t="shared" si="173"/>
        <v>4.2271814854174083E-2</v>
      </c>
      <c r="L44" s="17">
        <f t="shared" si="173"/>
        <v>3.2639649507119284E-2</v>
      </c>
      <c r="M44" s="17">
        <f t="shared" si="173"/>
        <v>4.6220771493943325E-2</v>
      </c>
      <c r="N44" s="17">
        <f t="shared" si="173"/>
        <v>3.9675887119307029E-2</v>
      </c>
      <c r="O44" s="17">
        <f t="shared" si="173"/>
        <v>2.7751715964643653E-2</v>
      </c>
      <c r="P44" s="17">
        <f t="shared" si="173"/>
        <v>1.0768477728830161E-2</v>
      </c>
      <c r="Q44" s="17">
        <f t="shared" si="173"/>
        <v>4.3242958303315815E-2</v>
      </c>
      <c r="R44" s="17">
        <f t="shared" si="173"/>
        <v>5.9712387765530339E-2</v>
      </c>
      <c r="S44" s="17">
        <f t="shared" si="173"/>
        <v>4.3651003867140048E-2</v>
      </c>
      <c r="T44" s="17" t="e">
        <f t="shared" si="173"/>
        <v>#DIV/0!</v>
      </c>
      <c r="U44" s="17">
        <f t="shared" si="173"/>
        <v>2.46611013249598E-2</v>
      </c>
      <c r="V44" s="17">
        <f t="shared" si="173"/>
        <v>2.2088068986617415E-2</v>
      </c>
      <c r="W44" s="17">
        <f t="shared" si="173"/>
        <v>2.8799581097002092E-2</v>
      </c>
      <c r="X44" s="17">
        <f t="shared" si="173"/>
        <v>5.2068664923221375E-2</v>
      </c>
      <c r="Y44" s="17">
        <f t="shared" si="173"/>
        <v>0.11014786829589784</v>
      </c>
      <c r="Z44" s="17">
        <f t="shared" si="173"/>
        <v>-8.0013941635590058E-2</v>
      </c>
      <c r="AA44" s="17">
        <f t="shared" si="173"/>
        <v>6.6932535726154763E-2</v>
      </c>
      <c r="AB44" s="17">
        <f t="shared" si="173"/>
        <v>5.8975061632914549E-2</v>
      </c>
      <c r="AC44" s="17">
        <f t="shared" si="173"/>
        <v>4.9119412210226754E-2</v>
      </c>
      <c r="AD44" s="17">
        <f t="shared" si="173"/>
        <v>-6.1575364759492213E-2</v>
      </c>
      <c r="AE44" s="17">
        <f t="shared" si="173"/>
        <v>2.1153104286733004E-2</v>
      </c>
      <c r="AF44" s="17">
        <f t="shared" si="173"/>
        <v>4.9848308874274272E-2</v>
      </c>
      <c r="AG44" s="17">
        <f t="shared" si="173"/>
        <v>9.9209993655648976E-2</v>
      </c>
      <c r="AH44" s="17">
        <f t="shared" si="173"/>
        <v>2.0558545932012562E-2</v>
      </c>
      <c r="AI44" s="17">
        <f t="shared" si="173"/>
        <v>-5.2484129050796025E-3</v>
      </c>
      <c r="AJ44" s="17">
        <f t="shared" si="173"/>
        <v>-1.9347482336596444E-2</v>
      </c>
      <c r="AK44" s="17">
        <f t="shared" si="173"/>
        <v>3.4954459913399072E-2</v>
      </c>
      <c r="AL44" s="17">
        <f t="shared" si="173"/>
        <v>1.3504634796419612E-2</v>
      </c>
      <c r="AM44" s="17">
        <f t="shared" si="173"/>
        <v>8.1356947023581538E-2</v>
      </c>
      <c r="AN44" s="17">
        <f t="shared" si="173"/>
        <v>-3.7325166086537687E-2</v>
      </c>
      <c r="AO44" s="17">
        <f t="shared" si="173"/>
        <v>3.1063321385901954E-2</v>
      </c>
      <c r="AP44" s="17">
        <f t="shared" si="173"/>
        <v>5.9778675593920916E-2</v>
      </c>
      <c r="AQ44" s="17">
        <f t="shared" si="173"/>
        <v>1.7317591763652551E-2</v>
      </c>
      <c r="AR44" s="17">
        <f t="shared" si="173"/>
        <v>4.8787289260350919E-2</v>
      </c>
      <c r="AS44" s="17">
        <f t="shared" si="173"/>
        <v>8.1146189932801427E-3</v>
      </c>
      <c r="AT44" s="17">
        <f t="shared" si="173"/>
        <v>0.52677884690850285</v>
      </c>
      <c r="AU44" s="17">
        <f t="shared" si="173"/>
        <v>9.1338132240072367E-2</v>
      </c>
      <c r="AV44" s="17">
        <f t="shared" si="173"/>
        <v>3.8415766173180321E-2</v>
      </c>
      <c r="AW44" s="17">
        <f t="shared" si="173"/>
        <v>0.13532646956869776</v>
      </c>
      <c r="AX44" s="17">
        <f t="shared" si="173"/>
        <v>4.7989829969807607E-2</v>
      </c>
      <c r="AY44" s="17">
        <f t="shared" si="173"/>
        <v>3.6250463372088593E-2</v>
      </c>
      <c r="AZ44" s="17">
        <f t="shared" si="173"/>
        <v>2.9071408410951127E-2</v>
      </c>
      <c r="BA44" s="17">
        <f t="shared" si="173"/>
        <v>0.10498544395924303</v>
      </c>
      <c r="BB44" s="17">
        <f t="shared" si="173"/>
        <v>4.7652549129965749E-2</v>
      </c>
      <c r="BC44" s="17">
        <f t="shared" si="173"/>
        <v>4.3706293706293753E-2</v>
      </c>
      <c r="BD44" s="17">
        <f t="shared" si="173"/>
        <v>2.8000853765907996E-2</v>
      </c>
      <c r="BE44" s="17">
        <f t="shared" si="173"/>
        <v>4.4615754538976704E-2</v>
      </c>
      <c r="BF44" s="17">
        <f t="shared" si="173"/>
        <v>3.7466267554763233E-2</v>
      </c>
      <c r="BG44" s="17">
        <f t="shared" si="173"/>
        <v>7.9554704009249022E-2</v>
      </c>
      <c r="BH44" s="17">
        <f t="shared" si="173"/>
        <v>4.1429467328474967E-2</v>
      </c>
      <c r="BI44" s="17">
        <f t="shared" si="173"/>
        <v>1.8715899696886362E-2</v>
      </c>
      <c r="BJ44" s="17">
        <f t="shared" si="173"/>
        <v>8.2408782057807883E-4</v>
      </c>
      <c r="BK44" s="17">
        <f t="shared" si="173"/>
        <v>7.5497127513734164E-2</v>
      </c>
      <c r="BL44" s="17">
        <f t="shared" si="173"/>
        <v>7.8179946873734085E-2</v>
      </c>
      <c r="BM44" s="17">
        <f t="shared" si="173"/>
        <v>6.3505260183512435E-2</v>
      </c>
      <c r="BN44" s="17" t="e">
        <f t="shared" si="173"/>
        <v>#VALUE!</v>
      </c>
      <c r="BO44" s="17">
        <f t="shared" ref="BO44:DZ47" si="176">+BO10/BO9-1</f>
        <v>2.3577035559358972E-3</v>
      </c>
      <c r="BP44" s="17">
        <f t="shared" si="176"/>
        <v>1.9161568909679794E-2</v>
      </c>
      <c r="BQ44" s="17">
        <f t="shared" si="176"/>
        <v>5.0000060984607408E-3</v>
      </c>
      <c r="BR44" s="17">
        <f t="shared" si="176"/>
        <v>4.4793229912311494E-2</v>
      </c>
      <c r="BS44" s="17">
        <f t="shared" si="176"/>
        <v>1.6949152542372836E-2</v>
      </c>
      <c r="BT44" s="17" t="e">
        <f t="shared" si="176"/>
        <v>#DIV/0!</v>
      </c>
      <c r="BU44" s="17">
        <f t="shared" si="176"/>
        <v>5.9774416549716047E-3</v>
      </c>
      <c r="BV44" s="17">
        <f t="shared" si="176"/>
        <v>7.0851821075241794E-2</v>
      </c>
      <c r="BW44" s="17">
        <f t="shared" si="176"/>
        <v>6.892424799845509E-2</v>
      </c>
      <c r="BX44" s="17">
        <f t="shared" si="176"/>
        <v>4.0382093068338731E-2</v>
      </c>
      <c r="BY44" s="17">
        <f t="shared" si="176"/>
        <v>4.7672510579497285E-2</v>
      </c>
      <c r="BZ44" s="17" t="e">
        <f t="shared" si="176"/>
        <v>#DIV/0!</v>
      </c>
      <c r="CA44" s="17">
        <f t="shared" si="176"/>
        <v>1.7590016414244403E-2</v>
      </c>
      <c r="CB44" s="17">
        <f t="shared" si="176"/>
        <v>2.1542033451181775E-2</v>
      </c>
      <c r="CC44" s="17">
        <f t="shared" si="176"/>
        <v>9.9788503579778531E-2</v>
      </c>
      <c r="CD44" s="17">
        <f t="shared" si="176"/>
        <v>0.10002127927528881</v>
      </c>
      <c r="CE44" s="17">
        <f t="shared" si="176"/>
        <v>9.0823440738647232E-2</v>
      </c>
      <c r="CF44" s="17">
        <f t="shared" si="176"/>
        <v>7.2806724211200935E-2</v>
      </c>
      <c r="CG44" s="17" t="e">
        <f t="shared" si="176"/>
        <v>#VALUE!</v>
      </c>
      <c r="CH44" s="17">
        <f t="shared" si="176"/>
        <v>5.8166462334831914E-2</v>
      </c>
      <c r="CI44" s="17">
        <f t="shared" si="176"/>
        <v>5.5875991348233622E-2</v>
      </c>
      <c r="CJ44" s="17">
        <f t="shared" si="176"/>
        <v>6.2182974279269221E-2</v>
      </c>
      <c r="CK44" s="17">
        <f t="shared" si="176"/>
        <v>-3.34728033472802E-2</v>
      </c>
      <c r="CL44" s="17">
        <f t="shared" si="176"/>
        <v>-5.9104938271604901E-2</v>
      </c>
      <c r="CM44" s="17">
        <f t="shared" si="176"/>
        <v>2.2350857627673415E-2</v>
      </c>
      <c r="CN44" s="17" t="e">
        <f t="shared" si="176"/>
        <v>#DIV/0!</v>
      </c>
      <c r="CO44" s="17">
        <f t="shared" si="176"/>
        <v>0.13459544405067492</v>
      </c>
      <c r="CP44" s="17">
        <f t="shared" si="176"/>
        <v>0.11202289773718332</v>
      </c>
      <c r="CQ44" s="17" t="e">
        <f t="shared" si="176"/>
        <v>#DIV/0!</v>
      </c>
      <c r="CR44" s="17">
        <f t="shared" si="176"/>
        <v>3.1965604262080394E-2</v>
      </c>
      <c r="CS44" s="17" t="e">
        <f t="shared" si="176"/>
        <v>#VALUE!</v>
      </c>
      <c r="CT44" s="17">
        <f t="shared" si="176"/>
        <v>5.3377189114392376E-2</v>
      </c>
      <c r="CU44" s="17">
        <f t="shared" si="176"/>
        <v>6.3442612266179976E-2</v>
      </c>
      <c r="CV44" s="17">
        <f t="shared" si="176"/>
        <v>9.9733398613377489E-4</v>
      </c>
      <c r="CW44" s="17">
        <f t="shared" si="176"/>
        <v>4.0520356453004114E-2</v>
      </c>
      <c r="CX44" s="17">
        <f t="shared" si="176"/>
        <v>1.1996841630942168E-2</v>
      </c>
      <c r="CY44" s="17">
        <f t="shared" si="176"/>
        <v>2.8862478777589073E-2</v>
      </c>
      <c r="CZ44" s="17">
        <f t="shared" si="176"/>
        <v>6.5991047911905687E-2</v>
      </c>
      <c r="DA44" s="17" t="e">
        <f t="shared" si="176"/>
        <v>#VALUE!</v>
      </c>
      <c r="DB44" s="17">
        <f t="shared" si="176"/>
        <v>7.3695689605693726E-2</v>
      </c>
      <c r="DC44" s="17">
        <f t="shared" si="176"/>
        <v>6.6016742608880019E-2</v>
      </c>
      <c r="DD44" s="17">
        <f t="shared" si="176"/>
        <v>1.5737855998213091E-2</v>
      </c>
      <c r="DE44" s="17">
        <f t="shared" si="176"/>
        <v>2.7994844939039254E-2</v>
      </c>
      <c r="DF44" s="17">
        <f t="shared" si="176"/>
        <v>5.8603767936188822E-2</v>
      </c>
      <c r="DG44" s="17">
        <f t="shared" si="176"/>
        <v>6.2391549897731879E-2</v>
      </c>
      <c r="DH44" s="17">
        <f t="shared" si="176"/>
        <v>4.228912616918068E-2</v>
      </c>
      <c r="DI44" s="17">
        <f t="shared" si="176"/>
        <v>3.9482359752161189E-2</v>
      </c>
      <c r="DJ44" s="17">
        <f t="shared" si="176"/>
        <v>-3.5812828769480332E-2</v>
      </c>
      <c r="DK44" s="17">
        <f t="shared" si="176"/>
        <v>0.1159552875177654</v>
      </c>
      <c r="DL44" s="17">
        <f t="shared" si="176"/>
        <v>7.319223985890666E-2</v>
      </c>
      <c r="DM44" s="17">
        <f t="shared" si="176"/>
        <v>1.4819205690574933E-2</v>
      </c>
      <c r="DN44" s="17">
        <f t="shared" si="176"/>
        <v>2.6374978343943312E-2</v>
      </c>
      <c r="DO44" s="17">
        <f t="shared" si="176"/>
        <v>1.8737238091281805E-2</v>
      </c>
      <c r="DP44" s="17" t="e">
        <f t="shared" si="176"/>
        <v>#DIV/0!</v>
      </c>
      <c r="DQ44" s="17">
        <f t="shared" si="176"/>
        <v>0.10004552697473246</v>
      </c>
      <c r="DR44" s="17">
        <f t="shared" si="176"/>
        <v>-0.24786667829337439</v>
      </c>
      <c r="DS44" s="17">
        <f t="shared" si="176"/>
        <v>1.6080553050796587E-2</v>
      </c>
      <c r="DT44" s="17" t="e">
        <f t="shared" si="176"/>
        <v>#VALUE!</v>
      </c>
      <c r="DU44" s="17">
        <f t="shared" si="176"/>
        <v>4.299991840237527E-2</v>
      </c>
      <c r="DV44" s="17" t="e">
        <f t="shared" si="176"/>
        <v>#VALUE!</v>
      </c>
      <c r="DW44" s="17">
        <f t="shared" si="176"/>
        <v>0.12162111745758164</v>
      </c>
      <c r="DX44" s="17">
        <f t="shared" si="176"/>
        <v>5.9037238873751008E-2</v>
      </c>
      <c r="DY44" s="17">
        <f t="shared" si="176"/>
        <v>2.9101995565410155E-2</v>
      </c>
      <c r="DZ44" s="17">
        <f t="shared" si="176"/>
        <v>1.0445682451253546E-2</v>
      </c>
      <c r="EA44" s="17">
        <f t="shared" si="175"/>
        <v>5.4633600596680765E-2</v>
      </c>
      <c r="EB44" s="17">
        <f t="shared" si="174"/>
        <v>0.11192125410134901</v>
      </c>
      <c r="EC44" s="17">
        <f t="shared" si="174"/>
        <v>2.9660116147885551E-2</v>
      </c>
      <c r="ED44" s="17">
        <f t="shared" si="174"/>
        <v>-4.6153846153846212E-2</v>
      </c>
      <c r="EE44" s="17">
        <f t="shared" si="174"/>
        <v>4.544436639850491E-2</v>
      </c>
      <c r="EF44" s="17">
        <f t="shared" si="174"/>
        <v>5.6519444649946848E-2</v>
      </c>
      <c r="EG44" s="17" t="e">
        <f t="shared" si="174"/>
        <v>#VALUE!</v>
      </c>
      <c r="EH44" s="17">
        <f t="shared" si="174"/>
        <v>-3.8709579155481011E-2</v>
      </c>
      <c r="EI44" s="17">
        <f t="shared" si="174"/>
        <v>0</v>
      </c>
      <c r="EJ44" s="17">
        <f t="shared" si="174"/>
        <v>7.1336529817201288E-2</v>
      </c>
      <c r="EK44" s="17">
        <f t="shared" si="174"/>
        <v>6.8532308431419553E-2</v>
      </c>
      <c r="EL44" s="17">
        <f t="shared" si="174"/>
        <v>7.0071730647912389E-2</v>
      </c>
      <c r="EM44" s="17">
        <f t="shared" si="174"/>
        <v>-6.6979095360960361E-2</v>
      </c>
      <c r="EN44" s="17" t="e">
        <f t="shared" si="174"/>
        <v>#VALUE!</v>
      </c>
      <c r="EO44" s="17">
        <f t="shared" si="174"/>
        <v>6.5946429550657326E-2</v>
      </c>
      <c r="EP44" s="17">
        <f t="shared" si="174"/>
        <v>-0.10000031586195579</v>
      </c>
      <c r="EQ44" s="17">
        <f t="shared" si="174"/>
        <v>5.3992811810384067E-2</v>
      </c>
      <c r="ER44" s="17">
        <f t="shared" si="174"/>
        <v>5.5779074069042478E-2</v>
      </c>
      <c r="ES44" s="17">
        <f t="shared" si="174"/>
        <v>1.6999994768977844E-2</v>
      </c>
      <c r="ET44" s="17">
        <f t="shared" si="174"/>
        <v>2.3273354164421889E-2</v>
      </c>
      <c r="EU44" s="17" t="e">
        <f t="shared" si="174"/>
        <v>#VALUE!</v>
      </c>
      <c r="EV44" s="17">
        <f t="shared" si="174"/>
        <v>9.3400214830823058E-2</v>
      </c>
      <c r="EW44" s="17">
        <f t="shared" si="174"/>
        <v>1.2109412099914563E-2</v>
      </c>
      <c r="EX44" s="17">
        <f t="shared" si="174"/>
        <v>4.6348624220926338E-2</v>
      </c>
      <c r="EY44" s="17">
        <f t="shared" si="174"/>
        <v>6.2178776579663309E-2</v>
      </c>
    </row>
    <row r="45" spans="1:468" x14ac:dyDescent="0.25">
      <c r="A45">
        <f t="shared" si="172"/>
        <v>1997</v>
      </c>
      <c r="C45" s="17">
        <f t="shared" si="171"/>
        <v>-0.10924186278820058</v>
      </c>
      <c r="D45" s="17">
        <f t="shared" ref="D45:BO48" si="177">+D11/D10-1</f>
        <v>1.0999912912618148E-2</v>
      </c>
      <c r="E45" s="17">
        <f t="shared" si="177"/>
        <v>7.2743272289390148E-2</v>
      </c>
      <c r="F45" s="17">
        <f t="shared" si="177"/>
        <v>5.4573016675088404E-2</v>
      </c>
      <c r="G45" s="17">
        <f t="shared" si="177"/>
        <v>8.1110467576004153E-2</v>
      </c>
      <c r="H45" s="17">
        <f t="shared" si="177"/>
        <v>3.3873449927885657E-2</v>
      </c>
      <c r="I45" s="17">
        <f t="shared" si="177"/>
        <v>6.9981086192920872E-2</v>
      </c>
      <c r="J45" s="17">
        <f t="shared" si="177"/>
        <v>8.8992068098278088E-2</v>
      </c>
      <c r="K45" s="17">
        <f t="shared" si="177"/>
        <v>4.9507193837090568E-2</v>
      </c>
      <c r="L45" s="17">
        <f t="shared" si="177"/>
        <v>2.3334747560458169E-2</v>
      </c>
      <c r="M45" s="17">
        <f t="shared" si="177"/>
        <v>4.4898519646024093E-2</v>
      </c>
      <c r="N45" s="17">
        <f t="shared" si="177"/>
        <v>4.7433485622144556E-2</v>
      </c>
      <c r="O45" s="17">
        <f t="shared" si="177"/>
        <v>0.11432758372171237</v>
      </c>
      <c r="P45" s="17">
        <f t="shared" si="177"/>
        <v>3.5835351089588352E-2</v>
      </c>
      <c r="Q45" s="17">
        <f t="shared" si="177"/>
        <v>5.7346963578262855E-2</v>
      </c>
      <c r="R45" s="17">
        <f t="shared" si="177"/>
        <v>5.5452228421850158E-2</v>
      </c>
      <c r="S45" s="17">
        <f t="shared" si="177"/>
        <v>4.9540632455205236E-2</v>
      </c>
      <c r="T45" s="17">
        <f t="shared" si="177"/>
        <v>0.22857142857142865</v>
      </c>
      <c r="U45" s="17">
        <f t="shared" si="177"/>
        <v>7.1056631038692419E-2</v>
      </c>
      <c r="V45" s="17">
        <f t="shared" si="177"/>
        <v>3.3947443547962308E-2</v>
      </c>
      <c r="W45" s="17">
        <f t="shared" si="177"/>
        <v>-1.469652627560758E-2</v>
      </c>
      <c r="X45" s="17">
        <f t="shared" si="177"/>
        <v>-0.14116128621052293</v>
      </c>
      <c r="Y45" s="17">
        <f t="shared" si="177"/>
        <v>6.3168045294973885E-2</v>
      </c>
      <c r="Z45" s="17">
        <f t="shared" si="177"/>
        <v>4.13324086246325E-3</v>
      </c>
      <c r="AA45" s="17">
        <f t="shared" si="177"/>
        <v>7.6392349862945519E-2</v>
      </c>
      <c r="AB45" s="17">
        <f t="shared" si="177"/>
        <v>4.0066215866908061E-2</v>
      </c>
      <c r="AC45" s="17">
        <f t="shared" si="177"/>
        <v>5.3141637493482552E-2</v>
      </c>
      <c r="AD45" s="17">
        <f t="shared" si="177"/>
        <v>4.1048439269573134E-2</v>
      </c>
      <c r="AE45" s="17">
        <f t="shared" si="177"/>
        <v>5.6534030381373057E-2</v>
      </c>
      <c r="AF45" s="17">
        <f t="shared" si="177"/>
        <v>7.3917377536946383E-2</v>
      </c>
      <c r="AG45" s="17">
        <f t="shared" si="177"/>
        <v>9.2472993798098813E-2</v>
      </c>
      <c r="AH45" s="17">
        <f t="shared" si="177"/>
        <v>3.4302938071554046E-2</v>
      </c>
      <c r="AI45" s="17">
        <f t="shared" si="177"/>
        <v>4.4018685261661528E-2</v>
      </c>
      <c r="AJ45" s="17">
        <f t="shared" si="177"/>
        <v>-7.839964821726908E-2</v>
      </c>
      <c r="AK45" s="17">
        <f t="shared" si="177"/>
        <v>-1.0039931824224801E-2</v>
      </c>
      <c r="AL45" s="17">
        <f t="shared" si="177"/>
        <v>5.4761635101798545E-2</v>
      </c>
      <c r="AM45" s="17">
        <f t="shared" si="177"/>
        <v>5.7226553686028581E-2</v>
      </c>
      <c r="AN45" s="17">
        <f t="shared" si="177"/>
        <v>-1.215471177992189E-2</v>
      </c>
      <c r="AO45" s="17">
        <f t="shared" si="177"/>
        <v>2.2016222479722014E-2</v>
      </c>
      <c r="AP45" s="17">
        <f t="shared" si="177"/>
        <v>8.885288948442116E-2</v>
      </c>
      <c r="AQ45" s="17">
        <f t="shared" si="177"/>
        <v>4.3258257019497925E-2</v>
      </c>
      <c r="AR45" s="17">
        <f t="shared" si="177"/>
        <v>5.9191793266434978E-2</v>
      </c>
      <c r="AS45" s="17">
        <f t="shared" si="177"/>
        <v>3.1379700666582799E-2</v>
      </c>
      <c r="AT45" s="17">
        <f t="shared" si="177"/>
        <v>1.4797232346182909</v>
      </c>
      <c r="AU45" s="17">
        <f t="shared" si="177"/>
        <v>7.9019787708032974E-2</v>
      </c>
      <c r="AV45" s="17">
        <f t="shared" si="177"/>
        <v>3.1035115063720475E-2</v>
      </c>
      <c r="AW45" s="17">
        <f t="shared" si="177"/>
        <v>2.8404601898046833E-2</v>
      </c>
      <c r="AX45" s="17">
        <f t="shared" si="177"/>
        <v>-2.3957543593631447E-2</v>
      </c>
      <c r="AY45" s="17">
        <f t="shared" si="177"/>
        <v>5.7383876917064036E-2</v>
      </c>
      <c r="AZ45" s="17">
        <f t="shared" si="177"/>
        <v>1.4159352715304552E-2</v>
      </c>
      <c r="BA45" s="17">
        <f t="shared" si="177"/>
        <v>0.10521982545694053</v>
      </c>
      <c r="BB45" s="17">
        <f t="shared" si="177"/>
        <v>5.7975556251958604E-2</v>
      </c>
      <c r="BC45" s="17">
        <f t="shared" si="177"/>
        <v>4.8576214405360085E-2</v>
      </c>
      <c r="BD45" s="17">
        <f t="shared" si="177"/>
        <v>4.099782423448084E-2</v>
      </c>
      <c r="BE45" s="17">
        <f t="shared" si="177"/>
        <v>5.1816043892324748E-2</v>
      </c>
      <c r="BF45" s="17">
        <f t="shared" si="177"/>
        <v>5.9938010418534304E-2</v>
      </c>
      <c r="BG45" s="17">
        <f t="shared" si="177"/>
        <v>6.1845312396463292E-2</v>
      </c>
      <c r="BH45" s="17">
        <f t="shared" si="177"/>
        <v>2.7046834810779519E-2</v>
      </c>
      <c r="BI45" s="17">
        <f t="shared" si="177"/>
        <v>4.5973404888393521E-2</v>
      </c>
      <c r="BJ45" s="17">
        <f t="shared" si="177"/>
        <v>3.1431268472566387E-2</v>
      </c>
      <c r="BK45" s="17">
        <f t="shared" si="177"/>
        <v>4.0496834381493096E-2</v>
      </c>
      <c r="BL45" s="17">
        <f t="shared" si="177"/>
        <v>4.6998951049349147E-2</v>
      </c>
      <c r="BM45" s="17">
        <f t="shared" si="177"/>
        <v>1.3503992817952337E-2</v>
      </c>
      <c r="BN45" s="17" t="e">
        <f t="shared" si="177"/>
        <v>#VALUE!</v>
      </c>
      <c r="BO45" s="17">
        <f t="shared" si="177"/>
        <v>-1.6409862781099571E-2</v>
      </c>
      <c r="BP45" s="17">
        <f t="shared" si="176"/>
        <v>3.7426074675611209E-2</v>
      </c>
      <c r="BQ45" s="17">
        <f t="shared" si="176"/>
        <v>1.6999960193131436E-2</v>
      </c>
      <c r="BR45" s="17">
        <f t="shared" si="176"/>
        <v>4.1105034230319859E-3</v>
      </c>
      <c r="BS45" s="17">
        <f t="shared" si="176"/>
        <v>1.6666666666666607E-2</v>
      </c>
      <c r="BT45" s="17" t="e">
        <f t="shared" si="176"/>
        <v>#DIV/0!</v>
      </c>
      <c r="BU45" s="17">
        <f t="shared" si="176"/>
        <v>2.4956081430195232E-2</v>
      </c>
      <c r="BV45" s="17">
        <f t="shared" si="176"/>
        <v>9.915080527086384E-2</v>
      </c>
      <c r="BW45" s="17">
        <f t="shared" si="176"/>
        <v>6.9069741037452781E-2</v>
      </c>
      <c r="BX45" s="17">
        <f t="shared" si="176"/>
        <v>0.10189906234672486</v>
      </c>
      <c r="BY45" s="17">
        <f t="shared" si="176"/>
        <v>3.2643640260489493E-2</v>
      </c>
      <c r="BZ45" s="17" t="e">
        <f t="shared" si="176"/>
        <v>#DIV/0!</v>
      </c>
      <c r="CA45" s="17">
        <f t="shared" si="176"/>
        <v>-2.634649704846026E-2</v>
      </c>
      <c r="CB45" s="17">
        <f t="shared" si="176"/>
        <v>3.6934892796526952E-2</v>
      </c>
      <c r="CC45" s="17">
        <f t="shared" si="176"/>
        <v>6.5871790427684207E-2</v>
      </c>
      <c r="CD45" s="17">
        <f t="shared" si="176"/>
        <v>7.3273905164960462E-2</v>
      </c>
      <c r="CE45" s="17">
        <f t="shared" si="176"/>
        <v>0.10404790694996247</v>
      </c>
      <c r="CF45" s="17">
        <f t="shared" si="176"/>
        <v>4.796577305818861E-2</v>
      </c>
      <c r="CG45" s="17" t="e">
        <f t="shared" si="176"/>
        <v>#VALUE!</v>
      </c>
      <c r="CH45" s="17">
        <f t="shared" si="176"/>
        <v>-4.0422245108135968E-2</v>
      </c>
      <c r="CI45" s="17">
        <f t="shared" si="176"/>
        <v>5.6877501843137779E-2</v>
      </c>
      <c r="CJ45" s="17">
        <f t="shared" si="176"/>
        <v>7.1988738082128911E-2</v>
      </c>
      <c r="CK45" s="17">
        <f t="shared" si="176"/>
        <v>-6.0606060606060663E-2</v>
      </c>
      <c r="CL45" s="17">
        <f t="shared" si="176"/>
        <v>1.6073478760045834E-2</v>
      </c>
      <c r="CM45" s="17">
        <f t="shared" si="176"/>
        <v>3.896714807303181E-2</v>
      </c>
      <c r="CN45" s="17" t="e">
        <f t="shared" si="176"/>
        <v>#DIV/0!</v>
      </c>
      <c r="CO45" s="17">
        <f t="shared" si="176"/>
        <v>-2.01180355568914E-2</v>
      </c>
      <c r="CP45" s="17">
        <f t="shared" si="176"/>
        <v>0.11300844889665251</v>
      </c>
      <c r="CQ45" s="17" t="e">
        <f t="shared" si="176"/>
        <v>#DIV/0!</v>
      </c>
      <c r="CR45" s="17">
        <f t="shared" si="176"/>
        <v>4.2161036138031127E-2</v>
      </c>
      <c r="CS45" s="17" t="e">
        <f t="shared" si="176"/>
        <v>#VALUE!</v>
      </c>
      <c r="CT45" s="17">
        <f t="shared" si="176"/>
        <v>5.2608677707877582E-2</v>
      </c>
      <c r="CU45" s="17">
        <f t="shared" si="176"/>
        <v>3.9665612512564064E-2</v>
      </c>
      <c r="CV45" s="17">
        <f t="shared" si="176"/>
        <v>1.5265415587126352E-2</v>
      </c>
      <c r="CW45" s="17">
        <f t="shared" si="176"/>
        <v>2.8859159499178499E-2</v>
      </c>
      <c r="CX45" s="17">
        <f t="shared" si="176"/>
        <v>1.3509042112100023E-2</v>
      </c>
      <c r="CY45" s="17">
        <f t="shared" si="176"/>
        <v>6.1789512284561976E-2</v>
      </c>
      <c r="CZ45" s="17">
        <f t="shared" si="176"/>
        <v>1.7026831952797084E-2</v>
      </c>
      <c r="DA45" s="17" t="e">
        <f t="shared" si="176"/>
        <v>#VALUE!</v>
      </c>
      <c r="DB45" s="17">
        <f t="shared" si="176"/>
        <v>6.4842037739883507E-2</v>
      </c>
      <c r="DC45" s="17">
        <f t="shared" si="176"/>
        <v>-6.3452617627567931E-2</v>
      </c>
      <c r="DD45" s="17">
        <f t="shared" si="176"/>
        <v>4.2425162408034289E-2</v>
      </c>
      <c r="DE45" s="17">
        <f t="shared" si="176"/>
        <v>6.4762947117058767E-2</v>
      </c>
      <c r="DF45" s="17">
        <f t="shared" si="176"/>
        <v>5.1863820181721421E-2</v>
      </c>
      <c r="DG45" s="17">
        <f t="shared" si="176"/>
        <v>7.0863969637444679E-2</v>
      </c>
      <c r="DH45" s="17">
        <f t="shared" si="176"/>
        <v>0.27745310911946786</v>
      </c>
      <c r="DI45" s="17">
        <f t="shared" si="176"/>
        <v>-6.0530113665245522E-2</v>
      </c>
      <c r="DJ45" s="17">
        <f t="shared" si="176"/>
        <v>1.3758741620870651E-2</v>
      </c>
      <c r="DK45" s="17">
        <f t="shared" si="176"/>
        <v>0.14899967445302797</v>
      </c>
      <c r="DL45" s="17">
        <f t="shared" si="176"/>
        <v>8.2169268693508268E-3</v>
      </c>
      <c r="DM45" s="17">
        <f t="shared" si="176"/>
        <v>9.9299065420561661E-3</v>
      </c>
      <c r="DN45" s="17">
        <f t="shared" si="176"/>
        <v>1.1037949457732177E-2</v>
      </c>
      <c r="DO45" s="17">
        <f t="shared" si="176"/>
        <v>2.7169089732473006E-2</v>
      </c>
      <c r="DP45" s="17" t="e">
        <f t="shared" si="176"/>
        <v>#DIV/0!</v>
      </c>
      <c r="DQ45" s="17">
        <f t="shared" si="176"/>
        <v>0.12188308329022246</v>
      </c>
      <c r="DR45" s="17">
        <f t="shared" si="176"/>
        <v>-0.17595867973352419</v>
      </c>
      <c r="DS45" s="17">
        <f t="shared" si="176"/>
        <v>-9.1702410885964314E-3</v>
      </c>
      <c r="DT45" s="17" t="e">
        <f t="shared" si="176"/>
        <v>#VALUE!</v>
      </c>
      <c r="DU45" s="17">
        <f t="shared" si="176"/>
        <v>2.600001790420392E-2</v>
      </c>
      <c r="DV45" s="17" t="e">
        <f t="shared" si="176"/>
        <v>#VALUE!</v>
      </c>
      <c r="DW45" s="17">
        <f t="shared" si="176"/>
        <v>0.10291079015995841</v>
      </c>
      <c r="DX45" s="17">
        <f t="shared" si="176"/>
        <v>7.2898799313893647E-2</v>
      </c>
      <c r="DY45" s="17">
        <f t="shared" si="176"/>
        <v>-6.7330999192027896E-3</v>
      </c>
      <c r="DZ45" s="17">
        <f t="shared" si="176"/>
        <v>3.721571330117146E-2</v>
      </c>
      <c r="EA45" s="17">
        <f t="shared" si="175"/>
        <v>6.0643564356435586E-2</v>
      </c>
      <c r="EB45" s="17">
        <f t="shared" si="174"/>
        <v>7.0054644808743127E-2</v>
      </c>
      <c r="EC45" s="17">
        <f t="shared" si="174"/>
        <v>-1.0901150088266753E-2</v>
      </c>
      <c r="ED45" s="17">
        <f t="shared" si="174"/>
        <v>1.6129032258064502E-2</v>
      </c>
      <c r="EE45" s="17">
        <f t="shared" si="174"/>
        <v>3.5252755048211126E-2</v>
      </c>
      <c r="EF45" s="17">
        <f t="shared" si="174"/>
        <v>-2.7535751531408192E-2</v>
      </c>
      <c r="EG45" s="17" t="e">
        <f t="shared" si="174"/>
        <v>#VALUE!</v>
      </c>
      <c r="EH45" s="17">
        <f t="shared" si="174"/>
        <v>3.8031247875724095E-2</v>
      </c>
      <c r="EI45" s="17">
        <f t="shared" si="174"/>
        <v>-6.4432989690721421E-3</v>
      </c>
      <c r="EJ45" s="17">
        <f t="shared" si="174"/>
        <v>7.5229717066894075E-2</v>
      </c>
      <c r="EK45" s="17">
        <f t="shared" si="174"/>
        <v>5.7257828833487068E-2</v>
      </c>
      <c r="EL45" s="17">
        <f t="shared" si="174"/>
        <v>7.5276212935062592E-2</v>
      </c>
      <c r="EM45" s="17">
        <f t="shared" si="174"/>
        <v>-0.11298606016140866</v>
      </c>
      <c r="EN45" s="17" t="e">
        <f t="shared" si="174"/>
        <v>#VALUE!</v>
      </c>
      <c r="EO45" s="17">
        <f t="shared" si="174"/>
        <v>4.6201894544326105E-2</v>
      </c>
      <c r="EP45" s="17">
        <f t="shared" si="174"/>
        <v>-2.9999877164751942E-2</v>
      </c>
      <c r="EQ45" s="17">
        <f t="shared" si="174"/>
        <v>8.5672466382823442E-2</v>
      </c>
      <c r="ER45" s="17">
        <f t="shared" si="174"/>
        <v>5.495726986401972E-2</v>
      </c>
      <c r="ES45" s="17">
        <f t="shared" si="174"/>
        <v>5.2000000243964228E-2</v>
      </c>
      <c r="ET45" s="17">
        <f t="shared" si="174"/>
        <v>4.9068126776876886E-2</v>
      </c>
      <c r="EU45" s="17" t="e">
        <f t="shared" si="174"/>
        <v>#VALUE!</v>
      </c>
      <c r="EV45" s="17">
        <f t="shared" si="174"/>
        <v>8.1516884702567571E-2</v>
      </c>
      <c r="EW45" s="17">
        <f t="shared" si="174"/>
        <v>0.14671796556092542</v>
      </c>
      <c r="EX45" s="17">
        <f t="shared" si="174"/>
        <v>5.2311021944294156E-2</v>
      </c>
      <c r="EY45" s="17">
        <f t="shared" si="174"/>
        <v>3.8140417457305675E-2</v>
      </c>
    </row>
    <row r="46" spans="1:468" x14ac:dyDescent="0.25">
      <c r="A46">
        <f t="shared" si="172"/>
        <v>1998</v>
      </c>
      <c r="C46" s="17">
        <f t="shared" si="171"/>
        <v>8.8294446888021128E-2</v>
      </c>
      <c r="D46" s="17">
        <f t="shared" si="177"/>
        <v>5.1000004114960973E-2</v>
      </c>
      <c r="E46" s="17">
        <f t="shared" si="177"/>
        <v>4.6912378548846334E-2</v>
      </c>
      <c r="F46" s="17">
        <f t="shared" si="177"/>
        <v>4.7436511739338716E-2</v>
      </c>
      <c r="G46" s="17">
        <f t="shared" si="177"/>
        <v>3.849998650843367E-2</v>
      </c>
      <c r="H46" s="17">
        <f t="shared" si="177"/>
        <v>6.2711019729614126E-2</v>
      </c>
      <c r="I46" s="17">
        <f t="shared" si="177"/>
        <v>1.9949494949494939E-2</v>
      </c>
      <c r="J46" s="17">
        <f t="shared" si="177"/>
        <v>6.004618937644346E-2</v>
      </c>
      <c r="K46" s="17">
        <f t="shared" si="177"/>
        <v>4.7171848013817019E-2</v>
      </c>
      <c r="L46" s="17">
        <f t="shared" si="177"/>
        <v>4.8507462686567138E-2</v>
      </c>
      <c r="M46" s="17">
        <f t="shared" si="177"/>
        <v>5.1770301215430692E-2</v>
      </c>
      <c r="N46" s="17">
        <f t="shared" si="177"/>
        <v>3.7331622835150791E-2</v>
      </c>
      <c r="O46" s="17">
        <f t="shared" si="177"/>
        <v>8.442384391505886E-2</v>
      </c>
      <c r="P46" s="17">
        <f t="shared" si="177"/>
        <v>3.8803179055633574E-2</v>
      </c>
      <c r="Q46" s="17">
        <f t="shared" si="177"/>
        <v>3.9609984579666913E-2</v>
      </c>
      <c r="R46" s="17">
        <f t="shared" si="177"/>
        <v>6.0109646260279259E-2</v>
      </c>
      <c r="S46" s="17">
        <f t="shared" si="177"/>
        <v>5.0297431929196668E-2</v>
      </c>
      <c r="T46" s="17">
        <f t="shared" si="177"/>
        <v>0.13809489524083807</v>
      </c>
      <c r="U46" s="17">
        <f t="shared" si="177"/>
        <v>-1.621344995231333E-2</v>
      </c>
      <c r="V46" s="17">
        <f t="shared" si="177"/>
        <v>3.3816658222554086E-3</v>
      </c>
      <c r="W46" s="17">
        <f t="shared" si="177"/>
        <v>-5.6176147736811677E-3</v>
      </c>
      <c r="X46" s="17">
        <f t="shared" si="177"/>
        <v>3.7885675058906498E-2</v>
      </c>
      <c r="Y46" s="17">
        <f t="shared" si="177"/>
        <v>7.3077181650126777E-2</v>
      </c>
      <c r="Z46" s="17">
        <f t="shared" si="177"/>
        <v>4.7520624949101142E-2</v>
      </c>
      <c r="AA46" s="17">
        <f t="shared" si="177"/>
        <v>8.4137571802699984E-2</v>
      </c>
      <c r="AB46" s="17">
        <f t="shared" si="177"/>
        <v>4.6816314426904926E-2</v>
      </c>
      <c r="AC46" s="17">
        <f t="shared" si="177"/>
        <v>4.8953599483336774E-2</v>
      </c>
      <c r="AD46" s="17">
        <f t="shared" si="177"/>
        <v>3.3402429820711177E-2</v>
      </c>
      <c r="AE46" s="17">
        <f t="shared" si="177"/>
        <v>6.9515709989429464E-2</v>
      </c>
      <c r="AF46" s="17">
        <f t="shared" si="177"/>
        <v>4.1808875968333936E-2</v>
      </c>
      <c r="AG46" s="17">
        <f t="shared" si="177"/>
        <v>7.856043044711325E-2</v>
      </c>
      <c r="AH46" s="17">
        <f t="shared" si="177"/>
        <v>5.6978415670623228E-3</v>
      </c>
      <c r="AI46" s="17">
        <f t="shared" si="177"/>
        <v>1.3833769961690834E-4</v>
      </c>
      <c r="AJ46" s="17">
        <f t="shared" si="177"/>
        <v>-3.8751110893592733E-2</v>
      </c>
      <c r="AK46" s="17">
        <f t="shared" si="177"/>
        <v>8.9496731589007394E-2</v>
      </c>
      <c r="AL46" s="17">
        <f t="shared" si="177"/>
        <v>7.1553065911994063E-2</v>
      </c>
      <c r="AM46" s="17">
        <f t="shared" si="177"/>
        <v>4.9306788419999803E-2</v>
      </c>
      <c r="AN46" s="17">
        <f t="shared" si="177"/>
        <v>1.1372487182059743E-3</v>
      </c>
      <c r="AO46" s="17">
        <f t="shared" si="177"/>
        <v>3.7414965986394488E-2</v>
      </c>
      <c r="AP46" s="17">
        <f t="shared" si="177"/>
        <v>6.7144094676478305E-2</v>
      </c>
      <c r="AQ46" s="17">
        <f t="shared" si="177"/>
        <v>3.2686630113875959E-2</v>
      </c>
      <c r="AR46" s="17">
        <f t="shared" si="177"/>
        <v>7.5427864127064925E-2</v>
      </c>
      <c r="AS46" s="17">
        <f t="shared" si="177"/>
        <v>2.6522773001646183E-2</v>
      </c>
      <c r="AT46" s="17">
        <f t="shared" si="177"/>
        <v>0.24814879308772197</v>
      </c>
      <c r="AU46" s="17">
        <f t="shared" si="177"/>
        <v>1.9634037729738374E-2</v>
      </c>
      <c r="AV46" s="17">
        <f t="shared" si="177"/>
        <v>2.6054866391000964E-2</v>
      </c>
      <c r="AW46" s="17">
        <f t="shared" si="177"/>
        <v>-4.1852478735549425E-2</v>
      </c>
      <c r="AX46" s="17">
        <f t="shared" si="177"/>
        <v>1.2894205375174606E-2</v>
      </c>
      <c r="AY46" s="17">
        <f t="shared" si="177"/>
        <v>3.4778260609528378E-2</v>
      </c>
      <c r="AZ46" s="17">
        <f t="shared" si="177"/>
        <v>6.5007944288563602E-2</v>
      </c>
      <c r="BA46" s="17">
        <f t="shared" si="177"/>
        <v>3.106376638855779E-2</v>
      </c>
      <c r="BB46" s="17">
        <f t="shared" si="177"/>
        <v>5.0101557210561865E-2</v>
      </c>
      <c r="BC46" s="17">
        <f t="shared" si="177"/>
        <v>0.11821086261980818</v>
      </c>
      <c r="BD46" s="17">
        <f t="shared" si="177"/>
        <v>4.5998312979668388E-2</v>
      </c>
      <c r="BE46" s="17">
        <f t="shared" si="177"/>
        <v>3.6441231400217156E-2</v>
      </c>
      <c r="BF46" s="17">
        <f t="shared" si="177"/>
        <v>-0.22445657188805845</v>
      </c>
      <c r="BG46" s="17">
        <f t="shared" si="177"/>
        <v>-1.7070044357490932E-2</v>
      </c>
      <c r="BH46" s="17">
        <f t="shared" si="177"/>
        <v>2.1818966888621283E-2</v>
      </c>
      <c r="BI46" s="17">
        <f t="shared" si="177"/>
        <v>3.5904915590863951E-2</v>
      </c>
      <c r="BJ46" s="17">
        <f t="shared" si="177"/>
        <v>3.9000001268558737E-2</v>
      </c>
      <c r="BK46" s="17">
        <f t="shared" si="177"/>
        <v>6.184359326590827E-2</v>
      </c>
      <c r="BL46" s="17">
        <f t="shared" si="177"/>
        <v>-0.13126752545843967</v>
      </c>
      <c r="BM46" s="17">
        <f t="shared" si="177"/>
        <v>2.0800117736217816E-2</v>
      </c>
      <c r="BN46" s="17" t="e">
        <f t="shared" si="177"/>
        <v>#VALUE!</v>
      </c>
      <c r="BO46" s="17">
        <f t="shared" si="177"/>
        <v>-1.209888987586305E-2</v>
      </c>
      <c r="BP46" s="17">
        <f t="shared" si="176"/>
        <v>3.1991831872713261E-2</v>
      </c>
      <c r="BQ46" s="17">
        <f t="shared" si="176"/>
        <v>-1.9000078760265771E-2</v>
      </c>
      <c r="BR46" s="17">
        <f t="shared" si="176"/>
        <v>2.9826140157865E-2</v>
      </c>
      <c r="BS46" s="17">
        <f t="shared" si="176"/>
        <v>6.5573770491803351E-2</v>
      </c>
      <c r="BT46" s="17" t="e">
        <f t="shared" si="176"/>
        <v>#DIV/0!</v>
      </c>
      <c r="BU46" s="17">
        <f t="shared" si="176"/>
        <v>3.6497454252155004E-2</v>
      </c>
      <c r="BV46" s="17">
        <f t="shared" si="176"/>
        <v>2.1219629156010278E-2</v>
      </c>
      <c r="BW46" s="17">
        <f t="shared" si="176"/>
        <v>4.2792991307068595E-2</v>
      </c>
      <c r="BX46" s="17">
        <f t="shared" si="176"/>
        <v>3.9000018571043293E-2</v>
      </c>
      <c r="BY46" s="17">
        <f t="shared" si="176"/>
        <v>1.3331204598068247E-2</v>
      </c>
      <c r="BZ46" s="17" t="e">
        <f t="shared" si="176"/>
        <v>#DIV/0!</v>
      </c>
      <c r="CA46" s="17">
        <f t="shared" si="176"/>
        <v>-6.7677918903993328E-3</v>
      </c>
      <c r="CB46" s="17">
        <f t="shared" si="176"/>
        <v>3.9170796720470857E-2</v>
      </c>
      <c r="CC46" s="17">
        <f t="shared" si="176"/>
        <v>1.0610067047526872E-2</v>
      </c>
      <c r="CD46" s="17">
        <f t="shared" si="176"/>
        <v>-7.3588400061060044E-2</v>
      </c>
      <c r="CE46" s="17">
        <f t="shared" si="176"/>
        <v>9.7892980077187719E-2</v>
      </c>
      <c r="CF46" s="17">
        <f t="shared" si="176"/>
        <v>2.9255831414530142E-2</v>
      </c>
      <c r="CG46" s="17">
        <f t="shared" si="176"/>
        <v>-6.5359477124182774E-3</v>
      </c>
      <c r="CH46" s="17">
        <f t="shared" si="176"/>
        <v>2.7770324657901746E-2</v>
      </c>
      <c r="CI46" s="17">
        <f t="shared" si="176"/>
        <v>6.0717429165340064E-2</v>
      </c>
      <c r="CJ46" s="17">
        <f t="shared" si="176"/>
        <v>6.1850800973280107E-2</v>
      </c>
      <c r="CK46" s="17">
        <f t="shared" si="176"/>
        <v>2.7649769585253559E-2</v>
      </c>
      <c r="CL46" s="17">
        <f t="shared" si="176"/>
        <v>-6.5052461662631234E-2</v>
      </c>
      <c r="CM46" s="17">
        <f t="shared" si="176"/>
        <v>3.3399362428934154E-2</v>
      </c>
      <c r="CN46" s="17" t="e">
        <f t="shared" si="176"/>
        <v>#DIV/0!</v>
      </c>
      <c r="CO46" s="17">
        <f t="shared" si="176"/>
        <v>7.9792658055744425E-2</v>
      </c>
      <c r="CP46" s="17">
        <f t="shared" si="176"/>
        <v>9.931776688767191E-2</v>
      </c>
      <c r="CQ46" s="17" t="e">
        <f t="shared" si="176"/>
        <v>#DIV/0!</v>
      </c>
      <c r="CR46" s="17">
        <f t="shared" si="176"/>
        <v>3.2908935529193828E-2</v>
      </c>
      <c r="CS46" s="17" t="e">
        <f t="shared" si="176"/>
        <v>#VALUE!</v>
      </c>
      <c r="CT46" s="17">
        <f t="shared" si="176"/>
        <v>2.9425899765753494E-2</v>
      </c>
      <c r="CU46" s="17">
        <f t="shared" si="176"/>
        <v>3.7114763375698523E-2</v>
      </c>
      <c r="CV46" s="17">
        <f t="shared" si="176"/>
        <v>9.9753970754677512E-2</v>
      </c>
      <c r="CW46" s="17">
        <f t="shared" si="176"/>
        <v>2.4956012405837003E-2</v>
      </c>
      <c r="CX46" s="17">
        <f t="shared" si="176"/>
        <v>3.3808130395879266E-2</v>
      </c>
      <c r="CY46" s="17">
        <f t="shared" si="176"/>
        <v>2.7053473781154525E-2</v>
      </c>
      <c r="CZ46" s="17">
        <f t="shared" si="176"/>
        <v>3.4939215930869461E-2</v>
      </c>
      <c r="DA46" s="17" t="e">
        <f t="shared" si="176"/>
        <v>#VALUE!</v>
      </c>
      <c r="DB46" s="17">
        <f t="shared" si="176"/>
        <v>7.3293172690762853E-2</v>
      </c>
      <c r="DC46" s="17">
        <f t="shared" si="176"/>
        <v>4.6842384574562024E-2</v>
      </c>
      <c r="DD46" s="17">
        <f t="shared" si="176"/>
        <v>6.8037222926498053E-4</v>
      </c>
      <c r="DE46" s="17">
        <f t="shared" si="176"/>
        <v>-3.9153755583380967E-3</v>
      </c>
      <c r="DF46" s="17">
        <f t="shared" si="176"/>
        <v>-5.1408340561935884E-3</v>
      </c>
      <c r="DG46" s="17">
        <f t="shared" si="176"/>
        <v>4.9816888346971844E-2</v>
      </c>
      <c r="DH46" s="17">
        <f t="shared" si="176"/>
        <v>0.10252515663565598</v>
      </c>
      <c r="DI46" s="17">
        <f t="shared" si="176"/>
        <v>-4.8176700440622056E-2</v>
      </c>
      <c r="DJ46" s="17">
        <f t="shared" si="176"/>
        <v>-5.3189382556158349E-2</v>
      </c>
      <c r="DK46" s="17">
        <f t="shared" si="176"/>
        <v>8.3398929193850835E-2</v>
      </c>
      <c r="DL46" s="17">
        <f t="shared" si="176"/>
        <v>1.0594947025264867E-2</v>
      </c>
      <c r="DM46" s="17">
        <f t="shared" si="176"/>
        <v>2.4869866975130162E-2</v>
      </c>
      <c r="DN46" s="17">
        <f t="shared" si="176"/>
        <v>2.8932989815828813E-2</v>
      </c>
      <c r="DO46" s="17">
        <f t="shared" si="176"/>
        <v>5.972160670476967E-2</v>
      </c>
      <c r="DP46" s="17" t="e">
        <f t="shared" si="176"/>
        <v>#DIV/0!</v>
      </c>
      <c r="DQ46" s="17">
        <f t="shared" si="176"/>
        <v>2.4716406898459997E-2</v>
      </c>
      <c r="DR46" s="17">
        <f t="shared" si="176"/>
        <v>-8.3741574849131029E-3</v>
      </c>
      <c r="DS46" s="17">
        <f t="shared" si="176"/>
        <v>1.298701298701288E-2</v>
      </c>
      <c r="DT46" s="17" t="e">
        <f t="shared" si="176"/>
        <v>#VALUE!</v>
      </c>
      <c r="DU46" s="17">
        <f t="shared" si="176"/>
        <v>5.0003243515150952E-3</v>
      </c>
      <c r="DV46" s="17" t="e">
        <f t="shared" si="176"/>
        <v>#VALUE!</v>
      </c>
      <c r="DW46" s="17">
        <f t="shared" si="176"/>
        <v>-1.645810935315728E-2</v>
      </c>
      <c r="DX46" s="17">
        <f t="shared" si="176"/>
        <v>1.0391686650679466E-2</v>
      </c>
      <c r="DY46" s="17">
        <f t="shared" si="176"/>
        <v>6.2635574837310193E-2</v>
      </c>
      <c r="DZ46" s="17">
        <f t="shared" si="176"/>
        <v>4.4518272425249306E-2</v>
      </c>
      <c r="EA46" s="17">
        <f t="shared" si="175"/>
        <v>8.2347057842973914E-2</v>
      </c>
      <c r="EB46" s="17">
        <f t="shared" si="174"/>
        <v>2.1958941885404926E-2</v>
      </c>
      <c r="EC46" s="17">
        <f t="shared" si="174"/>
        <v>5.5536104984488022E-2</v>
      </c>
      <c r="ED46" s="17">
        <f t="shared" si="174"/>
        <v>4.7619047619047672E-2</v>
      </c>
      <c r="EE46" s="17">
        <f t="shared" si="174"/>
        <v>3.7084708415337397E-2</v>
      </c>
      <c r="EF46" s="17">
        <f t="shared" si="174"/>
        <v>-7.6340352860010063E-2</v>
      </c>
      <c r="EG46" s="17" t="e">
        <f t="shared" si="174"/>
        <v>#VALUE!</v>
      </c>
      <c r="EH46" s="17">
        <f t="shared" si="174"/>
        <v>-2.2629211126369397E-2</v>
      </c>
      <c r="EI46" s="17">
        <f t="shared" si="174"/>
        <v>2.3346303501945442E-2</v>
      </c>
      <c r="EJ46" s="17">
        <f t="shared" si="174"/>
        <v>8.1256503642039624E-2</v>
      </c>
      <c r="EK46" s="17">
        <f t="shared" si="174"/>
        <v>4.9627897086965689E-2</v>
      </c>
      <c r="EL46" s="17">
        <f t="shared" si="174"/>
        <v>3.0923782738669248E-2</v>
      </c>
      <c r="EM46" s="17">
        <f t="shared" si="174"/>
        <v>6.6997518610421691E-2</v>
      </c>
      <c r="EN46" s="17" t="e">
        <f t="shared" si="174"/>
        <v>#VALUE!</v>
      </c>
      <c r="EO46" s="17">
        <f t="shared" si="174"/>
        <v>6.0740231320192573E-2</v>
      </c>
      <c r="EP46" s="17">
        <f t="shared" si="174"/>
        <v>-1.8999963215762472E-2</v>
      </c>
      <c r="EQ46" s="17">
        <f t="shared" si="174"/>
        <v>8.7760703766808223E-3</v>
      </c>
      <c r="ER46" s="17">
        <f t="shared" si="174"/>
        <v>4.5188808210039788E-2</v>
      </c>
      <c r="ES46" s="17">
        <f t="shared" si="174"/>
        <v>4.3000001095108153E-2</v>
      </c>
      <c r="ET46" s="17">
        <f t="shared" si="174"/>
        <v>1.1768543611362148E-2</v>
      </c>
      <c r="EU46" s="17" t="e">
        <f t="shared" si="174"/>
        <v>#VALUE!</v>
      </c>
      <c r="EV46" s="17">
        <f t="shared" si="174"/>
        <v>5.7648401889438317E-2</v>
      </c>
      <c r="EW46" s="17">
        <f t="shared" si="174"/>
        <v>0.14333060556464816</v>
      </c>
      <c r="EX46" s="17">
        <f t="shared" si="174"/>
        <v>6.0066796498189134E-2</v>
      </c>
      <c r="EY46" s="17">
        <f t="shared" si="174"/>
        <v>-3.8612685066716779E-3</v>
      </c>
    </row>
    <row r="47" spans="1:468" x14ac:dyDescent="0.25">
      <c r="A47">
        <f t="shared" si="172"/>
        <v>1999</v>
      </c>
      <c r="C47" s="17">
        <f t="shared" si="171"/>
        <v>0.12890506895381471</v>
      </c>
      <c r="D47" s="17">
        <f t="shared" si="177"/>
        <v>3.2000119024562457E-2</v>
      </c>
      <c r="E47" s="17">
        <f t="shared" si="177"/>
        <v>2.1813703437106424E-2</v>
      </c>
      <c r="F47" s="17">
        <f t="shared" si="177"/>
        <v>3.7053979871912057E-2</v>
      </c>
      <c r="G47" s="17">
        <f t="shared" si="177"/>
        <v>-3.3852893905033876E-2</v>
      </c>
      <c r="H47" s="17">
        <f t="shared" si="177"/>
        <v>3.1702151808189472E-2</v>
      </c>
      <c r="I47" s="17">
        <f t="shared" si="177"/>
        <v>1.3864818024263537E-2</v>
      </c>
      <c r="J47" s="17">
        <f t="shared" si="177"/>
        <v>0.11396011396011407</v>
      </c>
      <c r="K47" s="17">
        <f t="shared" si="177"/>
        <v>7.1435934439748383E-2</v>
      </c>
      <c r="L47" s="17">
        <f t="shared" si="177"/>
        <v>5.9707394226967248E-2</v>
      </c>
      <c r="M47" s="17">
        <f t="shared" si="177"/>
        <v>4.6701901045467453E-2</v>
      </c>
      <c r="N47" s="17">
        <f t="shared" si="177"/>
        <v>3.215434083601254E-3</v>
      </c>
      <c r="O47" s="17">
        <f t="shared" si="177"/>
        <v>3.3538100634182166E-2</v>
      </c>
      <c r="P47" s="17">
        <f t="shared" si="177"/>
        <v>9.0009000900090008E-2</v>
      </c>
      <c r="Q47" s="17">
        <f t="shared" si="177"/>
        <v>4.3580567792711911E-2</v>
      </c>
      <c r="R47" s="17">
        <f t="shared" si="177"/>
        <v>7.0861294095918126E-2</v>
      </c>
      <c r="S47" s="17">
        <f t="shared" si="177"/>
        <v>4.2363125661923906E-3</v>
      </c>
      <c r="T47" s="17">
        <f t="shared" si="177"/>
        <v>0.10748402606440188</v>
      </c>
      <c r="U47" s="17">
        <f t="shared" si="177"/>
        <v>8.034616475929246E-2</v>
      </c>
      <c r="V47" s="17">
        <f t="shared" si="177"/>
        <v>4.6793702954159855E-3</v>
      </c>
      <c r="W47" s="17">
        <f t="shared" si="177"/>
        <v>3.0519480519480391E-2</v>
      </c>
      <c r="X47" s="17">
        <f t="shared" si="177"/>
        <v>-8.3945585527609556E-2</v>
      </c>
      <c r="Y47" s="17">
        <f t="shared" si="177"/>
        <v>7.3331735076640259E-2</v>
      </c>
      <c r="Z47" s="17">
        <f t="shared" si="177"/>
        <v>1.1639887773689406E-2</v>
      </c>
      <c r="AA47" s="17">
        <f t="shared" si="177"/>
        <v>0.11859385009609213</v>
      </c>
      <c r="AB47" s="17">
        <f t="shared" si="177"/>
        <v>0.12705387006061275</v>
      </c>
      <c r="AC47" s="17">
        <f t="shared" si="177"/>
        <v>4.0622785963113417E-2</v>
      </c>
      <c r="AD47" s="17">
        <f t="shared" si="177"/>
        <v>2.8870279983963965E-2</v>
      </c>
      <c r="AE47" s="17">
        <f t="shared" si="177"/>
        <v>-6.8283205325775365E-3</v>
      </c>
      <c r="AF47" s="17">
        <f t="shared" si="177"/>
        <v>-2.7363176562593683E-3</v>
      </c>
      <c r="AG47" s="17">
        <f t="shared" si="177"/>
        <v>7.6804296942662553E-2</v>
      </c>
      <c r="AH47" s="17">
        <f t="shared" si="177"/>
        <v>-4.204015368435432E-2</v>
      </c>
      <c r="AI47" s="17">
        <f t="shared" si="177"/>
        <v>2.7235789928679477E-2</v>
      </c>
      <c r="AJ47" s="17">
        <f t="shared" si="177"/>
        <v>-3.802439242510669E-2</v>
      </c>
      <c r="AK47" s="17">
        <f t="shared" si="177"/>
        <v>-3.6775199308578865E-2</v>
      </c>
      <c r="AL47" s="17">
        <f t="shared" si="177"/>
        <v>4.2148110235295855E-2</v>
      </c>
      <c r="AM47" s="17">
        <f t="shared" si="177"/>
        <v>1.6175275214632245E-2</v>
      </c>
      <c r="AN47" s="17">
        <f t="shared" si="177"/>
        <v>2.9196000286375812E-2</v>
      </c>
      <c r="AO47" s="17">
        <f t="shared" si="177"/>
        <v>3.2786885245901232E-3</v>
      </c>
      <c r="AP47" s="17">
        <f t="shared" si="177"/>
        <v>5.9400707971710709E-2</v>
      </c>
      <c r="AQ47" s="17">
        <f t="shared" si="177"/>
        <v>-4.7401470287931402E-2</v>
      </c>
      <c r="AR47" s="17">
        <f t="shared" si="177"/>
        <v>6.1099030159560197E-2</v>
      </c>
      <c r="AS47" s="17">
        <f t="shared" si="177"/>
        <v>2.1620337372297405E-2</v>
      </c>
      <c r="AT47" s="17">
        <f t="shared" si="177"/>
        <v>0.26394803451964166</v>
      </c>
      <c r="AU47" s="17">
        <f t="shared" si="177"/>
        <v>1.8660420057967642E-3</v>
      </c>
      <c r="AV47" s="17">
        <f t="shared" si="177"/>
        <v>2.9509901633661073E-2</v>
      </c>
      <c r="AW47" s="17">
        <f t="shared" si="177"/>
        <v>6.2936638502451681E-2</v>
      </c>
      <c r="AX47" s="17">
        <f t="shared" si="177"/>
        <v>8.7116564417178077E-2</v>
      </c>
      <c r="AY47" s="17">
        <f t="shared" si="177"/>
        <v>-8.9431703030445786E-2</v>
      </c>
      <c r="AZ47" s="17">
        <f t="shared" si="177"/>
        <v>6.3991874047740094E-2</v>
      </c>
      <c r="BA47" s="17">
        <f t="shared" si="177"/>
        <v>2.8682898634491805E-2</v>
      </c>
      <c r="BB47" s="17">
        <f t="shared" si="177"/>
        <v>4.5293359123146359E-2</v>
      </c>
      <c r="BC47" s="17">
        <f t="shared" si="177"/>
        <v>7.0000000000000062E-2</v>
      </c>
      <c r="BD47" s="17">
        <f t="shared" si="177"/>
        <v>3.6999813292760919E-2</v>
      </c>
      <c r="BE47" s="17">
        <f t="shared" si="177"/>
        <v>3.8120024968090638E-2</v>
      </c>
      <c r="BF47" s="17">
        <f t="shared" si="177"/>
        <v>0.1681496652983987</v>
      </c>
      <c r="BG47" s="17">
        <f t="shared" si="177"/>
        <v>2.9856431744593737E-2</v>
      </c>
      <c r="BH47" s="17">
        <f t="shared" si="177"/>
        <v>2.7102223823535443E-2</v>
      </c>
      <c r="BI47" s="17">
        <f t="shared" si="177"/>
        <v>-7.3594759493923467E-3</v>
      </c>
      <c r="BJ47" s="17">
        <f t="shared" si="177"/>
        <v>3.071031205930308E-2</v>
      </c>
      <c r="BK47" s="17">
        <f t="shared" si="177"/>
        <v>8.462930828607429E-2</v>
      </c>
      <c r="BL47" s="17">
        <f t="shared" si="177"/>
        <v>7.9115813909578225E-3</v>
      </c>
      <c r="BM47" s="17">
        <f t="shared" si="177"/>
        <v>2.0026962331324505E-2</v>
      </c>
      <c r="BN47" s="17">
        <f t="shared" si="177"/>
        <v>0.24752034945903656</v>
      </c>
      <c r="BO47" s="17">
        <f t="shared" si="177"/>
        <v>9.8084245330301023E-3</v>
      </c>
      <c r="BP47" s="17">
        <f t="shared" si="176"/>
        <v>3.2401681919366876E-2</v>
      </c>
      <c r="BQ47" s="17">
        <f t="shared" si="176"/>
        <v>2.7000081015570387E-2</v>
      </c>
      <c r="BR47" s="17">
        <f t="shared" si="176"/>
        <v>2.1992736045873817E-2</v>
      </c>
      <c r="BS47" s="17">
        <f t="shared" si="176"/>
        <v>-1.5384615384615441E-2</v>
      </c>
      <c r="BT47" s="17" t="e">
        <f t="shared" si="176"/>
        <v>#DIV/0!</v>
      </c>
      <c r="BU47" s="17">
        <f t="shared" si="176"/>
        <v>-1.784932639463066E-2</v>
      </c>
      <c r="BV47" s="17">
        <f t="shared" si="176"/>
        <v>3.6561664384008319E-2</v>
      </c>
      <c r="BW47" s="17">
        <f t="shared" si="176"/>
        <v>4.0279887919659085E-2</v>
      </c>
      <c r="BX47" s="17">
        <f t="shared" si="176"/>
        <v>-8.0000122699122045E-3</v>
      </c>
      <c r="BY47" s="17">
        <f t="shared" si="176"/>
        <v>1.4416259650228413E-2</v>
      </c>
      <c r="BZ47" s="17" t="e">
        <f t="shared" si="176"/>
        <v>#DIV/0!</v>
      </c>
      <c r="CA47" s="17">
        <f t="shared" si="176"/>
        <v>-1.8927519430281814E-3</v>
      </c>
      <c r="CB47" s="17">
        <f t="shared" si="176"/>
        <v>4.6992251920047634E-2</v>
      </c>
      <c r="CC47" s="17">
        <f t="shared" si="176"/>
        <v>3.5411748368282092E-2</v>
      </c>
      <c r="CD47" s="17">
        <f t="shared" si="176"/>
        <v>6.1310463257993053E-2</v>
      </c>
      <c r="CE47" s="17">
        <f t="shared" si="176"/>
        <v>7.2300603296755694E-2</v>
      </c>
      <c r="CF47" s="17">
        <f t="shared" si="176"/>
        <v>6.2453592027260862E-2</v>
      </c>
      <c r="CG47" s="17">
        <f t="shared" si="176"/>
        <v>-1.3157894736842146E-2</v>
      </c>
      <c r="CH47" s="17">
        <f t="shared" si="176"/>
        <v>3.6731497193577933E-2</v>
      </c>
      <c r="CI47" s="17">
        <f t="shared" si="176"/>
        <v>2.6107298126365475E-2</v>
      </c>
      <c r="CJ47" s="17">
        <f t="shared" si="176"/>
        <v>2.7550307666319052E-2</v>
      </c>
      <c r="CK47" s="17">
        <f t="shared" si="176"/>
        <v>1.7937219730941756E-2</v>
      </c>
      <c r="CL47" s="17">
        <f t="shared" si="176"/>
        <v>-3.4012430939226568E-2</v>
      </c>
      <c r="CM47" s="17">
        <f t="shared" si="176"/>
        <v>3.0703740381589517E-2</v>
      </c>
      <c r="CN47" s="17" t="e">
        <f t="shared" si="176"/>
        <v>#DIV/0!</v>
      </c>
      <c r="CO47" s="17">
        <f t="shared" si="176"/>
        <v>5.2937981178033944E-3</v>
      </c>
      <c r="CP47" s="17">
        <f t="shared" si="176"/>
        <v>0.11698104411773258</v>
      </c>
      <c r="CQ47" s="17">
        <f t="shared" si="176"/>
        <v>8.4318630362961056E-2</v>
      </c>
      <c r="CR47" s="17">
        <f t="shared" si="176"/>
        <v>3.3669419865097971E-2</v>
      </c>
      <c r="CS47" s="17" t="e">
        <f t="shared" si="176"/>
        <v>#VALUE!</v>
      </c>
      <c r="CT47" s="17">
        <f t="shared" si="176"/>
        <v>4.4828907103587223E-2</v>
      </c>
      <c r="CU47" s="17">
        <f t="shared" si="176"/>
        <v>7.0356728736102658E-2</v>
      </c>
      <c r="CV47" s="17">
        <f t="shared" si="176"/>
        <v>-2.2238553192399646E-3</v>
      </c>
      <c r="CW47" s="17">
        <f t="shared" si="176"/>
        <v>5.2184522479805651E-3</v>
      </c>
      <c r="CX47" s="17">
        <f t="shared" si="176"/>
        <v>4.3478599889276159E-2</v>
      </c>
      <c r="CY47" s="17">
        <f t="shared" si="176"/>
        <v>2.9703525191953073E-3</v>
      </c>
      <c r="CZ47" s="17">
        <f t="shared" si="176"/>
        <v>4.1821292493396056E-2</v>
      </c>
      <c r="DA47" s="17" t="e">
        <f t="shared" si="176"/>
        <v>#VALUE!</v>
      </c>
      <c r="DB47" s="17">
        <f t="shared" si="176"/>
        <v>3.8821328344247119E-2</v>
      </c>
      <c r="DC47" s="17">
        <f t="shared" si="176"/>
        <v>1.8554192436378569E-2</v>
      </c>
      <c r="DD47" s="17">
        <f t="shared" si="176"/>
        <v>-1.3660799099887599E-2</v>
      </c>
      <c r="DE47" s="17">
        <f t="shared" si="176"/>
        <v>1.4949106430883319E-2</v>
      </c>
      <c r="DF47" s="17">
        <f t="shared" si="176"/>
        <v>3.3464316131577965E-2</v>
      </c>
      <c r="DG47" s="17">
        <f t="shared" si="176"/>
        <v>4.524248914971607E-2</v>
      </c>
      <c r="DH47" s="17">
        <f t="shared" si="176"/>
        <v>3.767210345477956E-2</v>
      </c>
      <c r="DI47" s="17">
        <f t="shared" si="176"/>
        <v>-1.1500190310477887E-2</v>
      </c>
      <c r="DJ47" s="17">
        <f t="shared" si="176"/>
        <v>6.3474962441587346E-2</v>
      </c>
      <c r="DK47" s="17">
        <f t="shared" si="176"/>
        <v>3.3080063704937102E-2</v>
      </c>
      <c r="DL47" s="17">
        <f t="shared" si="176"/>
        <v>-6.4516129032258229E-3</v>
      </c>
      <c r="DM47" s="17">
        <f t="shared" si="176"/>
        <v>2.483069977426644E-2</v>
      </c>
      <c r="DN47" s="17">
        <f t="shared" si="176"/>
        <v>-3.7632648509862143E-2</v>
      </c>
      <c r="DO47" s="17">
        <f t="shared" si="176"/>
        <v>5.9776619320816904E-2</v>
      </c>
      <c r="DP47" s="17">
        <f t="shared" si="176"/>
        <v>-9.42417896944161E-2</v>
      </c>
      <c r="DQ47" s="17">
        <f t="shared" si="176"/>
        <v>1.8720187201872074E-2</v>
      </c>
      <c r="DR47" s="17">
        <f t="shared" si="176"/>
        <v>-8.1217876186518101E-2</v>
      </c>
      <c r="DS47" s="17">
        <f t="shared" si="176"/>
        <v>-4.8629531388151293E-3</v>
      </c>
      <c r="DT47" s="17" t="e">
        <f t="shared" si="176"/>
        <v>#VALUE!</v>
      </c>
      <c r="DU47" s="17">
        <f t="shared" si="176"/>
        <v>2.3999984901159177E-2</v>
      </c>
      <c r="DV47" s="17" t="e">
        <f t="shared" si="176"/>
        <v>#VALUE!</v>
      </c>
      <c r="DW47" s="17">
        <f t="shared" si="176"/>
        <v>2.8792540176428405E-2</v>
      </c>
      <c r="DX47" s="17">
        <f t="shared" si="176"/>
        <v>3.9556962025316444E-2</v>
      </c>
      <c r="DY47" s="17">
        <f t="shared" si="176"/>
        <v>2.6792549119673437E-2</v>
      </c>
      <c r="DZ47" s="17">
        <f t="shared" si="176"/>
        <v>2.0992366412213581E-2</v>
      </c>
      <c r="EA47" s="17">
        <f t="shared" si="175"/>
        <v>4.2353303557677524E-2</v>
      </c>
      <c r="EB47" s="17">
        <f t="shared" si="174"/>
        <v>-8.9946032380571195E-3</v>
      </c>
      <c r="EC47" s="17">
        <f t="shared" si="174"/>
        <v>-3.1211252750564134E-2</v>
      </c>
      <c r="ED47" s="17">
        <f t="shared" si="174"/>
        <v>4.5454545454545414E-2</v>
      </c>
      <c r="EE47" s="17">
        <f t="shared" si="174"/>
        <v>4.8404462984558583E-2</v>
      </c>
      <c r="EF47" s="17">
        <f t="shared" si="174"/>
        <v>4.5723077511554244E-2</v>
      </c>
      <c r="EG47" s="17" t="e">
        <f t="shared" si="174"/>
        <v>#VALUE!</v>
      </c>
      <c r="EH47" s="17">
        <f t="shared" si="174"/>
        <v>2.5400000000000089E-2</v>
      </c>
      <c r="EI47" s="17">
        <f t="shared" si="174"/>
        <v>2.281368821292773E-2</v>
      </c>
      <c r="EJ47" s="17">
        <f t="shared" si="174"/>
        <v>8.0238670949270396E-2</v>
      </c>
      <c r="EK47" s="17">
        <f t="shared" si="174"/>
        <v>6.0165302649704433E-2</v>
      </c>
      <c r="EL47" s="17">
        <f t="shared" si="174"/>
        <v>-3.2631405670292324E-2</v>
      </c>
      <c r="EM47" s="17">
        <f t="shared" si="174"/>
        <v>0.16493738819320236</v>
      </c>
      <c r="EN47" s="17" t="e">
        <f t="shared" si="174"/>
        <v>#VALUE!</v>
      </c>
      <c r="EO47" s="17">
        <f t="shared" si="174"/>
        <v>7.9530968254652556E-2</v>
      </c>
      <c r="EP47" s="17">
        <f t="shared" si="174"/>
        <v>-2.0002323564322078E-3</v>
      </c>
      <c r="EQ47" s="17">
        <f t="shared" si="174"/>
        <v>3.830024533565779E-2</v>
      </c>
      <c r="ER47" s="17">
        <f t="shared" si="174"/>
        <v>-1.9391730551715503E-2</v>
      </c>
      <c r="ES47" s="17">
        <f t="shared" si="174"/>
        <v>4.30000009264353E-2</v>
      </c>
      <c r="ET47" s="17">
        <f t="shared" si="174"/>
        <v>3.372932218943081E-3</v>
      </c>
      <c r="EU47" s="17" t="e">
        <f t="shared" si="174"/>
        <v>#VALUE!</v>
      </c>
      <c r="EV47" s="17">
        <f t="shared" si="174"/>
        <v>4.7735858740892922E-2</v>
      </c>
      <c r="EW47" s="17">
        <f t="shared" si="174"/>
        <v>8.281143756933762E-2</v>
      </c>
      <c r="EX47" s="17">
        <f t="shared" si="174"/>
        <v>3.7755448056212559E-2</v>
      </c>
      <c r="EY47" s="17">
        <f t="shared" si="174"/>
        <v>4.651482832175069E-2</v>
      </c>
    </row>
    <row r="48" spans="1:468" x14ac:dyDescent="0.25">
      <c r="A48">
        <f t="shared" si="172"/>
        <v>2000</v>
      </c>
      <c r="C48" s="17">
        <f t="shared" si="171"/>
        <v>6.9464789348258726E-2</v>
      </c>
      <c r="D48" s="17">
        <f t="shared" si="177"/>
        <v>3.7999979260138206E-2</v>
      </c>
      <c r="E48" s="17">
        <f t="shared" si="177"/>
        <v>3.0546184341113447E-2</v>
      </c>
      <c r="F48" s="17">
        <f t="shared" si="177"/>
        <v>6.1755624172915802E-2</v>
      </c>
      <c r="G48" s="17">
        <f t="shared" si="177"/>
        <v>-7.8917853985005504E-3</v>
      </c>
      <c r="H48" s="17">
        <f t="shared" si="177"/>
        <v>5.8525802674544103E-2</v>
      </c>
      <c r="I48" s="17">
        <f t="shared" si="177"/>
        <v>7.6678876678876629E-2</v>
      </c>
      <c r="J48" s="17">
        <f t="shared" si="177"/>
        <v>6.2283737024221297E-2</v>
      </c>
      <c r="K48" s="17">
        <f t="shared" si="177"/>
        <v>4.1466230517606339E-2</v>
      </c>
      <c r="L48" s="17">
        <f t="shared" si="177"/>
        <v>7.0149253731343286E-2</v>
      </c>
      <c r="M48" s="17">
        <f t="shared" si="177"/>
        <v>5.2933271768989432E-2</v>
      </c>
      <c r="N48" s="17">
        <f t="shared" si="177"/>
        <v>4.462524654832345E-2</v>
      </c>
      <c r="O48" s="17">
        <f t="shared" si="177"/>
        <v>5.7609448334230873E-2</v>
      </c>
      <c r="P48" s="17">
        <f t="shared" si="177"/>
        <v>0.13005780346820806</v>
      </c>
      <c r="Q48" s="17">
        <f t="shared" si="177"/>
        <v>5.8577142054327069E-2</v>
      </c>
      <c r="R48" s="17">
        <f t="shared" si="177"/>
        <v>6.9334253190755701E-2</v>
      </c>
      <c r="S48" s="17">
        <f t="shared" si="177"/>
        <v>2.508138841762575E-2</v>
      </c>
      <c r="T48" s="17">
        <f t="shared" si="177"/>
        <v>4.4441905632354617E-2</v>
      </c>
      <c r="U48" s="17">
        <f t="shared" si="177"/>
        <v>4.2711753118844342E-2</v>
      </c>
      <c r="V48" s="17">
        <f t="shared" si="177"/>
        <v>4.388066607455321E-2</v>
      </c>
      <c r="W48" s="17">
        <f t="shared" si="177"/>
        <v>2.8544423440453714E-2</v>
      </c>
      <c r="X48" s="17">
        <f t="shared" si="177"/>
        <v>4.5858132500731896E-2</v>
      </c>
      <c r="Y48" s="17">
        <f t="shared" si="177"/>
        <v>1.8884985539010968E-2</v>
      </c>
      <c r="Z48" s="17">
        <f t="shared" si="177"/>
        <v>1.781342018251153E-2</v>
      </c>
      <c r="AA48" s="17">
        <f t="shared" si="177"/>
        <v>7.267282315603607E-2</v>
      </c>
      <c r="AB48" s="17">
        <f t="shared" si="177"/>
        <v>9.5752481460416039E-2</v>
      </c>
      <c r="AC48" s="17">
        <f t="shared" si="177"/>
        <v>3.3626953814047678E-2</v>
      </c>
      <c r="AD48" s="17">
        <f t="shared" si="177"/>
        <v>-3.5806832208437722E-2</v>
      </c>
      <c r="AE48" s="17">
        <f t="shared" si="177"/>
        <v>-8.796964273772967E-3</v>
      </c>
      <c r="AF48" s="17">
        <f t="shared" si="177"/>
        <v>4.971620317734482E-2</v>
      </c>
      <c r="AG48" s="17">
        <f t="shared" si="177"/>
        <v>8.4720683291493071E-2</v>
      </c>
      <c r="AH48" s="17">
        <f t="shared" si="177"/>
        <v>2.924861539978596E-2</v>
      </c>
      <c r="AI48" s="17">
        <f t="shared" si="177"/>
        <v>-9.6696416173296384E-3</v>
      </c>
      <c r="AJ48" s="17">
        <f t="shared" si="177"/>
        <v>-8.1358981580181955E-2</v>
      </c>
      <c r="AK48" s="17">
        <f t="shared" si="177"/>
        <v>0.11752373917946568</v>
      </c>
      <c r="AL48" s="17">
        <f t="shared" si="177"/>
        <v>3.8687201417115347E-2</v>
      </c>
      <c r="AM48" s="17">
        <f t="shared" si="177"/>
        <v>-2.0683977880778026E-2</v>
      </c>
      <c r="AN48" s="17">
        <f t="shared" si="177"/>
        <v>7.132522074645653E-3</v>
      </c>
      <c r="AO48" s="17">
        <f t="shared" si="177"/>
        <v>2.3965141612200425E-2</v>
      </c>
      <c r="AP48" s="17">
        <f t="shared" si="177"/>
        <v>4.6617665105893602E-2</v>
      </c>
      <c r="AQ48" s="17">
        <f t="shared" si="177"/>
        <v>1.090597282885386E-2</v>
      </c>
      <c r="AR48" s="17">
        <f t="shared" si="177"/>
        <v>5.3832903861785075E-2</v>
      </c>
      <c r="AS48" s="17">
        <f t="shared" si="177"/>
        <v>1.1279069767441863E-2</v>
      </c>
      <c r="AT48" s="17">
        <f t="shared" si="177"/>
        <v>1.1050520818961043</v>
      </c>
      <c r="AU48" s="17">
        <f t="shared" si="177"/>
        <v>-0.12352381707220417</v>
      </c>
      <c r="AV48" s="17">
        <f t="shared" si="177"/>
        <v>1.7594073575216695E-2</v>
      </c>
      <c r="AW48" s="17">
        <f t="shared" si="177"/>
        <v>9.8375041698347321E-2</v>
      </c>
      <c r="AX48" s="17">
        <f t="shared" si="177"/>
        <v>-1.7071106094808219E-2</v>
      </c>
      <c r="AY48" s="17">
        <f t="shared" si="177"/>
        <v>-1.8831933567491799E-2</v>
      </c>
      <c r="AZ48" s="17">
        <f t="shared" si="177"/>
        <v>5.5250596658711126E-2</v>
      </c>
      <c r="BA48" s="17">
        <f t="shared" si="177"/>
        <v>1.8401460879337028E-2</v>
      </c>
      <c r="BB48" s="17">
        <f t="shared" si="177"/>
        <v>3.5948342328450122E-2</v>
      </c>
      <c r="BC48" s="17">
        <f t="shared" si="177"/>
        <v>5.0734312416555349E-2</v>
      </c>
      <c r="BD48" s="17">
        <f t="shared" si="177"/>
        <v>2.5003351912505467E-2</v>
      </c>
      <c r="BE48" s="17">
        <f t="shared" si="177"/>
        <v>2.5030607386040016E-2</v>
      </c>
      <c r="BF48" s="17">
        <f t="shared" si="177"/>
        <v>1.1002575432027539E-2</v>
      </c>
      <c r="BG48" s="17">
        <f t="shared" si="177"/>
        <v>-1.3454095293315871E-2</v>
      </c>
      <c r="BH48" s="17">
        <f t="shared" si="177"/>
        <v>8.7004159656314251E-3</v>
      </c>
      <c r="BI48" s="17">
        <f t="shared" si="177"/>
        <v>7.2913103836790505E-2</v>
      </c>
      <c r="BJ48" s="17">
        <f t="shared" si="177"/>
        <v>4.479198816678065E-2</v>
      </c>
      <c r="BK48" s="17">
        <f t="shared" si="177"/>
        <v>3.9749888636105402E-2</v>
      </c>
      <c r="BL48" s="17">
        <f t="shared" si="177"/>
        <v>4.9786534240170655E-2</v>
      </c>
      <c r="BM48" s="17">
        <f t="shared" si="177"/>
        <v>5.845527478557111E-2</v>
      </c>
      <c r="BN48" s="17">
        <f t="shared" si="177"/>
        <v>-4.341499072724575E-2</v>
      </c>
      <c r="BO48" s="17">
        <f t="shared" ref="BO48:DZ48" si="178">+BO14/BO13-1</f>
        <v>7.7634115156284267E-3</v>
      </c>
      <c r="BP48" s="17">
        <f t="shared" si="178"/>
        <v>4.2006069318000216E-2</v>
      </c>
      <c r="BQ48" s="17">
        <f t="shared" si="178"/>
        <v>9.8002984862483045E-2</v>
      </c>
      <c r="BR48" s="17">
        <f t="shared" si="178"/>
        <v>3.4693592933547901E-3</v>
      </c>
      <c r="BS48" s="17">
        <f t="shared" si="178"/>
        <v>6.25E-2</v>
      </c>
      <c r="BT48" s="17" t="e">
        <f t="shared" si="178"/>
        <v>#DIV/0!</v>
      </c>
      <c r="BU48" s="17">
        <f t="shared" si="178"/>
        <v>4.6895117361592575E-2</v>
      </c>
      <c r="BV48" s="17">
        <f t="shared" si="178"/>
        <v>5.4424422409020012E-2</v>
      </c>
      <c r="BW48" s="17">
        <f t="shared" si="178"/>
        <v>6.4287218146138692E-2</v>
      </c>
      <c r="BX48" s="17">
        <f t="shared" si="178"/>
        <v>1.0999992864117347E-2</v>
      </c>
      <c r="BY48" s="17">
        <f t="shared" si="178"/>
        <v>3.9527840335481734E-2</v>
      </c>
      <c r="BZ48" s="17" t="e">
        <f t="shared" si="178"/>
        <v>#DIV/0!</v>
      </c>
      <c r="CA48" s="17">
        <f t="shared" si="178"/>
        <v>4.0427624951109964E-2</v>
      </c>
      <c r="CB48" s="17">
        <f t="shared" si="178"/>
        <v>4.4568542281695267E-2</v>
      </c>
      <c r="CC48" s="17">
        <f t="shared" si="178"/>
        <v>7.7544672334104447E-3</v>
      </c>
      <c r="CD48" s="17">
        <f t="shared" si="178"/>
        <v>8.6706272750739943E-2</v>
      </c>
      <c r="CE48" s="17">
        <f t="shared" si="178"/>
        <v>4.7711868161077309E-2</v>
      </c>
      <c r="CF48" s="17">
        <f t="shared" si="178"/>
        <v>-6.0821448438241887E-4</v>
      </c>
      <c r="CG48" s="17">
        <f t="shared" si="178"/>
        <v>2.6666666666666616E-2</v>
      </c>
      <c r="CH48" s="17">
        <f t="shared" si="178"/>
        <v>-3.9182111200644743E-2</v>
      </c>
      <c r="CI48" s="17">
        <f t="shared" si="178"/>
        <v>8.1925326909841889E-2</v>
      </c>
      <c r="CJ48" s="17">
        <f t="shared" si="178"/>
        <v>5.0292821939766252E-2</v>
      </c>
      <c r="CK48" s="17">
        <f t="shared" si="178"/>
        <v>4.8458149779735615E-2</v>
      </c>
      <c r="CL48" s="17">
        <f t="shared" si="178"/>
        <v>2.1090259159964209E-2</v>
      </c>
      <c r="CM48" s="17">
        <f t="shared" si="178"/>
        <v>1.146065483351677E-2</v>
      </c>
      <c r="CN48" s="17" t="e">
        <f t="shared" si="178"/>
        <v>#DIV/0!</v>
      </c>
      <c r="CO48" s="17">
        <f t="shared" si="178"/>
        <v>1.5925689028057466E-2</v>
      </c>
      <c r="CP48" s="17">
        <f t="shared" si="178"/>
        <v>1.1805888858746671E-2</v>
      </c>
      <c r="CQ48" s="17">
        <f t="shared" si="178"/>
        <v>0.12418188523013818</v>
      </c>
      <c r="CR48" s="17">
        <f t="shared" si="178"/>
        <v>3.4973952680703357E-2</v>
      </c>
      <c r="CS48" s="17" t="e">
        <f t="shared" si="178"/>
        <v>#VALUE!</v>
      </c>
      <c r="CT48" s="17">
        <f t="shared" si="178"/>
        <v>6.1162783431065071E-2</v>
      </c>
      <c r="CU48" s="17">
        <f t="shared" si="178"/>
        <v>4.1017471191120869E-2</v>
      </c>
      <c r="CV48" s="17">
        <f t="shared" si="178"/>
        <v>-1.208606591606709E-2</v>
      </c>
      <c r="CW48" s="17">
        <f t="shared" si="178"/>
        <v>5.5184969226362623E-2</v>
      </c>
      <c r="CX48" s="17">
        <f t="shared" si="178"/>
        <v>4.5388311426286743E-2</v>
      </c>
      <c r="CY48" s="17">
        <f t="shared" si="178"/>
        <v>6.1913276709879339E-2</v>
      </c>
      <c r="CZ48" s="17">
        <f t="shared" si="178"/>
        <v>3.9078823345430891E-2</v>
      </c>
      <c r="DA48" s="17" t="e">
        <f t="shared" si="178"/>
        <v>#VALUE!</v>
      </c>
      <c r="DB48" s="17">
        <f t="shared" si="178"/>
        <v>2.7375056280954491E-2</v>
      </c>
      <c r="DC48" s="17">
        <f t="shared" si="178"/>
        <v>-2.4951887981949805E-2</v>
      </c>
      <c r="DD48" s="17">
        <f t="shared" si="178"/>
        <v>-2.3141401550190843E-2</v>
      </c>
      <c r="DE48" s="17">
        <f t="shared" si="178"/>
        <v>2.6948335543981017E-2</v>
      </c>
      <c r="DF48" s="17">
        <f t="shared" si="178"/>
        <v>4.382540607582075E-2</v>
      </c>
      <c r="DG48" s="17">
        <f t="shared" si="178"/>
        <v>4.2597541317140442E-2</v>
      </c>
      <c r="DH48" s="17">
        <f t="shared" si="178"/>
        <v>6.9455749519918619E-2</v>
      </c>
      <c r="DI48" s="17">
        <f t="shared" si="178"/>
        <v>2.9208724112324225E-2</v>
      </c>
      <c r="DJ48" s="17">
        <f t="shared" si="178"/>
        <v>0.10054446234343573</v>
      </c>
      <c r="DK48" s="17">
        <f t="shared" si="178"/>
        <v>8.3736689254598318E-2</v>
      </c>
      <c r="DL48" s="17">
        <f t="shared" si="178"/>
        <v>5.1136363636363535E-2</v>
      </c>
      <c r="DM48" s="17">
        <f t="shared" si="178"/>
        <v>4.9559471365638874E-3</v>
      </c>
      <c r="DN48" s="17">
        <f t="shared" si="178"/>
        <v>5.6254317228061179E-2</v>
      </c>
      <c r="DO48" s="17">
        <f t="shared" si="178"/>
        <v>3.8872193829385893E-2</v>
      </c>
      <c r="DP48" s="17">
        <f t="shared" si="178"/>
        <v>6.1318379705806558E-2</v>
      </c>
      <c r="DQ48" s="17">
        <f t="shared" si="178"/>
        <v>4.2494920045940354E-2</v>
      </c>
      <c r="DR48" s="17">
        <f t="shared" si="178"/>
        <v>3.8072835080823708E-2</v>
      </c>
      <c r="DS48" s="17">
        <f t="shared" si="178"/>
        <v>-0.14275136976158753</v>
      </c>
      <c r="DT48" s="17" t="e">
        <f t="shared" si="178"/>
        <v>#VALUE!</v>
      </c>
      <c r="DU48" s="17">
        <f t="shared" si="178"/>
        <v>4.1999918165461336E-2</v>
      </c>
      <c r="DV48" s="17" t="e">
        <f t="shared" si="178"/>
        <v>#VALUE!</v>
      </c>
      <c r="DW48" s="17">
        <f t="shared" si="178"/>
        <v>8.4176178188170248E-2</v>
      </c>
      <c r="DX48" s="17">
        <f t="shared" si="178"/>
        <v>9.6651445966514427E-2</v>
      </c>
      <c r="DY48" s="17">
        <f t="shared" si="178"/>
        <v>4.9701789264400276E-4</v>
      </c>
      <c r="DZ48" s="17">
        <f t="shared" si="178"/>
        <v>1.8068535825545018E-2</v>
      </c>
      <c r="EA48" s="17">
        <f t="shared" si="175"/>
        <v>8.3850472813238763E-2</v>
      </c>
      <c r="EB48" s="17">
        <f t="shared" si="174"/>
        <v>-1.008471157724844E-3</v>
      </c>
      <c r="EC48" s="17">
        <f t="shared" si="174"/>
        <v>2.2946719027437501E-2</v>
      </c>
      <c r="ED48" s="17">
        <f t="shared" si="174"/>
        <v>8.6956521739130377E-2</v>
      </c>
      <c r="EE48" s="17">
        <f t="shared" si="174"/>
        <v>4.9337966648249409E-2</v>
      </c>
      <c r="EF48" s="17">
        <f t="shared" si="174"/>
        <v>4.4552470433501412E-2</v>
      </c>
      <c r="EG48" s="17" t="e">
        <f t="shared" si="174"/>
        <v>#VALUE!</v>
      </c>
      <c r="EH48" s="17">
        <f t="shared" si="174"/>
        <v>-9.700214059120138E-3</v>
      </c>
      <c r="EI48" s="17">
        <f t="shared" si="174"/>
        <v>3.8413878562577386E-2</v>
      </c>
      <c r="EJ48" s="17">
        <f t="shared" si="174"/>
        <v>6.90223504125973E-2</v>
      </c>
      <c r="EK48" s="17">
        <f t="shared" si="174"/>
        <v>4.3012190927504079E-2</v>
      </c>
      <c r="EL48" s="17">
        <f t="shared" si="174"/>
        <v>6.9333182074686972E-2</v>
      </c>
      <c r="EM48" s="17">
        <f t="shared" si="174"/>
        <v>0.18586199836199846</v>
      </c>
      <c r="EN48" s="17" t="e">
        <f t="shared" si="174"/>
        <v>#VALUE!</v>
      </c>
      <c r="EO48" s="17">
        <f t="shared" si="174"/>
        <v>3.9413553401448143E-2</v>
      </c>
      <c r="EP48" s="17">
        <f t="shared" si="174"/>
        <v>5.9000084382624163E-2</v>
      </c>
      <c r="EQ48" s="17">
        <f t="shared" si="174"/>
        <v>0.12321743854407186</v>
      </c>
      <c r="ER48" s="17">
        <f t="shared" si="174"/>
        <v>-1.929918032036515E-2</v>
      </c>
      <c r="ES48" s="17">
        <f t="shared" si="174"/>
        <v>3.8000002380485176E-2</v>
      </c>
      <c r="ET48" s="17">
        <f t="shared" si="174"/>
        <v>5.9248090565291456E-2</v>
      </c>
      <c r="EU48" s="17" t="e">
        <f t="shared" si="174"/>
        <v>#VALUE!</v>
      </c>
      <c r="EV48" s="17">
        <f t="shared" si="174"/>
        <v>6.7873197455610823E-2</v>
      </c>
      <c r="EW48" s="17">
        <f t="shared" si="174"/>
        <v>-8.5566976236903902E-2</v>
      </c>
      <c r="EX48" s="17">
        <f t="shared" si="174"/>
        <v>6.1819339948463004E-2</v>
      </c>
      <c r="EY48" s="17">
        <f t="shared" si="174"/>
        <v>3.8968154820610668E-2</v>
      </c>
    </row>
    <row r="49" spans="1:155" x14ac:dyDescent="0.25">
      <c r="A49">
        <f t="shared" si="172"/>
        <v>2001</v>
      </c>
      <c r="C49" s="17">
        <f t="shared" ref="C49:C70" si="179">+C15/C14-1</f>
        <v>8.2932563309738638E-2</v>
      </c>
      <c r="D49" s="17">
        <f t="shared" ref="D49:BO49" si="180">+D15/D14-1</f>
        <v>2.9999895223686623E-2</v>
      </c>
      <c r="E49" s="17">
        <f t="shared" si="180"/>
        <v>4.2060666476787301E-2</v>
      </c>
      <c r="F49" s="17">
        <f t="shared" si="180"/>
        <v>-4.5284586622351464E-2</v>
      </c>
      <c r="G49" s="17">
        <f t="shared" si="180"/>
        <v>-4.4090287261493555E-2</v>
      </c>
      <c r="H49" s="17">
        <f t="shared" si="180"/>
        <v>9.468039595919886E-2</v>
      </c>
      <c r="I49" s="17">
        <f t="shared" si="180"/>
        <v>4.1959628033567897E-2</v>
      </c>
      <c r="J49" s="17">
        <f t="shared" si="180"/>
        <v>6.4721710805834887E-2</v>
      </c>
      <c r="K49" s="17">
        <f t="shared" si="180"/>
        <v>2.6235565819861417E-2</v>
      </c>
      <c r="L49" s="17">
        <f t="shared" si="180"/>
        <v>2.493026499302653E-2</v>
      </c>
      <c r="M49" s="17">
        <f t="shared" si="180"/>
        <v>5.0771987431497578E-2</v>
      </c>
      <c r="N49" s="17">
        <f t="shared" si="180"/>
        <v>-2.3719612933679524E-2</v>
      </c>
      <c r="O49" s="17">
        <f t="shared" si="180"/>
        <v>4.7160031282396542E-2</v>
      </c>
      <c r="P49" s="17">
        <f t="shared" si="180"/>
        <v>5.0054804530507813E-2</v>
      </c>
      <c r="Q49" s="17">
        <f t="shared" si="180"/>
        <v>5.3331357060393714E-2</v>
      </c>
      <c r="R49" s="17">
        <f t="shared" si="180"/>
        <v>7.0376344086021447E-2</v>
      </c>
      <c r="S49" s="17">
        <f t="shared" si="180"/>
        <v>1.6863481839327177E-2</v>
      </c>
      <c r="T49" s="17">
        <f t="shared" si="180"/>
        <v>2.3627215051411188E-2</v>
      </c>
      <c r="U49" s="17">
        <f t="shared" si="180"/>
        <v>2.3477430391570353E-2</v>
      </c>
      <c r="V49" s="17">
        <f t="shared" si="180"/>
        <v>1.3898671652798233E-2</v>
      </c>
      <c r="W49" s="17">
        <f t="shared" si="180"/>
        <v>2.7445935183483483E-2</v>
      </c>
      <c r="X49" s="17">
        <f t="shared" si="180"/>
        <v>3.8249836738501797E-2</v>
      </c>
      <c r="Y49" s="17">
        <f t="shared" si="180"/>
        <v>6.6134005870571944E-2</v>
      </c>
      <c r="Z49" s="17">
        <f t="shared" si="180"/>
        <v>1.664912869241264E-2</v>
      </c>
      <c r="AA49" s="17">
        <f t="shared" si="180"/>
        <v>6.1375896779934491E-2</v>
      </c>
      <c r="AB49" s="17">
        <f t="shared" si="180"/>
        <v>8.5612676356017436E-2</v>
      </c>
      <c r="AC49" s="17">
        <f t="shared" si="180"/>
        <v>3.3556629270559801E-2</v>
      </c>
      <c r="AD49" s="17">
        <f t="shared" si="180"/>
        <v>2.6091121812262585E-2</v>
      </c>
      <c r="AE49" s="17">
        <f t="shared" si="180"/>
        <v>0.11658184982473463</v>
      </c>
      <c r="AF49" s="17">
        <f t="shared" si="180"/>
        <v>3.1540361926999605E-2</v>
      </c>
      <c r="AG49" s="17">
        <f t="shared" si="180"/>
        <v>8.3189985929033705E-2</v>
      </c>
      <c r="AH49" s="17">
        <f t="shared" si="180"/>
        <v>1.6779338963476498E-2</v>
      </c>
      <c r="AI49" s="17">
        <f t="shared" si="180"/>
        <v>5.4445874919801351E-2</v>
      </c>
      <c r="AJ49" s="17">
        <f t="shared" si="180"/>
        <v>-2.1001694847510466E-2</v>
      </c>
      <c r="AK49" s="17">
        <f t="shared" si="180"/>
        <v>-4.8225173271509658E-2</v>
      </c>
      <c r="AL49" s="17">
        <f t="shared" si="180"/>
        <v>3.4911699898316328E-2</v>
      </c>
      <c r="AM49" s="17">
        <f t="shared" si="180"/>
        <v>1.2137166967294277E-3</v>
      </c>
      <c r="AN49" s="17">
        <f t="shared" si="180"/>
        <v>1.7930653405166419E-2</v>
      </c>
      <c r="AO49" s="17">
        <f t="shared" si="180"/>
        <v>-1.0638297872340718E-3</v>
      </c>
      <c r="AP49" s="17">
        <f t="shared" si="180"/>
        <v>2.4595688295098617E-2</v>
      </c>
      <c r="AQ49" s="17">
        <f t="shared" si="180"/>
        <v>4.015798123310188E-2</v>
      </c>
      <c r="AR49" s="17">
        <f t="shared" si="180"/>
        <v>3.5241035726464753E-2</v>
      </c>
      <c r="AS49" s="17">
        <f t="shared" si="180"/>
        <v>8.7961365988273865E-3</v>
      </c>
      <c r="AT49" s="17">
        <f t="shared" si="180"/>
        <v>0.60023084048909725</v>
      </c>
      <c r="AU49" s="17">
        <f t="shared" si="180"/>
        <v>8.7534475742641504E-2</v>
      </c>
      <c r="AV49" s="17">
        <f t="shared" si="180"/>
        <v>1.0547650562541477E-2</v>
      </c>
      <c r="AW49" s="17">
        <f t="shared" si="180"/>
        <v>7.4001110864860165E-2</v>
      </c>
      <c r="AX49" s="17">
        <f t="shared" si="180"/>
        <v>1.8946461891775623E-2</v>
      </c>
      <c r="AY49" s="17">
        <f t="shared" si="180"/>
        <v>2.1496521274120273E-2</v>
      </c>
      <c r="AZ49" s="17">
        <f t="shared" si="180"/>
        <v>5.7503109804365016E-2</v>
      </c>
      <c r="BA49" s="17">
        <f t="shared" si="180"/>
        <v>4.8068965517241269E-2</v>
      </c>
      <c r="BB49" s="17">
        <f t="shared" si="180"/>
        <v>3.8273327751418673E-2</v>
      </c>
      <c r="BC49" s="17">
        <f t="shared" si="180"/>
        <v>-2.0330368487928907E-2</v>
      </c>
      <c r="BD49" s="17">
        <f t="shared" si="180"/>
        <v>3.1034637406006427E-2</v>
      </c>
      <c r="BE49" s="17">
        <f t="shared" si="180"/>
        <v>3.6583442891092055E-2</v>
      </c>
      <c r="BF49" s="17">
        <f t="shared" si="180"/>
        <v>4.7858573501720958E-2</v>
      </c>
      <c r="BG49" s="17">
        <f t="shared" si="180"/>
        <v>2.2603755357921029E-2</v>
      </c>
      <c r="BH49" s="17">
        <f t="shared" si="180"/>
        <v>-3.4282524928354041E-3</v>
      </c>
      <c r="BI49" s="17">
        <f t="shared" si="180"/>
        <v>2.7237609466124191E-2</v>
      </c>
      <c r="BJ49" s="17">
        <f t="shared" si="180"/>
        <v>4.0740878734586206E-2</v>
      </c>
      <c r="BK49" s="17">
        <f t="shared" si="180"/>
        <v>4.94439869997918E-2</v>
      </c>
      <c r="BL49" s="17">
        <f t="shared" si="180"/>
        <v>3.6434700834027556E-2</v>
      </c>
      <c r="BM49" s="17">
        <f t="shared" si="180"/>
        <v>2.3921727118029645E-2</v>
      </c>
      <c r="BN49" s="17">
        <f t="shared" si="180"/>
        <v>-6.5690073610052968E-2</v>
      </c>
      <c r="BO49" s="17">
        <f t="shared" si="180"/>
        <v>1.2806508664350735E-2</v>
      </c>
      <c r="BP49" s="17">
        <f t="shared" ref="BP49:EA49" si="181">+BP15/BP14-1</f>
        <v>4.989270386266087E-2</v>
      </c>
      <c r="BQ49" s="17">
        <f t="shared" si="181"/>
        <v>0.1349946062567422</v>
      </c>
      <c r="BR49" s="17">
        <f t="shared" si="181"/>
        <v>3.978891606727597E-2</v>
      </c>
      <c r="BS49" s="17">
        <f t="shared" si="181"/>
        <v>-1.4705882352941235E-2</v>
      </c>
      <c r="BT49" s="17">
        <f t="shared" si="181"/>
        <v>4.5314426633785487E-2</v>
      </c>
      <c r="BU49" s="17">
        <f t="shared" si="181"/>
        <v>2.1285653469562682E-3</v>
      </c>
      <c r="BV49" s="17">
        <f t="shared" si="181"/>
        <v>5.321446898905613E-2</v>
      </c>
      <c r="BW49" s="17">
        <f t="shared" si="181"/>
        <v>4.7721101644120356E-2</v>
      </c>
      <c r="BX49" s="17">
        <f t="shared" si="181"/>
        <v>3.9000022380509147E-2</v>
      </c>
      <c r="BY49" s="17">
        <f t="shared" si="181"/>
        <v>3.2944867772299435E-2</v>
      </c>
      <c r="BZ49" s="17">
        <f t="shared" si="181"/>
        <v>2.7370478983382185E-2</v>
      </c>
      <c r="CA49" s="17">
        <f t="shared" si="181"/>
        <v>2.6257632370363604E-2</v>
      </c>
      <c r="CB49" s="17">
        <f t="shared" si="181"/>
        <v>5.9802405709042494E-2</v>
      </c>
      <c r="CC49" s="17">
        <f t="shared" si="181"/>
        <v>-4.0756644489574945E-2</v>
      </c>
      <c r="CD49" s="17">
        <f t="shared" si="181"/>
        <v>5.175995910154052E-3</v>
      </c>
      <c r="CE49" s="17">
        <f t="shared" si="181"/>
        <v>3.4503171247357356E-2</v>
      </c>
      <c r="CF49" s="17">
        <f t="shared" si="181"/>
        <v>0.15376259340214871</v>
      </c>
      <c r="CG49" s="17">
        <f t="shared" si="181"/>
        <v>7.1428571428571397E-2</v>
      </c>
      <c r="CH49" s="17">
        <f t="shared" si="181"/>
        <v>-7.9935003669148186E-3</v>
      </c>
      <c r="CI49" s="17">
        <f t="shared" si="181"/>
        <v>3.213981854758563E-2</v>
      </c>
      <c r="CJ49" s="17">
        <f t="shared" si="181"/>
        <v>-4.5084021012073983E-3</v>
      </c>
      <c r="CK49" s="17">
        <f t="shared" si="181"/>
        <v>2.1008403361344463E-2</v>
      </c>
      <c r="CL49" s="17">
        <f t="shared" si="181"/>
        <v>6.0913705583756306E-2</v>
      </c>
      <c r="CM49" s="17">
        <f t="shared" si="181"/>
        <v>4.6386022660549697E-2</v>
      </c>
      <c r="CN49" s="17">
        <f t="shared" si="181"/>
        <v>1.0925819436457651E-2</v>
      </c>
      <c r="CO49" s="17">
        <f t="shared" si="181"/>
        <v>7.5519746807846788E-2</v>
      </c>
      <c r="CP49" s="17">
        <f t="shared" si="181"/>
        <v>0.12086807220529328</v>
      </c>
      <c r="CQ49" s="17">
        <f t="shared" si="181"/>
        <v>0.12467707335139777</v>
      </c>
      <c r="CR49" s="17">
        <f t="shared" si="181"/>
        <v>2.3921877048105777E-2</v>
      </c>
      <c r="CS49" s="17" t="e">
        <f t="shared" si="181"/>
        <v>#VALUE!</v>
      </c>
      <c r="CT49" s="17">
        <f t="shared" si="181"/>
        <v>5.6285966394885145E-2</v>
      </c>
      <c r="CU49" s="17">
        <f t="shared" si="181"/>
        <v>2.9607108970892915E-2</v>
      </c>
      <c r="CV49" s="17">
        <f t="shared" si="181"/>
        <v>7.2693176997645548E-2</v>
      </c>
      <c r="CW49" s="17">
        <f t="shared" si="181"/>
        <v>6.6668495981979436E-2</v>
      </c>
      <c r="CX49" s="17">
        <f t="shared" si="181"/>
        <v>-3.0672566245166011E-2</v>
      </c>
      <c r="CY49" s="17">
        <f t="shared" si="181"/>
        <v>4.6148179330667061E-2</v>
      </c>
      <c r="CZ49" s="17">
        <f t="shared" si="181"/>
        <v>3.6378452512124904E-2</v>
      </c>
      <c r="DA49" s="17">
        <f t="shared" si="181"/>
        <v>6.1135371179039222E-2</v>
      </c>
      <c r="DB49" s="17">
        <f t="shared" si="181"/>
        <v>5.5657814006486728E-3</v>
      </c>
      <c r="DC49" s="17">
        <f t="shared" si="181"/>
        <v>-1.2250731640917056E-3</v>
      </c>
      <c r="DD49" s="17">
        <f t="shared" si="181"/>
        <v>-8.340550820268855E-3</v>
      </c>
      <c r="DE49" s="17">
        <f t="shared" si="181"/>
        <v>6.1698948732720194E-3</v>
      </c>
      <c r="DF49" s="17">
        <f t="shared" si="181"/>
        <v>3.0491952911965825E-2</v>
      </c>
      <c r="DG49" s="17">
        <f t="shared" si="181"/>
        <v>1.2052895012126141E-2</v>
      </c>
      <c r="DH49" s="17">
        <f t="shared" si="181"/>
        <v>4.5001108401684586E-2</v>
      </c>
      <c r="DI49" s="17">
        <f t="shared" si="181"/>
        <v>5.0817358265048185E-2</v>
      </c>
      <c r="DJ49" s="17">
        <f t="shared" si="181"/>
        <v>5.0816686618140094E-2</v>
      </c>
      <c r="DK49" s="17">
        <f t="shared" si="181"/>
        <v>8.4859312192943293E-2</v>
      </c>
      <c r="DL49" s="17">
        <f t="shared" si="181"/>
        <v>7.4131274131274294E-2</v>
      </c>
      <c r="DM49" s="17">
        <f t="shared" si="181"/>
        <v>2.3561643835616541E-2</v>
      </c>
      <c r="DN49" s="17">
        <f t="shared" si="181"/>
        <v>-1.2107548899927489E-2</v>
      </c>
      <c r="DO49" s="17">
        <f t="shared" si="181"/>
        <v>4.3108467220509539E-2</v>
      </c>
      <c r="DP49" s="17">
        <f t="shared" si="181"/>
        <v>6.8787469085671127E-2</v>
      </c>
      <c r="DQ49" s="17">
        <f t="shared" si="181"/>
        <v>-2.2711864406779747E-2</v>
      </c>
      <c r="DR49" s="17">
        <f t="shared" si="181"/>
        <v>0.18169940234504089</v>
      </c>
      <c r="DS49" s="17">
        <f t="shared" si="181"/>
        <v>-7.9633788219035995E-2</v>
      </c>
      <c r="DT49" s="17" t="e">
        <f t="shared" si="181"/>
        <v>#VALUE!</v>
      </c>
      <c r="DU49" s="17">
        <f t="shared" si="181"/>
        <v>2.6999767929563712E-2</v>
      </c>
      <c r="DV49" s="17" t="e">
        <f t="shared" si="181"/>
        <v>#VALUE!</v>
      </c>
      <c r="DW49" s="17">
        <f t="shared" si="181"/>
        <v>-1.9479383016059559E-2</v>
      </c>
      <c r="DX49" s="17">
        <f t="shared" si="181"/>
        <v>5.3435114503816772E-2</v>
      </c>
      <c r="DY49" s="17">
        <f t="shared" si="181"/>
        <v>-3.4028812717337265E-2</v>
      </c>
      <c r="DZ49" s="17">
        <f t="shared" si="181"/>
        <v>1.6523867809057569E-2</v>
      </c>
      <c r="EA49" s="17">
        <f t="shared" si="181"/>
        <v>0.10871787880853367</v>
      </c>
      <c r="EB49" s="17">
        <f t="shared" ref="EB49:EY49" si="182">+EB15/EB14-1</f>
        <v>4.9061175045426841E-2</v>
      </c>
      <c r="EC49" s="17">
        <f t="shared" si="182"/>
        <v>3.6798538743361364E-2</v>
      </c>
      <c r="ED49" s="17">
        <f t="shared" si="182"/>
        <v>9.333333333333349E-2</v>
      </c>
      <c r="EE49" s="17">
        <f t="shared" si="182"/>
        <v>5.997840357299733E-2</v>
      </c>
      <c r="EF49" s="17">
        <f t="shared" si="182"/>
        <v>3.4442490096837197E-2</v>
      </c>
      <c r="EG49" s="17">
        <f t="shared" si="182"/>
        <v>0.16326530612244894</v>
      </c>
      <c r="EH49" s="17">
        <f t="shared" si="182"/>
        <v>8.2002306919517487E-3</v>
      </c>
      <c r="EI49" s="17">
        <f t="shared" si="182"/>
        <v>1.4319809069212486E-2</v>
      </c>
      <c r="EJ49" s="17">
        <f t="shared" si="182"/>
        <v>3.6970675556018406E-2</v>
      </c>
      <c r="EK49" s="17">
        <f t="shared" si="182"/>
        <v>3.795914628560948E-2</v>
      </c>
      <c r="EL49" s="17">
        <f t="shared" si="182"/>
        <v>-5.7499982998633126E-2</v>
      </c>
      <c r="EM49" s="17">
        <f t="shared" si="182"/>
        <v>0.20391073509733659</v>
      </c>
      <c r="EN49" s="17">
        <f t="shared" si="182"/>
        <v>0</v>
      </c>
      <c r="EO49" s="17">
        <f t="shared" si="182"/>
        <v>8.7654695661639082E-2</v>
      </c>
      <c r="EP49" s="17">
        <f t="shared" si="182"/>
        <v>8.8000269869898284E-2</v>
      </c>
      <c r="EQ49" s="17">
        <f t="shared" si="182"/>
        <v>1.3990453185157126E-2</v>
      </c>
      <c r="ER49" s="17">
        <f t="shared" si="182"/>
        <v>-3.8441289802258249E-2</v>
      </c>
      <c r="ES49" s="17">
        <f t="shared" si="182"/>
        <v>4.1999996577106735E-2</v>
      </c>
      <c r="ET49" s="17">
        <f t="shared" si="182"/>
        <v>-3.3975824893825446E-2</v>
      </c>
      <c r="EU49" s="17" t="e">
        <f t="shared" si="182"/>
        <v>#VALUE!</v>
      </c>
      <c r="EV49" s="17">
        <f t="shared" si="182"/>
        <v>6.8949010522118215E-2</v>
      </c>
      <c r="EW49" s="17">
        <f t="shared" si="182"/>
        <v>-9.3103946797744697E-2</v>
      </c>
      <c r="EX49" s="17">
        <f t="shared" si="182"/>
        <v>3.8038291490563703E-2</v>
      </c>
      <c r="EY49" s="17">
        <f t="shared" si="182"/>
        <v>5.3158949477903006E-2</v>
      </c>
    </row>
    <row r="50" spans="1:155" x14ac:dyDescent="0.25">
      <c r="A50">
        <f t="shared" si="172"/>
        <v>2002</v>
      </c>
      <c r="C50" s="17">
        <f t="shared" si="179"/>
        <v>4.536509165046354E-2</v>
      </c>
      <c r="D50" s="17">
        <f t="shared" ref="D50:BO50" si="183">+D16/D15-1</f>
        <v>5.6000094627522312E-2</v>
      </c>
      <c r="E50" s="17">
        <f t="shared" si="183"/>
        <v>0.1366563715006115</v>
      </c>
      <c r="F50" s="17">
        <f t="shared" si="183"/>
        <v>1.0443864229765065E-2</v>
      </c>
      <c r="G50" s="17">
        <f t="shared" si="183"/>
        <v>-0.10894526087555245</v>
      </c>
      <c r="H50" s="17">
        <f t="shared" si="183"/>
        <v>0.14807029939062089</v>
      </c>
      <c r="I50" s="17">
        <f t="shared" si="183"/>
        <v>-9.5777100565956896E-3</v>
      </c>
      <c r="J50" s="17">
        <f t="shared" si="183"/>
        <v>9.4440010641128058E-2</v>
      </c>
      <c r="K50" s="17">
        <f t="shared" si="183"/>
        <v>2.7095148078134956E-2</v>
      </c>
      <c r="L50" s="17">
        <f t="shared" si="183"/>
        <v>3.3509100187106622E-2</v>
      </c>
      <c r="M50" s="17">
        <f t="shared" si="183"/>
        <v>3.8331830893964192E-2</v>
      </c>
      <c r="N50" s="17">
        <f t="shared" si="183"/>
        <v>7.9777589749789879E-3</v>
      </c>
      <c r="O50" s="17">
        <f t="shared" si="183"/>
        <v>5.0489787411421405E-2</v>
      </c>
      <c r="P50" s="17">
        <f t="shared" si="183"/>
        <v>5.149617258176753E-2</v>
      </c>
      <c r="Q50" s="17">
        <f t="shared" si="183"/>
        <v>4.6430308707448242E-2</v>
      </c>
      <c r="R50" s="17">
        <f t="shared" si="183"/>
        <v>9.5183083027776449E-2</v>
      </c>
      <c r="S50" s="17">
        <f t="shared" si="183"/>
        <v>2.4853736858311715E-2</v>
      </c>
      <c r="T50" s="17">
        <f t="shared" si="183"/>
        <v>5.0544988245351474E-2</v>
      </c>
      <c r="U50" s="17">
        <f t="shared" si="183"/>
        <v>7.4343724364233088E-2</v>
      </c>
      <c r="V50" s="17">
        <f t="shared" si="183"/>
        <v>3.0533037361985649E-2</v>
      </c>
      <c r="W50" s="17">
        <f t="shared" si="183"/>
        <v>3.8697752072029079E-2</v>
      </c>
      <c r="X50" s="17">
        <f t="shared" si="183"/>
        <v>5.8711474526013108E-2</v>
      </c>
      <c r="Y50" s="17">
        <f t="shared" si="183"/>
        <v>4.3529470231587375E-2</v>
      </c>
      <c r="Z50" s="17">
        <f t="shared" si="183"/>
        <v>2.3530606239793972E-2</v>
      </c>
      <c r="AA50" s="17">
        <f t="shared" si="183"/>
        <v>5.3006088678829943E-2</v>
      </c>
      <c r="AB50" s="17">
        <f t="shared" si="183"/>
        <v>6.5789389018332534E-2</v>
      </c>
      <c r="AC50" s="17">
        <f t="shared" si="183"/>
        <v>4.8474458063513248E-2</v>
      </c>
      <c r="AD50" s="17">
        <f t="shared" si="183"/>
        <v>2.091363400383095E-2</v>
      </c>
      <c r="AE50" s="17">
        <f t="shared" si="183"/>
        <v>8.4911611636009132E-2</v>
      </c>
      <c r="AF50" s="17">
        <f t="shared" si="183"/>
        <v>3.2027986399786545E-2</v>
      </c>
      <c r="AG50" s="17">
        <f t="shared" si="183"/>
        <v>9.1145089659579348E-2</v>
      </c>
      <c r="AH50" s="17">
        <f t="shared" si="183"/>
        <v>2.5040459427900341E-2</v>
      </c>
      <c r="AI50" s="17">
        <f t="shared" si="183"/>
        <v>4.6158433635414831E-2</v>
      </c>
      <c r="AJ50" s="17">
        <f t="shared" si="183"/>
        <v>2.9477621907006091E-2</v>
      </c>
      <c r="AK50" s="17">
        <f t="shared" si="183"/>
        <v>9.8512970706281511E-3</v>
      </c>
      <c r="AL50" s="17">
        <f t="shared" si="183"/>
        <v>3.4168776163353343E-2</v>
      </c>
      <c r="AM50" s="17">
        <f t="shared" si="183"/>
        <v>-1.6676432694211707E-2</v>
      </c>
      <c r="AN50" s="17">
        <f t="shared" si="183"/>
        <v>3.2339051134513186E-2</v>
      </c>
      <c r="AO50" s="17">
        <f t="shared" si="183"/>
        <v>-2.7689030883918941E-2</v>
      </c>
      <c r="AP50" s="17">
        <f t="shared" si="183"/>
        <v>4.495043756733752E-2</v>
      </c>
      <c r="AQ50" s="17">
        <f t="shared" si="183"/>
        <v>4.0977548992125579E-2</v>
      </c>
      <c r="AR50" s="17">
        <f t="shared" si="183"/>
        <v>3.1855063834725028E-2</v>
      </c>
      <c r="AS50" s="17">
        <f t="shared" si="183"/>
        <v>1.5729184475978819E-2</v>
      </c>
      <c r="AT50" s="17">
        <f t="shared" si="183"/>
        <v>0.19621068645712447</v>
      </c>
      <c r="AU50" s="17">
        <f t="shared" si="183"/>
        <v>3.0058620546293602E-2</v>
      </c>
      <c r="AV50" s="17">
        <f t="shared" si="183"/>
        <v>4.3796815521264021E-2</v>
      </c>
      <c r="AW50" s="17">
        <f t="shared" si="183"/>
        <v>1.5998899438764758E-2</v>
      </c>
      <c r="AX50" s="17">
        <f t="shared" si="183"/>
        <v>3.2117199605578239E-2</v>
      </c>
      <c r="AY50" s="17">
        <f t="shared" si="183"/>
        <v>1.8670692367659392E-3</v>
      </c>
      <c r="AZ50" s="17">
        <f t="shared" si="183"/>
        <v>-3.2454686413944223E-2</v>
      </c>
      <c r="BA50" s="17">
        <f t="shared" si="183"/>
        <v>5.468184510100671E-2</v>
      </c>
      <c r="BB50" s="17">
        <f t="shared" si="183"/>
        <v>4.6181140460915371E-2</v>
      </c>
      <c r="BC50" s="17">
        <f t="shared" si="183"/>
        <v>3.4370946822308568E-2</v>
      </c>
      <c r="BD50" s="17">
        <f t="shared" si="183"/>
        <v>3.8390436282967677E-2</v>
      </c>
      <c r="BE50" s="17">
        <f t="shared" si="183"/>
        <v>5.1646123571946534E-2</v>
      </c>
      <c r="BF50" s="17">
        <f t="shared" si="183"/>
        <v>3.6539108658180108E-2</v>
      </c>
      <c r="BG50" s="17">
        <f t="shared" si="183"/>
        <v>1.1494670502627535E-2</v>
      </c>
      <c r="BH50" s="17">
        <f t="shared" si="183"/>
        <v>1.0518311728036078E-2</v>
      </c>
      <c r="BI50" s="17">
        <f t="shared" si="183"/>
        <v>3.7541416040672182E-2</v>
      </c>
      <c r="BJ50" s="17">
        <f t="shared" si="183"/>
        <v>4.7412826118348184E-2</v>
      </c>
      <c r="BK50" s="17">
        <f t="shared" si="183"/>
        <v>3.9074284355568256E-2</v>
      </c>
      <c r="BL50" s="17">
        <f t="shared" si="183"/>
        <v>4.4994738826943603E-2</v>
      </c>
      <c r="BM50" s="17">
        <f t="shared" si="183"/>
        <v>8.0788292839157672E-2</v>
      </c>
      <c r="BN50" s="17">
        <f t="shared" si="183"/>
        <v>-7.7969854015888407E-2</v>
      </c>
      <c r="BO50" s="17">
        <f t="shared" si="183"/>
        <v>6.7483219917783277E-3</v>
      </c>
      <c r="BP50" s="17">
        <f t="shared" ref="BP50:EA50" si="184">+BP16/BP15-1</f>
        <v>6.5844222206000502E-2</v>
      </c>
      <c r="BQ50" s="17">
        <f t="shared" si="184"/>
        <v>9.7990761685707195E-2</v>
      </c>
      <c r="BR50" s="17">
        <f t="shared" si="184"/>
        <v>4.8143345750168987E-3</v>
      </c>
      <c r="BS50" s="17">
        <f t="shared" si="184"/>
        <v>3.7313432835820892E-2</v>
      </c>
      <c r="BT50" s="17">
        <f t="shared" si="184"/>
        <v>-4.4234739015039937E-3</v>
      </c>
      <c r="BU50" s="17">
        <f t="shared" si="184"/>
        <v>3.0114226375908659E-2</v>
      </c>
      <c r="BV50" s="17">
        <f t="shared" si="184"/>
        <v>-1.6996781942624217E-4</v>
      </c>
      <c r="BW50" s="17">
        <f t="shared" si="184"/>
        <v>6.8085385488672046E-2</v>
      </c>
      <c r="BX50" s="17">
        <f t="shared" si="184"/>
        <v>3.3999972430511782E-2</v>
      </c>
      <c r="BY50" s="17">
        <f t="shared" si="184"/>
        <v>2.4227959788819087E-2</v>
      </c>
      <c r="BZ50" s="17">
        <f t="shared" si="184"/>
        <v>4.4243577545195034E-2</v>
      </c>
      <c r="CA50" s="17">
        <f t="shared" si="184"/>
        <v>-3.7263150884125684E-2</v>
      </c>
      <c r="CB50" s="17">
        <f t="shared" si="184"/>
        <v>-0.12407976594416614</v>
      </c>
      <c r="CC50" s="17">
        <f t="shared" si="184"/>
        <v>1.7603997928195891E-2</v>
      </c>
      <c r="CD50" s="17">
        <f t="shared" si="184"/>
        <v>5.3911411437123968E-2</v>
      </c>
      <c r="CE50" s="17">
        <f t="shared" si="184"/>
        <v>6.0982588081418987E-2</v>
      </c>
      <c r="CF50" s="17">
        <f t="shared" si="184"/>
        <v>3.106306108549961E-2</v>
      </c>
      <c r="CG50" s="17">
        <f t="shared" si="184"/>
        <v>3.6363636363636376E-2</v>
      </c>
      <c r="CH50" s="17">
        <f t="shared" si="184"/>
        <v>1.3817336397981661E-2</v>
      </c>
      <c r="CI50" s="17">
        <f t="shared" si="184"/>
        <v>1.6270559685682251E-2</v>
      </c>
      <c r="CJ50" s="17">
        <f t="shared" si="184"/>
        <v>-2.3658956850419743E-3</v>
      </c>
      <c r="CK50" s="17">
        <f t="shared" si="184"/>
        <v>4.115226337448652E-3</v>
      </c>
      <c r="CL50" s="17">
        <f t="shared" si="184"/>
        <v>7.8039927404718767E-2</v>
      </c>
      <c r="CM50" s="17">
        <f t="shared" si="184"/>
        <v>5.2669100609881392E-2</v>
      </c>
      <c r="CN50" s="17">
        <f t="shared" si="184"/>
        <v>1.9340159271899804E-2</v>
      </c>
      <c r="CO50" s="17">
        <f t="shared" si="184"/>
        <v>3.3160978490884396E-2</v>
      </c>
      <c r="CP50" s="17">
        <f t="shared" si="184"/>
        <v>9.2911784864919467E-2</v>
      </c>
      <c r="CQ50" s="17">
        <f t="shared" si="184"/>
        <v>9.9275531012587237E-2</v>
      </c>
      <c r="CR50" s="17">
        <f t="shared" si="184"/>
        <v>6.6798950265634094E-2</v>
      </c>
      <c r="CS50" s="17" t="e">
        <f t="shared" si="184"/>
        <v>#VALUE!</v>
      </c>
      <c r="CT50" s="17">
        <f t="shared" si="184"/>
        <v>1.2014729891587361E-3</v>
      </c>
      <c r="CU50" s="17">
        <f t="shared" si="184"/>
        <v>7.5407009581942575E-3</v>
      </c>
      <c r="CV50" s="17">
        <f t="shared" si="184"/>
        <v>4.9198844866361391E-2</v>
      </c>
      <c r="CW50" s="17">
        <f t="shared" si="184"/>
        <v>0.14604380592302957</v>
      </c>
      <c r="CX50" s="17">
        <f t="shared" si="184"/>
        <v>1.4936654720292486E-2</v>
      </c>
      <c r="CY50" s="17">
        <f t="shared" si="184"/>
        <v>-7.8466877923645262E-3</v>
      </c>
      <c r="CZ50" s="17">
        <f t="shared" si="184"/>
        <v>2.6232450830216525E-2</v>
      </c>
      <c r="DA50" s="17">
        <f t="shared" si="184"/>
        <v>5.3497942386831365E-2</v>
      </c>
      <c r="DB50" s="17">
        <f t="shared" si="184"/>
        <v>2.2488559599041169E-2</v>
      </c>
      <c r="DC50" s="17">
        <f t="shared" si="184"/>
        <v>-1.6013628620102915E-3</v>
      </c>
      <c r="DD50" s="17">
        <f t="shared" si="184"/>
        <v>-2.1404568565963622E-4</v>
      </c>
      <c r="DE50" s="17">
        <f t="shared" si="184"/>
        <v>5.4540005993407137E-2</v>
      </c>
      <c r="DF50" s="17">
        <f t="shared" si="184"/>
        <v>3.7162795750489641E-2</v>
      </c>
      <c r="DG50" s="17">
        <f t="shared" si="184"/>
        <v>1.4434539811556624E-2</v>
      </c>
      <c r="DH50" s="17">
        <f t="shared" si="184"/>
        <v>6.8731438268986089E-2</v>
      </c>
      <c r="DI50" s="17">
        <f t="shared" si="184"/>
        <v>5.6793565584477124E-2</v>
      </c>
      <c r="DJ50" s="17">
        <f t="shared" si="184"/>
        <v>4.7461639797427901E-2</v>
      </c>
      <c r="DK50" s="17">
        <f t="shared" si="184"/>
        <v>0.13174145738987231</v>
      </c>
      <c r="DL50" s="17">
        <f t="shared" si="184"/>
        <v>5.6074766355140193E-2</v>
      </c>
      <c r="DM50" s="17">
        <f t="shared" si="184"/>
        <v>2.4089935760171377E-2</v>
      </c>
      <c r="DN50" s="17">
        <f t="shared" si="184"/>
        <v>-2.819193234961237E-2</v>
      </c>
      <c r="DO50" s="17">
        <f t="shared" si="184"/>
        <v>6.8704659198370877E-4</v>
      </c>
      <c r="DP50" s="17">
        <f t="shared" si="184"/>
        <v>6.3804274850947529E-2</v>
      </c>
      <c r="DQ50" s="17">
        <f t="shared" si="184"/>
        <v>1.214013180714546E-2</v>
      </c>
      <c r="DR50" s="17">
        <f t="shared" si="184"/>
        <v>0.26425405380237454</v>
      </c>
      <c r="DS50" s="17">
        <f t="shared" si="184"/>
        <v>-2.7965465465465522E-2</v>
      </c>
      <c r="DT50" s="17" t="e">
        <f t="shared" si="184"/>
        <v>#VALUE!</v>
      </c>
      <c r="DU50" s="17">
        <f t="shared" si="184"/>
        <v>3.7003853534680164E-2</v>
      </c>
      <c r="DV50" s="17" t="e">
        <f t="shared" si="184"/>
        <v>#VALUE!</v>
      </c>
      <c r="DW50" s="17">
        <f t="shared" si="184"/>
        <v>3.7266024830984845E-2</v>
      </c>
      <c r="DX50" s="17">
        <f t="shared" si="184"/>
        <v>1.383399209486158E-2</v>
      </c>
      <c r="DY50" s="17">
        <f t="shared" si="184"/>
        <v>4.1141681666239105E-3</v>
      </c>
      <c r="DZ50" s="17">
        <f t="shared" si="184"/>
        <v>4.8765803732691015E-2</v>
      </c>
      <c r="EA50" s="17">
        <f t="shared" si="184"/>
        <v>5.9387679822943573E-2</v>
      </c>
      <c r="EB50" s="17">
        <f t="shared" ref="EB50:EY50" si="185">+EB16/EB15-1</f>
        <v>3.7432640492686797E-2</v>
      </c>
      <c r="EC50" s="17">
        <f t="shared" si="185"/>
        <v>5.8967415932862366E-2</v>
      </c>
      <c r="ED50" s="17">
        <f t="shared" si="185"/>
        <v>9.7560975609755962E-2</v>
      </c>
      <c r="EE50" s="17">
        <f t="shared" si="185"/>
        <v>7.1635669603376195E-2</v>
      </c>
      <c r="EF50" s="17">
        <f t="shared" si="185"/>
        <v>6.1490176540414332E-2</v>
      </c>
      <c r="EG50" s="17">
        <f t="shared" si="185"/>
        <v>-6.7079463364293046E-2</v>
      </c>
      <c r="EH50" s="17">
        <f t="shared" si="185"/>
        <v>3.8299796673955999E-2</v>
      </c>
      <c r="EI50" s="17">
        <f t="shared" si="185"/>
        <v>4.4705882352941151E-2</v>
      </c>
      <c r="EJ50" s="17">
        <f t="shared" si="185"/>
        <v>7.152615928634587E-2</v>
      </c>
      <c r="EK50" s="17">
        <f t="shared" si="185"/>
        <v>1.321990221861391E-2</v>
      </c>
      <c r="EL50" s="17">
        <f t="shared" si="185"/>
        <v>6.447711913691867E-2</v>
      </c>
      <c r="EM50" s="17">
        <f t="shared" si="185"/>
        <v>0.15768527481983452</v>
      </c>
      <c r="EN50" s="17">
        <f t="shared" si="185"/>
        <v>9.5238095238095122E-2</v>
      </c>
      <c r="EO50" s="17">
        <f t="shared" si="185"/>
        <v>7.0569393864255314E-2</v>
      </c>
      <c r="EP50" s="17">
        <f t="shared" si="185"/>
        <v>5.2999759441905159E-2</v>
      </c>
      <c r="EQ50" s="17">
        <f t="shared" si="185"/>
        <v>2.4334520383108016E-2</v>
      </c>
      <c r="ER50" s="17">
        <f t="shared" si="185"/>
        <v>-7.7320568403108747E-2</v>
      </c>
      <c r="ES50" s="17">
        <f t="shared" si="185"/>
        <v>4.0000001751960834E-2</v>
      </c>
      <c r="ET50" s="17">
        <f t="shared" si="185"/>
        <v>-5.1983187593603541E-2</v>
      </c>
      <c r="EU50" s="17" t="e">
        <f t="shared" si="185"/>
        <v>#VALUE!</v>
      </c>
      <c r="EV50" s="17">
        <f t="shared" si="185"/>
        <v>7.0803108595420383E-2</v>
      </c>
      <c r="EW50" s="17">
        <f t="shared" si="185"/>
        <v>-0.12490036665072535</v>
      </c>
      <c r="EX50" s="17">
        <f t="shared" si="185"/>
        <v>3.9350045031522063E-2</v>
      </c>
      <c r="EY50" s="17">
        <f t="shared" si="185"/>
        <v>4.5067601402103197E-2</v>
      </c>
    </row>
    <row r="51" spans="1:155" x14ac:dyDescent="0.25">
      <c r="A51">
        <f t="shared" si="172"/>
        <v>2003</v>
      </c>
      <c r="C51" s="17">
        <f t="shared" si="179"/>
        <v>5.5285558532670809E-2</v>
      </c>
      <c r="D51" s="17">
        <f t="shared" ref="D51:BO51" si="186">+D17/D16-1</f>
        <v>7.1999799274970577E-2</v>
      </c>
      <c r="E51" s="17">
        <f t="shared" si="186"/>
        <v>2.9898479827468405E-2</v>
      </c>
      <c r="F51" s="17">
        <f t="shared" si="186"/>
        <v>6.0723514211886265E-2</v>
      </c>
      <c r="G51" s="17">
        <f t="shared" si="186"/>
        <v>8.8370795714370454E-2</v>
      </c>
      <c r="H51" s="17">
        <f t="shared" si="186"/>
        <v>0.14052163143481344</v>
      </c>
      <c r="I51" s="17">
        <f t="shared" si="186"/>
        <v>1.1208791208791258E-2</v>
      </c>
      <c r="J51" s="17">
        <f t="shared" si="186"/>
        <v>0.10209042294603798</v>
      </c>
      <c r="K51" s="17">
        <f t="shared" si="186"/>
        <v>-1.2708150744960567E-2</v>
      </c>
      <c r="L51" s="17">
        <f t="shared" si="186"/>
        <v>6.3034891375905122E-2</v>
      </c>
      <c r="M51" s="17">
        <f t="shared" si="186"/>
        <v>4.739564541460628E-2</v>
      </c>
      <c r="N51" s="17">
        <f t="shared" si="186"/>
        <v>2.1705240436503015E-2</v>
      </c>
      <c r="O51" s="17">
        <f t="shared" si="186"/>
        <v>7.0333812806904428E-2</v>
      </c>
      <c r="P51" s="17">
        <f t="shared" si="186"/>
        <v>9.2984778292521497E-2</v>
      </c>
      <c r="Q51" s="17">
        <f t="shared" si="186"/>
        <v>3.4435767759165792E-2</v>
      </c>
      <c r="R51" s="17">
        <f t="shared" si="186"/>
        <v>9.3193909374426731E-2</v>
      </c>
      <c r="S51" s="17">
        <f t="shared" si="186"/>
        <v>2.7083869860073939E-2</v>
      </c>
      <c r="T51" s="17">
        <f t="shared" si="186"/>
        <v>3.8551520699827257E-2</v>
      </c>
      <c r="U51" s="17">
        <f t="shared" si="186"/>
        <v>5.3870382743151701E-2</v>
      </c>
      <c r="V51" s="17">
        <f t="shared" si="186"/>
        <v>1.1410070118294202E-2</v>
      </c>
      <c r="W51" s="17">
        <f t="shared" si="186"/>
        <v>2.9047072330654178E-2</v>
      </c>
      <c r="X51" s="17">
        <f t="shared" si="186"/>
        <v>5.2366241173275485E-2</v>
      </c>
      <c r="Y51" s="17">
        <f t="shared" si="186"/>
        <v>7.8025064411203049E-2</v>
      </c>
      <c r="Z51" s="17">
        <f t="shared" si="186"/>
        <v>2.4694351601054709E-2</v>
      </c>
      <c r="AA51" s="17">
        <f t="shared" si="186"/>
        <v>7.5019157850737983E-2</v>
      </c>
      <c r="AB51" s="17">
        <f t="shared" si="186"/>
        <v>8.5058964542418458E-2</v>
      </c>
      <c r="AC51" s="17">
        <f t="shared" si="186"/>
        <v>4.9940922002575272E-2</v>
      </c>
      <c r="AD51" s="17">
        <f t="shared" si="186"/>
        <v>-2.2492324957780641E-2</v>
      </c>
      <c r="AE51" s="17">
        <f t="shared" si="186"/>
        <v>0.14721715384448375</v>
      </c>
      <c r="AF51" s="17">
        <f t="shared" si="186"/>
        <v>4.7232463036936068E-2</v>
      </c>
      <c r="AG51" s="17">
        <f t="shared" si="186"/>
        <v>0.10021437943517286</v>
      </c>
      <c r="AH51" s="17">
        <f t="shared" si="186"/>
        <v>3.9182377367708021E-2</v>
      </c>
      <c r="AI51" s="17">
        <f t="shared" si="186"/>
        <v>1.9709423700610795E-2</v>
      </c>
      <c r="AJ51" s="17">
        <f t="shared" si="186"/>
        <v>6.6325445764102042E-2</v>
      </c>
      <c r="AK51" s="17">
        <f t="shared" si="186"/>
        <v>4.5862348623177951E-3</v>
      </c>
      <c r="AL51" s="17">
        <f t="shared" si="186"/>
        <v>4.3171765530260364E-2</v>
      </c>
      <c r="AM51" s="17">
        <f t="shared" si="186"/>
        <v>-1.359534086155223E-2</v>
      </c>
      <c r="AN51" s="17">
        <f t="shared" si="186"/>
        <v>3.1864968253342285E-2</v>
      </c>
      <c r="AO51" s="17">
        <f t="shared" si="186"/>
        <v>6.3526834611171923E-2</v>
      </c>
      <c r="AP51" s="17">
        <f t="shared" si="186"/>
        <v>-1.3457167049974017E-2</v>
      </c>
      <c r="AQ51" s="17">
        <f t="shared" si="186"/>
        <v>2.7222208621998201E-2</v>
      </c>
      <c r="AR51" s="17">
        <f t="shared" si="186"/>
        <v>3.1934436927989251E-2</v>
      </c>
      <c r="AS51" s="17">
        <f t="shared" si="186"/>
        <v>1.565393031476181E-2</v>
      </c>
      <c r="AT51" s="17">
        <f t="shared" si="186"/>
        <v>0.14455427592746939</v>
      </c>
      <c r="AU51" s="17">
        <f t="shared" si="186"/>
        <v>-2.6557959315466673E-2</v>
      </c>
      <c r="AV51" s="17">
        <f t="shared" si="186"/>
        <v>3.8822006980118395E-2</v>
      </c>
      <c r="AW51" s="17">
        <f t="shared" si="186"/>
        <v>-2.1000132896363377E-2</v>
      </c>
      <c r="AX51" s="17">
        <f t="shared" si="186"/>
        <v>7.9159273918383288E-3</v>
      </c>
      <c r="AY51" s="17">
        <f t="shared" si="186"/>
        <v>1.7009156794126401E-2</v>
      </c>
      <c r="AZ51" s="17">
        <f t="shared" si="186"/>
        <v>6.874447391688765E-2</v>
      </c>
      <c r="BA51" s="17">
        <f t="shared" si="186"/>
        <v>0.11061891689543302</v>
      </c>
      <c r="BB51" s="17">
        <f t="shared" si="186"/>
        <v>5.113139998972227E-2</v>
      </c>
      <c r="BC51" s="17">
        <f t="shared" si="186"/>
        <v>9.4670846394984354E-2</v>
      </c>
      <c r="BD51" s="17">
        <f t="shared" si="186"/>
        <v>2.5605043512865411E-2</v>
      </c>
      <c r="BE51" s="17">
        <f t="shared" si="186"/>
        <v>1.2486003637729448E-2</v>
      </c>
      <c r="BF51" s="17">
        <f t="shared" si="186"/>
        <v>-2.8577170506770555E-3</v>
      </c>
      <c r="BG51" s="17">
        <f t="shared" si="186"/>
        <v>-6.5196307338624138E-3</v>
      </c>
      <c r="BH51" s="17">
        <f t="shared" si="186"/>
        <v>3.4807650904564058E-2</v>
      </c>
      <c r="BI51" s="17">
        <f t="shared" si="186"/>
        <v>4.5472939686114433E-2</v>
      </c>
      <c r="BJ51" s="17">
        <f t="shared" si="186"/>
        <v>4.0742497458520877E-2</v>
      </c>
      <c r="BK51" s="17">
        <f t="shared" si="186"/>
        <v>7.9439570621844702E-2</v>
      </c>
      <c r="BL51" s="17">
        <f t="shared" si="186"/>
        <v>4.7803696289468123E-2</v>
      </c>
      <c r="BM51" s="17">
        <f t="shared" si="186"/>
        <v>8.6392983909504117E-2</v>
      </c>
      <c r="BN51" s="17">
        <f t="shared" si="186"/>
        <v>0.81787354542246304</v>
      </c>
      <c r="BO51" s="17">
        <f t="shared" si="186"/>
        <v>3.6665844821147653E-2</v>
      </c>
      <c r="BP51" s="17">
        <f t="shared" ref="BP51:EA51" si="187">+BP17/BP16-1</f>
        <v>3.9791795082528614E-2</v>
      </c>
      <c r="BQ51" s="17">
        <f t="shared" si="187"/>
        <v>9.3002319864270655E-2</v>
      </c>
      <c r="BR51" s="17">
        <f t="shared" si="187"/>
        <v>2.9489544742534513E-2</v>
      </c>
      <c r="BS51" s="17">
        <f t="shared" si="187"/>
        <v>2.1582733812949506E-2</v>
      </c>
      <c r="BT51" s="17">
        <f t="shared" si="187"/>
        <v>2.5770142180094879E-2</v>
      </c>
      <c r="BU51" s="17">
        <f t="shared" si="187"/>
        <v>0.17329545454545459</v>
      </c>
      <c r="BV51" s="17">
        <f t="shared" si="187"/>
        <v>7.0299307546720868E-2</v>
      </c>
      <c r="BW51" s="17">
        <f t="shared" si="187"/>
        <v>6.1791816832689417E-2</v>
      </c>
      <c r="BX51" s="17">
        <f t="shared" si="187"/>
        <v>1.7000011469995524E-2</v>
      </c>
      <c r="BY51" s="17">
        <f t="shared" si="187"/>
        <v>4.2437508826436821E-2</v>
      </c>
      <c r="BZ51" s="17">
        <f t="shared" si="187"/>
        <v>-0.28974943052391799</v>
      </c>
      <c r="CA51" s="17">
        <f t="shared" si="187"/>
        <v>0.16145136743070609</v>
      </c>
      <c r="CB51" s="17">
        <f t="shared" si="187"/>
        <v>9.7848935072233356E-2</v>
      </c>
      <c r="CC51" s="17">
        <f t="shared" si="187"/>
        <v>5.7056453727398537E-2</v>
      </c>
      <c r="CD51" s="17">
        <f t="shared" si="187"/>
        <v>5.7887040166384907E-2</v>
      </c>
      <c r="CE51" s="17">
        <f t="shared" si="187"/>
        <v>0.25394868633947132</v>
      </c>
      <c r="CF51" s="17">
        <f t="shared" si="187"/>
        <v>9.1190340860569874E-2</v>
      </c>
      <c r="CG51" s="17">
        <f t="shared" si="187"/>
        <v>-1.7543859649122862E-2</v>
      </c>
      <c r="CH51" s="17">
        <f t="shared" si="187"/>
        <v>6.9265648616250397E-2</v>
      </c>
      <c r="CI51" s="17">
        <f t="shared" si="187"/>
        <v>5.9840657383051443E-2</v>
      </c>
      <c r="CJ51" s="17">
        <f t="shared" si="187"/>
        <v>1.185544048480458E-2</v>
      </c>
      <c r="CK51" s="17">
        <f t="shared" si="187"/>
        <v>1.6393442622950838E-2</v>
      </c>
      <c r="CL51" s="17">
        <f t="shared" si="187"/>
        <v>6.5962656871747738E-2</v>
      </c>
      <c r="CM51" s="17">
        <f t="shared" si="187"/>
        <v>7.3573965501505301E-2</v>
      </c>
      <c r="CN51" s="17">
        <f t="shared" si="187"/>
        <v>2.4553571428571397E-2</v>
      </c>
      <c r="CO51" s="17">
        <f t="shared" si="187"/>
        <v>6.3168292047641961E-2</v>
      </c>
      <c r="CP51" s="17">
        <f t="shared" si="187"/>
        <v>6.8783224671383536E-2</v>
      </c>
      <c r="CQ51" s="17">
        <f t="shared" si="187"/>
        <v>0.13196070993462006</v>
      </c>
      <c r="CR51" s="17">
        <f t="shared" si="187"/>
        <v>3.4776139104556458E-2</v>
      </c>
      <c r="CS51" s="17" t="e">
        <f t="shared" si="187"/>
        <v>#VALUE!</v>
      </c>
      <c r="CT51" s="17">
        <f t="shared" si="187"/>
        <v>3.9450677140566048E-2</v>
      </c>
      <c r="CU51" s="17">
        <f t="shared" si="187"/>
        <v>2.5206530291109308E-2</v>
      </c>
      <c r="CV51" s="17">
        <f t="shared" si="187"/>
        <v>2.1835209216695795E-2</v>
      </c>
      <c r="CW51" s="17">
        <f t="shared" si="187"/>
        <v>9.5026056963758654E-2</v>
      </c>
      <c r="CX51" s="17">
        <f t="shared" si="187"/>
        <v>2.2226016573240859E-2</v>
      </c>
      <c r="CY51" s="17">
        <f t="shared" si="187"/>
        <v>-2.1951837769328297E-2</v>
      </c>
      <c r="CZ51" s="17">
        <f t="shared" si="187"/>
        <v>5.1671805202720966E-2</v>
      </c>
      <c r="DA51" s="17">
        <f t="shared" si="187"/>
        <v>-3.515625E-2</v>
      </c>
      <c r="DB51" s="17">
        <f t="shared" si="187"/>
        <v>4.2240313712118116E-2</v>
      </c>
      <c r="DC51" s="17">
        <f t="shared" si="187"/>
        <v>9.0468552707913874E-2</v>
      </c>
      <c r="DD51" s="17">
        <f t="shared" si="187"/>
        <v>4.3207454427871328E-2</v>
      </c>
      <c r="DE51" s="17">
        <f t="shared" si="187"/>
        <v>4.1645989998854827E-2</v>
      </c>
      <c r="DF51" s="17">
        <f t="shared" si="187"/>
        <v>5.0869058682054602E-2</v>
      </c>
      <c r="DG51" s="17">
        <f t="shared" si="187"/>
        <v>3.4983912134024964E-2</v>
      </c>
      <c r="DH51" s="17">
        <f t="shared" si="187"/>
        <v>3.9870318909620339E-2</v>
      </c>
      <c r="DI51" s="17">
        <f t="shared" si="187"/>
        <v>2.3142972774903514E-2</v>
      </c>
      <c r="DJ51" s="17">
        <f t="shared" si="187"/>
        <v>7.3557249350866938E-2</v>
      </c>
      <c r="DK51" s="17">
        <f t="shared" si="187"/>
        <v>2.2189887231720551E-2</v>
      </c>
      <c r="DL51" s="17">
        <f t="shared" si="187"/>
        <v>5.241660993873376E-2</v>
      </c>
      <c r="DM51" s="17">
        <f t="shared" si="187"/>
        <v>6.5865133298484091E-2</v>
      </c>
      <c r="DN51" s="17">
        <f t="shared" si="187"/>
        <v>0.1124207479286059</v>
      </c>
      <c r="DO51" s="17">
        <f t="shared" si="187"/>
        <v>5.5939476096819485E-2</v>
      </c>
      <c r="DP51" s="17">
        <f t="shared" si="187"/>
        <v>4.3877565796984541E-2</v>
      </c>
      <c r="DQ51" s="17">
        <f t="shared" si="187"/>
        <v>-5.8858807402330515E-2</v>
      </c>
      <c r="DR51" s="17">
        <f t="shared" si="187"/>
        <v>9.3265771746168014E-2</v>
      </c>
      <c r="DS51" s="17">
        <f t="shared" si="187"/>
        <v>6.5263564394670848E-2</v>
      </c>
      <c r="DT51" s="17" t="e">
        <f t="shared" si="187"/>
        <v>#VALUE!</v>
      </c>
      <c r="DU51" s="17">
        <f t="shared" si="187"/>
        <v>2.9490714582060651E-2</v>
      </c>
      <c r="DV51" s="17" t="e">
        <f t="shared" si="187"/>
        <v>#VALUE!</v>
      </c>
      <c r="DW51" s="17">
        <f t="shared" si="187"/>
        <v>5.9403290720125179E-2</v>
      </c>
      <c r="DX51" s="17">
        <f t="shared" si="187"/>
        <v>-3.9636127355425543E-2</v>
      </c>
      <c r="DY51" s="17">
        <f t="shared" si="187"/>
        <v>4.2509603072983237E-2</v>
      </c>
      <c r="DZ51" s="17">
        <f t="shared" si="187"/>
        <v>6.0849598163031038E-2</v>
      </c>
      <c r="EA51" s="17">
        <f t="shared" si="187"/>
        <v>6.29062209842155E-2</v>
      </c>
      <c r="EB51" s="17">
        <f t="shared" ref="EB51:EY51" si="188">+EB17/EB16-1</f>
        <v>6.1960857063352082E-2</v>
      </c>
      <c r="EC51" s="17">
        <f t="shared" si="188"/>
        <v>-2.0367578046866508E-2</v>
      </c>
      <c r="ED51" s="17">
        <f t="shared" si="188"/>
        <v>0.10000000000000009</v>
      </c>
      <c r="EE51" s="17">
        <f t="shared" si="188"/>
        <v>6.8862253800521911E-2</v>
      </c>
      <c r="EF51" s="17">
        <f t="shared" si="188"/>
        <v>7.1892618817636089E-2</v>
      </c>
      <c r="EG51" s="17">
        <f t="shared" si="188"/>
        <v>-2.2123893805309769E-2</v>
      </c>
      <c r="EH51" s="17">
        <f t="shared" si="188"/>
        <v>6.7200243408054083E-2</v>
      </c>
      <c r="EI51" s="17">
        <f t="shared" si="188"/>
        <v>1.1261261261261701E-3</v>
      </c>
      <c r="EJ51" s="17">
        <f t="shared" si="188"/>
        <v>0.13878159453986338</v>
      </c>
      <c r="EK51" s="17">
        <f t="shared" si="188"/>
        <v>4.7033411141692572E-2</v>
      </c>
      <c r="EL51" s="17">
        <f t="shared" si="188"/>
        <v>5.7631171887603472E-2</v>
      </c>
      <c r="EM51" s="17">
        <f t="shared" si="188"/>
        <v>0.17095605314503381</v>
      </c>
      <c r="EN51" s="17">
        <f t="shared" si="188"/>
        <v>-4.3478260869565299E-2</v>
      </c>
      <c r="EO51" s="17">
        <f t="shared" si="188"/>
        <v>6.1588640339910183E-2</v>
      </c>
      <c r="EP51" s="17">
        <f t="shared" si="188"/>
        <v>9.5000289370360536E-2</v>
      </c>
      <c r="EQ51" s="17">
        <f t="shared" si="188"/>
        <v>8.8005111638502331E-2</v>
      </c>
      <c r="ER51" s="17">
        <f t="shared" si="188"/>
        <v>8.0529004224247913E-3</v>
      </c>
      <c r="ES51" s="17">
        <f t="shared" si="188"/>
        <v>4.2000000715945562E-2</v>
      </c>
      <c r="ET51" s="17">
        <f t="shared" si="188"/>
        <v>4.2883351169545891E-2</v>
      </c>
      <c r="EU51" s="17" t="e">
        <f t="shared" si="188"/>
        <v>#VALUE!</v>
      </c>
      <c r="EV51" s="17">
        <f t="shared" si="188"/>
        <v>7.3411763295604837E-2</v>
      </c>
      <c r="EW51" s="17">
        <f t="shared" si="188"/>
        <v>0.14017670097458801</v>
      </c>
      <c r="EX51" s="17">
        <f t="shared" si="188"/>
        <v>3.7473913765588618E-2</v>
      </c>
      <c r="EY51" s="17">
        <f t="shared" si="188"/>
        <v>6.943938667944427E-2</v>
      </c>
    </row>
    <row r="52" spans="1:155" x14ac:dyDescent="0.25">
      <c r="A52">
        <f t="shared" si="172"/>
        <v>2004</v>
      </c>
      <c r="C52" s="17">
        <f t="shared" si="179"/>
        <v>5.5148545136801896E-2</v>
      </c>
      <c r="D52" s="17">
        <f t="shared" ref="D52:BO52" si="189">+D18/D17-1</f>
        <v>4.3000184735806801E-2</v>
      </c>
      <c r="E52" s="17">
        <f t="shared" si="189"/>
        <v>0.10953057076023054</v>
      </c>
      <c r="F52" s="17">
        <f t="shared" si="189"/>
        <v>5.7653268371904209E-2</v>
      </c>
      <c r="G52" s="17">
        <f t="shared" si="189"/>
        <v>8.9826237436846368E-2</v>
      </c>
      <c r="H52" s="17">
        <f t="shared" si="189"/>
        <v>0.10472700865970941</v>
      </c>
      <c r="I52" s="17">
        <f t="shared" si="189"/>
        <v>7.281025863942614E-2</v>
      </c>
      <c r="J52" s="17">
        <f t="shared" si="189"/>
        <v>9.2523158359064883E-2</v>
      </c>
      <c r="K52" s="17">
        <f t="shared" si="189"/>
        <v>8.8770528184642927E-3</v>
      </c>
      <c r="L52" s="17">
        <f t="shared" si="189"/>
        <v>6.9825050317386728E-2</v>
      </c>
      <c r="M52" s="17">
        <f t="shared" si="189"/>
        <v>5.2395156337679216E-2</v>
      </c>
      <c r="N52" s="17">
        <f t="shared" si="189"/>
        <v>1.3967136150234705E-2</v>
      </c>
      <c r="O52" s="17">
        <f t="shared" si="189"/>
        <v>0.11440134698858473</v>
      </c>
      <c r="P52" s="17">
        <f t="shared" si="189"/>
        <v>4.6624280956705899E-2</v>
      </c>
      <c r="Q52" s="17">
        <f t="shared" si="189"/>
        <v>4.4296845538508212E-2</v>
      </c>
      <c r="R52" s="17">
        <f t="shared" si="189"/>
        <v>6.8761537170666243E-2</v>
      </c>
      <c r="S52" s="17">
        <f t="shared" si="189"/>
        <v>4.1748505996907603E-2</v>
      </c>
      <c r="T52" s="17">
        <f t="shared" si="189"/>
        <v>6.2585700293829483E-2</v>
      </c>
      <c r="U52" s="17">
        <f t="shared" si="189"/>
        <v>1.397467712427769E-2</v>
      </c>
      <c r="V52" s="17">
        <f t="shared" si="189"/>
        <v>5.7598760015813211E-2</v>
      </c>
      <c r="W52" s="17">
        <f t="shared" si="189"/>
        <v>5.0206404105768154E-3</v>
      </c>
      <c r="X52" s="17">
        <f t="shared" si="189"/>
        <v>6.5116054002613222E-2</v>
      </c>
      <c r="Y52" s="17">
        <f t="shared" si="189"/>
        <v>4.4784612742496677E-2</v>
      </c>
      <c r="Z52" s="17">
        <f t="shared" si="189"/>
        <v>3.7661891816065607E-2</v>
      </c>
      <c r="AA52" s="17">
        <f t="shared" si="189"/>
        <v>4.9269110063970167E-2</v>
      </c>
      <c r="AB52" s="17">
        <f t="shared" si="189"/>
        <v>0.10340527034404956</v>
      </c>
      <c r="AC52" s="17">
        <f t="shared" si="189"/>
        <v>6.5610363553851192E-2</v>
      </c>
      <c r="AD52" s="17">
        <f t="shared" si="189"/>
        <v>-9.6455169044917799E-4</v>
      </c>
      <c r="AE52" s="17">
        <f t="shared" si="189"/>
        <v>0.33629335433117502</v>
      </c>
      <c r="AF52" s="17">
        <f t="shared" si="189"/>
        <v>6.6742549479580138E-2</v>
      </c>
      <c r="AG52" s="17">
        <f t="shared" si="189"/>
        <v>0.1011434215985838</v>
      </c>
      <c r="AH52" s="17">
        <f t="shared" si="189"/>
        <v>5.3329771889524036E-2</v>
      </c>
      <c r="AI52" s="17">
        <f t="shared" si="189"/>
        <v>3.1004121039967858E-2</v>
      </c>
      <c r="AJ52" s="17">
        <f t="shared" si="189"/>
        <v>7.6608174640478088E-2</v>
      </c>
      <c r="AK52" s="17">
        <f t="shared" si="189"/>
        <v>-1.9714773054736456E-3</v>
      </c>
      <c r="AL52" s="17">
        <f t="shared" si="189"/>
        <v>4.4246007345042138E-2</v>
      </c>
      <c r="AM52" s="17">
        <f t="shared" si="189"/>
        <v>1.2317717643823389E-2</v>
      </c>
      <c r="AN52" s="17">
        <f t="shared" si="189"/>
        <v>2.7785209248996745E-2</v>
      </c>
      <c r="AO52" s="17">
        <f t="shared" si="189"/>
        <v>2.9866117404737436E-2</v>
      </c>
      <c r="AP52" s="17">
        <f t="shared" si="189"/>
        <v>2.5702050081001238E-2</v>
      </c>
      <c r="AQ52" s="17">
        <f t="shared" si="189"/>
        <v>8.2123876933342776E-2</v>
      </c>
      <c r="AR52" s="17">
        <f t="shared" si="189"/>
        <v>4.0920962837777353E-2</v>
      </c>
      <c r="AS52" s="17">
        <f t="shared" si="189"/>
        <v>8.8940448569219122E-3</v>
      </c>
      <c r="AT52" s="17">
        <f t="shared" si="189"/>
        <v>0.30391213843319576</v>
      </c>
      <c r="AU52" s="17">
        <f t="shared" si="189"/>
        <v>1.4511982751471919E-2</v>
      </c>
      <c r="AV52" s="17">
        <f t="shared" si="189"/>
        <v>3.6238722585028915E-2</v>
      </c>
      <c r="AW52" s="17">
        <f t="shared" si="189"/>
        <v>0.1170011679370544</v>
      </c>
      <c r="AX52" s="17">
        <f t="shared" si="189"/>
        <v>5.4028436018957349E-2</v>
      </c>
      <c r="AY52" s="17">
        <f t="shared" si="189"/>
        <v>1.1197807389496495E-2</v>
      </c>
      <c r="AZ52" s="17">
        <f t="shared" si="189"/>
        <v>7.044984488107553E-2</v>
      </c>
      <c r="BA52" s="17">
        <f t="shared" si="189"/>
        <v>5.7918094489073813E-2</v>
      </c>
      <c r="BB52" s="17">
        <f t="shared" si="189"/>
        <v>5.4038198292158501E-2</v>
      </c>
      <c r="BC52" s="17">
        <f t="shared" si="189"/>
        <v>-6.3001145475372056E-3</v>
      </c>
      <c r="BD52" s="17">
        <f t="shared" si="189"/>
        <v>3.1378275164906988E-2</v>
      </c>
      <c r="BE52" s="17">
        <f t="shared" si="189"/>
        <v>2.3401154660484202E-2</v>
      </c>
      <c r="BF52" s="17">
        <f t="shared" si="189"/>
        <v>1.1718326079975139E-2</v>
      </c>
      <c r="BG52" s="17">
        <f t="shared" si="189"/>
        <v>1.5662363488450293E-2</v>
      </c>
      <c r="BH52" s="17">
        <f t="shared" si="189"/>
        <v>-1.3177464208466327E-2</v>
      </c>
      <c r="BI52" s="17">
        <f t="shared" si="189"/>
        <v>6.2318560092897268E-2</v>
      </c>
      <c r="BJ52" s="17">
        <f t="shared" si="189"/>
        <v>5.0046206916491531E-2</v>
      </c>
      <c r="BK52" s="17">
        <f t="shared" si="189"/>
        <v>7.8489805252244471E-2</v>
      </c>
      <c r="BL52" s="17">
        <f t="shared" si="189"/>
        <v>5.0308717107509615E-2</v>
      </c>
      <c r="BM52" s="17">
        <f t="shared" si="189"/>
        <v>4.3366659832241972E-2</v>
      </c>
      <c r="BN52" s="17">
        <f t="shared" si="189"/>
        <v>0.53385546686324226</v>
      </c>
      <c r="BO52" s="17">
        <f t="shared" si="189"/>
        <v>1.3239386862978764E-2</v>
      </c>
      <c r="BP52" s="17">
        <f t="shared" ref="BP52:EA52" si="190">+BP18/BP17-1</f>
        <v>8.2531945725200728E-2</v>
      </c>
      <c r="BQ52" s="17">
        <f t="shared" si="190"/>
        <v>9.5986314822441132E-2</v>
      </c>
      <c r="BR52" s="17">
        <f t="shared" si="190"/>
        <v>4.6350395990439663E-2</v>
      </c>
      <c r="BS52" s="17">
        <f t="shared" si="190"/>
        <v>-1.4084507042253391E-2</v>
      </c>
      <c r="BT52" s="17">
        <f t="shared" si="190"/>
        <v>6.0641062662432077E-3</v>
      </c>
      <c r="BU52" s="17">
        <f t="shared" si="190"/>
        <v>0.10239787549793022</v>
      </c>
      <c r="BV52" s="17">
        <f t="shared" si="190"/>
        <v>7.0277424819991552E-2</v>
      </c>
      <c r="BW52" s="17">
        <f t="shared" si="190"/>
        <v>7.1867910579448191E-2</v>
      </c>
      <c r="BX52" s="17">
        <f t="shared" si="190"/>
        <v>7.5000003364637413E-2</v>
      </c>
      <c r="BY52" s="17">
        <f t="shared" si="190"/>
        <v>2.0659757501862774E-2</v>
      </c>
      <c r="BZ52" s="17">
        <f t="shared" si="190"/>
        <v>3.9769082745349627E-2</v>
      </c>
      <c r="CA52" s="17">
        <f t="shared" si="190"/>
        <v>5.8440462599890886E-2</v>
      </c>
      <c r="CB52" s="17">
        <f t="shared" si="190"/>
        <v>5.2570033082329326E-2</v>
      </c>
      <c r="CC52" s="17">
        <f t="shared" si="190"/>
        <v>5.4204934046421016E-2</v>
      </c>
      <c r="CD52" s="17">
        <f t="shared" si="190"/>
        <v>6.7827224889642546E-2</v>
      </c>
      <c r="CE52" s="17">
        <f t="shared" si="190"/>
        <v>6.0307219662058431E-2</v>
      </c>
      <c r="CF52" s="17">
        <f t="shared" si="190"/>
        <v>1.5600003348811953E-2</v>
      </c>
      <c r="CG52" s="17">
        <f t="shared" si="190"/>
        <v>-5.9523809523809312E-3</v>
      </c>
      <c r="CH52" s="17">
        <f t="shared" si="190"/>
        <v>4.7328914018327062E-2</v>
      </c>
      <c r="CI52" s="17">
        <f t="shared" si="190"/>
        <v>4.2993755856119975E-2</v>
      </c>
      <c r="CJ52" s="17">
        <f t="shared" si="190"/>
        <v>3.5654431079441329E-2</v>
      </c>
      <c r="CK52" s="17">
        <f t="shared" si="190"/>
        <v>-3.2258064516129115E-2</v>
      </c>
      <c r="CL52" s="17">
        <f t="shared" si="190"/>
        <v>7.4084709260588744E-2</v>
      </c>
      <c r="CM52" s="17">
        <f t="shared" si="190"/>
        <v>9.4249926811236007E-2</v>
      </c>
      <c r="CN52" s="17">
        <f t="shared" si="190"/>
        <v>4.4117647058823595E-2</v>
      </c>
      <c r="CO52" s="17">
        <f t="shared" si="190"/>
        <v>4.8019866559336988E-2</v>
      </c>
      <c r="CP52" s="17">
        <f t="shared" si="190"/>
        <v>7.9163860764229321E-2</v>
      </c>
      <c r="CQ52" s="17">
        <f t="shared" si="190"/>
        <v>0.15317548561225136</v>
      </c>
      <c r="CR52" s="17">
        <f t="shared" si="190"/>
        <v>6.6321856408948054E-2</v>
      </c>
      <c r="CS52" s="17" t="e">
        <f t="shared" si="190"/>
        <v>#VALUE!</v>
      </c>
      <c r="CT52" s="17">
        <f t="shared" si="190"/>
        <v>4.6826770859096367E-2</v>
      </c>
      <c r="CU52" s="17">
        <f t="shared" si="190"/>
        <v>5.3509588173786371E-2</v>
      </c>
      <c r="CV52" s="17">
        <f t="shared" si="190"/>
        <v>3.615757755940141E-3</v>
      </c>
      <c r="CW52" s="17">
        <f t="shared" si="190"/>
        <v>0.10442004870031307</v>
      </c>
      <c r="CX52" s="17">
        <f t="shared" si="190"/>
        <v>4.6740895796091531E-2</v>
      </c>
      <c r="CY52" s="17">
        <f t="shared" si="190"/>
        <v>1.9956458635703722E-2</v>
      </c>
      <c r="CZ52" s="17">
        <f t="shared" si="190"/>
        <v>7.6908214877405401E-2</v>
      </c>
      <c r="DA52" s="17">
        <f t="shared" si="190"/>
        <v>4.0485829959514108E-2</v>
      </c>
      <c r="DB52" s="17">
        <f t="shared" si="190"/>
        <v>7.5085882545395055E-2</v>
      </c>
      <c r="DC52" s="17">
        <f t="shared" si="190"/>
        <v>5.7895725104839535E-3</v>
      </c>
      <c r="DD52" s="17">
        <f t="shared" si="190"/>
        <v>4.057418376848676E-2</v>
      </c>
      <c r="DE52" s="17">
        <f t="shared" si="190"/>
        <v>4.9590377536727681E-2</v>
      </c>
      <c r="DF52" s="17">
        <f t="shared" si="190"/>
        <v>6.5692355165781091E-2</v>
      </c>
      <c r="DG52" s="17">
        <f t="shared" si="190"/>
        <v>4.9828445698604673E-2</v>
      </c>
      <c r="DH52" s="17">
        <f t="shared" si="190"/>
        <v>0.19224895969866251</v>
      </c>
      <c r="DI52" s="17">
        <f t="shared" si="190"/>
        <v>0.10330044858390308</v>
      </c>
      <c r="DJ52" s="17">
        <f t="shared" si="190"/>
        <v>7.1454463833454662E-2</v>
      </c>
      <c r="DK52" s="17">
        <f t="shared" si="190"/>
        <v>7.4377224199288161E-2</v>
      </c>
      <c r="DL52" s="17">
        <f t="shared" si="190"/>
        <v>3.1047865459249646E-2</v>
      </c>
      <c r="DM52" s="17">
        <f t="shared" si="190"/>
        <v>3.8254046101029893E-2</v>
      </c>
      <c r="DN52" s="17">
        <f t="shared" si="190"/>
        <v>7.9583973114697004E-2</v>
      </c>
      <c r="DO52" s="17">
        <f t="shared" si="190"/>
        <v>4.6432885513091104E-2</v>
      </c>
      <c r="DP52" s="17">
        <f t="shared" si="190"/>
        <v>9.028196054507398E-2</v>
      </c>
      <c r="DQ52" s="17">
        <f t="shared" si="190"/>
        <v>-2.8493400091033072E-2</v>
      </c>
      <c r="DR52" s="17">
        <f t="shared" si="190"/>
        <v>6.5979552942864617E-2</v>
      </c>
      <c r="DS52" s="17">
        <f t="shared" si="190"/>
        <v>6.6521660322639065E-2</v>
      </c>
      <c r="DT52" s="17" t="e">
        <f t="shared" si="190"/>
        <v>#VALUE!</v>
      </c>
      <c r="DU52" s="17">
        <f t="shared" si="190"/>
        <v>4.5545799085844552E-2</v>
      </c>
      <c r="DV52" s="17" t="e">
        <f t="shared" si="190"/>
        <v>#VALUE!</v>
      </c>
      <c r="DW52" s="17">
        <f t="shared" si="190"/>
        <v>5.4450612861823844E-2</v>
      </c>
      <c r="DX52" s="17">
        <f t="shared" si="190"/>
        <v>3.9918809201623828E-2</v>
      </c>
      <c r="DY52" s="17">
        <f t="shared" si="190"/>
        <v>7.2709408007860521E-2</v>
      </c>
      <c r="DZ52" s="17">
        <f t="shared" si="190"/>
        <v>3.7878787878787845E-2</v>
      </c>
      <c r="EA52" s="17">
        <f t="shared" si="190"/>
        <v>5.1375846254640978E-2</v>
      </c>
      <c r="EB52" s="17">
        <f t="shared" ref="EB52:EY52" si="191">+EB18/EB17-1</f>
        <v>7.3019477683640588E-2</v>
      </c>
      <c r="EC52" s="17">
        <f t="shared" si="191"/>
        <v>6.9026649442234689E-2</v>
      </c>
      <c r="ED52" s="17">
        <f t="shared" si="191"/>
        <v>0.10101010101010099</v>
      </c>
      <c r="EE52" s="17">
        <f t="shared" si="191"/>
        <v>7.8282773035124098E-2</v>
      </c>
      <c r="EF52" s="17">
        <f t="shared" si="191"/>
        <v>6.2893421428579455E-2</v>
      </c>
      <c r="EG52" s="17">
        <f t="shared" si="191"/>
        <v>4.5248868778280382E-3</v>
      </c>
      <c r="EH52" s="17">
        <f t="shared" si="191"/>
        <v>-9.8000206054447148E-3</v>
      </c>
      <c r="EI52" s="17">
        <f t="shared" si="191"/>
        <v>-1.9122609673790758E-2</v>
      </c>
      <c r="EJ52" s="17">
        <f t="shared" si="191"/>
        <v>7.3270929552882613E-2</v>
      </c>
      <c r="EK52" s="17">
        <f t="shared" si="191"/>
        <v>6.2356503510464734E-2</v>
      </c>
      <c r="EL52" s="17">
        <f t="shared" si="191"/>
        <v>9.7959366788438196E-2</v>
      </c>
      <c r="EM52" s="17">
        <f t="shared" si="191"/>
        <v>0.14692269036472805</v>
      </c>
      <c r="EN52" s="17">
        <f t="shared" si="191"/>
        <v>-2.2727272727272707E-2</v>
      </c>
      <c r="EO52" s="17">
        <f t="shared" si="191"/>
        <v>5.8033424133930422E-2</v>
      </c>
      <c r="EP52" s="17">
        <f t="shared" si="191"/>
        <v>0.11799993045655266</v>
      </c>
      <c r="EQ52" s="17">
        <f t="shared" si="191"/>
        <v>9.5664523063492268E-2</v>
      </c>
      <c r="ER52" s="17">
        <f t="shared" si="191"/>
        <v>5.0041800653154889E-2</v>
      </c>
      <c r="ES52" s="17">
        <f t="shared" si="191"/>
        <v>7.3999999383641768E-2</v>
      </c>
      <c r="ET52" s="17">
        <f t="shared" si="191"/>
        <v>3.9873928021695981E-2</v>
      </c>
      <c r="EU52" s="17" t="e">
        <f t="shared" si="191"/>
        <v>#VALUE!</v>
      </c>
      <c r="EV52" s="17">
        <f t="shared" si="191"/>
        <v>7.7894444920942441E-2</v>
      </c>
      <c r="EW52" s="17">
        <f t="shared" si="191"/>
        <v>0.2192442882249559</v>
      </c>
      <c r="EX52" s="17">
        <f t="shared" si="191"/>
        <v>3.9725765195148588E-2</v>
      </c>
      <c r="EY52" s="17">
        <f t="shared" si="191"/>
        <v>7.0325101258109646E-2</v>
      </c>
    </row>
    <row r="53" spans="1:155" x14ac:dyDescent="0.25">
      <c r="A53">
        <f t="shared" si="172"/>
        <v>2005</v>
      </c>
      <c r="C53" s="17">
        <f t="shared" si="179"/>
        <v>5.5264422248486156E-2</v>
      </c>
      <c r="D53" s="17">
        <f t="shared" ref="D53:BO53" si="192">+D19/D18-1</f>
        <v>5.8999871167509044E-2</v>
      </c>
      <c r="E53" s="17">
        <f t="shared" si="192"/>
        <v>0.15028842435864043</v>
      </c>
      <c r="F53" s="17">
        <f t="shared" si="192"/>
        <v>6.4491362763915649E-2</v>
      </c>
      <c r="G53" s="17">
        <f t="shared" si="192"/>
        <v>8.8516599194144341E-2</v>
      </c>
      <c r="H53" s="17">
        <f t="shared" si="192"/>
        <v>0.14113361333207841</v>
      </c>
      <c r="I53" s="17">
        <f t="shared" si="192"/>
        <v>-3.8492706645056884E-3</v>
      </c>
      <c r="J53" s="17">
        <f t="shared" si="192"/>
        <v>0.26405571817906526</v>
      </c>
      <c r="K53" s="17">
        <f t="shared" si="192"/>
        <v>3.3963924329080353E-2</v>
      </c>
      <c r="L53" s="17">
        <f t="shared" si="192"/>
        <v>6.758321273516632E-2</v>
      </c>
      <c r="M53" s="17">
        <f t="shared" si="192"/>
        <v>6.5359478435084606E-2</v>
      </c>
      <c r="N53" s="17">
        <f t="shared" si="192"/>
        <v>3.9703669406181197E-2</v>
      </c>
      <c r="O53" s="17">
        <f t="shared" si="192"/>
        <v>9.4506743551002748E-2</v>
      </c>
      <c r="P53" s="17">
        <f t="shared" si="192"/>
        <v>2.371998842927403E-2</v>
      </c>
      <c r="Q53" s="17">
        <f t="shared" si="192"/>
        <v>1.7131645636118353E-2</v>
      </c>
      <c r="R53" s="17">
        <f t="shared" si="192"/>
        <v>6.6653581943081353E-2</v>
      </c>
      <c r="S53" s="17">
        <f t="shared" si="192"/>
        <v>4.4207317073170715E-2</v>
      </c>
      <c r="T53" s="17">
        <f t="shared" si="192"/>
        <v>4.2354134021568735E-2</v>
      </c>
      <c r="U53" s="17">
        <f t="shared" si="192"/>
        <v>4.9724447779058156E-2</v>
      </c>
      <c r="V53" s="17">
        <f t="shared" si="192"/>
        <v>3.2021352126608615E-2</v>
      </c>
      <c r="W53" s="17">
        <f t="shared" si="192"/>
        <v>3.8854351687389599E-3</v>
      </c>
      <c r="X53" s="17">
        <f t="shared" si="192"/>
        <v>7.0554562800981158E-2</v>
      </c>
      <c r="Y53" s="17">
        <f t="shared" si="192"/>
        <v>8.6618588833042631E-2</v>
      </c>
      <c r="Z53" s="17">
        <f t="shared" si="192"/>
        <v>4.3700449357061633E-2</v>
      </c>
      <c r="AA53" s="17">
        <f t="shared" si="192"/>
        <v>5.80990109492594E-2</v>
      </c>
      <c r="AB53" s="17">
        <f t="shared" si="192"/>
        <v>0.13250088478617505</v>
      </c>
      <c r="AC53" s="17">
        <f t="shared" si="192"/>
        <v>1.2177518723581748E-2</v>
      </c>
      <c r="AD53" s="17">
        <f t="shared" si="192"/>
        <v>2.9309797096644941E-2</v>
      </c>
      <c r="AE53" s="17">
        <f t="shared" si="192"/>
        <v>8.311128474771734E-2</v>
      </c>
      <c r="AF53" s="17">
        <f t="shared" si="192"/>
        <v>5.8370451301089199E-2</v>
      </c>
      <c r="AG53" s="17">
        <f t="shared" si="192"/>
        <v>0.11389381290119482</v>
      </c>
      <c r="AH53" s="17">
        <f t="shared" si="192"/>
        <v>4.4470636923551243E-2</v>
      </c>
      <c r="AI53" s="17">
        <f t="shared" si="192"/>
        <v>5.7450713874854786E-2</v>
      </c>
      <c r="AJ53" s="17">
        <f t="shared" si="192"/>
        <v>9.8036567587342693E-2</v>
      </c>
      <c r="AK53" s="17">
        <f t="shared" si="192"/>
        <v>9.2113619692667958E-2</v>
      </c>
      <c r="AL53" s="17">
        <f t="shared" si="192"/>
        <v>3.9766678364898E-2</v>
      </c>
      <c r="AM53" s="17">
        <f t="shared" si="192"/>
        <v>1.7212456930108866E-2</v>
      </c>
      <c r="AN53" s="17">
        <f t="shared" si="192"/>
        <v>3.1112102731915225E-2</v>
      </c>
      <c r="AO53" s="17">
        <f t="shared" si="192"/>
        <v>6.9999999999998952E-3</v>
      </c>
      <c r="AP53" s="17">
        <f t="shared" si="192"/>
        <v>9.428209660857223E-2</v>
      </c>
      <c r="AQ53" s="17">
        <f t="shared" si="192"/>
        <v>5.2899332702006419E-2</v>
      </c>
      <c r="AR53" s="17">
        <f t="shared" si="192"/>
        <v>4.4717288976455549E-2</v>
      </c>
      <c r="AS53" s="17">
        <f t="shared" si="192"/>
        <v>2.7103980726058019E-2</v>
      </c>
      <c r="AT53" s="17">
        <f t="shared" si="192"/>
        <v>8.2101177262877467E-2</v>
      </c>
      <c r="AU53" s="17">
        <f t="shared" si="192"/>
        <v>2.5747915644923847E-2</v>
      </c>
      <c r="AV53" s="17">
        <f t="shared" si="192"/>
        <v>5.9961385741867268E-2</v>
      </c>
      <c r="AW53" s="17">
        <f t="shared" si="192"/>
        <v>0.12599945426987946</v>
      </c>
      <c r="AX53" s="17">
        <f t="shared" si="192"/>
        <v>-1.2975334018499485E-2</v>
      </c>
      <c r="AY53" s="17">
        <f t="shared" si="192"/>
        <v>-7.8642588298795113E-3</v>
      </c>
      <c r="AZ53" s="17">
        <f t="shared" si="192"/>
        <v>-2.3523729018234629E-2</v>
      </c>
      <c r="BA53" s="17">
        <f t="shared" si="192"/>
        <v>9.5900594732370559E-2</v>
      </c>
      <c r="BB53" s="17">
        <f t="shared" si="192"/>
        <v>6.2291280148423001E-2</v>
      </c>
      <c r="BC53" s="17">
        <f t="shared" si="192"/>
        <v>0.13256484149855896</v>
      </c>
      <c r="BD53" s="17">
        <f t="shared" si="192"/>
        <v>3.2760105735246015E-2</v>
      </c>
      <c r="BE53" s="17">
        <f t="shared" si="192"/>
        <v>2.9972737109009273E-2</v>
      </c>
      <c r="BF53" s="17">
        <f t="shared" si="192"/>
        <v>6.5596774122931967E-2</v>
      </c>
      <c r="BG53" s="17">
        <f t="shared" si="192"/>
        <v>-1.9420869100882587E-2</v>
      </c>
      <c r="BH53" s="17">
        <f t="shared" si="192"/>
        <v>3.0721026692244857E-2</v>
      </c>
      <c r="BI53" s="17">
        <f t="shared" si="192"/>
        <v>6.0508368515687527E-2</v>
      </c>
      <c r="BJ53" s="17">
        <f t="shared" si="192"/>
        <v>4.294277610091779E-2</v>
      </c>
      <c r="BK53" s="17">
        <f t="shared" si="192"/>
        <v>9.284716815254157E-2</v>
      </c>
      <c r="BL53" s="17">
        <f t="shared" si="192"/>
        <v>5.6925749694469285E-2</v>
      </c>
      <c r="BM53" s="17">
        <f t="shared" si="192"/>
        <v>3.1898040813101991E-2</v>
      </c>
      <c r="BN53" s="17">
        <f t="shared" si="192"/>
        <v>1.6752286424478013E-2</v>
      </c>
      <c r="BO53" s="17">
        <f t="shared" si="192"/>
        <v>8.9360475491071512E-3</v>
      </c>
      <c r="BP53" s="17">
        <f t="shared" ref="BP53:EA53" si="193">+BP19/BP18-1</f>
        <v>8.8226346212351814E-2</v>
      </c>
      <c r="BQ53" s="17">
        <f t="shared" si="193"/>
        <v>9.7017082405989052E-2</v>
      </c>
      <c r="BR53" s="17">
        <f t="shared" si="193"/>
        <v>5.6646888642785775E-2</v>
      </c>
      <c r="BS53" s="17">
        <f t="shared" si="193"/>
        <v>4.2857142857142705E-2</v>
      </c>
      <c r="BT53" s="17">
        <f t="shared" si="193"/>
        <v>4.5063145809414396E-2</v>
      </c>
      <c r="BU53" s="17">
        <f t="shared" si="193"/>
        <v>0.1061003259175286</v>
      </c>
      <c r="BV53" s="17">
        <f t="shared" si="193"/>
        <v>-1.761033667402101E-3</v>
      </c>
      <c r="BW53" s="17">
        <f t="shared" si="193"/>
        <v>6.9398392840106071E-2</v>
      </c>
      <c r="BX53" s="17">
        <f t="shared" si="193"/>
        <v>6.9999983474151595E-3</v>
      </c>
      <c r="BY53" s="17">
        <f t="shared" si="193"/>
        <v>3.3249269976108442E-2</v>
      </c>
      <c r="BZ53" s="17">
        <f t="shared" si="193"/>
        <v>5.860579888957429E-2</v>
      </c>
      <c r="CA53" s="17">
        <f t="shared" si="193"/>
        <v>0.10619759524300787</v>
      </c>
      <c r="CB53" s="17">
        <f t="shared" si="193"/>
        <v>4.7558482902384291E-2</v>
      </c>
      <c r="CC53" s="17">
        <f t="shared" si="193"/>
        <v>3.2687498933837933E-2</v>
      </c>
      <c r="CD53" s="17">
        <f t="shared" si="193"/>
        <v>4.9759358827201616E-2</v>
      </c>
      <c r="CE53" s="17">
        <f t="shared" si="193"/>
        <v>-0.13128386405122705</v>
      </c>
      <c r="CF53" s="17">
        <f t="shared" si="193"/>
        <v>6.534747858499701E-2</v>
      </c>
      <c r="CG53" s="17">
        <f t="shared" si="193"/>
        <v>1.7964071856287456E-2</v>
      </c>
      <c r="CH53" s="17">
        <f t="shared" si="193"/>
        <v>8.5679713315027772E-2</v>
      </c>
      <c r="CI53" s="17">
        <f t="shared" si="193"/>
        <v>1.4524557337027399E-2</v>
      </c>
      <c r="CJ53" s="17">
        <f t="shared" si="193"/>
        <v>2.1132452107370581E-2</v>
      </c>
      <c r="CK53" s="17">
        <f t="shared" si="193"/>
        <v>2.0833333333333259E-2</v>
      </c>
      <c r="CL53" s="17">
        <f t="shared" si="193"/>
        <v>7.4989974602325926E-2</v>
      </c>
      <c r="CM53" s="17">
        <f t="shared" si="193"/>
        <v>6.5072756127233511E-2</v>
      </c>
      <c r="CN53" s="17">
        <f t="shared" si="193"/>
        <v>4.2253521126760507E-2</v>
      </c>
      <c r="CO53" s="17">
        <f t="shared" si="193"/>
        <v>2.9783888071720499E-2</v>
      </c>
      <c r="CP53" s="17">
        <f t="shared" si="193"/>
        <v>6.6459634128985368E-2</v>
      </c>
      <c r="CQ53" s="17">
        <f t="shared" si="193"/>
        <v>0.13566954837266532</v>
      </c>
      <c r="CR53" s="17">
        <f t="shared" si="193"/>
        <v>4.6710168569874977E-2</v>
      </c>
      <c r="CS53" s="17">
        <f t="shared" si="193"/>
        <v>-7.8431372549019551E-2</v>
      </c>
      <c r="CT53" s="17">
        <f t="shared" si="193"/>
        <v>3.4790314766671493E-2</v>
      </c>
      <c r="CU53" s="17">
        <f t="shared" si="193"/>
        <v>4.2441791642764182E-2</v>
      </c>
      <c r="CV53" s="17">
        <f t="shared" si="193"/>
        <v>7.3346174302052036E-2</v>
      </c>
      <c r="CW53" s="17">
        <f t="shared" si="193"/>
        <v>7.0084566635434609E-2</v>
      </c>
      <c r="CX53" s="17">
        <f t="shared" si="193"/>
        <v>4.7240886420197414E-2</v>
      </c>
      <c r="CY53" s="17">
        <f t="shared" si="193"/>
        <v>2.7798953092442957E-2</v>
      </c>
      <c r="CZ53" s="17">
        <f t="shared" si="193"/>
        <v>7.9974849183333641E-2</v>
      </c>
      <c r="DA53" s="17">
        <f t="shared" si="193"/>
        <v>3.8910505836575959E-2</v>
      </c>
      <c r="DB53" s="17">
        <f t="shared" si="193"/>
        <v>7.1819841752891023E-2</v>
      </c>
      <c r="DC53" s="17">
        <f t="shared" si="193"/>
        <v>4.2502878123152454E-2</v>
      </c>
      <c r="DD53" s="17">
        <f t="shared" si="193"/>
        <v>2.1334910505567128E-2</v>
      </c>
      <c r="DE53" s="17">
        <f t="shared" si="193"/>
        <v>6.2846480015207318E-2</v>
      </c>
      <c r="DF53" s="17">
        <f t="shared" si="193"/>
        <v>4.94249664935551E-2</v>
      </c>
      <c r="DG53" s="17">
        <f t="shared" si="193"/>
        <v>3.506666408751391E-2</v>
      </c>
      <c r="DH53" s="17">
        <f t="shared" si="193"/>
        <v>7.7916117429195131E-2</v>
      </c>
      <c r="DI53" s="17">
        <f t="shared" si="193"/>
        <v>4.686176737912473E-2</v>
      </c>
      <c r="DJ53" s="17">
        <f t="shared" si="193"/>
        <v>6.3965863363834252E-2</v>
      </c>
      <c r="DK53" s="17">
        <f t="shared" si="193"/>
        <v>9.3408413381914634E-2</v>
      </c>
      <c r="DL53" s="17">
        <f t="shared" si="193"/>
        <v>6.5872020075282256E-2</v>
      </c>
      <c r="DM53" s="17">
        <f t="shared" si="193"/>
        <v>7.0854983467170563E-2</v>
      </c>
      <c r="DN53" s="17">
        <f t="shared" si="193"/>
        <v>5.5739270658495599E-2</v>
      </c>
      <c r="DO53" s="17">
        <f t="shared" si="193"/>
        <v>4.3102464033294652E-2</v>
      </c>
      <c r="DP53" s="17">
        <f t="shared" si="193"/>
        <v>5.5303466305275828E-2</v>
      </c>
      <c r="DQ53" s="17">
        <f t="shared" si="193"/>
        <v>9.0048725637181359E-2</v>
      </c>
      <c r="DR53" s="17">
        <f t="shared" si="193"/>
        <v>4.5051002662543471E-2</v>
      </c>
      <c r="DS53" s="17">
        <f t="shared" si="193"/>
        <v>5.5404486743711789E-2</v>
      </c>
      <c r="DT53" s="17" t="e">
        <f t="shared" si="193"/>
        <v>#VALUE!</v>
      </c>
      <c r="DU53" s="17">
        <f t="shared" si="193"/>
        <v>5.277045017732318E-2</v>
      </c>
      <c r="DV53" s="17" t="e">
        <f t="shared" si="193"/>
        <v>#VALUE!</v>
      </c>
      <c r="DW53" s="17">
        <f t="shared" si="193"/>
        <v>6.2418111374154428E-2</v>
      </c>
      <c r="DX53" s="17">
        <f t="shared" si="193"/>
        <v>9.7592713077423676E-2</v>
      </c>
      <c r="DY53" s="17">
        <f t="shared" si="193"/>
        <v>-4.1218227616212078E-3</v>
      </c>
      <c r="DZ53" s="17">
        <f t="shared" si="193"/>
        <v>2.2419186652763434E-2</v>
      </c>
      <c r="EA53" s="17">
        <f t="shared" si="193"/>
        <v>5.6447006283429468E-2</v>
      </c>
      <c r="EB53" s="17">
        <f t="shared" ref="EB53:EY53" si="194">+EB19/EB18-1</f>
        <v>4.9165649165649139E-2</v>
      </c>
      <c r="EC53" s="17">
        <f t="shared" si="194"/>
        <v>6.2154622570994578E-2</v>
      </c>
      <c r="ED53" s="17">
        <f t="shared" si="194"/>
        <v>7.3394495412844041E-2</v>
      </c>
      <c r="EE53" s="17">
        <f t="shared" si="194"/>
        <v>7.369890753844266E-2</v>
      </c>
      <c r="EF53" s="17">
        <f t="shared" si="194"/>
        <v>4.1876384288433766E-2</v>
      </c>
      <c r="EG53" s="17">
        <f t="shared" si="194"/>
        <v>2.9279279279279313E-2</v>
      </c>
      <c r="EH53" s="17">
        <f t="shared" si="194"/>
        <v>-4.6700009507732676E-2</v>
      </c>
      <c r="EI53" s="17">
        <f t="shared" si="194"/>
        <v>-4.5871559633027248E-3</v>
      </c>
      <c r="EJ53" s="17">
        <f t="shared" si="194"/>
        <v>5.8956637799443268E-2</v>
      </c>
      <c r="EK53" s="17">
        <f t="shared" si="194"/>
        <v>3.486077614558214E-2</v>
      </c>
      <c r="EL53" s="17">
        <f t="shared" si="194"/>
        <v>8.9923450774189728E-2</v>
      </c>
      <c r="EM53" s="17">
        <f t="shared" si="194"/>
        <v>0.13040771146573205</v>
      </c>
      <c r="EN53" s="17">
        <f t="shared" si="194"/>
        <v>-4.6511627906976605E-2</v>
      </c>
      <c r="EO53" s="17">
        <f t="shared" si="194"/>
        <v>0.10007411993420767</v>
      </c>
      <c r="EP53" s="17">
        <f t="shared" si="194"/>
        <v>3.100012357751103E-2</v>
      </c>
      <c r="EQ53" s="17">
        <f t="shared" si="194"/>
        <v>4.8551478927475245E-2</v>
      </c>
      <c r="ER53" s="17">
        <f t="shared" si="194"/>
        <v>7.4601541649893299E-2</v>
      </c>
      <c r="ES53" s="17">
        <f t="shared" si="194"/>
        <v>7.0000001881607599E-2</v>
      </c>
      <c r="ET53" s="17">
        <f t="shared" si="194"/>
        <v>5.3053264725922755E-2</v>
      </c>
      <c r="EU53" s="17" t="e">
        <f t="shared" si="194"/>
        <v>#VALUE!</v>
      </c>
      <c r="EV53" s="17">
        <f t="shared" si="194"/>
        <v>7.5472557387614048E-2</v>
      </c>
      <c r="EW53" s="17">
        <f t="shared" si="194"/>
        <v>0.11289107289107281</v>
      </c>
      <c r="EX53" s="17">
        <f t="shared" si="194"/>
        <v>5.5917793546659489E-2</v>
      </c>
      <c r="EY53" s="17">
        <f t="shared" si="194"/>
        <v>7.2368641371688858E-2</v>
      </c>
    </row>
    <row r="54" spans="1:155" x14ac:dyDescent="0.25">
      <c r="A54">
        <f t="shared" si="172"/>
        <v>2006</v>
      </c>
      <c r="C54" s="17">
        <f t="shared" si="179"/>
        <v>5.9026710518227166E-2</v>
      </c>
      <c r="D54" s="17">
        <f t="shared" ref="D54:BO54" si="195">+D20/D19-1</f>
        <v>1.684494244948942E-2</v>
      </c>
      <c r="E54" s="17">
        <f t="shared" si="195"/>
        <v>0.11547801986718631</v>
      </c>
      <c r="F54" s="17">
        <f t="shared" si="195"/>
        <v>0.12729895420122594</v>
      </c>
      <c r="G54" s="17">
        <f t="shared" si="195"/>
        <v>8.0471515036576458E-2</v>
      </c>
      <c r="H54" s="17">
        <f t="shared" si="195"/>
        <v>0.13197980632944883</v>
      </c>
      <c r="I54" s="17">
        <f t="shared" si="195"/>
        <v>1.1389058368924232E-2</v>
      </c>
      <c r="J54" s="17">
        <f t="shared" si="195"/>
        <v>0.3446458516329951</v>
      </c>
      <c r="K54" s="17">
        <f t="shared" si="195"/>
        <v>2.5104246447110956E-2</v>
      </c>
      <c r="L54" s="17">
        <f t="shared" si="195"/>
        <v>6.4660431069540447E-2</v>
      </c>
      <c r="M54" s="17">
        <f t="shared" si="195"/>
        <v>6.6719336425053788E-2</v>
      </c>
      <c r="N54" s="17">
        <f t="shared" si="195"/>
        <v>5.6668893342240123E-2</v>
      </c>
      <c r="O54" s="17">
        <f t="shared" si="195"/>
        <v>0.10001139803193992</v>
      </c>
      <c r="P54" s="17">
        <f t="shared" si="195"/>
        <v>4.4080248657812904E-2</v>
      </c>
      <c r="Q54" s="17">
        <f t="shared" si="195"/>
        <v>3.9437388281579944E-2</v>
      </c>
      <c r="R54" s="17">
        <f t="shared" si="195"/>
        <v>7.1394398851801544E-2</v>
      </c>
      <c r="S54" s="17">
        <f t="shared" si="195"/>
        <v>4.7983096427199445E-2</v>
      </c>
      <c r="T54" s="17">
        <f t="shared" si="195"/>
        <v>5.6904098686828553E-2</v>
      </c>
      <c r="U54" s="17">
        <f t="shared" si="195"/>
        <v>6.0345120996562418E-2</v>
      </c>
      <c r="V54" s="17">
        <f t="shared" si="195"/>
        <v>3.9619026585318684E-2</v>
      </c>
      <c r="W54" s="17">
        <f t="shared" si="195"/>
        <v>4.3956651553687998E-2</v>
      </c>
      <c r="X54" s="17">
        <f t="shared" si="195"/>
        <v>6.8026537280918786E-2</v>
      </c>
      <c r="Y54" s="17">
        <f t="shared" si="195"/>
        <v>6.2531738171998086E-2</v>
      </c>
      <c r="Z54" s="17">
        <f t="shared" si="195"/>
        <v>5.4138071449144398E-2</v>
      </c>
      <c r="AA54" s="17">
        <f t="shared" si="195"/>
        <v>9.1181228424194849E-2</v>
      </c>
      <c r="AB54" s="17">
        <f t="shared" si="195"/>
        <v>0.10771082660058973</v>
      </c>
      <c r="AC54" s="17">
        <f t="shared" si="195"/>
        <v>3.5242933039348667E-2</v>
      </c>
      <c r="AD54" s="17">
        <f t="shared" si="195"/>
        <v>4.7539619704512592E-2</v>
      </c>
      <c r="AE54" s="17">
        <f t="shared" si="195"/>
        <v>6.4818673144364514E-3</v>
      </c>
      <c r="AF54" s="17">
        <f t="shared" si="195"/>
        <v>6.0499914427154522E-2</v>
      </c>
      <c r="AG54" s="17">
        <f t="shared" si="195"/>
        <v>0.12710042231409835</v>
      </c>
      <c r="AH54" s="17">
        <f t="shared" si="195"/>
        <v>6.7170629286417594E-2</v>
      </c>
      <c r="AI54" s="17">
        <f t="shared" si="195"/>
        <v>-1.8286514128913245E-2</v>
      </c>
      <c r="AJ54" s="17">
        <f t="shared" si="195"/>
        <v>5.1089459894498868E-2</v>
      </c>
      <c r="AK54" s="17">
        <f t="shared" si="195"/>
        <v>7.9862383633429124E-2</v>
      </c>
      <c r="AL54" s="17">
        <f t="shared" si="195"/>
        <v>7.3266945575531706E-2</v>
      </c>
      <c r="AM54" s="17">
        <f t="shared" si="195"/>
        <v>1.5158455672517945E-2</v>
      </c>
      <c r="AN54" s="17">
        <f t="shared" si="195"/>
        <v>4.8249304770834778E-2</v>
      </c>
      <c r="AO54" s="17">
        <f t="shared" si="195"/>
        <v>4.6673286991062657E-2</v>
      </c>
      <c r="AP54" s="17">
        <f t="shared" si="195"/>
        <v>9.1743303691683931E-2</v>
      </c>
      <c r="AQ54" s="17">
        <f t="shared" si="195"/>
        <v>4.405028341943984E-2</v>
      </c>
      <c r="AR54" s="17">
        <f t="shared" si="195"/>
        <v>6.8438316257522613E-2</v>
      </c>
      <c r="AS54" s="17">
        <f t="shared" si="195"/>
        <v>4.3661371148310257E-2</v>
      </c>
      <c r="AT54" s="17">
        <f t="shared" si="195"/>
        <v>6.5011562547201196E-2</v>
      </c>
      <c r="AU54" s="17">
        <f t="shared" si="195"/>
        <v>-9.682046378197362E-3</v>
      </c>
      <c r="AV54" s="17">
        <f t="shared" si="195"/>
        <v>5.9937450596281305E-2</v>
      </c>
      <c r="AW54" s="17">
        <f t="shared" si="195"/>
        <v>0.11500153748093411</v>
      </c>
      <c r="AX54" s="17">
        <f t="shared" si="195"/>
        <v>1.900299362228286E-2</v>
      </c>
      <c r="AY54" s="17">
        <f t="shared" si="195"/>
        <v>-1.9080998852092801E-2</v>
      </c>
      <c r="AZ54" s="17">
        <f t="shared" si="195"/>
        <v>-5.5403032326679647E-3</v>
      </c>
      <c r="BA54" s="17">
        <f t="shared" si="195"/>
        <v>9.4195173950964106E-2</v>
      </c>
      <c r="BB54" s="17">
        <f t="shared" si="195"/>
        <v>5.8172874004861042E-2</v>
      </c>
      <c r="BC54" s="17">
        <f t="shared" si="195"/>
        <v>-4.0203562340967003E-2</v>
      </c>
      <c r="BD54" s="17">
        <f t="shared" si="195"/>
        <v>5.351687820340767E-2</v>
      </c>
      <c r="BE54" s="17">
        <f t="shared" si="195"/>
        <v>2.4967289906752121E-2</v>
      </c>
      <c r="BF54" s="17">
        <f t="shared" si="195"/>
        <v>2.6665516228370212E-2</v>
      </c>
      <c r="BG54" s="17">
        <f t="shared" si="195"/>
        <v>5.1267918936357404E-2</v>
      </c>
      <c r="BH54" s="17">
        <f t="shared" si="195"/>
        <v>1.7688397432002789E-2</v>
      </c>
      <c r="BI54" s="17">
        <f t="shared" si="195"/>
        <v>6.5667806940232776E-2</v>
      </c>
      <c r="BJ54" s="17">
        <f t="shared" si="195"/>
        <v>3.9460700270117499E-2</v>
      </c>
      <c r="BK54" s="17">
        <f t="shared" si="195"/>
        <v>9.2641210838888099E-2</v>
      </c>
      <c r="BL54" s="17">
        <f t="shared" si="195"/>
        <v>5.5009509994687456E-2</v>
      </c>
      <c r="BM54" s="17">
        <f t="shared" si="195"/>
        <v>4.9997952693597192E-2</v>
      </c>
      <c r="BN54" s="17">
        <f t="shared" si="195"/>
        <v>5.6382992705564794E-2</v>
      </c>
      <c r="BO54" s="17">
        <f t="shared" si="195"/>
        <v>2.8991047862643171E-2</v>
      </c>
      <c r="BP54" s="17">
        <f t="shared" ref="BP54:EA54" si="196">+BP20/BP19-1</f>
        <v>8.5155157953592298E-2</v>
      </c>
      <c r="BQ54" s="17">
        <f t="shared" si="196"/>
        <v>0.10699935447323705</v>
      </c>
      <c r="BR54" s="17">
        <f t="shared" si="196"/>
        <v>5.8542944745071601E-2</v>
      </c>
      <c r="BS54" s="17">
        <f t="shared" si="196"/>
        <v>0</v>
      </c>
      <c r="BT54" s="17">
        <f t="shared" si="196"/>
        <v>3.5979126613567614E-2</v>
      </c>
      <c r="BU54" s="17">
        <f t="shared" si="196"/>
        <v>7.5136918297409094E-2</v>
      </c>
      <c r="BV54" s="17">
        <f t="shared" si="196"/>
        <v>3.1031031031031109E-2</v>
      </c>
      <c r="BW54" s="17">
        <f t="shared" si="196"/>
        <v>8.9535447868937412E-2</v>
      </c>
      <c r="BX54" s="17">
        <f t="shared" si="196"/>
        <v>1.5490961533679792E-2</v>
      </c>
      <c r="BY54" s="17">
        <f t="shared" si="196"/>
        <v>4.2006551480505916E-2</v>
      </c>
      <c r="BZ54" s="17">
        <f t="shared" si="196"/>
        <v>8.5081585081585143E-2</v>
      </c>
      <c r="CA54" s="17">
        <f t="shared" si="196"/>
        <v>2.7809572258257198E-3</v>
      </c>
      <c r="CB54" s="17">
        <f t="shared" si="196"/>
        <v>5.398508756578968E-2</v>
      </c>
      <c r="CC54" s="17">
        <f t="shared" si="196"/>
        <v>4.6999802061127527E-2</v>
      </c>
      <c r="CD54" s="17">
        <f t="shared" si="196"/>
        <v>5.5843906716724678E-2</v>
      </c>
      <c r="CE54" s="17">
        <f t="shared" si="196"/>
        <v>0.26112334067106935</v>
      </c>
      <c r="CF54" s="17">
        <f t="shared" si="196"/>
        <v>4.6621850300057943E-2</v>
      </c>
      <c r="CG54" s="17">
        <f t="shared" si="196"/>
        <v>0</v>
      </c>
      <c r="CH54" s="17">
        <f t="shared" si="196"/>
        <v>0.18332047325102896</v>
      </c>
      <c r="CI54" s="17">
        <f t="shared" si="196"/>
        <v>4.5136541841287015E-2</v>
      </c>
      <c r="CJ54" s="17">
        <f t="shared" si="196"/>
        <v>4.8050131513391658E-2</v>
      </c>
      <c r="CK54" s="17">
        <f t="shared" si="196"/>
        <v>0</v>
      </c>
      <c r="CL54" s="17">
        <f t="shared" si="196"/>
        <v>4.7998010445162942E-2</v>
      </c>
      <c r="CM54" s="17">
        <f t="shared" si="196"/>
        <v>8.1629127333498808E-2</v>
      </c>
      <c r="CN54" s="17">
        <f t="shared" si="196"/>
        <v>8.6086086086086144E-2</v>
      </c>
      <c r="CO54" s="17">
        <f t="shared" si="196"/>
        <v>7.760023584905662E-2</v>
      </c>
      <c r="CP54" s="17">
        <f t="shared" si="196"/>
        <v>9.6943297187614519E-2</v>
      </c>
      <c r="CQ54" s="17">
        <f t="shared" si="196"/>
        <v>0.13306879655445836</v>
      </c>
      <c r="CR54" s="17">
        <f t="shared" si="196"/>
        <v>3.947218037300626E-2</v>
      </c>
      <c r="CS54" s="17">
        <f t="shared" si="196"/>
        <v>-8.5106382978723527E-2</v>
      </c>
      <c r="CT54" s="17">
        <f t="shared" si="196"/>
        <v>3.3646194031880627E-2</v>
      </c>
      <c r="CU54" s="17">
        <f t="shared" si="196"/>
        <v>3.8049649726594525E-2</v>
      </c>
      <c r="CV54" s="17">
        <f t="shared" si="196"/>
        <v>5.9325877438520136E-2</v>
      </c>
      <c r="CW54" s="17">
        <f t="shared" si="196"/>
        <v>6.7259757978589851E-2</v>
      </c>
      <c r="CX54" s="17">
        <f t="shared" si="196"/>
        <v>5.1370251615350249E-2</v>
      </c>
      <c r="CY54" s="17">
        <f t="shared" si="196"/>
        <v>4.6677215189873333E-2</v>
      </c>
      <c r="CZ54" s="17">
        <f t="shared" si="196"/>
        <v>5.6638829078362152E-2</v>
      </c>
      <c r="DA54" s="17">
        <f t="shared" si="196"/>
        <v>0</v>
      </c>
      <c r="DB54" s="17">
        <f t="shared" si="196"/>
        <v>8.5391822827938668E-2</v>
      </c>
      <c r="DC54" s="17">
        <f t="shared" si="196"/>
        <v>2.5369347858528402E-2</v>
      </c>
      <c r="DD54" s="17">
        <f t="shared" si="196"/>
        <v>4.8071170009134079E-2</v>
      </c>
      <c r="DE54" s="17">
        <f t="shared" si="196"/>
        <v>7.5288990440594006E-2</v>
      </c>
      <c r="DF54" s="17">
        <f t="shared" si="196"/>
        <v>5.3164209573295818E-2</v>
      </c>
      <c r="DG54" s="17">
        <f t="shared" si="196"/>
        <v>6.1311464220827672E-2</v>
      </c>
      <c r="DH54" s="17">
        <f t="shared" si="196"/>
        <v>0.28082839475000121</v>
      </c>
      <c r="DI54" s="17">
        <f t="shared" si="196"/>
        <v>8.0238731700815302E-2</v>
      </c>
      <c r="DJ54" s="17">
        <f t="shared" si="196"/>
        <v>8.1652271604964355E-2</v>
      </c>
      <c r="DK54" s="17">
        <f t="shared" si="196"/>
        <v>9.2093305059073094E-2</v>
      </c>
      <c r="DL54" s="17">
        <f t="shared" si="196"/>
        <v>2.1777516185991663E-2</v>
      </c>
      <c r="DM54" s="17">
        <f t="shared" si="196"/>
        <v>9.0868989854433257E-2</v>
      </c>
      <c r="DN54" s="17">
        <f t="shared" si="196"/>
        <v>2.7883769389725144E-2</v>
      </c>
      <c r="DO54" s="17">
        <f t="shared" si="196"/>
        <v>2.3307665260483779E-2</v>
      </c>
      <c r="DP54" s="17">
        <f t="shared" si="196"/>
        <v>5.1077897115747284E-2</v>
      </c>
      <c r="DQ54" s="17">
        <f t="shared" si="196"/>
        <v>9.4042809249548887E-2</v>
      </c>
      <c r="DR54" s="17">
        <f t="shared" si="196"/>
        <v>4.2239053424091288E-2</v>
      </c>
      <c r="DS54" s="17">
        <f t="shared" si="196"/>
        <v>4.8631239935587711E-2</v>
      </c>
      <c r="DT54" s="17" t="e">
        <f t="shared" si="196"/>
        <v>#VALUE!</v>
      </c>
      <c r="DU54" s="17">
        <f t="shared" si="196"/>
        <v>5.6038119135489506E-2</v>
      </c>
      <c r="DV54" s="17" t="e">
        <f t="shared" si="196"/>
        <v>#VALUE!</v>
      </c>
      <c r="DW54" s="17">
        <f t="shared" si="196"/>
        <v>7.66827875009084E-2</v>
      </c>
      <c r="DX54" s="17">
        <f t="shared" si="196"/>
        <v>3.1416716064018857E-2</v>
      </c>
      <c r="DY54" s="17">
        <f t="shared" si="196"/>
        <v>6.5072430443779972E-2</v>
      </c>
      <c r="DZ54" s="17">
        <f t="shared" si="196"/>
        <v>6.5272819989801167E-2</v>
      </c>
      <c r="EA54" s="17">
        <f t="shared" si="196"/>
        <v>6.532638615808084E-2</v>
      </c>
      <c r="EB54" s="17">
        <f t="shared" ref="EB54:EY54" si="197">+EB20/EB19-1</f>
        <v>5.7646054775389866E-2</v>
      </c>
      <c r="EC54" s="17">
        <f t="shared" si="197"/>
        <v>5.0460182897414718E-2</v>
      </c>
      <c r="ED54" s="17">
        <f t="shared" si="197"/>
        <v>6.8376068376068355E-2</v>
      </c>
      <c r="EE54" s="17">
        <f t="shared" si="197"/>
        <v>4.6605700099826119E-2</v>
      </c>
      <c r="EF54" s="17">
        <f t="shared" si="197"/>
        <v>4.9678108924610775E-2</v>
      </c>
      <c r="EG54" s="17">
        <f t="shared" si="197"/>
        <v>-4.0481400437636816E-2</v>
      </c>
      <c r="EH54" s="17">
        <f t="shared" si="197"/>
        <v>2.6500328843065191E-2</v>
      </c>
      <c r="EI54" s="17">
        <f t="shared" si="197"/>
        <v>-2.188940092165903E-2</v>
      </c>
      <c r="EJ54" s="17">
        <f t="shared" si="197"/>
        <v>0.14181509999782693</v>
      </c>
      <c r="EK54" s="17">
        <f t="shared" si="197"/>
        <v>5.2436440677966045E-2</v>
      </c>
      <c r="EL54" s="17">
        <f t="shared" si="197"/>
        <v>6.9479508868368622E-2</v>
      </c>
      <c r="EM54" s="17">
        <f t="shared" si="197"/>
        <v>0.10967175992982314</v>
      </c>
      <c r="EN54" s="17">
        <f t="shared" si="197"/>
        <v>2.4390243902439046E-2</v>
      </c>
      <c r="EO54" s="17">
        <f t="shared" si="197"/>
        <v>7.0493610927152783E-2</v>
      </c>
      <c r="EP54" s="17">
        <f t="shared" si="197"/>
        <v>7.5999609041439431E-2</v>
      </c>
      <c r="EQ54" s="17">
        <f t="shared" si="197"/>
        <v>9.8372592411499094E-2</v>
      </c>
      <c r="ER54" s="17">
        <f t="shared" si="197"/>
        <v>4.0985312440166233E-2</v>
      </c>
      <c r="ES54" s="17">
        <f t="shared" si="197"/>
        <v>7.4999997911767258E-2</v>
      </c>
      <c r="ET54" s="17">
        <f t="shared" si="197"/>
        <v>8.460697472054246E-2</v>
      </c>
      <c r="EU54" s="17" t="e">
        <f t="shared" si="197"/>
        <v>#VALUE!</v>
      </c>
      <c r="EV54" s="17">
        <f t="shared" si="197"/>
        <v>6.9779748800973929E-2</v>
      </c>
      <c r="EW54" s="17">
        <f t="shared" si="197"/>
        <v>-9.949662947808191E-3</v>
      </c>
      <c r="EX54" s="17">
        <f t="shared" si="197"/>
        <v>3.1705476976916724E-2</v>
      </c>
      <c r="EY54" s="17">
        <f t="shared" si="197"/>
        <v>7.9039410405346233E-2</v>
      </c>
    </row>
    <row r="55" spans="1:155" x14ac:dyDescent="0.25">
      <c r="A55">
        <f t="shared" si="172"/>
        <v>2007</v>
      </c>
      <c r="C55" s="17">
        <f t="shared" si="179"/>
        <v>5.9832749832205767E-2</v>
      </c>
      <c r="D55" s="17">
        <f t="shared" ref="D55:BO55" si="198">+D21/D20-1</f>
        <v>3.3728677227570225E-2</v>
      </c>
      <c r="E55" s="17">
        <f t="shared" si="198"/>
        <v>0.14010061438736532</v>
      </c>
      <c r="F55" s="17">
        <f t="shared" si="198"/>
        <v>9.309021113243765E-2</v>
      </c>
      <c r="G55" s="17">
        <f t="shared" si="198"/>
        <v>9.0076508791649745E-2</v>
      </c>
      <c r="H55" s="17">
        <f t="shared" si="198"/>
        <v>0.13749204378596058</v>
      </c>
      <c r="I55" s="17">
        <f t="shared" si="198"/>
        <v>3.0967223004222832E-2</v>
      </c>
      <c r="J55" s="17">
        <f t="shared" si="198"/>
        <v>0.25001484648732109</v>
      </c>
      <c r="K55" s="17">
        <f t="shared" si="198"/>
        <v>1.4527644031213649E-2</v>
      </c>
      <c r="L55" s="17">
        <f t="shared" si="198"/>
        <v>8.3015024191494868E-2</v>
      </c>
      <c r="M55" s="17">
        <f t="shared" si="198"/>
        <v>7.0585494539240567E-2</v>
      </c>
      <c r="N55" s="17">
        <f t="shared" si="198"/>
        <v>2.2020861869139097E-2</v>
      </c>
      <c r="O55" s="17">
        <f t="shared" si="198"/>
        <v>8.6359345138041332E-2</v>
      </c>
      <c r="P55" s="17">
        <f t="shared" si="198"/>
        <v>3.2746955345061002E-2</v>
      </c>
      <c r="Q55" s="17">
        <f t="shared" si="198"/>
        <v>5.9863493217760855E-2</v>
      </c>
      <c r="R55" s="17">
        <f t="shared" si="198"/>
        <v>0.12860234259609116</v>
      </c>
      <c r="S55" s="17">
        <f t="shared" si="198"/>
        <v>4.5639502914329722E-2</v>
      </c>
      <c r="T55" s="17">
        <f t="shared" si="198"/>
        <v>5.9822623828647892E-2</v>
      </c>
      <c r="U55" s="17">
        <f t="shared" si="198"/>
        <v>5.7921936187969481E-2</v>
      </c>
      <c r="V55" s="17">
        <f t="shared" si="198"/>
        <v>6.0698728454845918E-2</v>
      </c>
      <c r="W55" s="17">
        <f t="shared" si="198"/>
        <v>1.5359355966315658E-3</v>
      </c>
      <c r="X55" s="17">
        <f t="shared" si="198"/>
        <v>6.6541283674604657E-2</v>
      </c>
      <c r="Y55" s="17">
        <f t="shared" si="198"/>
        <v>4.1113703179118444E-2</v>
      </c>
      <c r="Z55" s="17">
        <f t="shared" si="198"/>
        <v>3.4519524895262332E-2</v>
      </c>
      <c r="AA55" s="17">
        <f t="shared" si="198"/>
        <v>0.15200097813710745</v>
      </c>
      <c r="AB55" s="17">
        <f t="shared" si="198"/>
        <v>0.10212576228813086</v>
      </c>
      <c r="AC55" s="17">
        <f t="shared" si="198"/>
        <v>4.1000158637331419E-2</v>
      </c>
      <c r="AD55" s="17">
        <f t="shared" si="198"/>
        <v>4.0308107353353773E-2</v>
      </c>
      <c r="AE55" s="17">
        <f t="shared" si="198"/>
        <v>3.2715735940259671E-2</v>
      </c>
      <c r="AF55" s="17">
        <f t="shared" si="198"/>
        <v>5.1682306215777851E-2</v>
      </c>
      <c r="AG55" s="17">
        <f t="shared" si="198"/>
        <v>0.1424680535541154</v>
      </c>
      <c r="AH55" s="17">
        <f t="shared" si="198"/>
        <v>6.7380004222511891E-2</v>
      </c>
      <c r="AI55" s="17">
        <f t="shared" si="198"/>
        <v>8.0359978824775524E-3</v>
      </c>
      <c r="AJ55" s="17">
        <f t="shared" si="198"/>
        <v>8.5299293728509085E-2</v>
      </c>
      <c r="AK55" s="17">
        <f t="shared" si="198"/>
        <v>-6.6139976673723733E-2</v>
      </c>
      <c r="AL55" s="17">
        <f t="shared" si="198"/>
        <v>8.2151335443948925E-2</v>
      </c>
      <c r="AM55" s="17">
        <f t="shared" si="198"/>
        <v>1.7650369962889378E-2</v>
      </c>
      <c r="AN55" s="17">
        <f t="shared" si="198"/>
        <v>5.016838749383612E-2</v>
      </c>
      <c r="AO55" s="17">
        <f t="shared" si="198"/>
        <v>6.3567362428842422E-2</v>
      </c>
      <c r="AP55" s="17">
        <f t="shared" si="198"/>
        <v>7.4159920101817045E-2</v>
      </c>
      <c r="AQ55" s="17">
        <f t="shared" si="198"/>
        <v>2.1897225282981214E-2</v>
      </c>
      <c r="AR55" s="17">
        <f t="shared" si="198"/>
        <v>7.0878456295005554E-2</v>
      </c>
      <c r="AS55" s="17">
        <f t="shared" si="198"/>
        <v>1.8491086479031527E-2</v>
      </c>
      <c r="AT55" s="17">
        <f t="shared" si="198"/>
        <v>0.15282113919485729</v>
      </c>
      <c r="AU55" s="17">
        <f t="shared" si="198"/>
        <v>1.4282840474753478E-2</v>
      </c>
      <c r="AV55" s="17">
        <f t="shared" si="198"/>
        <v>4.4356538374242138E-2</v>
      </c>
      <c r="AW55" s="17">
        <f t="shared" si="198"/>
        <v>0.11799954706174587</v>
      </c>
      <c r="AX55" s="17">
        <f t="shared" si="198"/>
        <v>-9.0688465959892772E-3</v>
      </c>
      <c r="AY55" s="17">
        <f t="shared" si="198"/>
        <v>6.3328036502052765E-2</v>
      </c>
      <c r="AZ55" s="17">
        <f t="shared" si="198"/>
        <v>3.0417588977043719E-2</v>
      </c>
      <c r="BA55" s="17">
        <f t="shared" si="198"/>
        <v>0.12580816579576637</v>
      </c>
      <c r="BB55" s="17">
        <f t="shared" si="198"/>
        <v>4.0753170302313402E-2</v>
      </c>
      <c r="BC55" s="17">
        <f t="shared" si="198"/>
        <v>6.1505832449628706E-2</v>
      </c>
      <c r="BD55" s="17">
        <f t="shared" si="198"/>
        <v>6.3376565078132607E-2</v>
      </c>
      <c r="BE55" s="17">
        <f t="shared" si="198"/>
        <v>6.5115874351016512E-2</v>
      </c>
      <c r="BF55" s="17">
        <f t="shared" si="198"/>
        <v>2.5598748176592023E-2</v>
      </c>
      <c r="BG55" s="17">
        <f t="shared" si="198"/>
        <v>7.0203638270118551E-2</v>
      </c>
      <c r="BH55" s="17">
        <f t="shared" si="198"/>
        <v>4.7064301975705547E-2</v>
      </c>
      <c r="BI55" s="17">
        <f t="shared" si="198"/>
        <v>6.1887607059252447E-2</v>
      </c>
      <c r="BJ55" s="17">
        <f t="shared" si="198"/>
        <v>2.7736670940754493E-3</v>
      </c>
      <c r="BK55" s="17">
        <f t="shared" si="198"/>
        <v>9.801393877244724E-2</v>
      </c>
      <c r="BL55" s="17">
        <f t="shared" si="198"/>
        <v>6.3450217316217472E-2</v>
      </c>
      <c r="BM55" s="17">
        <f t="shared" si="198"/>
        <v>8.1557735184346392E-2</v>
      </c>
      <c r="BN55" s="17">
        <f t="shared" si="198"/>
        <v>1.8885392762027164E-2</v>
      </c>
      <c r="BO55" s="17">
        <f t="shared" si="198"/>
        <v>1.4442127698395701E-2</v>
      </c>
      <c r="BP55" s="17">
        <f t="shared" ref="BP55:EA55" si="199">+BP21/BP20-1</f>
        <v>8.3728359439406486E-2</v>
      </c>
      <c r="BQ55" s="17">
        <f t="shared" si="199"/>
        <v>8.9004986373751871E-2</v>
      </c>
      <c r="BR55" s="17">
        <f t="shared" si="199"/>
        <v>6.8507477347561796E-2</v>
      </c>
      <c r="BS55" s="17">
        <f t="shared" si="199"/>
        <v>2.0547945205479534E-2</v>
      </c>
      <c r="BT55" s="17">
        <f t="shared" si="199"/>
        <v>8.3510074231177178E-2</v>
      </c>
      <c r="BU55" s="17">
        <f t="shared" si="199"/>
        <v>5.9906461318478321E-2</v>
      </c>
      <c r="BV55" s="17">
        <f t="shared" si="199"/>
        <v>8.5427280592136778E-2</v>
      </c>
      <c r="BW55" s="17">
        <f t="shared" si="199"/>
        <v>7.8514404038086516E-2</v>
      </c>
      <c r="BX55" s="17">
        <f t="shared" si="199"/>
        <v>9.3119490695396712E-2</v>
      </c>
      <c r="BY55" s="17">
        <f t="shared" si="199"/>
        <v>4.2039080318067024E-2</v>
      </c>
      <c r="BZ55" s="17">
        <f t="shared" si="199"/>
        <v>0.1310418904403865</v>
      </c>
      <c r="CA55" s="17">
        <f t="shared" si="199"/>
        <v>6.2305006214436132E-2</v>
      </c>
      <c r="CB55" s="17">
        <f t="shared" si="199"/>
        <v>5.7105624480350725E-2</v>
      </c>
      <c r="CC55" s="17">
        <f t="shared" si="199"/>
        <v>9.5999956476915171E-2</v>
      </c>
      <c r="CD55" s="17">
        <f t="shared" si="199"/>
        <v>6.2990542139905736E-2</v>
      </c>
      <c r="CE55" s="17">
        <f t="shared" si="199"/>
        <v>7.7146862024278784E-2</v>
      </c>
      <c r="CF55" s="17">
        <f t="shared" si="199"/>
        <v>3.4936287490284545E-2</v>
      </c>
      <c r="CG55" s="17">
        <f t="shared" si="199"/>
        <v>3.5294117647058698E-2</v>
      </c>
      <c r="CH55" s="17">
        <f t="shared" si="199"/>
        <v>-1.9688818851998802E-2</v>
      </c>
      <c r="CI55" s="17">
        <f t="shared" si="199"/>
        <v>5.7270360728895353E-2</v>
      </c>
      <c r="CJ55" s="17">
        <f t="shared" si="199"/>
        <v>2.077862153383836E-2</v>
      </c>
      <c r="CK55" s="17">
        <f t="shared" si="199"/>
        <v>-2.0408163265306145E-2</v>
      </c>
      <c r="CL55" s="17">
        <f t="shared" si="199"/>
        <v>3.0018984337921051E-2</v>
      </c>
      <c r="CM55" s="17">
        <f t="shared" si="199"/>
        <v>8.7567543170160356E-2</v>
      </c>
      <c r="CN55" s="17">
        <f t="shared" si="199"/>
        <v>6.7741935483871085E-2</v>
      </c>
      <c r="CO55" s="17">
        <f t="shared" si="199"/>
        <v>2.7057194915764304E-2</v>
      </c>
      <c r="CP55" s="17">
        <f t="shared" si="199"/>
        <v>7.7298845196428712E-2</v>
      </c>
      <c r="CQ55" s="17">
        <f t="shared" si="199"/>
        <v>0.12500488166337664</v>
      </c>
      <c r="CR55" s="17">
        <f t="shared" si="199"/>
        <v>3.6463955859421748E-2</v>
      </c>
      <c r="CS55" s="17">
        <f t="shared" si="199"/>
        <v>-6.9767441860465018E-2</v>
      </c>
      <c r="CT55" s="17">
        <f t="shared" si="199"/>
        <v>3.4116327082301723E-2</v>
      </c>
      <c r="CU55" s="17">
        <f t="shared" si="199"/>
        <v>5.0758174994530503E-2</v>
      </c>
      <c r="CV55" s="17">
        <f t="shared" si="199"/>
        <v>3.1435083492626248E-2</v>
      </c>
      <c r="CW55" s="17">
        <f t="shared" si="199"/>
        <v>7.3180798692253246E-2</v>
      </c>
      <c r="CX55" s="17">
        <f t="shared" si="199"/>
        <v>6.4734868575234916E-2</v>
      </c>
      <c r="CY55" s="17">
        <f t="shared" si="199"/>
        <v>4.9792139077853514E-2</v>
      </c>
      <c r="CZ55" s="17">
        <f t="shared" si="199"/>
        <v>5.1106527214295872E-2</v>
      </c>
      <c r="DA55" s="17">
        <f t="shared" si="199"/>
        <v>7.4906367041198685E-3</v>
      </c>
      <c r="DB55" s="17">
        <f t="shared" si="199"/>
        <v>0.12111699692629663</v>
      </c>
      <c r="DC55" s="17">
        <f t="shared" si="199"/>
        <v>7.8154562654635606E-2</v>
      </c>
      <c r="DD55" s="17">
        <f t="shared" si="199"/>
        <v>5.4216230715445457E-2</v>
      </c>
      <c r="DE55" s="17">
        <f t="shared" si="199"/>
        <v>8.5183877690955034E-2</v>
      </c>
      <c r="DF55" s="17">
        <f t="shared" si="199"/>
        <v>6.5192920442853186E-2</v>
      </c>
      <c r="DG55" s="17">
        <f t="shared" si="199"/>
        <v>7.0614688865869857E-2</v>
      </c>
      <c r="DH55" s="17">
        <f t="shared" si="199"/>
        <v>0.18190357282288971</v>
      </c>
      <c r="DI55" s="17">
        <f t="shared" si="199"/>
        <v>7.1977200907576533E-2</v>
      </c>
      <c r="DJ55" s="17">
        <f t="shared" si="199"/>
        <v>8.5503107186244209E-2</v>
      </c>
      <c r="DK55" s="17">
        <f t="shared" si="199"/>
        <v>7.6837725381414756E-2</v>
      </c>
      <c r="DL55" s="17">
        <f t="shared" si="199"/>
        <v>4.6082949308756671E-3</v>
      </c>
      <c r="DM55" s="17">
        <f t="shared" si="199"/>
        <v>3.2753740396279873E-2</v>
      </c>
      <c r="DN55" s="17">
        <f t="shared" si="199"/>
        <v>1.8471578857444326E-2</v>
      </c>
      <c r="DO55" s="17">
        <f t="shared" si="199"/>
        <v>2.8271150912254184E-2</v>
      </c>
      <c r="DP55" s="17">
        <f t="shared" si="199"/>
        <v>6.4395223711459337E-2</v>
      </c>
      <c r="DQ55" s="17">
        <f t="shared" si="199"/>
        <v>0.10418794688457611</v>
      </c>
      <c r="DR55" s="17">
        <f t="shared" si="199"/>
        <v>8.0583236665114022E-2</v>
      </c>
      <c r="DS55" s="17">
        <f t="shared" si="199"/>
        <v>4.4533169533169437E-2</v>
      </c>
      <c r="DT55" s="17" t="e">
        <f t="shared" si="199"/>
        <v>#VALUE!</v>
      </c>
      <c r="DU55" s="17">
        <f t="shared" si="199"/>
        <v>5.3604653777196809E-2</v>
      </c>
      <c r="DV55" s="17" t="e">
        <f t="shared" si="199"/>
        <v>#VALUE!</v>
      </c>
      <c r="DW55" s="17">
        <f t="shared" si="199"/>
        <v>6.7967745635635124E-2</v>
      </c>
      <c r="DX55" s="17">
        <f t="shared" si="199"/>
        <v>5.7471264367816577E-3</v>
      </c>
      <c r="DY55" s="17">
        <f t="shared" si="199"/>
        <v>1.9430051813471572E-2</v>
      </c>
      <c r="DZ55" s="17">
        <f t="shared" si="199"/>
        <v>3.1115366203925188E-2</v>
      </c>
      <c r="EA55" s="17">
        <f t="shared" si="199"/>
        <v>5.7352466202187147E-2</v>
      </c>
      <c r="EB55" s="17">
        <f t="shared" ref="EB55:EY55" si="200">+EB21/EB20-1</f>
        <v>5.1056338028169002E-2</v>
      </c>
      <c r="EC55" s="17">
        <f t="shared" si="200"/>
        <v>5.674761044933585E-2</v>
      </c>
      <c r="ED55" s="17">
        <f t="shared" si="200"/>
        <v>7.2000000000000064E-2</v>
      </c>
      <c r="EE55" s="17">
        <f t="shared" si="200"/>
        <v>8.4643810608334924E-2</v>
      </c>
      <c r="EF55" s="17">
        <f t="shared" si="200"/>
        <v>5.4351516905080999E-2</v>
      </c>
      <c r="EG55" s="17">
        <f t="shared" si="200"/>
        <v>0.10262257696693267</v>
      </c>
      <c r="EH55" s="17">
        <f t="shared" si="200"/>
        <v>1.2488290365927357E-2</v>
      </c>
      <c r="EI55" s="17">
        <f t="shared" si="200"/>
        <v>-2.4734982332155542E-2</v>
      </c>
      <c r="EJ55" s="17">
        <f t="shared" si="200"/>
        <v>4.2548737240771128E-2</v>
      </c>
      <c r="EK55" s="17">
        <f t="shared" si="200"/>
        <v>6.709324897548341E-2</v>
      </c>
      <c r="EL55" s="17">
        <f t="shared" si="200"/>
        <v>5.0435418367193785E-2</v>
      </c>
      <c r="EM55" s="17">
        <f t="shared" si="200"/>
        <v>0.11058001654563832</v>
      </c>
      <c r="EN55" s="17">
        <f t="shared" si="200"/>
        <v>7.1428571428571397E-2</v>
      </c>
      <c r="EO55" s="17">
        <f t="shared" si="200"/>
        <v>8.0638587901056713E-2</v>
      </c>
      <c r="EP55" s="17">
        <f t="shared" si="200"/>
        <v>8.2000353625427014E-2</v>
      </c>
      <c r="EQ55" s="17">
        <f t="shared" si="200"/>
        <v>3.184442108366814E-2</v>
      </c>
      <c r="ER55" s="17">
        <f t="shared" si="200"/>
        <v>6.5415055059004024E-2</v>
      </c>
      <c r="ES55" s="17">
        <f t="shared" si="200"/>
        <v>9.5000001901646369E-2</v>
      </c>
      <c r="ET55" s="17">
        <f t="shared" si="200"/>
        <v>2.8758922877538007E-2</v>
      </c>
      <c r="EU55" s="17" t="e">
        <f t="shared" si="200"/>
        <v>#VALUE!</v>
      </c>
      <c r="EV55" s="17">
        <f t="shared" si="200"/>
        <v>7.1294934867828896E-2</v>
      </c>
      <c r="EW55" s="17">
        <f t="shared" si="200"/>
        <v>3.7879463622037646E-2</v>
      </c>
      <c r="EX55" s="17">
        <f t="shared" si="200"/>
        <v>3.3385770644118518E-2</v>
      </c>
      <c r="EY55" s="17">
        <f t="shared" si="200"/>
        <v>8.3523861893323392E-2</v>
      </c>
    </row>
    <row r="56" spans="1:155" x14ac:dyDescent="0.25">
      <c r="A56">
        <f t="shared" si="172"/>
        <v>2008</v>
      </c>
      <c r="C56" s="17">
        <f t="shared" si="179"/>
        <v>7.4999914420782687E-2</v>
      </c>
      <c r="D56" s="17">
        <f t="shared" ref="D56:BO56" si="201">+D22/D21-1</f>
        <v>2.3601489699592415E-2</v>
      </c>
      <c r="E56" s="17">
        <f t="shared" si="201"/>
        <v>0.11165982941483743</v>
      </c>
      <c r="F56" s="17">
        <f t="shared" si="201"/>
        <v>-2.9265437518288806E-4</v>
      </c>
      <c r="G56" s="17">
        <f t="shared" si="201"/>
        <v>4.0572331023789099E-2</v>
      </c>
      <c r="H56" s="17">
        <f t="shared" si="201"/>
        <v>6.9476733516298905E-2</v>
      </c>
      <c r="I56" s="17">
        <f t="shared" si="201"/>
        <v>1.833430856251228E-2</v>
      </c>
      <c r="J56" s="17">
        <f t="shared" si="201"/>
        <v>0.10765357024086675</v>
      </c>
      <c r="K56" s="17">
        <f t="shared" si="201"/>
        <v>-2.3238687505114153E-2</v>
      </c>
      <c r="L56" s="17">
        <f t="shared" si="201"/>
        <v>6.2426522454738009E-2</v>
      </c>
      <c r="M56" s="17">
        <f t="shared" si="201"/>
        <v>6.0137544144235555E-2</v>
      </c>
      <c r="N56" s="17">
        <f t="shared" si="201"/>
        <v>7.0103092783506682E-3</v>
      </c>
      <c r="O56" s="17">
        <f t="shared" si="201"/>
        <v>0.10235377653429989</v>
      </c>
      <c r="P56" s="17">
        <f t="shared" si="201"/>
        <v>-1.5199161425576424E-2</v>
      </c>
      <c r="Q56" s="17">
        <f t="shared" si="201"/>
        <v>4.8965770842964496E-2</v>
      </c>
      <c r="R56" s="17">
        <f t="shared" si="201"/>
        <v>0.10962656359375478</v>
      </c>
      <c r="S56" s="17">
        <f t="shared" si="201"/>
        <v>6.1492076847566857E-2</v>
      </c>
      <c r="T56" s="17">
        <f t="shared" si="201"/>
        <v>5.5932738612141764E-2</v>
      </c>
      <c r="U56" s="17">
        <f t="shared" si="201"/>
        <v>3.2518166785503011E-2</v>
      </c>
      <c r="V56" s="17">
        <f t="shared" si="201"/>
        <v>5.0943422678595418E-2</v>
      </c>
      <c r="W56" s="17">
        <f t="shared" si="201"/>
        <v>-1.9354838709677358E-2</v>
      </c>
      <c r="X56" s="17">
        <f t="shared" si="201"/>
        <v>6.1296972406427841E-2</v>
      </c>
      <c r="Y56" s="17">
        <f t="shared" si="201"/>
        <v>5.7999936242787431E-2</v>
      </c>
      <c r="Z56" s="17">
        <f t="shared" si="201"/>
        <v>4.861712995077494E-2</v>
      </c>
      <c r="AA56" s="17">
        <f t="shared" si="201"/>
        <v>7.0387125875610135E-2</v>
      </c>
      <c r="AB56" s="17">
        <f t="shared" si="201"/>
        <v>6.6915776658930559E-2</v>
      </c>
      <c r="AC56" s="17">
        <f t="shared" si="201"/>
        <v>2.8575696335241041E-2</v>
      </c>
      <c r="AD56" s="17">
        <f t="shared" si="201"/>
        <v>2.6133384558362671E-2</v>
      </c>
      <c r="AE56" s="17">
        <f t="shared" si="201"/>
        <v>3.0631404217383196E-2</v>
      </c>
      <c r="AF56" s="17">
        <f t="shared" si="201"/>
        <v>3.7893920098423406E-2</v>
      </c>
      <c r="AG56" s="17">
        <f t="shared" si="201"/>
        <v>9.5923192774126198E-2</v>
      </c>
      <c r="AH56" s="17">
        <f t="shared" si="201"/>
        <v>3.2834461861654063E-2</v>
      </c>
      <c r="AI56" s="17">
        <f t="shared" si="201"/>
        <v>3.964611188718159E-2</v>
      </c>
      <c r="AJ56" s="17">
        <f t="shared" si="201"/>
        <v>7.4017314533869394E-2</v>
      </c>
      <c r="AK56" s="17">
        <f t="shared" si="201"/>
        <v>6.3063812144305453E-2</v>
      </c>
      <c r="AL56" s="17">
        <f t="shared" si="201"/>
        <v>4.738175786810972E-2</v>
      </c>
      <c r="AM56" s="17">
        <f t="shared" si="201"/>
        <v>2.5428393300276797E-2</v>
      </c>
      <c r="AN56" s="17">
        <f t="shared" si="201"/>
        <v>5.8054840694081067E-2</v>
      </c>
      <c r="AO56" s="17">
        <f t="shared" si="201"/>
        <v>7.0472792149866237E-2</v>
      </c>
      <c r="AP56" s="17">
        <f t="shared" si="201"/>
        <v>3.209438727058167E-2</v>
      </c>
      <c r="AQ56" s="17">
        <f t="shared" si="201"/>
        <v>6.3558657465495605E-2</v>
      </c>
      <c r="AR56" s="17">
        <f t="shared" si="201"/>
        <v>7.156280054339792E-2</v>
      </c>
      <c r="AS56" s="17">
        <f t="shared" si="201"/>
        <v>2.0963940017052041E-2</v>
      </c>
      <c r="AT56" s="17">
        <f t="shared" si="201"/>
        <v>0.17799109133381164</v>
      </c>
      <c r="AU56" s="17">
        <f t="shared" si="201"/>
        <v>-0.19436731455771528</v>
      </c>
      <c r="AV56" s="17">
        <f t="shared" si="201"/>
        <v>8.196466826042359E-3</v>
      </c>
      <c r="AW56" s="17">
        <f t="shared" si="201"/>
        <v>0.11199960793602837</v>
      </c>
      <c r="AX56" s="17">
        <f t="shared" si="201"/>
        <v>1.0054137664346596E-2</v>
      </c>
      <c r="AY56" s="17">
        <f t="shared" si="201"/>
        <v>1.7324922277613286E-2</v>
      </c>
      <c r="AZ56" s="17">
        <f t="shared" si="201"/>
        <v>6.2563359884141967E-2</v>
      </c>
      <c r="BA56" s="17">
        <f t="shared" si="201"/>
        <v>2.419069346654612E-2</v>
      </c>
      <c r="BB56" s="17">
        <f t="shared" si="201"/>
        <v>9.0089732915725085E-2</v>
      </c>
      <c r="BC56" s="17">
        <f t="shared" si="201"/>
        <v>9.4905094905095577E-3</v>
      </c>
      <c r="BD56" s="17">
        <f t="shared" si="201"/>
        <v>3.2935814096767935E-2</v>
      </c>
      <c r="BE56" s="17">
        <f t="shared" si="201"/>
        <v>4.1419312673601549E-2</v>
      </c>
      <c r="BF56" s="17">
        <f t="shared" si="201"/>
        <v>4.5244896047949235E-2</v>
      </c>
      <c r="BG56" s="17">
        <f t="shared" si="201"/>
        <v>1.9767228671795367E-2</v>
      </c>
      <c r="BH56" s="17">
        <f t="shared" si="201"/>
        <v>2.6579670590739513E-2</v>
      </c>
      <c r="BI56" s="17">
        <f t="shared" si="201"/>
        <v>4.2314597248990227E-2</v>
      </c>
      <c r="BJ56" s="17">
        <f t="shared" si="201"/>
        <v>1.0039430593168808E-2</v>
      </c>
      <c r="BK56" s="17">
        <f t="shared" si="201"/>
        <v>3.8908946305566738E-2</v>
      </c>
      <c r="BL56" s="17">
        <f t="shared" si="201"/>
        <v>7.4417731502148587E-2</v>
      </c>
      <c r="BM56" s="17">
        <f t="shared" si="201"/>
        <v>2.5085655251104733E-3</v>
      </c>
      <c r="BN56" s="17">
        <f t="shared" si="201"/>
        <v>8.2281074025273293E-2</v>
      </c>
      <c r="BO56" s="17">
        <f t="shared" si="201"/>
        <v>-8.1811451778553979E-3</v>
      </c>
      <c r="BP56" s="17">
        <f t="shared" ref="BP56:EA56" si="202">+BP22/BP21-1</f>
        <v>7.3836352398611638E-2</v>
      </c>
      <c r="BQ56" s="17">
        <f t="shared" si="202"/>
        <v>3.3002579009485444E-2</v>
      </c>
      <c r="BR56" s="17">
        <f t="shared" si="202"/>
        <v>2.3226026746432371E-3</v>
      </c>
      <c r="BS56" s="17">
        <f t="shared" si="202"/>
        <v>-2.0134228187919434E-2</v>
      </c>
      <c r="BT56" s="17">
        <f t="shared" si="202"/>
        <v>1.8106190359677088E-2</v>
      </c>
      <c r="BU56" s="17">
        <f t="shared" si="202"/>
        <v>2.4789207419898984E-2</v>
      </c>
      <c r="BV56" s="17">
        <f t="shared" si="202"/>
        <v>7.5666197295358506E-2</v>
      </c>
      <c r="BW56" s="17">
        <f t="shared" si="202"/>
        <v>7.8223189246808822E-2</v>
      </c>
      <c r="BX56" s="17">
        <f t="shared" si="202"/>
        <v>9.0674909840288587E-2</v>
      </c>
      <c r="BY56" s="17">
        <f t="shared" si="202"/>
        <v>3.7562851227447291E-2</v>
      </c>
      <c r="BZ56" s="17">
        <f t="shared" si="202"/>
        <v>6.0778727445394143E-2</v>
      </c>
      <c r="CA56" s="17">
        <f t="shared" si="202"/>
        <v>-1.6236608777319139E-3</v>
      </c>
      <c r="CB56" s="17">
        <f t="shared" si="202"/>
        <v>6.7126398702699097E-2</v>
      </c>
      <c r="CC56" s="17">
        <f t="shared" si="202"/>
        <v>7.6397461881311024E-2</v>
      </c>
      <c r="CD56" s="17">
        <f t="shared" si="202"/>
        <v>4.8321664235180695E-2</v>
      </c>
      <c r="CE56" s="17">
        <f t="shared" si="202"/>
        <v>9.4848752700844585E-2</v>
      </c>
      <c r="CF56" s="17">
        <f t="shared" si="202"/>
        <v>4.7733743558780128E-2</v>
      </c>
      <c r="CG56" s="17">
        <f t="shared" si="202"/>
        <v>-7.3863636363636243E-2</v>
      </c>
      <c r="CH56" s="17">
        <f t="shared" si="202"/>
        <v>-3.3073426702635578E-3</v>
      </c>
      <c r="CI56" s="17">
        <f t="shared" si="202"/>
        <v>5.3871446267720779E-2</v>
      </c>
      <c r="CJ56" s="17">
        <f t="shared" si="202"/>
        <v>9.433348738313585E-3</v>
      </c>
      <c r="CK56" s="17">
        <f t="shared" si="202"/>
        <v>-2.083333333333337E-2</v>
      </c>
      <c r="CL56" s="17">
        <f t="shared" si="202"/>
        <v>7.7986407095956833E-2</v>
      </c>
      <c r="CM56" s="17">
        <f t="shared" si="202"/>
        <v>7.8189279890694463E-2</v>
      </c>
      <c r="CN56" s="17">
        <f t="shared" si="202"/>
        <v>7.2075960293482844E-2</v>
      </c>
      <c r="CO56" s="17">
        <f t="shared" si="202"/>
        <v>5.923225682716593E-2</v>
      </c>
      <c r="CP56" s="17">
        <f t="shared" si="202"/>
        <v>7.3177087857676515E-2</v>
      </c>
      <c r="CQ56" s="17">
        <f t="shared" si="202"/>
        <v>7.5583859029669132E-2</v>
      </c>
      <c r="CR56" s="17">
        <f t="shared" si="202"/>
        <v>2.6491918373644952E-2</v>
      </c>
      <c r="CS56" s="17">
        <f t="shared" si="202"/>
        <v>0.65000000000000013</v>
      </c>
      <c r="CT56" s="17">
        <f t="shared" si="202"/>
        <v>6.1045668776449347E-2</v>
      </c>
      <c r="CU56" s="17">
        <f t="shared" si="202"/>
        <v>3.4363738287819245E-2</v>
      </c>
      <c r="CV56" s="17">
        <f t="shared" si="202"/>
        <v>7.7327452435335786E-2</v>
      </c>
      <c r="CW56" s="17">
        <f t="shared" si="202"/>
        <v>7.199286209664657E-2</v>
      </c>
      <c r="CX56" s="17">
        <f t="shared" si="202"/>
        <v>5.4720013901559339E-2</v>
      </c>
      <c r="CY56" s="17">
        <f t="shared" si="202"/>
        <v>8.9505895058950458E-2</v>
      </c>
      <c r="CZ56" s="17">
        <f t="shared" si="202"/>
        <v>4.4449114012266255E-2</v>
      </c>
      <c r="DA56" s="17">
        <f t="shared" si="202"/>
        <v>-5.2044609665427566E-2</v>
      </c>
      <c r="DB56" s="17">
        <f t="shared" si="202"/>
        <v>9.8553345388788349E-2</v>
      </c>
      <c r="DC56" s="17">
        <f t="shared" si="202"/>
        <v>-2.9427645788336898E-3</v>
      </c>
      <c r="DD56" s="17">
        <f t="shared" si="202"/>
        <v>6.4962923324318744E-2</v>
      </c>
      <c r="DE56" s="17">
        <f t="shared" si="202"/>
        <v>9.1190610992420984E-2</v>
      </c>
      <c r="DF56" s="17">
        <f t="shared" si="202"/>
        <v>4.3444947338980633E-2</v>
      </c>
      <c r="DG56" s="17">
        <f t="shared" si="202"/>
        <v>4.1999902746551854E-2</v>
      </c>
      <c r="DH56" s="17">
        <f t="shared" si="202"/>
        <v>0.17494325651977682</v>
      </c>
      <c r="DI56" s="17">
        <f t="shared" si="202"/>
        <v>9.4068578316411688E-2</v>
      </c>
      <c r="DJ56" s="17">
        <f t="shared" si="202"/>
        <v>5.2470871187562329E-2</v>
      </c>
      <c r="DK56" s="17">
        <f t="shared" si="202"/>
        <v>0.1115404430705822</v>
      </c>
      <c r="DL56" s="17">
        <f t="shared" si="202"/>
        <v>3.5550458715596367E-2</v>
      </c>
      <c r="DM56" s="17">
        <f t="shared" si="202"/>
        <v>8.1832419733750994E-2</v>
      </c>
      <c r="DN56" s="17">
        <f t="shared" si="202"/>
        <v>6.2497378789718283E-2</v>
      </c>
      <c r="DO56" s="17">
        <f t="shared" si="202"/>
        <v>3.7031715165025014E-2</v>
      </c>
      <c r="DP56" s="17">
        <f t="shared" si="202"/>
        <v>5.6555738318337934E-2</v>
      </c>
      <c r="DQ56" s="17">
        <f t="shared" si="202"/>
        <v>-2.0991959012310657E-2</v>
      </c>
      <c r="DR56" s="17">
        <f t="shared" si="202"/>
        <v>5.3996787918063616E-2</v>
      </c>
      <c r="DS56" s="17">
        <f t="shared" si="202"/>
        <v>5.807115554248754E-2</v>
      </c>
      <c r="DT56" s="17" t="e">
        <f t="shared" si="202"/>
        <v>#VALUE!</v>
      </c>
      <c r="DU56" s="17">
        <f t="shared" si="202"/>
        <v>3.1910370014021083E-2</v>
      </c>
      <c r="DV56" s="17" t="e">
        <f t="shared" si="202"/>
        <v>#VALUE!</v>
      </c>
      <c r="DW56" s="17">
        <f t="shared" si="202"/>
        <v>5.9500917124066355E-2</v>
      </c>
      <c r="DX56" s="17">
        <f t="shared" si="202"/>
        <v>0.11199999999999988</v>
      </c>
      <c r="DY56" s="17">
        <f t="shared" si="202"/>
        <v>4.8708174502329449E-2</v>
      </c>
      <c r="DZ56" s="17">
        <f t="shared" si="202"/>
        <v>4.1782729805013297E-3</v>
      </c>
      <c r="EA56" s="17">
        <f t="shared" si="202"/>
        <v>3.8488392389596671E-2</v>
      </c>
      <c r="EB56" s="17">
        <f t="shared" ref="EB56:EY56" si="203">+EB22/EB21-1</f>
        <v>4.1457286432160956E-2</v>
      </c>
      <c r="EC56" s="17">
        <f t="shared" si="203"/>
        <v>4.4765134906758819E-2</v>
      </c>
      <c r="ED56" s="17">
        <f t="shared" si="203"/>
        <v>8.2089552238805874E-2</v>
      </c>
      <c r="EE56" s="17">
        <f t="shared" si="203"/>
        <v>5.5665964413310398E-2</v>
      </c>
      <c r="EF56" s="17">
        <f t="shared" si="203"/>
        <v>1.7256988486633373E-2</v>
      </c>
      <c r="EG56" s="17">
        <f t="shared" si="203"/>
        <v>0.11375387797311265</v>
      </c>
      <c r="EH56" s="17">
        <f t="shared" si="203"/>
        <v>4.0356452727736025E-2</v>
      </c>
      <c r="EI56" s="17">
        <f t="shared" si="203"/>
        <v>4.7101449275362306E-2</v>
      </c>
      <c r="EJ56" s="17">
        <f t="shared" si="203"/>
        <v>3.2859107449281444E-2</v>
      </c>
      <c r="EK56" s="17">
        <f t="shared" si="203"/>
        <v>4.2379162118823199E-2</v>
      </c>
      <c r="EL56" s="17">
        <f t="shared" si="203"/>
        <v>8.1500882417719911E-3</v>
      </c>
      <c r="EM56" s="17">
        <f t="shared" si="203"/>
        <v>0.14747558351266354</v>
      </c>
      <c r="EN56" s="17">
        <f t="shared" si="203"/>
        <v>6.6666666666666652E-2</v>
      </c>
      <c r="EO56" s="17">
        <f t="shared" si="203"/>
        <v>0.10427996829906139</v>
      </c>
      <c r="EP56" s="17">
        <f t="shared" si="203"/>
        <v>2.1999923994043824E-2</v>
      </c>
      <c r="EQ56" s="17">
        <f t="shared" si="203"/>
        <v>3.1918728218766734E-2</v>
      </c>
      <c r="ER56" s="17">
        <f t="shared" si="203"/>
        <v>7.1761871282991718E-2</v>
      </c>
      <c r="ES56" s="17">
        <f t="shared" si="203"/>
        <v>8.9999999402438302E-2</v>
      </c>
      <c r="ET56" s="17">
        <f t="shared" si="203"/>
        <v>5.6009918214721344E-2</v>
      </c>
      <c r="EU56" s="17" t="e">
        <f t="shared" si="203"/>
        <v>#VALUE!</v>
      </c>
      <c r="EV56" s="17">
        <f t="shared" si="203"/>
        <v>5.6617868927434367E-2</v>
      </c>
      <c r="EW56" s="17">
        <f t="shared" si="203"/>
        <v>7.4283095081215889E-2</v>
      </c>
      <c r="EX56" s="17">
        <f t="shared" si="203"/>
        <v>3.6475646232613901E-2</v>
      </c>
      <c r="EY56" s="17">
        <f t="shared" si="203"/>
        <v>7.772643500093479E-2</v>
      </c>
    </row>
    <row r="57" spans="1:155" x14ac:dyDescent="0.25">
      <c r="A57">
        <f t="shared" si="172"/>
        <v>2009</v>
      </c>
      <c r="C57" s="17">
        <f t="shared" si="179"/>
        <v>3.3543871492645039E-2</v>
      </c>
      <c r="D57" s="17">
        <f t="shared" ref="D57:BO57" si="204">+D23/D22-1</f>
        <v>1.6322321134190521E-2</v>
      </c>
      <c r="E57" s="17">
        <f t="shared" si="204"/>
        <v>8.5864226635621321E-3</v>
      </c>
      <c r="F57" s="17">
        <f t="shared" si="204"/>
        <v>-0.11943793911007028</v>
      </c>
      <c r="G57" s="17">
        <f t="shared" si="204"/>
        <v>-5.9185250803511669E-2</v>
      </c>
      <c r="H57" s="17">
        <f t="shared" si="204"/>
        <v>-0.14149907029706799</v>
      </c>
      <c r="I57" s="17">
        <f t="shared" si="204"/>
        <v>-0.11683585520015327</v>
      </c>
      <c r="J57" s="17">
        <f t="shared" si="204"/>
        <v>9.2601329616126993E-2</v>
      </c>
      <c r="K57" s="17">
        <f t="shared" si="204"/>
        <v>-4.1802798022953724E-2</v>
      </c>
      <c r="L57" s="17">
        <f t="shared" si="204"/>
        <v>2.5340267787982595E-2</v>
      </c>
      <c r="M57" s="17">
        <f t="shared" si="204"/>
        <v>5.0451417775255081E-2</v>
      </c>
      <c r="N57" s="17">
        <f t="shared" si="204"/>
        <v>-5.0778050778050865E-2</v>
      </c>
      <c r="O57" s="17">
        <f t="shared" si="204"/>
        <v>1.6728034840458594E-3</v>
      </c>
      <c r="P57" s="17">
        <f t="shared" si="204"/>
        <v>-4.5236828100052584E-3</v>
      </c>
      <c r="Q57" s="17">
        <f t="shared" si="204"/>
        <v>2.3192921391283816E-2</v>
      </c>
      <c r="R57" s="17">
        <f t="shared" si="204"/>
        <v>5.8010367810417129E-2</v>
      </c>
      <c r="S57" s="17">
        <f t="shared" si="204"/>
        <v>3.3555717022260456E-2</v>
      </c>
      <c r="T57" s="17">
        <f t="shared" si="204"/>
        <v>-8.1866098463608816E-3</v>
      </c>
      <c r="U57" s="17">
        <f t="shared" si="204"/>
        <v>-0.14144033617149454</v>
      </c>
      <c r="V57" s="17">
        <f t="shared" si="204"/>
        <v>-1.2587305973492668E-3</v>
      </c>
      <c r="W57" s="17">
        <f t="shared" si="204"/>
        <v>-1.7687661777394226E-2</v>
      </c>
      <c r="X57" s="17">
        <f t="shared" si="204"/>
        <v>-3.3465165804685171E-2</v>
      </c>
      <c r="Y57" s="17">
        <f t="shared" si="204"/>
        <v>2.9619613666428402E-2</v>
      </c>
      <c r="Z57" s="17">
        <f t="shared" si="204"/>
        <v>3.8127469365215383E-2</v>
      </c>
      <c r="AA57" s="17">
        <f t="shared" si="204"/>
        <v>-1.5034425487875036E-2</v>
      </c>
      <c r="AB57" s="17">
        <f t="shared" si="204"/>
        <v>8.6693937019588496E-4</v>
      </c>
      <c r="AC57" s="17">
        <f t="shared" si="204"/>
        <v>2.6191006565301933E-2</v>
      </c>
      <c r="AD57" s="17">
        <f t="shared" si="204"/>
        <v>2.8118647444097533E-2</v>
      </c>
      <c r="AE57" s="17">
        <f t="shared" si="204"/>
        <v>4.1386049922760071E-2</v>
      </c>
      <c r="AF57" s="17">
        <f t="shared" si="204"/>
        <v>-1.1180368103091753E-2</v>
      </c>
      <c r="AG57" s="17">
        <f t="shared" si="204"/>
        <v>9.4455893047894035E-2</v>
      </c>
      <c r="AH57" s="17">
        <f t="shared" si="204"/>
        <v>1.1396486454806176E-2</v>
      </c>
      <c r="AI57" s="17">
        <f t="shared" si="204"/>
        <v>3.240601984839242E-2</v>
      </c>
      <c r="AJ57" s="17">
        <f t="shared" si="204"/>
        <v>5.6548498306974171E-3</v>
      </c>
      <c r="AK57" s="17">
        <f t="shared" si="204"/>
        <v>0.11637288871484031</v>
      </c>
      <c r="AL57" s="17">
        <f t="shared" si="204"/>
        <v>-8.7345727149997776E-3</v>
      </c>
      <c r="AM57" s="17">
        <f t="shared" si="204"/>
        <v>3.2514532552375908E-2</v>
      </c>
      <c r="AN57" s="17">
        <f t="shared" si="204"/>
        <v>1.6162547476193057E-2</v>
      </c>
      <c r="AO57" s="17">
        <f t="shared" si="204"/>
        <v>-1.1666666666666714E-2</v>
      </c>
      <c r="AP57" s="17">
        <f t="shared" si="204"/>
        <v>9.4617146683815267E-3</v>
      </c>
      <c r="AQ57" s="17">
        <f t="shared" si="204"/>
        <v>5.6774193548387863E-3</v>
      </c>
      <c r="AR57" s="17">
        <f t="shared" si="204"/>
        <v>4.6735978268588552E-2</v>
      </c>
      <c r="AS57" s="17">
        <f t="shared" si="204"/>
        <v>-2.0533477427911784E-2</v>
      </c>
      <c r="AT57" s="17">
        <f t="shared" si="204"/>
        <v>1.3433562880609484E-2</v>
      </c>
      <c r="AU57" s="17">
        <f t="shared" si="204"/>
        <v>0.12181191531265378</v>
      </c>
      <c r="AV57" s="17">
        <f t="shared" si="204"/>
        <v>1.5674560404028037E-2</v>
      </c>
      <c r="AW57" s="17">
        <f t="shared" si="204"/>
        <v>9.9999265467419773E-2</v>
      </c>
      <c r="AX57" s="17">
        <f t="shared" si="204"/>
        <v>-1.4037774374681011E-2</v>
      </c>
      <c r="AY57" s="17">
        <f t="shared" si="204"/>
        <v>-2.2791458070944182E-2</v>
      </c>
      <c r="AZ57" s="17">
        <f t="shared" si="204"/>
        <v>6.6671209849620716E-2</v>
      </c>
      <c r="BA57" s="17">
        <f t="shared" si="204"/>
        <v>-3.6523542514786067E-2</v>
      </c>
      <c r="BB57" s="17">
        <f t="shared" si="204"/>
        <v>5.6821763693232663E-2</v>
      </c>
      <c r="BC57" s="17">
        <f t="shared" si="204"/>
        <v>-6.6303809995051921E-2</v>
      </c>
      <c r="BD57" s="17">
        <f t="shared" si="204"/>
        <v>4.7689002534945235E-3</v>
      </c>
      <c r="BE57" s="17">
        <f t="shared" si="204"/>
        <v>-1.5375362811494875E-2</v>
      </c>
      <c r="BF57" s="17">
        <f t="shared" si="204"/>
        <v>2.4480432453419132E-2</v>
      </c>
      <c r="BG57" s="17">
        <f t="shared" si="204"/>
        <v>3.3186050726201177E-2</v>
      </c>
      <c r="BH57" s="17">
        <f t="shared" si="204"/>
        <v>5.8905207733565002E-2</v>
      </c>
      <c r="BI57" s="17">
        <f t="shared" si="204"/>
        <v>-2.4316263400857463E-2</v>
      </c>
      <c r="BJ57" s="17">
        <f t="shared" si="204"/>
        <v>-6.5978644268234077E-2</v>
      </c>
      <c r="BK57" s="17">
        <f t="shared" si="204"/>
        <v>8.4798528629658643E-2</v>
      </c>
      <c r="BL57" s="17">
        <f t="shared" si="204"/>
        <v>4.7017685170506418E-2</v>
      </c>
      <c r="BM57" s="17">
        <f t="shared" si="204"/>
        <v>1.007385462856214E-2</v>
      </c>
      <c r="BN57" s="17">
        <f t="shared" si="204"/>
        <v>3.3792992630301999E-2</v>
      </c>
      <c r="BO57" s="17">
        <f t="shared" si="204"/>
        <v>-3.4106245277440217E-2</v>
      </c>
      <c r="BP57" s="17">
        <f t="shared" ref="BP57:EA57" si="205">+BP23/BP22-1</f>
        <v>5.0252368723988416E-2</v>
      </c>
      <c r="BQ57" s="17">
        <f t="shared" si="205"/>
        <v>1.1996445497630459E-2</v>
      </c>
      <c r="BR57" s="17">
        <f t="shared" si="205"/>
        <v>3.3069240311547343E-2</v>
      </c>
      <c r="BS57" s="17">
        <f t="shared" si="205"/>
        <v>6.8493150684931781E-3</v>
      </c>
      <c r="BT57" s="17">
        <f t="shared" si="205"/>
        <v>5.0228310502283158E-2</v>
      </c>
      <c r="BU57" s="17">
        <f t="shared" si="205"/>
        <v>-7.0758597992430672E-2</v>
      </c>
      <c r="BV57" s="17">
        <f t="shared" si="205"/>
        <v>2.8856999366051683E-2</v>
      </c>
      <c r="BW57" s="17">
        <f t="shared" si="205"/>
        <v>7.3729872446812728E-2</v>
      </c>
      <c r="BX57" s="17">
        <f t="shared" si="205"/>
        <v>0.10233924133823491</v>
      </c>
      <c r="BY57" s="17">
        <f t="shared" si="205"/>
        <v>3.6488027366019526E-3</v>
      </c>
      <c r="BZ57" s="17">
        <f t="shared" si="205"/>
        <v>5.1924798567591912E-2</v>
      </c>
      <c r="CA57" s="17">
        <f t="shared" si="205"/>
        <v>-4.399783159808035E-2</v>
      </c>
      <c r="CB57" s="17">
        <f t="shared" si="205"/>
        <v>-3.9787060835411725E-2</v>
      </c>
      <c r="CC57" s="17">
        <f t="shared" si="205"/>
        <v>8.3281049938193963E-2</v>
      </c>
      <c r="CD57" s="17">
        <f t="shared" si="205"/>
        <v>-1.5138069817490774E-2</v>
      </c>
      <c r="CE57" s="17">
        <f t="shared" si="205"/>
        <v>-7.2301585521742151E-2</v>
      </c>
      <c r="CF57" s="17">
        <f t="shared" si="205"/>
        <v>4.6790741988527396E-2</v>
      </c>
      <c r="CG57" s="17">
        <f t="shared" si="205"/>
        <v>3.6809815950920255E-2</v>
      </c>
      <c r="CH57" s="17">
        <f t="shared" si="205"/>
        <v>9.6398049793289253E-4</v>
      </c>
      <c r="CI57" s="17">
        <f t="shared" si="205"/>
        <v>3.3149716448319433E-2</v>
      </c>
      <c r="CJ57" s="17">
        <f t="shared" si="205"/>
        <v>-6.2952504497833961E-2</v>
      </c>
      <c r="CK57" s="17">
        <f t="shared" si="205"/>
        <v>8.5106382978723527E-3</v>
      </c>
      <c r="CL57" s="17">
        <f t="shared" si="205"/>
        <v>-6.0055567428937917E-2</v>
      </c>
      <c r="CM57" s="17">
        <f t="shared" si="205"/>
        <v>-2.0694892827448408E-2</v>
      </c>
      <c r="CN57" s="17">
        <f t="shared" si="205"/>
        <v>-5.7971014492753659E-2</v>
      </c>
      <c r="CO57" s="17">
        <f t="shared" si="205"/>
        <v>4.2436976374863766E-2</v>
      </c>
      <c r="CP57" s="17">
        <f t="shared" si="205"/>
        <v>6.3182291582349892E-2</v>
      </c>
      <c r="CQ57" s="17">
        <f t="shared" si="205"/>
        <v>4.3854280363978759E-2</v>
      </c>
      <c r="CR57" s="17">
        <f t="shared" si="205"/>
        <v>2.9594415580755928E-3</v>
      </c>
      <c r="CS57" s="17">
        <f t="shared" si="205"/>
        <v>-6.0606060606060663E-2</v>
      </c>
      <c r="CT57" s="17">
        <f t="shared" si="205"/>
        <v>4.5331294545491563E-2</v>
      </c>
      <c r="CU57" s="17">
        <f t="shared" si="205"/>
        <v>-3.2927896191574879E-2</v>
      </c>
      <c r="CV57" s="17">
        <f t="shared" si="205"/>
        <v>1.9627766331204555E-2</v>
      </c>
      <c r="CW57" s="17">
        <f t="shared" si="205"/>
        <v>8.3533447367525993E-2</v>
      </c>
      <c r="CX57" s="17">
        <f t="shared" si="205"/>
        <v>-3.5861485697966655E-3</v>
      </c>
      <c r="CY57" s="17">
        <f t="shared" si="205"/>
        <v>5.9807525504935732E-2</v>
      </c>
      <c r="CZ57" s="17">
        <f t="shared" si="205"/>
        <v>1.0631392191946532E-2</v>
      </c>
      <c r="DA57" s="17">
        <f t="shared" si="205"/>
        <v>-6.6666666666666763E-2</v>
      </c>
      <c r="DB57" s="17">
        <f t="shared" si="205"/>
        <v>1.2425328554360959E-2</v>
      </c>
      <c r="DC57" s="17">
        <f t="shared" si="205"/>
        <v>6.7991660122932007E-2</v>
      </c>
      <c r="DD57" s="17">
        <f t="shared" si="205"/>
        <v>-2.611374025633828E-3</v>
      </c>
      <c r="DE57" s="17">
        <f t="shared" si="205"/>
        <v>1.0961857094534677E-2</v>
      </c>
      <c r="DF57" s="17">
        <f t="shared" si="205"/>
        <v>1.4483085087759751E-2</v>
      </c>
      <c r="DG57" s="17">
        <f t="shared" si="205"/>
        <v>2.8322585117020127E-2</v>
      </c>
      <c r="DH57" s="17">
        <f t="shared" si="205"/>
        <v>0.13062660576251273</v>
      </c>
      <c r="DI57" s="17">
        <f t="shared" si="205"/>
        <v>-5.5517727097385117E-2</v>
      </c>
      <c r="DJ57" s="17">
        <f t="shared" si="205"/>
        <v>-7.820933928061724E-2</v>
      </c>
      <c r="DK57" s="17">
        <f t="shared" si="205"/>
        <v>6.2572421784472754E-2</v>
      </c>
      <c r="DL57" s="17">
        <f t="shared" si="205"/>
        <v>-5.5370985603543366E-3</v>
      </c>
      <c r="DM57" s="17">
        <f t="shared" si="205"/>
        <v>3.2935215345638813E-2</v>
      </c>
      <c r="DN57" s="17">
        <f t="shared" si="205"/>
        <v>-2.0592148931595222E-2</v>
      </c>
      <c r="DO57" s="17">
        <f t="shared" si="205"/>
        <v>2.7520996990070046E-2</v>
      </c>
      <c r="DP57" s="17">
        <f t="shared" si="205"/>
        <v>-2.7317495522635959E-2</v>
      </c>
      <c r="DQ57" s="17">
        <f t="shared" si="205"/>
        <v>-1.090274749236797E-2</v>
      </c>
      <c r="DR57" s="17">
        <f t="shared" si="205"/>
        <v>3.1868026112480408E-2</v>
      </c>
      <c r="DS57" s="17">
        <f t="shared" si="205"/>
        <v>2.556620814228161E-2</v>
      </c>
      <c r="DT57" s="17" t="e">
        <f t="shared" si="205"/>
        <v>#VALUE!</v>
      </c>
      <c r="DU57" s="17">
        <f t="shared" si="205"/>
        <v>-1.5380860372302352E-2</v>
      </c>
      <c r="DV57" s="17" t="e">
        <f t="shared" si="205"/>
        <v>#VALUE!</v>
      </c>
      <c r="DW57" s="17">
        <f t="shared" si="205"/>
        <v>3.5388740581703937E-2</v>
      </c>
      <c r="DX57" s="17">
        <f t="shared" si="205"/>
        <v>-3.3915724563206573E-2</v>
      </c>
      <c r="DY57" s="17">
        <f t="shared" si="205"/>
        <v>-1.8780290791599374E-2</v>
      </c>
      <c r="DZ57" s="17">
        <f t="shared" si="205"/>
        <v>-1.2020342117429417E-2</v>
      </c>
      <c r="EA57" s="17">
        <f t="shared" si="205"/>
        <v>-2.7691402638877149E-2</v>
      </c>
      <c r="EB57" s="17">
        <f t="shared" ref="EB57:EY57" si="206">+EB23/EB22-1</f>
        <v>3.0156815440289364E-2</v>
      </c>
      <c r="EC57" s="17">
        <f t="shared" si="206"/>
        <v>5.9124944558950121E-2</v>
      </c>
      <c r="ED57" s="17">
        <f t="shared" si="206"/>
        <v>4.1379310344827669E-2</v>
      </c>
      <c r="EE57" s="17">
        <f t="shared" si="206"/>
        <v>5.3823467205794007E-2</v>
      </c>
      <c r="EF57" s="17">
        <f t="shared" si="206"/>
        <v>-6.9061823230057717E-3</v>
      </c>
      <c r="EG57" s="17">
        <f t="shared" si="206"/>
        <v>0.10120705663881147</v>
      </c>
      <c r="EH57" s="17">
        <f t="shared" si="206"/>
        <v>5.45382399431944E-2</v>
      </c>
      <c r="EI57" s="17">
        <f t="shared" si="206"/>
        <v>-5.1903114186851229E-2</v>
      </c>
      <c r="EJ57" s="17">
        <f t="shared" si="206"/>
        <v>-4.8233159339688303E-2</v>
      </c>
      <c r="EK57" s="17">
        <f t="shared" si="206"/>
        <v>3.0443663064274373E-2</v>
      </c>
      <c r="EL57" s="17">
        <f t="shared" si="206"/>
        <v>-4.8231888334369089E-2</v>
      </c>
      <c r="EM57" s="17">
        <f t="shared" si="206"/>
        <v>6.1325177801179853E-2</v>
      </c>
      <c r="EN57" s="17">
        <f t="shared" si="206"/>
        <v>-6.25E-2</v>
      </c>
      <c r="EO57" s="17">
        <f t="shared" si="206"/>
        <v>8.0688346437113312E-2</v>
      </c>
      <c r="EP57" s="17">
        <f t="shared" si="206"/>
        <v>-0.15100015583858906</v>
      </c>
      <c r="EQ57" s="17">
        <f t="shared" si="206"/>
        <v>-5.242987465804938E-2</v>
      </c>
      <c r="ER57" s="17">
        <f t="shared" si="206"/>
        <v>4.2434995078184823E-2</v>
      </c>
      <c r="ES57" s="17">
        <f t="shared" si="206"/>
        <v>8.0999998636298809E-2</v>
      </c>
      <c r="ET57" s="17">
        <f t="shared" si="206"/>
        <v>3.0373035409960281E-2</v>
      </c>
      <c r="EU57" s="17" t="e">
        <f t="shared" si="206"/>
        <v>#VALUE!</v>
      </c>
      <c r="EV57" s="17">
        <f t="shared" si="206"/>
        <v>5.3978714619418611E-2</v>
      </c>
      <c r="EW57" s="17">
        <f t="shared" si="206"/>
        <v>8.5946666666666616E-2</v>
      </c>
      <c r="EX57" s="17">
        <f t="shared" si="206"/>
        <v>3.8660133906288641E-2</v>
      </c>
      <c r="EY57" s="17">
        <f t="shared" si="206"/>
        <v>9.2207985328013109E-2</v>
      </c>
    </row>
    <row r="58" spans="1:155" x14ac:dyDescent="0.25">
      <c r="A58">
        <f t="shared" si="172"/>
        <v>2010</v>
      </c>
      <c r="C58" s="17">
        <f t="shared" si="179"/>
        <v>3.7068988093495792E-2</v>
      </c>
      <c r="D58" s="17">
        <f t="shared" ref="D58:BO58" si="207">+D24/D23-1</f>
        <v>3.6161058934221169E-2</v>
      </c>
      <c r="E58" s="17">
        <f t="shared" si="207"/>
        <v>4.8591777429949579E-2</v>
      </c>
      <c r="F58" s="17">
        <f t="shared" si="207"/>
        <v>-7.8457446808510745E-2</v>
      </c>
      <c r="G58" s="17">
        <f t="shared" si="207"/>
        <v>0.1012539816063649</v>
      </c>
      <c r="H58" s="17">
        <f t="shared" si="207"/>
        <v>2.1998925925032164E-2</v>
      </c>
      <c r="I58" s="17">
        <f t="shared" si="207"/>
        <v>-2.7325959661678501E-2</v>
      </c>
      <c r="J58" s="17">
        <f t="shared" si="207"/>
        <v>5.0011776713511757E-2</v>
      </c>
      <c r="K58" s="17">
        <f t="shared" si="207"/>
        <v>1.5387305472984725E-2</v>
      </c>
      <c r="L58" s="17">
        <f t="shared" si="207"/>
        <v>4.338441614504629E-2</v>
      </c>
      <c r="M58" s="17">
        <f t="shared" si="207"/>
        <v>5.5718065923245019E-2</v>
      </c>
      <c r="N58" s="17">
        <f t="shared" si="207"/>
        <v>-2.2864538395168221E-2</v>
      </c>
      <c r="O58" s="17">
        <f t="shared" si="207"/>
        <v>7.8058565519094625E-2</v>
      </c>
      <c r="P58" s="17">
        <f t="shared" si="207"/>
        <v>1.256348569901089E-2</v>
      </c>
      <c r="Q58" s="17">
        <f t="shared" si="207"/>
        <v>2.1140647264839219E-2</v>
      </c>
      <c r="R58" s="17">
        <f t="shared" si="207"/>
        <v>9.4830714989371012E-2</v>
      </c>
      <c r="S58" s="17">
        <f t="shared" si="207"/>
        <v>4.1285869495749861E-2</v>
      </c>
      <c r="T58" s="17">
        <f t="shared" si="207"/>
        <v>7.6888285843510484E-3</v>
      </c>
      <c r="U58" s="17">
        <f t="shared" si="207"/>
        <v>0.10122531402950341</v>
      </c>
      <c r="V58" s="17">
        <f t="shared" si="207"/>
        <v>7.528318969917458E-2</v>
      </c>
      <c r="W58" s="17">
        <f t="shared" si="207"/>
        <v>2.6021080368906491E-2</v>
      </c>
      <c r="X58" s="17">
        <f t="shared" si="207"/>
        <v>1.5411249122297299E-2</v>
      </c>
      <c r="Y58" s="17">
        <f t="shared" si="207"/>
        <v>8.4462780661480386E-2</v>
      </c>
      <c r="Z58" s="17">
        <f t="shared" si="207"/>
        <v>5.1241633033803691E-2</v>
      </c>
      <c r="AA58" s="17">
        <f t="shared" si="207"/>
        <v>1.8365767568281566E-2</v>
      </c>
      <c r="AB58" s="17">
        <f t="shared" si="207"/>
        <v>5.9630798723465661E-2</v>
      </c>
      <c r="AC58" s="17">
        <f t="shared" si="207"/>
        <v>2.9349453528330294E-2</v>
      </c>
      <c r="AD58" s="17">
        <f t="shared" si="207"/>
        <v>4.6310626804768606E-2</v>
      </c>
      <c r="AE58" s="17">
        <f t="shared" si="207"/>
        <v>0.13597555211698453</v>
      </c>
      <c r="AF58" s="17">
        <f t="shared" si="207"/>
        <v>5.8516499746279038E-2</v>
      </c>
      <c r="AG58" s="17">
        <f t="shared" si="207"/>
        <v>0.10610922556787594</v>
      </c>
      <c r="AH58" s="17">
        <f t="shared" si="207"/>
        <v>4.4948222051007569E-2</v>
      </c>
      <c r="AI58" s="17">
        <f t="shared" si="207"/>
        <v>3.7778807074311471E-2</v>
      </c>
      <c r="AJ58" s="17">
        <f t="shared" si="207"/>
        <v>7.8430049009188707E-2</v>
      </c>
      <c r="AK58" s="17">
        <f t="shared" si="207"/>
        <v>9.9312580964645791E-2</v>
      </c>
      <c r="AL58" s="17">
        <f t="shared" si="207"/>
        <v>5.3603427619995481E-2</v>
      </c>
      <c r="AM58" s="17">
        <f t="shared" si="207"/>
        <v>2.0176415379394186E-2</v>
      </c>
      <c r="AN58" s="17">
        <f t="shared" si="207"/>
        <v>4.1473406236246069E-2</v>
      </c>
      <c r="AO58" s="17">
        <f t="shared" si="207"/>
        <v>6.7453625632378778E-3</v>
      </c>
      <c r="AP58" s="17">
        <f t="shared" si="207"/>
        <v>8.3396403736575975E-2</v>
      </c>
      <c r="AQ58" s="17">
        <f t="shared" si="207"/>
        <v>3.5246893214560648E-2</v>
      </c>
      <c r="AR58" s="17">
        <f t="shared" si="207"/>
        <v>5.1472268334576743E-2</v>
      </c>
      <c r="AS58" s="17">
        <f t="shared" si="207"/>
        <v>2.0963940017052041E-2</v>
      </c>
      <c r="AT58" s="17">
        <f t="shared" si="207"/>
        <v>-8.9241621117092551E-2</v>
      </c>
      <c r="AU58" s="17">
        <f t="shared" si="207"/>
        <v>0.108497191011236</v>
      </c>
      <c r="AV58" s="17">
        <f t="shared" si="207"/>
        <v>3.7929779879934511E-2</v>
      </c>
      <c r="AW58" s="17">
        <f t="shared" si="207"/>
        <v>0.10600113518747278</v>
      </c>
      <c r="AX58" s="17">
        <f t="shared" si="207"/>
        <v>3.0028475278281119E-2</v>
      </c>
      <c r="AY58" s="17">
        <f t="shared" si="207"/>
        <v>6.270426654063721E-2</v>
      </c>
      <c r="AZ58" s="17">
        <f t="shared" si="207"/>
        <v>5.9075324232808812E-2</v>
      </c>
      <c r="BA58" s="17">
        <f t="shared" si="207"/>
        <v>6.1944433371865948E-2</v>
      </c>
      <c r="BB58" s="17">
        <f t="shared" si="207"/>
        <v>7.768460417789913E-2</v>
      </c>
      <c r="BC58" s="17">
        <f t="shared" si="207"/>
        <v>-4.7694753577106619E-3</v>
      </c>
      <c r="BD58" s="17">
        <f t="shared" si="207"/>
        <v>2.8840366619487856E-2</v>
      </c>
      <c r="BE58" s="17">
        <f t="shared" si="207"/>
        <v>4.2185632718098498E-2</v>
      </c>
      <c r="BF58" s="17">
        <f t="shared" si="207"/>
        <v>5.6053668677541468E-2</v>
      </c>
      <c r="BG58" s="17">
        <f t="shared" si="207"/>
        <v>4.3708019238934304E-2</v>
      </c>
      <c r="BH58" s="17">
        <f t="shared" si="207"/>
        <v>-5.6516585191867974E-2</v>
      </c>
      <c r="BI58" s="17">
        <f t="shared" si="207"/>
        <v>3.7312028245250817E-2</v>
      </c>
      <c r="BJ58" s="17">
        <f t="shared" si="207"/>
        <v>1.076254042776692E-2</v>
      </c>
      <c r="BK58" s="17">
        <f t="shared" si="207"/>
        <v>0.10259975525954901</v>
      </c>
      <c r="BL58" s="17">
        <f t="shared" si="207"/>
        <v>6.3776256856566738E-2</v>
      </c>
      <c r="BM58" s="17">
        <f t="shared" si="207"/>
        <v>5.7979382959026271E-2</v>
      </c>
      <c r="BN58" s="17">
        <f t="shared" si="207"/>
        <v>6.4025650801495804E-2</v>
      </c>
      <c r="BO58" s="17">
        <f t="shared" si="207"/>
        <v>-1.4353331401415703E-2</v>
      </c>
      <c r="BP58" s="17">
        <f t="shared" ref="BP58:EA58" si="208">+BP24/BP23-1</f>
        <v>2.3144049576324655E-2</v>
      </c>
      <c r="BQ58" s="17">
        <f t="shared" si="208"/>
        <v>7.298613869666104E-2</v>
      </c>
      <c r="BR58" s="17">
        <f t="shared" si="208"/>
        <v>8.0584736029090553E-2</v>
      </c>
      <c r="BS58" s="17">
        <f t="shared" si="208"/>
        <v>-6.8027210884353817E-3</v>
      </c>
      <c r="BT58" s="17">
        <f t="shared" si="208"/>
        <v>4.9427917620137318E-2</v>
      </c>
      <c r="BU58" s="17">
        <f t="shared" si="208"/>
        <v>-2.3699899651732359E-2</v>
      </c>
      <c r="BV58" s="17">
        <f t="shared" si="208"/>
        <v>-4.713282012707487E-3</v>
      </c>
      <c r="BW58" s="17">
        <f t="shared" si="208"/>
        <v>8.0182509988936168E-2</v>
      </c>
      <c r="BX58" s="17">
        <f t="shared" si="208"/>
        <v>7.9740656556247069E-2</v>
      </c>
      <c r="BY58" s="17">
        <f t="shared" si="208"/>
        <v>5.1011133833219757E-2</v>
      </c>
      <c r="BZ58" s="17">
        <f t="shared" si="208"/>
        <v>6.340425531914895E-2</v>
      </c>
      <c r="CA58" s="17">
        <f t="shared" si="208"/>
        <v>5.0267263736355483E-2</v>
      </c>
      <c r="CB58" s="17">
        <f t="shared" si="208"/>
        <v>6.1922712566224725E-3</v>
      </c>
      <c r="CC58" s="17">
        <f t="shared" si="208"/>
        <v>6.8740812826220354E-2</v>
      </c>
      <c r="CD58" s="17">
        <f t="shared" si="208"/>
        <v>7.5279917038844957E-2</v>
      </c>
      <c r="CE58" s="17">
        <f t="shared" si="208"/>
        <v>7.2666618318949938E-2</v>
      </c>
      <c r="CF58" s="17">
        <f t="shared" si="208"/>
        <v>5.4134487078701277E-2</v>
      </c>
      <c r="CG58" s="17">
        <f t="shared" si="208"/>
        <v>5.3254437869822313E-2</v>
      </c>
      <c r="CH58" s="17">
        <f t="shared" si="208"/>
        <v>2.6206130197240496E-2</v>
      </c>
      <c r="CI58" s="17">
        <f t="shared" si="208"/>
        <v>4.3772122029327454E-2</v>
      </c>
      <c r="CJ58" s="17">
        <f t="shared" si="208"/>
        <v>4.9713333461758102E-2</v>
      </c>
      <c r="CK58" s="17">
        <f t="shared" si="208"/>
        <v>2.5316455696202445E-2</v>
      </c>
      <c r="CL58" s="17">
        <f t="shared" si="208"/>
        <v>7.1055025011368844E-2</v>
      </c>
      <c r="CM58" s="17">
        <f t="shared" si="208"/>
        <v>7.3130405035713109E-2</v>
      </c>
      <c r="CN58" s="17">
        <f t="shared" si="208"/>
        <v>2.6923076923077049E-2</v>
      </c>
      <c r="CO58" s="17">
        <f t="shared" si="208"/>
        <v>3.8157064677877051E-2</v>
      </c>
      <c r="CP58" s="17">
        <f t="shared" si="208"/>
        <v>6.5023360394677709E-2</v>
      </c>
      <c r="CQ58" s="17">
        <f t="shared" si="208"/>
        <v>5.2466563193687366E-2</v>
      </c>
      <c r="CR58" s="17">
        <f t="shared" si="208"/>
        <v>6.0400547052100961E-2</v>
      </c>
      <c r="CS58" s="17">
        <f t="shared" si="208"/>
        <v>-1.6129032258064502E-2</v>
      </c>
      <c r="CT58" s="17">
        <f t="shared" si="208"/>
        <v>4.8164015028268503E-2</v>
      </c>
      <c r="CU58" s="17">
        <f t="shared" si="208"/>
        <v>4.4096454990873335E-2</v>
      </c>
      <c r="CV58" s="17">
        <f t="shared" si="208"/>
        <v>8.5807932386355201E-2</v>
      </c>
      <c r="CW58" s="17">
        <f t="shared" si="208"/>
        <v>0.11258907360561854</v>
      </c>
      <c r="CX58" s="17">
        <f t="shared" si="208"/>
        <v>3.359026436246304E-2</v>
      </c>
      <c r="CY58" s="17">
        <f t="shared" si="208"/>
        <v>2.4747651896021017E-2</v>
      </c>
      <c r="CZ58" s="17">
        <f t="shared" si="208"/>
        <v>2.2645038680604079E-2</v>
      </c>
      <c r="DA58" s="17">
        <f t="shared" si="208"/>
        <v>-1.2605042016806789E-2</v>
      </c>
      <c r="DB58" s="17">
        <f t="shared" si="208"/>
        <v>5.8269740120105773E-2</v>
      </c>
      <c r="DC58" s="17">
        <f t="shared" si="208"/>
        <v>0.10128796714162558</v>
      </c>
      <c r="DD58" s="17">
        <f t="shared" si="208"/>
        <v>0.11095231206563616</v>
      </c>
      <c r="DE58" s="17">
        <f t="shared" si="208"/>
        <v>8.334420279581467E-2</v>
      </c>
      <c r="DF58" s="17">
        <f t="shared" si="208"/>
        <v>7.3345008729674976E-2</v>
      </c>
      <c r="DG58" s="17">
        <f t="shared" si="208"/>
        <v>2.9347088348924188E-2</v>
      </c>
      <c r="DH58" s="17">
        <f t="shared" si="208"/>
        <v>0.17745783283806982</v>
      </c>
      <c r="DI58" s="17">
        <f t="shared" si="208"/>
        <v>-3.9128625377292781E-2</v>
      </c>
      <c r="DJ58" s="17">
        <f t="shared" si="208"/>
        <v>4.5123422270082481E-2</v>
      </c>
      <c r="DK58" s="17">
        <f t="shared" si="208"/>
        <v>7.3282442748091592E-2</v>
      </c>
      <c r="DL58" s="17">
        <f t="shared" si="208"/>
        <v>2.5612472160356337E-2</v>
      </c>
      <c r="DM58" s="17">
        <f t="shared" si="208"/>
        <v>1.4716187806587122E-2</v>
      </c>
      <c r="DN58" s="17">
        <f t="shared" si="208"/>
        <v>5.0394910024998074E-2</v>
      </c>
      <c r="DO58" s="17">
        <f t="shared" si="208"/>
        <v>3.3909009418037428E-2</v>
      </c>
      <c r="DP58" s="17">
        <f t="shared" si="208"/>
        <v>7.3103476195157668E-3</v>
      </c>
      <c r="DQ58" s="17">
        <f t="shared" si="208"/>
        <v>6.3198118753674315E-2</v>
      </c>
      <c r="DR58" s="17">
        <f t="shared" si="208"/>
        <v>5.3466709032347959E-2</v>
      </c>
      <c r="DS58" s="17">
        <f t="shared" si="208"/>
        <v>8.616718601815454E-2</v>
      </c>
      <c r="DT58" s="17" t="e">
        <f t="shared" si="208"/>
        <v>#VALUE!</v>
      </c>
      <c r="DU58" s="17">
        <f t="shared" si="208"/>
        <v>3.0397461787307511E-2</v>
      </c>
      <c r="DV58" s="17" t="e">
        <f t="shared" si="208"/>
        <v>#VALUE!</v>
      </c>
      <c r="DW58" s="17">
        <f t="shared" si="208"/>
        <v>8.0159968994944819E-2</v>
      </c>
      <c r="DX58" s="17">
        <f t="shared" si="208"/>
        <v>5.3191489361714694E-4</v>
      </c>
      <c r="DY58" s="17">
        <f t="shared" si="208"/>
        <v>4.9392879193250749E-3</v>
      </c>
      <c r="DZ58" s="17">
        <f t="shared" si="208"/>
        <v>-4.3051006083294374E-2</v>
      </c>
      <c r="EA58" s="17">
        <f t="shared" si="208"/>
        <v>3.8592851895068891E-2</v>
      </c>
      <c r="EB58" s="17">
        <f t="shared" ref="EB58:EY58" si="209">+EB24/EB23-1</f>
        <v>5.1652354931043476E-2</v>
      </c>
      <c r="EC58" s="17">
        <f t="shared" si="209"/>
        <v>3.4396044008017768E-2</v>
      </c>
      <c r="ED58" s="17">
        <f t="shared" si="209"/>
        <v>6.6225165562914023E-2</v>
      </c>
      <c r="EE58" s="17">
        <f t="shared" si="209"/>
        <v>6.3588859380449003E-2</v>
      </c>
      <c r="EF58" s="17">
        <f t="shared" si="209"/>
        <v>7.5133905326162598E-2</v>
      </c>
      <c r="EG58" s="17">
        <f t="shared" si="209"/>
        <v>9.2748735244519542E-2</v>
      </c>
      <c r="EH58" s="17">
        <f t="shared" si="209"/>
        <v>5.8543526928462875E-2</v>
      </c>
      <c r="EI58" s="17">
        <f t="shared" si="209"/>
        <v>8.5158150851580849E-3</v>
      </c>
      <c r="EJ58" s="17">
        <f t="shared" si="209"/>
        <v>3.4614456116025316E-2</v>
      </c>
      <c r="EK58" s="17">
        <f t="shared" si="209"/>
        <v>3.5101805271543496E-2</v>
      </c>
      <c r="EL58" s="17">
        <f t="shared" si="209"/>
        <v>8.4272018696863737E-2</v>
      </c>
      <c r="EM58" s="17">
        <f t="shared" si="209"/>
        <v>0.16194100856327309</v>
      </c>
      <c r="EN58" s="17">
        <f t="shared" si="209"/>
        <v>-2.2222222222222254E-2</v>
      </c>
      <c r="EO58" s="17">
        <f t="shared" si="209"/>
        <v>7.483948635634019E-2</v>
      </c>
      <c r="EP58" s="17">
        <f t="shared" si="209"/>
        <v>4.1000166434269403E-2</v>
      </c>
      <c r="EQ58" s="17">
        <f t="shared" si="209"/>
        <v>5.2835446592030211E-2</v>
      </c>
      <c r="ER58" s="17">
        <f t="shared" si="209"/>
        <v>7.8033603358544257E-2</v>
      </c>
      <c r="ES58" s="17">
        <f t="shared" si="209"/>
        <v>7.0939336177816337E-2</v>
      </c>
      <c r="ET58" s="17">
        <f t="shared" si="209"/>
        <v>1.258867203293268E-2</v>
      </c>
      <c r="EU58" s="17" t="e">
        <f t="shared" si="209"/>
        <v>#VALUE!</v>
      </c>
      <c r="EV58" s="17">
        <f t="shared" si="209"/>
        <v>6.4232673630420623E-2</v>
      </c>
      <c r="EW58" s="17">
        <f t="shared" si="209"/>
        <v>5.7756059229428169E-2</v>
      </c>
      <c r="EX58" s="17">
        <f t="shared" si="209"/>
        <v>7.7024627222236131E-2</v>
      </c>
      <c r="EY58" s="17">
        <f t="shared" si="209"/>
        <v>0.10298505769296229</v>
      </c>
    </row>
    <row r="59" spans="1:155" x14ac:dyDescent="0.25">
      <c r="A59">
        <f t="shared" si="172"/>
        <v>2011</v>
      </c>
      <c r="C59" s="17">
        <f t="shared" si="179"/>
        <v>2.5452908776537386E-2</v>
      </c>
      <c r="D59" s="17">
        <f t="shared" ref="D59:BO59" si="210">+D25/D24-1</f>
        <v>2.8999959590548574E-2</v>
      </c>
      <c r="E59" s="17">
        <f t="shared" si="210"/>
        <v>3.4719657292213935E-2</v>
      </c>
      <c r="F59" s="17">
        <f t="shared" si="210"/>
        <v>-1.9480519480519431E-2</v>
      </c>
      <c r="G59" s="17">
        <f t="shared" si="210"/>
        <v>6.0039516892702816E-2</v>
      </c>
      <c r="H59" s="17">
        <f t="shared" si="210"/>
        <v>4.6996659675059949E-2</v>
      </c>
      <c r="I59" s="17">
        <f t="shared" si="210"/>
        <v>3.3667781493868398E-2</v>
      </c>
      <c r="J59" s="17">
        <f t="shared" si="210"/>
        <v>1.0094212651412526E-3</v>
      </c>
      <c r="K59" s="17">
        <f t="shared" si="210"/>
        <v>6.1133115205784794E-3</v>
      </c>
      <c r="L59" s="17">
        <f t="shared" si="210"/>
        <v>1.9859329747621057E-2</v>
      </c>
      <c r="M59" s="17">
        <f t="shared" si="210"/>
        <v>6.4643746658837875E-2</v>
      </c>
      <c r="N59" s="17">
        <f t="shared" si="210"/>
        <v>-6.7328918322295817E-3</v>
      </c>
      <c r="O59" s="17">
        <f t="shared" si="210"/>
        <v>5.290053773013792E-2</v>
      </c>
      <c r="P59" s="17">
        <f t="shared" si="210"/>
        <v>-1.0559662090813271E-3</v>
      </c>
      <c r="Q59" s="17">
        <f t="shared" si="210"/>
        <v>2.9637529190420064E-2</v>
      </c>
      <c r="R59" s="17">
        <f t="shared" si="210"/>
        <v>9.8669255540822176E-2</v>
      </c>
      <c r="S59" s="17">
        <f t="shared" si="210"/>
        <v>5.2016203277481132E-2</v>
      </c>
      <c r="T59" s="17">
        <f t="shared" si="210"/>
        <v>9.0888689407540024E-3</v>
      </c>
      <c r="U59" s="17">
        <f t="shared" si="210"/>
        <v>6.8384901086263827E-2</v>
      </c>
      <c r="V59" s="17">
        <f t="shared" si="210"/>
        <v>3.9743331526266967E-2</v>
      </c>
      <c r="W59" s="17">
        <f t="shared" si="210"/>
        <v>3.745318352059912E-2</v>
      </c>
      <c r="X59" s="17">
        <f t="shared" si="210"/>
        <v>2.1019374068554475E-2</v>
      </c>
      <c r="Y59" s="17">
        <f t="shared" si="210"/>
        <v>6.6225626507669944E-2</v>
      </c>
      <c r="Z59" s="17">
        <f t="shared" si="210"/>
        <v>4.0326024962529683E-2</v>
      </c>
      <c r="AA59" s="17">
        <f t="shared" si="210"/>
        <v>3.9244760775009935E-2</v>
      </c>
      <c r="AB59" s="17">
        <f t="shared" si="210"/>
        <v>7.0695700337989553E-2</v>
      </c>
      <c r="AC59" s="17">
        <f t="shared" si="210"/>
        <v>3.4840165521502708E-2</v>
      </c>
      <c r="AD59" s="17">
        <f t="shared" si="210"/>
        <v>4.1947268904047874E-2</v>
      </c>
      <c r="AE59" s="17">
        <f t="shared" si="210"/>
        <v>1.1966101056246625E-3</v>
      </c>
      <c r="AF59" s="17">
        <f t="shared" si="210"/>
        <v>6.2238970679457051E-2</v>
      </c>
      <c r="AG59" s="17">
        <f t="shared" si="210"/>
        <v>9.5508749089718847E-2</v>
      </c>
      <c r="AH59" s="17">
        <f t="shared" si="210"/>
        <v>6.9477249153325982E-2</v>
      </c>
      <c r="AI59" s="17">
        <f t="shared" si="210"/>
        <v>4.1435647921145513E-2</v>
      </c>
      <c r="AJ59" s="17">
        <f t="shared" si="210"/>
        <v>7.5933160864634086E-2</v>
      </c>
      <c r="AK59" s="17">
        <f t="shared" si="210"/>
        <v>2.2059306497545395E-2</v>
      </c>
      <c r="AL59" s="17">
        <f t="shared" si="210"/>
        <v>4.4031599112666742E-2</v>
      </c>
      <c r="AM59" s="17">
        <f t="shared" si="210"/>
        <v>-4.8573393424316325E-2</v>
      </c>
      <c r="AN59" s="17">
        <f t="shared" si="210"/>
        <v>7.2927637994928629E-2</v>
      </c>
      <c r="AO59" s="17">
        <f t="shared" si="210"/>
        <v>-1.6750418760469454E-3</v>
      </c>
      <c r="AP59" s="17">
        <f t="shared" si="210"/>
        <v>3.133428583925002E-2</v>
      </c>
      <c r="AQ59" s="17">
        <f t="shared" si="210"/>
        <v>7.8681326463766466E-2</v>
      </c>
      <c r="AR59" s="17">
        <f t="shared" si="210"/>
        <v>1.7645787701494609E-2</v>
      </c>
      <c r="AS59" s="17">
        <f t="shared" si="210"/>
        <v>3.8021319447855806E-2</v>
      </c>
      <c r="AT59" s="17">
        <f t="shared" si="210"/>
        <v>6.5239226430415131E-2</v>
      </c>
      <c r="AU59" s="17">
        <f t="shared" si="210"/>
        <v>0.25708742477035162</v>
      </c>
      <c r="AV59" s="17">
        <f t="shared" si="210"/>
        <v>2.2463704612508462E-2</v>
      </c>
      <c r="AW59" s="17">
        <f t="shared" si="210"/>
        <v>0.11399922235934246</v>
      </c>
      <c r="AX59" s="17">
        <f t="shared" si="210"/>
        <v>2.7016838401608512E-2</v>
      </c>
      <c r="AY59" s="17">
        <f t="shared" si="210"/>
        <v>7.0917385632649044E-2</v>
      </c>
      <c r="AZ59" s="17">
        <f t="shared" si="210"/>
        <v>-8.129737990388286E-2</v>
      </c>
      <c r="BA59" s="17">
        <f t="shared" si="210"/>
        <v>7.3608348034983839E-2</v>
      </c>
      <c r="BB59" s="17">
        <f t="shared" si="210"/>
        <v>0.13949651391771778</v>
      </c>
      <c r="BC59" s="17">
        <f t="shared" si="210"/>
        <v>7.4547390841319672E-3</v>
      </c>
      <c r="BD59" s="17">
        <f t="shared" si="210"/>
        <v>4.1639175230193448E-2</v>
      </c>
      <c r="BE59" s="17">
        <f t="shared" si="210"/>
        <v>5.6139233248818199E-2</v>
      </c>
      <c r="BF59" s="17">
        <f t="shared" si="210"/>
        <v>8.0850359032045294E-2</v>
      </c>
      <c r="BG59" s="17">
        <f t="shared" si="210"/>
        <v>5.4371428723863913E-2</v>
      </c>
      <c r="BH59" s="17">
        <f t="shared" si="210"/>
        <v>5.0982986522271734E-2</v>
      </c>
      <c r="BI59" s="17">
        <f t="shared" si="210"/>
        <v>3.8353730260029417E-2</v>
      </c>
      <c r="BJ59" s="17">
        <f t="shared" si="210"/>
        <v>1.8668406413826499E-2</v>
      </c>
      <c r="BK59" s="17">
        <f t="shared" si="210"/>
        <v>6.6382826201764722E-2</v>
      </c>
      <c r="BL59" s="17">
        <f t="shared" si="210"/>
        <v>6.1697842077100828E-2</v>
      </c>
      <c r="BM59" s="17">
        <f t="shared" si="210"/>
        <v>2.645717923585944E-2</v>
      </c>
      <c r="BN59" s="17">
        <f t="shared" si="210"/>
        <v>7.5464708762150279E-2</v>
      </c>
      <c r="BO59" s="17">
        <f t="shared" si="210"/>
        <v>1.4257299464022655E-2</v>
      </c>
      <c r="BP59" s="17">
        <f t="shared" ref="BP59:EA59" si="211">+BP25/BP24-1</f>
        <v>2.7358879274824943E-2</v>
      </c>
      <c r="BQ59" s="17">
        <f t="shared" si="211"/>
        <v>7.5006819687463366E-2</v>
      </c>
      <c r="BR59" s="17">
        <f t="shared" si="211"/>
        <v>5.1211061197055985E-2</v>
      </c>
      <c r="BS59" s="17">
        <f t="shared" si="211"/>
        <v>1.3698630136986356E-2</v>
      </c>
      <c r="BT59" s="17">
        <f t="shared" si="211"/>
        <v>6.3235935455734804E-2</v>
      </c>
      <c r="BU59" s="17">
        <f t="shared" si="211"/>
        <v>9.6284651893950857E-2</v>
      </c>
      <c r="BV59" s="17">
        <f t="shared" si="211"/>
        <v>5.9560851282793426E-2</v>
      </c>
      <c r="BW59" s="17">
        <f t="shared" si="211"/>
        <v>7.9864509356742053E-2</v>
      </c>
      <c r="BX59" s="17">
        <f t="shared" si="211"/>
        <v>8.67929737377926E-3</v>
      </c>
      <c r="BY59" s="17">
        <f t="shared" si="211"/>
        <v>5.0589125499945986E-2</v>
      </c>
      <c r="BZ59" s="17">
        <f t="shared" si="211"/>
        <v>7.7230892356942693E-2</v>
      </c>
      <c r="CA59" s="17">
        <f t="shared" si="211"/>
        <v>-0.50338634504990198</v>
      </c>
      <c r="CB59" s="17">
        <f t="shared" si="211"/>
        <v>1.5784265972340839E-2</v>
      </c>
      <c r="CC59" s="17">
        <f t="shared" si="211"/>
        <v>4.8540562695787326E-2</v>
      </c>
      <c r="CD59" s="17">
        <f t="shared" si="211"/>
        <v>5.2934973019515885E-2</v>
      </c>
      <c r="CE59" s="17">
        <f t="shared" si="211"/>
        <v>8.5682734996506804E-2</v>
      </c>
      <c r="CF59" s="17">
        <f t="shared" si="211"/>
        <v>3.2402612840960687E-2</v>
      </c>
      <c r="CG59" s="17">
        <f t="shared" si="211"/>
        <v>0</v>
      </c>
      <c r="CH59" s="17">
        <f t="shared" si="211"/>
        <v>4.1725320339289107E-2</v>
      </c>
      <c r="CI59" s="17">
        <f t="shared" si="211"/>
        <v>4.0776505670655272E-2</v>
      </c>
      <c r="CJ59" s="17">
        <f t="shared" si="211"/>
        <v>3.4440466869718911E-2</v>
      </c>
      <c r="CK59" s="17">
        <f t="shared" si="211"/>
        <v>2.8806584362139898E-2</v>
      </c>
      <c r="CL59" s="17">
        <f t="shared" si="211"/>
        <v>5.8167922725825383E-2</v>
      </c>
      <c r="CM59" s="17">
        <f t="shared" si="211"/>
        <v>0.1729078155945627</v>
      </c>
      <c r="CN59" s="17">
        <f t="shared" si="211"/>
        <v>3.20432792342904E-2</v>
      </c>
      <c r="CO59" s="17">
        <f t="shared" si="211"/>
        <v>5.2458460219291458E-2</v>
      </c>
      <c r="CP59" s="17">
        <f t="shared" si="211"/>
        <v>7.4173447869133602E-2</v>
      </c>
      <c r="CQ59" s="17">
        <f t="shared" si="211"/>
        <v>5.4713063493644798E-2</v>
      </c>
      <c r="CR59" s="17">
        <f t="shared" si="211"/>
        <v>5.0908994540732611E-2</v>
      </c>
      <c r="CS59" s="17">
        <f t="shared" si="211"/>
        <v>9.8360655737705027E-2</v>
      </c>
      <c r="CT59" s="17">
        <f t="shared" si="211"/>
        <v>3.4218539923177582E-2</v>
      </c>
      <c r="CU59" s="17">
        <f t="shared" si="211"/>
        <v>6.3167096061832906E-2</v>
      </c>
      <c r="CV59" s="17">
        <f t="shared" si="211"/>
        <v>2.3560146342932686E-2</v>
      </c>
      <c r="CW59" s="17">
        <f t="shared" si="211"/>
        <v>4.8873872708552257E-2</v>
      </c>
      <c r="CX59" s="17">
        <f t="shared" si="211"/>
        <v>2.3396131839535705E-2</v>
      </c>
      <c r="CY59" s="17">
        <f t="shared" si="211"/>
        <v>2.8941963946147453E-2</v>
      </c>
      <c r="CZ59" s="17">
        <f t="shared" si="211"/>
        <v>3.2044250036182387E-2</v>
      </c>
      <c r="DA59" s="17">
        <f t="shared" si="211"/>
        <v>4.2553191489361764E-2</v>
      </c>
      <c r="DB59" s="17">
        <f t="shared" si="211"/>
        <v>0.1131458307520754</v>
      </c>
      <c r="DC59" s="17">
        <f t="shared" si="211"/>
        <v>1.1073508759813055E-2</v>
      </c>
      <c r="DD59" s="17">
        <f t="shared" si="211"/>
        <v>4.2863710742250705E-2</v>
      </c>
      <c r="DE59" s="17">
        <f t="shared" si="211"/>
        <v>6.3248731230189925E-2</v>
      </c>
      <c r="DF59" s="17">
        <f t="shared" si="211"/>
        <v>3.8582385687946807E-2</v>
      </c>
      <c r="DG59" s="17">
        <f t="shared" si="211"/>
        <v>5.0421263173591635E-2</v>
      </c>
      <c r="DH59" s="17">
        <f t="shared" si="211"/>
        <v>0.11302406008434729</v>
      </c>
      <c r="DI59" s="17">
        <f t="shared" si="211"/>
        <v>4.5336497667805897E-2</v>
      </c>
      <c r="DJ59" s="17">
        <f t="shared" si="211"/>
        <v>3.8756597846236529E-2</v>
      </c>
      <c r="DK59" s="17">
        <f t="shared" si="211"/>
        <v>7.9658605974395558E-2</v>
      </c>
      <c r="DL59" s="17">
        <f t="shared" si="211"/>
        <v>3.8545059717698171E-2</v>
      </c>
      <c r="DM59" s="17">
        <f t="shared" si="211"/>
        <v>1.9682320441988921E-2</v>
      </c>
      <c r="DN59" s="17">
        <f t="shared" si="211"/>
        <v>0.10993710552116398</v>
      </c>
      <c r="DO59" s="17">
        <f t="shared" si="211"/>
        <v>1.3340835156008923E-2</v>
      </c>
      <c r="DP59" s="17">
        <f t="shared" si="211"/>
        <v>2.0362840503429958E-2</v>
      </c>
      <c r="DQ59" s="17">
        <f t="shared" si="211"/>
        <v>5.6815040088471047E-2</v>
      </c>
      <c r="DR59" s="17">
        <f t="shared" si="211"/>
        <v>6.3120094306773789E-2</v>
      </c>
      <c r="DS59" s="17">
        <f t="shared" si="211"/>
        <v>7.2720469003367816E-2</v>
      </c>
      <c r="DT59" s="17" t="e">
        <f t="shared" si="211"/>
        <v>#VALUE!</v>
      </c>
      <c r="DU59" s="17">
        <f t="shared" si="211"/>
        <v>3.1685524341675819E-2</v>
      </c>
      <c r="DV59" s="17" t="e">
        <f t="shared" si="211"/>
        <v>#VALUE!</v>
      </c>
      <c r="DW59" s="17">
        <f t="shared" si="211"/>
        <v>8.6694862261599503E-2</v>
      </c>
      <c r="DX59" s="17">
        <f t="shared" si="211"/>
        <v>1.6480595427963873E-2</v>
      </c>
      <c r="DY59" s="17">
        <f t="shared" si="211"/>
        <v>4.8740528363711011E-2</v>
      </c>
      <c r="DZ59" s="17">
        <f t="shared" si="211"/>
        <v>-5.8679706601466597E-3</v>
      </c>
      <c r="EA59" s="17">
        <f t="shared" si="211"/>
        <v>-3.216544607190408E-2</v>
      </c>
      <c r="EB59" s="17">
        <f t="shared" ref="EB59:EY59" si="212">+EB25/EB24-1</f>
        <v>5.8456018804899257E-2</v>
      </c>
      <c r="EC59" s="17" t="e">
        <f t="shared" si="212"/>
        <v>#VALUE!</v>
      </c>
      <c r="ED59" s="17">
        <f t="shared" si="212"/>
        <v>6.8322981366459423E-2</v>
      </c>
      <c r="EE59" s="17">
        <f t="shared" si="212"/>
        <v>7.9045062574995661E-2</v>
      </c>
      <c r="EF59" s="17">
        <f t="shared" si="212"/>
        <v>8.4013208305333542E-3</v>
      </c>
      <c r="EG59" s="17">
        <f t="shared" si="212"/>
        <v>6.0185185185185341E-2</v>
      </c>
      <c r="EH59" s="17">
        <f t="shared" si="212"/>
        <v>5.8232522389403574E-2</v>
      </c>
      <c r="EI59" s="17">
        <f t="shared" si="212"/>
        <v>6.7551266586248548E-2</v>
      </c>
      <c r="EJ59" s="17">
        <f t="shared" si="212"/>
        <v>-1.9205111790502327E-3</v>
      </c>
      <c r="EK59" s="17">
        <f t="shared" si="212"/>
        <v>-2.0458374237961929E-2</v>
      </c>
      <c r="EL59" s="17">
        <f t="shared" si="212"/>
        <v>0.11200066716704193</v>
      </c>
      <c r="EM59" s="17">
        <f t="shared" si="212"/>
        <v>0.12851527771278848</v>
      </c>
      <c r="EN59" s="17">
        <f t="shared" si="212"/>
        <v>6.8181818181818343E-2</v>
      </c>
      <c r="EO59" s="17">
        <f t="shared" si="212"/>
        <v>7.6771825026445084E-2</v>
      </c>
      <c r="EP59" s="17">
        <f t="shared" si="212"/>
        <v>5.4604865070373654E-2</v>
      </c>
      <c r="EQ59" s="17">
        <f t="shared" si="212"/>
        <v>6.2161887587941056E-2</v>
      </c>
      <c r="ER59" s="17">
        <f t="shared" si="212"/>
        <v>5.162156098614834E-2</v>
      </c>
      <c r="ES59" s="17">
        <f t="shared" si="212"/>
        <v>7.5251398020247606E-2</v>
      </c>
      <c r="ET59" s="17">
        <f t="shared" si="212"/>
        <v>3.1398029002341232E-2</v>
      </c>
      <c r="EU59" s="17" t="e">
        <f t="shared" si="212"/>
        <v>#VALUE!</v>
      </c>
      <c r="EV59" s="17">
        <f t="shared" si="212"/>
        <v>6.413168746141662E-2</v>
      </c>
      <c r="EW59" s="17">
        <f t="shared" si="212"/>
        <v>9.601857225769006E-2</v>
      </c>
      <c r="EX59" s="17">
        <f t="shared" si="212"/>
        <v>-0.1271488942682476</v>
      </c>
      <c r="EY59" s="17">
        <f t="shared" si="212"/>
        <v>5.5649275839368073E-2</v>
      </c>
    </row>
    <row r="60" spans="1:155" x14ac:dyDescent="0.25">
      <c r="A60">
        <f t="shared" si="172"/>
        <v>2012</v>
      </c>
      <c r="C60" s="17">
        <f t="shared" si="179"/>
        <v>1.4175644140052901E-2</v>
      </c>
      <c r="D60" s="17">
        <f t="shared" ref="D60:BO60" si="213">+D26/D25-1</f>
        <v>3.4000068155595864E-2</v>
      </c>
      <c r="E60" s="17">
        <f t="shared" si="213"/>
        <v>8.5421984678214491E-2</v>
      </c>
      <c r="F60" s="17">
        <f t="shared" si="213"/>
        <v>3.348050036791772E-2</v>
      </c>
      <c r="G60" s="17">
        <f t="shared" si="213"/>
        <v>-1.0264204630762608E-2</v>
      </c>
      <c r="H60" s="17">
        <f t="shared" si="213"/>
        <v>7.1343504837215077E-2</v>
      </c>
      <c r="I60" s="17">
        <f t="shared" si="213"/>
        <v>-1.035375323554788E-2</v>
      </c>
      <c r="J60" s="17">
        <f t="shared" si="213"/>
        <v>2.2035480859010192E-2</v>
      </c>
      <c r="K60" s="17">
        <f t="shared" si="213"/>
        <v>3.5002139495079021E-2</v>
      </c>
      <c r="L60" s="17">
        <f t="shared" si="213"/>
        <v>3.7322515212981688E-2</v>
      </c>
      <c r="M60" s="17">
        <f t="shared" si="213"/>
        <v>6.5214689913273949E-2</v>
      </c>
      <c r="N60" s="17">
        <f t="shared" si="213"/>
        <v>-4.5560617846427398E-3</v>
      </c>
      <c r="O60" s="17">
        <f t="shared" si="213"/>
        <v>1.6285322916138156E-2</v>
      </c>
      <c r="P60" s="17">
        <f t="shared" si="213"/>
        <v>3.858350951374212E-2</v>
      </c>
      <c r="Q60" s="17">
        <f t="shared" si="213"/>
        <v>4.8112233156879958E-2</v>
      </c>
      <c r="R60" s="17">
        <f t="shared" si="213"/>
        <v>6.495829651501106E-2</v>
      </c>
      <c r="S60" s="17">
        <f t="shared" si="213"/>
        <v>5.1223709926781602E-2</v>
      </c>
      <c r="T60" s="17">
        <f t="shared" si="213"/>
        <v>-7.0795804143963803E-3</v>
      </c>
      <c r="U60" s="17">
        <f t="shared" si="213"/>
        <v>-1.7091033389332599E-3</v>
      </c>
      <c r="V60" s="17">
        <f t="shared" si="213"/>
        <v>1.9211503178734546E-2</v>
      </c>
      <c r="W60" s="17">
        <f t="shared" si="213"/>
        <v>9.1284167096441493E-3</v>
      </c>
      <c r="X60" s="17">
        <f t="shared" si="213"/>
        <v>7.5433802751114776E-3</v>
      </c>
      <c r="Y60" s="17">
        <f t="shared" si="213"/>
        <v>6.4526674872565248E-2</v>
      </c>
      <c r="Z60" s="17">
        <f t="shared" si="213"/>
        <v>4.4467082221454568E-2</v>
      </c>
      <c r="AA60" s="17">
        <f t="shared" si="213"/>
        <v>1.0837772281936608E-2</v>
      </c>
      <c r="AB60" s="17">
        <f t="shared" si="213"/>
        <v>7.3133463813021438E-2</v>
      </c>
      <c r="AC60" s="17">
        <f t="shared" si="213"/>
        <v>4.5083961264750227E-2</v>
      </c>
      <c r="AD60" s="17">
        <f t="shared" si="213"/>
        <v>5.053648780884723E-2</v>
      </c>
      <c r="AE60" s="17">
        <f t="shared" si="213"/>
        <v>8.8072104186534883E-2</v>
      </c>
      <c r="AF60" s="17">
        <f t="shared" si="213"/>
        <v>6.1553404261217803E-2</v>
      </c>
      <c r="AG60" s="17">
        <f t="shared" si="213"/>
        <v>7.8476711868087579E-2</v>
      </c>
      <c r="AH60" s="17">
        <f t="shared" si="213"/>
        <v>3.912781831885348E-2</v>
      </c>
      <c r="AI60" s="17">
        <f t="shared" si="213"/>
        <v>3.1683562755968842E-2</v>
      </c>
      <c r="AJ60" s="17">
        <f t="shared" si="213"/>
        <v>8.6685895734162077E-2</v>
      </c>
      <c r="AK60" s="17">
        <f t="shared" si="213"/>
        <v>9.9471470454924882E-2</v>
      </c>
      <c r="AL60" s="17">
        <f t="shared" si="213"/>
        <v>4.8825907775140953E-2</v>
      </c>
      <c r="AM60" s="17">
        <f t="shared" si="213"/>
        <v>0.10864025872788474</v>
      </c>
      <c r="AN60" s="17">
        <f t="shared" si="213"/>
        <v>4.8422379368224577E-2</v>
      </c>
      <c r="AO60" s="17">
        <f t="shared" si="213"/>
        <v>-1.0906040268456318E-2</v>
      </c>
      <c r="AP60" s="17">
        <f t="shared" si="213"/>
        <v>2.7173945054854487E-2</v>
      </c>
      <c r="AQ60" s="17">
        <f t="shared" si="213"/>
        <v>5.6413623307345118E-2</v>
      </c>
      <c r="AR60" s="17">
        <f t="shared" si="213"/>
        <v>2.2262001510531704E-2</v>
      </c>
      <c r="AS60" s="17">
        <f t="shared" si="213"/>
        <v>2.8299654535989704E-2</v>
      </c>
      <c r="AT60" s="17">
        <f t="shared" si="213"/>
        <v>8.312842263350162E-2</v>
      </c>
      <c r="AU60" s="17">
        <f t="shared" si="213"/>
        <v>1.886673596018773E-2</v>
      </c>
      <c r="AV60" s="17">
        <f t="shared" si="213"/>
        <v>5.3968344666018853E-2</v>
      </c>
      <c r="AW60" s="17">
        <f t="shared" si="213"/>
        <v>8.6999785378417016E-2</v>
      </c>
      <c r="AX60" s="17">
        <f t="shared" si="213"/>
        <v>1.4070720665606329E-2</v>
      </c>
      <c r="AY60" s="17">
        <f t="shared" si="213"/>
        <v>5.2510816716756281E-2</v>
      </c>
      <c r="AZ60" s="17">
        <f t="shared" si="213"/>
        <v>5.2398879355629369E-2</v>
      </c>
      <c r="BA60" s="17">
        <f t="shared" si="213"/>
        <v>6.4156352702608332E-2</v>
      </c>
      <c r="BB60" s="17">
        <f t="shared" si="213"/>
        <v>8.4278374591312488E-2</v>
      </c>
      <c r="BC60" s="17">
        <f t="shared" si="213"/>
        <v>-1.1627906976744096E-2</v>
      </c>
      <c r="BD60" s="17">
        <f t="shared" si="213"/>
        <v>2.9747632370553001E-2</v>
      </c>
      <c r="BE60" s="17">
        <f t="shared" si="213"/>
        <v>5.9133173770586689E-2</v>
      </c>
      <c r="BF60" s="17">
        <f t="shared" si="213"/>
        <v>-1.7127551574202426E-2</v>
      </c>
      <c r="BG60" s="17">
        <f t="shared" si="213"/>
        <v>5.0387351738655273E-2</v>
      </c>
      <c r="BH60" s="17">
        <f t="shared" si="213"/>
        <v>5.0234244273488216E-3</v>
      </c>
      <c r="BI60" s="17">
        <f t="shared" si="213"/>
        <v>4.1287554682509997E-2</v>
      </c>
      <c r="BJ60" s="17">
        <f t="shared" si="213"/>
        <v>-1.2502290925343607E-2</v>
      </c>
      <c r="BK60" s="17">
        <f t="shared" si="213"/>
        <v>5.4564101859705394E-2</v>
      </c>
      <c r="BL60" s="17">
        <f t="shared" si="213"/>
        <v>6.0300506530561515E-2</v>
      </c>
      <c r="BM60" s="17">
        <f t="shared" si="213"/>
        <v>-3.7471714005421042E-2</v>
      </c>
      <c r="BN60" s="17">
        <f t="shared" si="213"/>
        <v>0.13936430103676711</v>
      </c>
      <c r="BO60" s="17">
        <f t="shared" si="213"/>
        <v>-5.0081654872072834E-3</v>
      </c>
      <c r="BP60" s="17">
        <f t="shared" ref="BP60:EA60" si="214">+BP26/BP25-1</f>
        <v>2.4304162990294254E-2</v>
      </c>
      <c r="BQ60" s="17">
        <f t="shared" si="214"/>
        <v>5.0007703252585189E-2</v>
      </c>
      <c r="BR60" s="17">
        <f t="shared" si="214"/>
        <v>4.5686796144498221E-2</v>
      </c>
      <c r="BS60" s="17">
        <f t="shared" si="214"/>
        <v>5.4054054054054168E-2</v>
      </c>
      <c r="BT60" s="17">
        <f t="shared" si="214"/>
        <v>1.7022149302706957E-2</v>
      </c>
      <c r="BU60" s="17">
        <f t="shared" si="214"/>
        <v>6.6264063534083428E-2</v>
      </c>
      <c r="BV60" s="17">
        <f t="shared" si="214"/>
        <v>-8.8022157301659298E-4</v>
      </c>
      <c r="BW60" s="17">
        <f t="shared" si="214"/>
        <v>7.8051555258810135E-2</v>
      </c>
      <c r="BX60" s="17">
        <f t="shared" si="214"/>
        <v>2.5642780163196877E-2</v>
      </c>
      <c r="BY60" s="17">
        <f t="shared" si="214"/>
        <v>5.1445621977569633E-2</v>
      </c>
      <c r="BZ60" s="17">
        <f t="shared" si="214"/>
        <v>8.395245170876664E-2</v>
      </c>
      <c r="CA60" s="17">
        <f t="shared" si="214"/>
        <v>0.86827505715701814</v>
      </c>
      <c r="CB60" s="17">
        <f t="shared" si="214"/>
        <v>3.0111490143047703E-2</v>
      </c>
      <c r="CC60" s="17">
        <f t="shared" si="214"/>
        <v>1.8857868430074642E-2</v>
      </c>
      <c r="CD60" s="17">
        <f t="shared" si="214"/>
        <v>5.4736406760118594E-2</v>
      </c>
      <c r="CE60" s="17">
        <f t="shared" si="214"/>
        <v>2.5158277114686101E-2</v>
      </c>
      <c r="CF60" s="17">
        <f t="shared" si="214"/>
        <v>-8.3619568045798509E-3</v>
      </c>
      <c r="CG60" s="17">
        <f t="shared" si="214"/>
        <v>-1.6853932584269704E-2</v>
      </c>
      <c r="CH60" s="17">
        <f t="shared" si="214"/>
        <v>4.4714320363119731E-2</v>
      </c>
      <c r="CI60" s="17">
        <f t="shared" si="214"/>
        <v>3.4961327909845297E-2</v>
      </c>
      <c r="CJ60" s="17">
        <f t="shared" si="214"/>
        <v>3.5532085853430262E-2</v>
      </c>
      <c r="CK60" s="17">
        <f t="shared" si="214"/>
        <v>-1.6000000000000014E-2</v>
      </c>
      <c r="CL60" s="17">
        <f t="shared" si="214"/>
        <v>-5.9183468753134516E-3</v>
      </c>
      <c r="CM60" s="17">
        <f t="shared" si="214"/>
        <v>0.12319817847553227</v>
      </c>
      <c r="CN60" s="17">
        <f t="shared" si="214"/>
        <v>-2.741935483870972E-2</v>
      </c>
      <c r="CO60" s="17">
        <f t="shared" si="214"/>
        <v>3.0099433558798516E-2</v>
      </c>
      <c r="CP60" s="17">
        <f t="shared" si="214"/>
        <v>7.2583203377159844E-2</v>
      </c>
      <c r="CQ60" s="17">
        <f t="shared" si="214"/>
        <v>6.4857553464778839E-2</v>
      </c>
      <c r="CR60" s="17">
        <f t="shared" si="214"/>
        <v>5.0619930231580623E-2</v>
      </c>
      <c r="CS60" s="17">
        <f t="shared" si="214"/>
        <v>0.31343283582089532</v>
      </c>
      <c r="CT60" s="17">
        <f t="shared" si="214"/>
        <v>4.6701496002493625E-2</v>
      </c>
      <c r="CU60" s="17">
        <f t="shared" si="214"/>
        <v>6.4960260793053282E-2</v>
      </c>
      <c r="CV60" s="17">
        <f t="shared" si="214"/>
        <v>0.10541761279326889</v>
      </c>
      <c r="CW60" s="17">
        <f t="shared" si="214"/>
        <v>4.2792779205035103E-2</v>
      </c>
      <c r="CX60" s="17">
        <f t="shared" si="214"/>
        <v>-4.5618322360793107E-3</v>
      </c>
      <c r="CY60" s="17">
        <f t="shared" si="214"/>
        <v>8.8634263537239022E-2</v>
      </c>
      <c r="CZ60" s="17">
        <f t="shared" si="214"/>
        <v>3.1963113175017765E-2</v>
      </c>
      <c r="DA60" s="17">
        <f t="shared" si="214"/>
        <v>1.6326530612244872E-2</v>
      </c>
      <c r="DB60" s="17">
        <f t="shared" si="214"/>
        <v>9.779390485519035E-2</v>
      </c>
      <c r="DC60" s="17">
        <f t="shared" si="214"/>
        <v>4.6564051186301691E-2</v>
      </c>
      <c r="DD60" s="17">
        <f t="shared" si="214"/>
        <v>-7.0804301631799405E-3</v>
      </c>
      <c r="DE60" s="17">
        <f t="shared" si="214"/>
        <v>6.1421172346563857E-2</v>
      </c>
      <c r="DF60" s="17">
        <f t="shared" si="214"/>
        <v>6.8969622981982504E-2</v>
      </c>
      <c r="DG60" s="17">
        <f t="shared" si="214"/>
        <v>1.5452852012833418E-2</v>
      </c>
      <c r="DH60" s="17">
        <f t="shared" si="214"/>
        <v>4.7300851373995867E-2</v>
      </c>
      <c r="DI60" s="17">
        <f t="shared" si="214"/>
        <v>1.910674981940641E-2</v>
      </c>
      <c r="DJ60" s="17">
        <f t="shared" si="214"/>
        <v>4.0241193434103151E-2</v>
      </c>
      <c r="DK60" s="17">
        <f t="shared" si="214"/>
        <v>8.6391869000564725E-2</v>
      </c>
      <c r="DL60" s="17">
        <f t="shared" si="214"/>
        <v>-3.7637219027705227E-2</v>
      </c>
      <c r="DM60" s="17">
        <f t="shared" si="214"/>
        <v>2.9461564510667282E-2</v>
      </c>
      <c r="DN60" s="17">
        <f t="shared" si="214"/>
        <v>5.4274224837494112E-2</v>
      </c>
      <c r="DO60" s="17">
        <f t="shared" si="214"/>
        <v>4.0029996512598531E-2</v>
      </c>
      <c r="DP60" s="17">
        <f t="shared" si="214"/>
        <v>-6.8153998044404585E-3</v>
      </c>
      <c r="DQ60" s="17">
        <f t="shared" si="214"/>
        <v>3.8194898626553453E-2</v>
      </c>
      <c r="DR60" s="17">
        <f t="shared" si="214"/>
        <v>0.15178185933964916</v>
      </c>
      <c r="DS60" s="17">
        <f t="shared" si="214"/>
        <v>1.372093023255827E-2</v>
      </c>
      <c r="DT60" s="17">
        <f t="shared" si="214"/>
        <v>1.2070322749934359E-2</v>
      </c>
      <c r="DU60" s="17">
        <f t="shared" si="214"/>
        <v>2.3962159311600839E-2</v>
      </c>
      <c r="DV60" s="17">
        <f t="shared" si="214"/>
        <v>-0.50319078007429274</v>
      </c>
      <c r="DW60" s="17">
        <f t="shared" si="214"/>
        <v>8.6321789126083681E-2</v>
      </c>
      <c r="DX60" s="17">
        <f t="shared" si="214"/>
        <v>-5.2301255230126076E-3</v>
      </c>
      <c r="DY60" s="17">
        <f t="shared" si="214"/>
        <v>-3.7102128490529296E-3</v>
      </c>
      <c r="DZ60" s="17">
        <f t="shared" si="214"/>
        <v>1.032956222331527E-2</v>
      </c>
      <c r="EA60" s="17">
        <f t="shared" si="214"/>
        <v>-0.17004170428651277</v>
      </c>
      <c r="EB60" s="17">
        <f t="shared" ref="EB60:EY60" si="215">+EB26/EB25-1</f>
        <v>2.700017532581378E-2</v>
      </c>
      <c r="EC60" s="17" t="e">
        <f t="shared" si="215"/>
        <v>#VALUE!</v>
      </c>
      <c r="ED60" s="17">
        <f t="shared" si="215"/>
        <v>7.5581395348837344E-2</v>
      </c>
      <c r="EE60" s="17">
        <f t="shared" si="215"/>
        <v>5.1410146963777548E-2</v>
      </c>
      <c r="EF60" s="17">
        <f t="shared" si="215"/>
        <v>7.2427962024964376E-2</v>
      </c>
      <c r="EG60" s="17">
        <f t="shared" si="215"/>
        <v>4.8034934497816373E-2</v>
      </c>
      <c r="EH60" s="17">
        <f t="shared" si="215"/>
        <v>6.3026954198746044E-2</v>
      </c>
      <c r="EI60" s="17">
        <f t="shared" si="215"/>
        <v>9.0395480225988756E-3</v>
      </c>
      <c r="EJ60" s="17">
        <f t="shared" si="215"/>
        <v>3.4671685988658441E-2</v>
      </c>
      <c r="EK60" s="17">
        <f t="shared" si="215"/>
        <v>4.2167258509545835E-2</v>
      </c>
      <c r="EL60" s="17">
        <f t="shared" si="215"/>
        <v>4.7884693677404E-2</v>
      </c>
      <c r="EM60" s="17">
        <f t="shared" si="215"/>
        <v>6.1324764175391344E-2</v>
      </c>
      <c r="EN60" s="17">
        <f t="shared" si="215"/>
        <v>-2.1276595744680882E-2</v>
      </c>
      <c r="EO60" s="17">
        <f t="shared" si="215"/>
        <v>2.3334566131940182E-2</v>
      </c>
      <c r="EP60" s="17">
        <f t="shared" si="215"/>
        <v>2.243187654887846E-3</v>
      </c>
      <c r="EQ60" s="17">
        <f t="shared" si="215"/>
        <v>1.8244640786217348E-2</v>
      </c>
      <c r="ER60" s="17">
        <f t="shared" si="215"/>
        <v>3.5381908641126669E-2</v>
      </c>
      <c r="ES60" s="17">
        <f t="shared" si="215"/>
        <v>7.1024449135099754E-2</v>
      </c>
      <c r="ET60" s="17">
        <f t="shared" si="215"/>
        <v>1.0100476869204122E-2</v>
      </c>
      <c r="EU60" s="17" t="e">
        <f t="shared" si="215"/>
        <v>#VALUE!</v>
      </c>
      <c r="EV60" s="17">
        <f t="shared" si="215"/>
        <v>5.5045448107912787E-2</v>
      </c>
      <c r="EW60" s="17">
        <f t="shared" si="215"/>
        <v>6.0960369405435255E-2</v>
      </c>
      <c r="EX60" s="17">
        <f t="shared" si="215"/>
        <v>2.392885682053203E-2</v>
      </c>
      <c r="EY60" s="17">
        <f t="shared" si="215"/>
        <v>7.5974899148363972E-2</v>
      </c>
    </row>
    <row r="61" spans="1:155" x14ac:dyDescent="0.25">
      <c r="A61">
        <f t="shared" si="172"/>
        <v>2013</v>
      </c>
      <c r="C61" s="17">
        <f t="shared" si="179"/>
        <v>1.0019639350115961E-2</v>
      </c>
      <c r="D61" s="17">
        <f t="shared" ref="D61:BO61" si="216">+D27/D26-1</f>
        <v>2.8000008160842693E-2</v>
      </c>
      <c r="E61" s="17">
        <f t="shared" si="216"/>
        <v>4.9545479614159893E-2</v>
      </c>
      <c r="F61" s="17">
        <f t="shared" si="216"/>
        <v>-6.0519757920969308E-3</v>
      </c>
      <c r="G61" s="17">
        <f t="shared" si="216"/>
        <v>2.405323787170266E-2</v>
      </c>
      <c r="H61" s="17">
        <f t="shared" si="216"/>
        <v>3.4119552823409283E-2</v>
      </c>
      <c r="I61" s="17">
        <f t="shared" si="216"/>
        <v>6.4298169136878691E-2</v>
      </c>
      <c r="J61" s="17">
        <f t="shared" si="216"/>
        <v>5.8432304038004812E-2</v>
      </c>
      <c r="K61" s="17">
        <f t="shared" si="216"/>
        <v>-2.8609227716222874E-2</v>
      </c>
      <c r="L61" s="17">
        <f t="shared" si="216"/>
        <v>5.4165037152913653E-2</v>
      </c>
      <c r="M61" s="17">
        <f t="shared" si="216"/>
        <v>6.0135666252980835E-2</v>
      </c>
      <c r="N61" s="17">
        <f t="shared" si="216"/>
        <v>-1.4065639651707929E-2</v>
      </c>
      <c r="O61" s="17">
        <f t="shared" si="216"/>
        <v>9.6179446219382125E-3</v>
      </c>
      <c r="P61" s="17">
        <f t="shared" si="216"/>
        <v>4.5292620865139854E-2</v>
      </c>
      <c r="Q61" s="17">
        <f t="shared" si="216"/>
        <v>7.1914337214494584E-2</v>
      </c>
      <c r="R61" s="17">
        <f t="shared" si="216"/>
        <v>3.5820533058102288E-2</v>
      </c>
      <c r="S61" s="17">
        <f t="shared" si="216"/>
        <v>6.7985681383023078E-2</v>
      </c>
      <c r="T61" s="17">
        <f t="shared" si="216"/>
        <v>2.3517993131252801E-2</v>
      </c>
      <c r="U61" s="17">
        <f t="shared" si="216"/>
        <v>0.1110269262151764</v>
      </c>
      <c r="V61" s="17">
        <f t="shared" si="216"/>
        <v>3.0048653550051263E-2</v>
      </c>
      <c r="W61" s="17">
        <f t="shared" si="216"/>
        <v>-2.1260285174017457E-2</v>
      </c>
      <c r="X61" s="17">
        <f t="shared" si="216"/>
        <v>-5.6093829678736107E-3</v>
      </c>
      <c r="Y61" s="17">
        <f t="shared" si="216"/>
        <v>5.7925864979892161E-2</v>
      </c>
      <c r="Z61" s="17">
        <f t="shared" si="216"/>
        <v>4.9241952612883111E-2</v>
      </c>
      <c r="AA61" s="17">
        <f t="shared" si="216"/>
        <v>6.3223765078133098E-3</v>
      </c>
      <c r="AB61" s="17">
        <f t="shared" si="216"/>
        <v>7.3566652380432584E-2</v>
      </c>
      <c r="AC61" s="17">
        <f t="shared" si="216"/>
        <v>4.9872876130092836E-2</v>
      </c>
      <c r="AD61" s="17">
        <f t="shared" si="216"/>
        <v>-0.36391977098388673</v>
      </c>
      <c r="AE61" s="17">
        <f t="shared" si="216"/>
        <v>5.7533453464928996E-2</v>
      </c>
      <c r="AF61" s="17">
        <f t="shared" si="216"/>
        <v>3.3085085370219147E-2</v>
      </c>
      <c r="AG61" s="17">
        <f t="shared" si="216"/>
        <v>7.7706204934673728E-2</v>
      </c>
      <c r="AH61" s="17">
        <f t="shared" si="216"/>
        <v>5.1338457386395531E-2</v>
      </c>
      <c r="AI61" s="17">
        <f t="shared" si="216"/>
        <v>4.466163697902803E-2</v>
      </c>
      <c r="AJ61" s="17">
        <f t="shared" si="216"/>
        <v>9.6244886713031441E-2</v>
      </c>
      <c r="AK61" s="17">
        <f t="shared" si="216"/>
        <v>-7.1243584537494797E-3</v>
      </c>
      <c r="AL61" s="17">
        <f t="shared" si="216"/>
        <v>2.4947660470028277E-2</v>
      </c>
      <c r="AM61" s="17">
        <f t="shared" si="216"/>
        <v>9.2719433093555459E-2</v>
      </c>
      <c r="AN61" s="17">
        <f t="shared" si="216"/>
        <v>5.0006357720005834E-2</v>
      </c>
      <c r="AO61" s="17">
        <f t="shared" si="216"/>
        <v>-1.0178117048346036E-2</v>
      </c>
      <c r="AP61" s="17">
        <f t="shared" si="216"/>
        <v>4.8752194075237121E-2</v>
      </c>
      <c r="AQ61" s="17">
        <f t="shared" si="216"/>
        <v>4.9470184270221651E-2</v>
      </c>
      <c r="AR61" s="17">
        <f t="shared" si="216"/>
        <v>3.3019407049512894E-2</v>
      </c>
      <c r="AS61" s="17">
        <f t="shared" si="216"/>
        <v>2.2366422753002935E-2</v>
      </c>
      <c r="AT61" s="17">
        <f t="shared" si="216"/>
        <v>-4.133181426655419E-2</v>
      </c>
      <c r="AU61" s="17">
        <f t="shared" si="216"/>
        <v>-0.10455051316928399</v>
      </c>
      <c r="AV61" s="17">
        <f t="shared" si="216"/>
        <v>3.8627307473367622E-2</v>
      </c>
      <c r="AW61" s="17">
        <f t="shared" si="216"/>
        <v>9.900021539345194E-2</v>
      </c>
      <c r="AX61" s="17">
        <f t="shared" si="216"/>
        <v>4.7417953667953538E-2</v>
      </c>
      <c r="AY61" s="17">
        <f t="shared" si="216"/>
        <v>5.5170075119624462E-2</v>
      </c>
      <c r="AZ61" s="17">
        <f t="shared" si="216"/>
        <v>2.8742564785158686E-2</v>
      </c>
      <c r="BA61" s="17">
        <f t="shared" si="216"/>
        <v>3.6140224069389104E-2</v>
      </c>
      <c r="BB61" s="17">
        <f t="shared" si="216"/>
        <v>7.2420566544903142E-2</v>
      </c>
      <c r="BC61" s="17">
        <f t="shared" si="216"/>
        <v>2.3529411764705799E-2</v>
      </c>
      <c r="BD61" s="17">
        <f t="shared" si="216"/>
        <v>3.6947107063431961E-2</v>
      </c>
      <c r="BE61" s="17">
        <f t="shared" si="216"/>
        <v>3.9456830643242791E-2</v>
      </c>
      <c r="BF61" s="17">
        <f t="shared" si="216"/>
        <v>3.2558879797838669E-2</v>
      </c>
      <c r="BG61" s="17">
        <f t="shared" si="216"/>
        <v>3.6532594989684641E-2</v>
      </c>
      <c r="BH61" s="17">
        <f t="shared" si="216"/>
        <v>4.3247975410181327E-2</v>
      </c>
      <c r="BI61" s="17">
        <f t="shared" si="216"/>
        <v>2.7915051212314079E-2</v>
      </c>
      <c r="BJ61" s="17">
        <f t="shared" si="216"/>
        <v>1.8025221008226566E-2</v>
      </c>
      <c r="BK61" s="17">
        <f t="shared" si="216"/>
        <v>6.3860710168869739E-2</v>
      </c>
      <c r="BL61" s="17">
        <f t="shared" si="216"/>
        <v>5.5572636889100968E-2</v>
      </c>
      <c r="BM61" s="17">
        <f t="shared" si="216"/>
        <v>-1.521979203360535E-2</v>
      </c>
      <c r="BN61" s="17">
        <f t="shared" si="216"/>
        <v>7.6282859891846577E-2</v>
      </c>
      <c r="BO61" s="17">
        <f t="shared" si="216"/>
        <v>2.239030528504049E-3</v>
      </c>
      <c r="BP61" s="17">
        <f t="shared" ref="BP61:EA61" si="217">+BP27/BP26-1</f>
        <v>2.611589663273306E-2</v>
      </c>
      <c r="BQ61" s="17">
        <f t="shared" si="217"/>
        <v>5.8993103805422109E-2</v>
      </c>
      <c r="BR61" s="17">
        <f t="shared" si="217"/>
        <v>3.7978483925753981E-2</v>
      </c>
      <c r="BS61" s="17">
        <f t="shared" si="217"/>
        <v>3.8461538461538547E-2</v>
      </c>
      <c r="BT61" s="17">
        <f t="shared" si="217"/>
        <v>5.3438193184109917E-2</v>
      </c>
      <c r="BU61" s="17">
        <f t="shared" si="217"/>
        <v>1.1482659632244374E-2</v>
      </c>
      <c r="BV61" s="17">
        <f t="shared" si="217"/>
        <v>0.10916009083383327</v>
      </c>
      <c r="BW61" s="17">
        <f t="shared" si="217"/>
        <v>8.0263009886305303E-2</v>
      </c>
      <c r="BX61" s="17">
        <f t="shared" si="217"/>
        <v>3.8278070585095803E-2</v>
      </c>
      <c r="BY61" s="17">
        <f t="shared" si="217"/>
        <v>1.7712104902632531E-2</v>
      </c>
      <c r="BZ61" s="17">
        <f t="shared" si="217"/>
        <v>8.8416723783413254E-2</v>
      </c>
      <c r="CA61" s="17">
        <f t="shared" si="217"/>
        <v>-0.17998374053313948</v>
      </c>
      <c r="CB61" s="17">
        <f t="shared" si="217"/>
        <v>2.3003897706811438E-2</v>
      </c>
      <c r="CC61" s="17">
        <f t="shared" si="217"/>
        <v>5.2000079044191683E-2</v>
      </c>
      <c r="CD61" s="17">
        <f t="shared" si="217"/>
        <v>4.6936948712159809E-2</v>
      </c>
      <c r="CE61" s="17">
        <f t="shared" si="217"/>
        <v>7.2812683499706266E-2</v>
      </c>
      <c r="CF61" s="17">
        <f t="shared" si="217"/>
        <v>2.2950694920969461E-2</v>
      </c>
      <c r="CG61" s="17">
        <f t="shared" si="217"/>
        <v>4.0000000000000036E-2</v>
      </c>
      <c r="CH61" s="17">
        <f t="shared" si="217"/>
        <v>4.1507056033696532E-2</v>
      </c>
      <c r="CI61" s="17">
        <f t="shared" si="217"/>
        <v>3.3602926295432933E-2</v>
      </c>
      <c r="CJ61" s="17">
        <f t="shared" si="217"/>
        <v>8.5209977219491417E-3</v>
      </c>
      <c r="CK61" s="17">
        <f t="shared" si="217"/>
        <v>-3.6585365853658569E-2</v>
      </c>
      <c r="CL61" s="17">
        <f t="shared" si="217"/>
        <v>9.0514631685166602E-2</v>
      </c>
      <c r="CM61" s="17">
        <f t="shared" si="217"/>
        <v>0.11648917856910024</v>
      </c>
      <c r="CN61" s="17">
        <f t="shared" si="217"/>
        <v>3.565505804311786E-2</v>
      </c>
      <c r="CO61" s="17">
        <f t="shared" si="217"/>
        <v>4.5354390116344012E-2</v>
      </c>
      <c r="CP61" s="17">
        <f t="shared" si="217"/>
        <v>6.9636183515231265E-2</v>
      </c>
      <c r="CQ61" s="17">
        <f t="shared" si="217"/>
        <v>7.898668225186789E-2</v>
      </c>
      <c r="CR61" s="17">
        <f t="shared" si="217"/>
        <v>5.6141838751230022E-2</v>
      </c>
      <c r="CS61" s="17">
        <f t="shared" si="217"/>
        <v>4.5454545454545414E-2</v>
      </c>
      <c r="CT61" s="17">
        <f t="shared" si="217"/>
        <v>3.5251586970907578E-2</v>
      </c>
      <c r="CU61" s="17">
        <f t="shared" si="217"/>
        <v>4.927502861283628E-2</v>
      </c>
      <c r="CV61" s="17">
        <f t="shared" si="217"/>
        <v>5.3106908229190175E-2</v>
      </c>
      <c r="CW61" s="17">
        <f t="shared" si="217"/>
        <v>5.3944160126976559E-2</v>
      </c>
      <c r="CX61" s="17">
        <f t="shared" si="217"/>
        <v>2.9252576645048434E-2</v>
      </c>
      <c r="CY61" s="17">
        <f t="shared" si="217"/>
        <v>5.2252741656197976E-2</v>
      </c>
      <c r="CZ61" s="17">
        <f t="shared" si="217"/>
        <v>3.8563372951917918E-2</v>
      </c>
      <c r="DA61" s="17">
        <f t="shared" si="217"/>
        <v>-1.6064257028112428E-2</v>
      </c>
      <c r="DB61" s="17">
        <f t="shared" si="217"/>
        <v>6.9027051141663742E-2</v>
      </c>
      <c r="DC61" s="17">
        <f t="shared" si="217"/>
        <v>3.8248156125579191E-2</v>
      </c>
      <c r="DD61" s="17">
        <f t="shared" si="217"/>
        <v>8.2930763065885982E-2</v>
      </c>
      <c r="DE61" s="17">
        <f t="shared" si="217"/>
        <v>5.8520939099538705E-2</v>
      </c>
      <c r="DF61" s="17">
        <f t="shared" si="217"/>
        <v>6.7505273440504387E-2</v>
      </c>
      <c r="DG61" s="17">
        <f t="shared" si="217"/>
        <v>8.5655760124969671E-3</v>
      </c>
      <c r="DH61" s="17">
        <f t="shared" si="217"/>
        <v>5.5561036421851284E-2</v>
      </c>
      <c r="DI61" s="17">
        <f t="shared" si="217"/>
        <v>2.4937580480373089E-3</v>
      </c>
      <c r="DJ61" s="17">
        <f t="shared" si="217"/>
        <v>1.7554241599795573E-2</v>
      </c>
      <c r="DK61" s="17">
        <f t="shared" si="217"/>
        <v>4.7297297297297369E-2</v>
      </c>
      <c r="DL61" s="17">
        <f t="shared" si="217"/>
        <v>1.0863661053774898E-3</v>
      </c>
      <c r="DM61" s="17">
        <f t="shared" si="217"/>
        <v>5.1315789473684204E-2</v>
      </c>
      <c r="DN61" s="17">
        <f t="shared" si="217"/>
        <v>2.8502978821440372E-2</v>
      </c>
      <c r="DO61" s="17">
        <f t="shared" si="217"/>
        <v>2.4123820588175304E-2</v>
      </c>
      <c r="DP61" s="17">
        <f t="shared" si="217"/>
        <v>2.8926270393413667E-2</v>
      </c>
      <c r="DQ61" s="17">
        <f t="shared" si="217"/>
        <v>6.4067027844273428E-2</v>
      </c>
      <c r="DR61" s="17">
        <f t="shared" si="217"/>
        <v>0.2072026966105236</v>
      </c>
      <c r="DS61" s="17">
        <f t="shared" si="217"/>
        <v>5.2305574673090049E-2</v>
      </c>
      <c r="DT61" s="17">
        <f t="shared" si="217"/>
        <v>5.6520611874513849E-2</v>
      </c>
      <c r="DU61" s="17">
        <f t="shared" si="217"/>
        <v>2.4854738691628686E-2</v>
      </c>
      <c r="DV61" s="17">
        <f t="shared" si="217"/>
        <v>0.27268660531697342</v>
      </c>
      <c r="DW61" s="17">
        <f t="shared" si="217"/>
        <v>4.0517400584187735E-2</v>
      </c>
      <c r="DX61" s="17">
        <f t="shared" si="217"/>
        <v>5.6782334384857913E-2</v>
      </c>
      <c r="DY61" s="17">
        <f t="shared" si="217"/>
        <v>-2.2344178753429977E-2</v>
      </c>
      <c r="DZ61" s="17">
        <f t="shared" si="217"/>
        <v>2.4829600778967897E-2</v>
      </c>
      <c r="EA61" s="17">
        <f t="shared" si="217"/>
        <v>1.958143389971001E-2</v>
      </c>
      <c r="EB61" s="17">
        <f t="shared" ref="EB61:EY61" si="218">+EB27/EB26-1</f>
        <v>2.9306322198827672E-2</v>
      </c>
      <c r="EC61" s="17" t="e">
        <f t="shared" si="218"/>
        <v>#VALUE!</v>
      </c>
      <c r="ED61" s="17">
        <f t="shared" si="218"/>
        <v>7.5675675675675791E-2</v>
      </c>
      <c r="EE61" s="17">
        <f t="shared" si="218"/>
        <v>6.7815855037520301E-2</v>
      </c>
      <c r="EF61" s="17">
        <f t="shared" si="218"/>
        <v>2.6874955632055553E-2</v>
      </c>
      <c r="EG61" s="17">
        <f t="shared" si="218"/>
        <v>3.125E-2</v>
      </c>
      <c r="EH61" s="17">
        <f t="shared" si="218"/>
        <v>5.8242658339951126E-2</v>
      </c>
      <c r="EI61" s="17">
        <f t="shared" si="218"/>
        <v>2.2396416573349232E-3</v>
      </c>
      <c r="EJ61" s="17">
        <f t="shared" si="218"/>
        <v>3.5039338145834931E-2</v>
      </c>
      <c r="EK61" s="17">
        <f t="shared" si="218"/>
        <v>2.4290921179166425E-2</v>
      </c>
      <c r="EL61" s="17">
        <f t="shared" si="218"/>
        <v>8.4858241899115727E-2</v>
      </c>
      <c r="EM61" s="17">
        <f t="shared" si="218"/>
        <v>-3.3696013126794933E-3</v>
      </c>
      <c r="EN61" s="17">
        <f t="shared" si="218"/>
        <v>4.3478260869565188E-2</v>
      </c>
      <c r="EO61" s="17">
        <f t="shared" si="218"/>
        <v>3.9381995188778385E-2</v>
      </c>
      <c r="EP61" s="17">
        <f t="shared" si="218"/>
        <v>1.6646028004441149E-5</v>
      </c>
      <c r="EQ61" s="17">
        <f t="shared" si="218"/>
        <v>5.0555295562164426E-2</v>
      </c>
      <c r="ER61" s="17">
        <f t="shared" si="218"/>
        <v>4.637543093607488E-2</v>
      </c>
      <c r="ES61" s="17">
        <f t="shared" si="218"/>
        <v>7.2965503013048494E-2</v>
      </c>
      <c r="ET61" s="17">
        <f t="shared" si="218"/>
        <v>4.6339041513510093E-3</v>
      </c>
      <c r="EU61" s="17" t="e">
        <f t="shared" si="218"/>
        <v>#VALUE!</v>
      </c>
      <c r="EV61" s="17">
        <f t="shared" si="218"/>
        <v>5.5535106459087435E-2</v>
      </c>
      <c r="EW61" s="17">
        <f t="shared" si="218"/>
        <v>4.6996346503224151E-2</v>
      </c>
      <c r="EX61" s="17">
        <f t="shared" si="218"/>
        <v>4.8234149812497629E-2</v>
      </c>
      <c r="EY61" s="17">
        <f t="shared" si="218"/>
        <v>5.0569174900156666E-2</v>
      </c>
    </row>
    <row r="62" spans="1:155" x14ac:dyDescent="0.25">
      <c r="A62">
        <f t="shared" si="172"/>
        <v>2014</v>
      </c>
      <c r="C62" s="17">
        <f t="shared" si="179"/>
        <v>1.7744718160477513E-2</v>
      </c>
      <c r="D62" s="17">
        <f t="shared" ref="D62:BO62" si="219">+D28/D27-1</f>
        <v>3.7999915729101996E-2</v>
      </c>
      <c r="E62" s="17">
        <f t="shared" si="219"/>
        <v>4.8226419402928933E-2</v>
      </c>
      <c r="F62" s="17">
        <f t="shared" si="219"/>
        <v>3.7965616045845474E-2</v>
      </c>
      <c r="G62" s="17">
        <f t="shared" si="219"/>
        <v>-2.5126153262801876E-2</v>
      </c>
      <c r="H62" s="17">
        <f t="shared" si="219"/>
        <v>3.6065644696980037E-2</v>
      </c>
      <c r="I62" s="17">
        <f t="shared" si="219"/>
        <v>-2.0479213598201262E-4</v>
      </c>
      <c r="J62" s="17">
        <f t="shared" si="219"/>
        <v>2.7655020024858423E-2</v>
      </c>
      <c r="K62" s="17">
        <f t="shared" si="219"/>
        <v>1.847122914538657E-2</v>
      </c>
      <c r="L62" s="17">
        <f t="shared" si="219"/>
        <v>4.3498423298089284E-2</v>
      </c>
      <c r="M62" s="17">
        <f t="shared" si="219"/>
        <v>6.0611379573784596E-2</v>
      </c>
      <c r="N62" s="17">
        <f t="shared" si="219"/>
        <v>-1.2454710144929049E-3</v>
      </c>
      <c r="O62" s="17">
        <f t="shared" si="219"/>
        <v>1.6860599268220477E-2</v>
      </c>
      <c r="P62" s="17">
        <f t="shared" si="219"/>
        <v>4.0895813047711727E-2</v>
      </c>
      <c r="Q62" s="17">
        <f t="shared" si="219"/>
        <v>6.357679097919311E-2</v>
      </c>
      <c r="R62" s="17">
        <f t="shared" si="219"/>
        <v>3.968114412988677E-2</v>
      </c>
      <c r="S62" s="17">
        <f t="shared" si="219"/>
        <v>5.4589861511679327E-2</v>
      </c>
      <c r="T62" s="17">
        <f t="shared" si="219"/>
        <v>1.1488802976147072E-2</v>
      </c>
      <c r="U62" s="17">
        <f t="shared" si="219"/>
        <v>5.6968997534490917E-2</v>
      </c>
      <c r="V62" s="17">
        <f t="shared" si="219"/>
        <v>5.0396178994223106E-3</v>
      </c>
      <c r="W62" s="17">
        <f t="shared" si="219"/>
        <v>-2.5063965328181337E-2</v>
      </c>
      <c r="X62" s="17">
        <f t="shared" si="219"/>
        <v>9.6736596736597402E-3</v>
      </c>
      <c r="Y62" s="17">
        <f t="shared" si="219"/>
        <v>4.3268456582834069E-2</v>
      </c>
      <c r="Z62" s="17">
        <f t="shared" si="219"/>
        <v>4.2406516436807928E-2</v>
      </c>
      <c r="AA62" s="17">
        <f t="shared" si="219"/>
        <v>6.9664418547568108E-3</v>
      </c>
      <c r="AB62" s="17">
        <f t="shared" si="219"/>
        <v>7.1425712634737071E-2</v>
      </c>
      <c r="AC62" s="17">
        <f t="shared" si="219"/>
        <v>5.7792270873529006E-2</v>
      </c>
      <c r="AD62" s="17">
        <f t="shared" si="219"/>
        <v>8.0429641687551623E-4</v>
      </c>
      <c r="AE62" s="17">
        <f t="shared" si="219"/>
        <v>6.892976113294913E-2</v>
      </c>
      <c r="AF62" s="17">
        <f t="shared" si="219"/>
        <v>1.7926488506214922E-2</v>
      </c>
      <c r="AG62" s="17">
        <f t="shared" si="219"/>
        <v>7.3913223688490959E-2</v>
      </c>
      <c r="AH62" s="17">
        <f t="shared" si="219"/>
        <v>4.4990300011097162E-2</v>
      </c>
      <c r="AI62" s="17">
        <f t="shared" si="219"/>
        <v>2.1066692056095793E-2</v>
      </c>
      <c r="AJ62" s="17">
        <f t="shared" si="219"/>
        <v>7.3022764393640083E-2</v>
      </c>
      <c r="AK62" s="17">
        <f t="shared" si="219"/>
        <v>6.7166728128398967E-2</v>
      </c>
      <c r="AL62" s="17">
        <f t="shared" si="219"/>
        <v>3.5421116096854721E-2</v>
      </c>
      <c r="AM62" s="17">
        <f t="shared" si="219"/>
        <v>8.794076989863675E-2</v>
      </c>
      <c r="AN62" s="17">
        <f t="shared" si="219"/>
        <v>7.192987284636998E-2</v>
      </c>
      <c r="AO62" s="17">
        <f t="shared" si="219"/>
        <v>4.7986289631533952E-2</v>
      </c>
      <c r="AP62" s="17">
        <f t="shared" si="219"/>
        <v>7.0504450714082623E-2</v>
      </c>
      <c r="AQ62" s="17">
        <f t="shared" si="219"/>
        <v>3.7885292985520902E-2</v>
      </c>
      <c r="AR62" s="17">
        <f t="shared" si="219"/>
        <v>2.9302922739974369E-2</v>
      </c>
      <c r="AS62" s="17">
        <f t="shared" si="219"/>
        <v>1.7015530047265415E-2</v>
      </c>
      <c r="AT62" s="17">
        <f t="shared" si="219"/>
        <v>4.1505794673910579E-3</v>
      </c>
      <c r="AU62" s="17">
        <f t="shared" si="219"/>
        <v>0.30932817786370226</v>
      </c>
      <c r="AV62" s="17">
        <f t="shared" si="219"/>
        <v>9.2128614677939868E-3</v>
      </c>
      <c r="AW62" s="17">
        <f t="shared" si="219"/>
        <v>0.10300019508300107</v>
      </c>
      <c r="AX62" s="17">
        <f t="shared" si="219"/>
        <v>5.598433360211974E-2</v>
      </c>
      <c r="AY62" s="17">
        <f t="shared" si="219"/>
        <v>4.4352697732727986E-2</v>
      </c>
      <c r="AZ62" s="17">
        <f t="shared" si="219"/>
        <v>-1.4091056121623757E-2</v>
      </c>
      <c r="BA62" s="17">
        <f t="shared" si="219"/>
        <v>4.4424009893141436E-2</v>
      </c>
      <c r="BB62" s="17">
        <f t="shared" si="219"/>
        <v>2.8559263484310371E-2</v>
      </c>
      <c r="BC62" s="17">
        <f t="shared" si="219"/>
        <v>7.3667711598746299E-2</v>
      </c>
      <c r="BD62" s="17">
        <f t="shared" si="219"/>
        <v>4.4439854653047783E-2</v>
      </c>
      <c r="BE62" s="17">
        <f t="shared" si="219"/>
        <v>3.6965408624468621E-2</v>
      </c>
      <c r="BF62" s="17">
        <f t="shared" si="219"/>
        <v>9.6462061611151118E-3</v>
      </c>
      <c r="BG62" s="17">
        <f t="shared" si="219"/>
        <v>1.6864944501958412E-2</v>
      </c>
      <c r="BH62" s="17">
        <f t="shared" si="219"/>
        <v>1.7227143008494039E-2</v>
      </c>
      <c r="BI62" s="17">
        <f t="shared" si="219"/>
        <v>3.0585360910636572E-2</v>
      </c>
      <c r="BJ62" s="17">
        <f t="shared" si="219"/>
        <v>4.2322128976847617E-2</v>
      </c>
      <c r="BK62" s="17">
        <f t="shared" si="219"/>
        <v>7.4101885756787E-2</v>
      </c>
      <c r="BL62" s="17">
        <f t="shared" si="219"/>
        <v>5.0066684257549898E-2</v>
      </c>
      <c r="BM62" s="17">
        <f t="shared" si="219"/>
        <v>4.9847750651881961E-2</v>
      </c>
      <c r="BN62" s="17">
        <f t="shared" si="219"/>
        <v>7.3849631843616592E-3</v>
      </c>
      <c r="BO62" s="17">
        <f t="shared" si="219"/>
        <v>5.7467891811338045E-3</v>
      </c>
      <c r="BP62" s="17">
        <f t="shared" ref="BP62:EA62" si="220">+BP28/BP27-1</f>
        <v>3.3845919029267035E-2</v>
      </c>
      <c r="BQ62" s="17">
        <f t="shared" si="220"/>
        <v>4.3000586816196229E-2</v>
      </c>
      <c r="BR62" s="17">
        <f t="shared" si="220"/>
        <v>5.0201110023248674E-2</v>
      </c>
      <c r="BS62" s="17">
        <f t="shared" si="220"/>
        <v>-6.1728395061728669E-3</v>
      </c>
      <c r="BT62" s="17">
        <f t="shared" si="220"/>
        <v>3.3499234303215886E-2</v>
      </c>
      <c r="BU62" s="17">
        <f t="shared" si="220"/>
        <v>5.0113778732328029E-3</v>
      </c>
      <c r="BV62" s="17">
        <f t="shared" si="220"/>
        <v>4.0235000890154859E-2</v>
      </c>
      <c r="BW62" s="17">
        <f t="shared" si="220"/>
        <v>7.6119627931965139E-2</v>
      </c>
      <c r="BX62" s="17">
        <f t="shared" si="220"/>
        <v>2.4851006409535525E-2</v>
      </c>
      <c r="BY62" s="17">
        <f t="shared" si="220"/>
        <v>2.0673076923076961E-2</v>
      </c>
      <c r="BZ62" s="17">
        <f t="shared" si="220"/>
        <v>6.9269521410577628E-3</v>
      </c>
      <c r="CA62" s="17">
        <f t="shared" si="220"/>
        <v>-0.23042484580946121</v>
      </c>
      <c r="CB62" s="17">
        <f t="shared" si="220"/>
        <v>3.3392001572805752E-2</v>
      </c>
      <c r="CC62" s="17">
        <f t="shared" si="220"/>
        <v>5.6999965089621352E-2</v>
      </c>
      <c r="CD62" s="17">
        <f t="shared" si="220"/>
        <v>6.0066584067113737E-2</v>
      </c>
      <c r="CE62" s="17">
        <f t="shared" si="220"/>
        <v>7.3306532283940129E-2</v>
      </c>
      <c r="CF62" s="17">
        <f t="shared" si="220"/>
        <v>7.0847058238059368E-2</v>
      </c>
      <c r="CG62" s="17">
        <f t="shared" si="220"/>
        <v>-1.6483516483516536E-2</v>
      </c>
      <c r="CH62" s="17">
        <f t="shared" si="220"/>
        <v>4.2750692608986451E-2</v>
      </c>
      <c r="CI62" s="17">
        <f t="shared" si="220"/>
        <v>3.8270942414704967E-2</v>
      </c>
      <c r="CJ62" s="17">
        <f t="shared" si="220"/>
        <v>2.5037655550834703E-2</v>
      </c>
      <c r="CK62" s="17">
        <f t="shared" si="220"/>
        <v>-2.5316455696202445E-2</v>
      </c>
      <c r="CL62" s="17">
        <f t="shared" si="220"/>
        <v>4.9967613583788095E-2</v>
      </c>
      <c r="CM62" s="17">
        <f t="shared" si="220"/>
        <v>7.8852237971107186E-2</v>
      </c>
      <c r="CN62" s="17">
        <f t="shared" si="220"/>
        <v>1.801441152922334E-2</v>
      </c>
      <c r="CO62" s="17">
        <f t="shared" si="220"/>
        <v>2.6694251478343478E-2</v>
      </c>
      <c r="CP62" s="17">
        <f t="shared" si="220"/>
        <v>7.39854171540828E-2</v>
      </c>
      <c r="CQ62" s="17">
        <f t="shared" si="220"/>
        <v>8.1998390422429956E-2</v>
      </c>
      <c r="CR62" s="17">
        <f t="shared" si="220"/>
        <v>6.0929971819035922E-2</v>
      </c>
      <c r="CS62" s="17">
        <f t="shared" si="220"/>
        <v>0.15217391304347827</v>
      </c>
      <c r="CT62" s="17">
        <f t="shared" si="220"/>
        <v>6.0115224447375049E-2</v>
      </c>
      <c r="CU62" s="17">
        <f t="shared" si="220"/>
        <v>4.7851707468196558E-2</v>
      </c>
      <c r="CV62" s="17">
        <f t="shared" si="220"/>
        <v>6.643976449257738E-2</v>
      </c>
      <c r="CW62" s="17">
        <f t="shared" si="220"/>
        <v>6.309717488806843E-2</v>
      </c>
      <c r="CX62" s="17">
        <f t="shared" si="220"/>
        <v>3.6291235127637433E-2</v>
      </c>
      <c r="CY62" s="17">
        <f t="shared" si="220"/>
        <v>1.2938822922044402E-2</v>
      </c>
      <c r="CZ62" s="17">
        <f t="shared" si="220"/>
        <v>3.5563131723657104E-2</v>
      </c>
      <c r="DA62" s="17">
        <f t="shared" si="220"/>
        <v>4.4897959183673564E-2</v>
      </c>
      <c r="DB62" s="17">
        <f t="shared" si="220"/>
        <v>5.066580674532406E-2</v>
      </c>
      <c r="DC62" s="17">
        <f t="shared" si="220"/>
        <v>0.13545399300098504</v>
      </c>
      <c r="DD62" s="17">
        <f t="shared" si="220"/>
        <v>5.3012388563181245E-2</v>
      </c>
      <c r="DE62" s="17">
        <f t="shared" si="220"/>
        <v>2.3835920177383674E-2</v>
      </c>
      <c r="DF62" s="17">
        <f t="shared" si="220"/>
        <v>6.347986411404194E-2</v>
      </c>
      <c r="DG62" s="17">
        <f t="shared" si="220"/>
        <v>3.837021072970126E-2</v>
      </c>
      <c r="DH62" s="17">
        <f t="shared" si="220"/>
        <v>5.3343415977025188E-2</v>
      </c>
      <c r="DI62" s="17">
        <f t="shared" si="220"/>
        <v>4.1297930656021054E-2</v>
      </c>
      <c r="DJ62" s="17">
        <f t="shared" si="220"/>
        <v>7.3624339709605913E-3</v>
      </c>
      <c r="DK62" s="17">
        <f t="shared" si="220"/>
        <v>6.1538461538461542E-2</v>
      </c>
      <c r="DL62" s="17">
        <f t="shared" si="220"/>
        <v>7.0537167661421929E-3</v>
      </c>
      <c r="DM62" s="17">
        <f t="shared" si="220"/>
        <v>4.912390488110141E-2</v>
      </c>
      <c r="DN62" s="17">
        <f t="shared" si="220"/>
        <v>4.0277206242300023E-2</v>
      </c>
      <c r="DO62" s="17">
        <f t="shared" si="220"/>
        <v>6.2240757238259059E-2</v>
      </c>
      <c r="DP62" s="17">
        <f t="shared" si="220"/>
        <v>-1.5895080718748789E-2</v>
      </c>
      <c r="DQ62" s="17">
        <f t="shared" si="220"/>
        <v>4.7184891362263892E-2</v>
      </c>
      <c r="DR62" s="17">
        <f t="shared" si="220"/>
        <v>4.5554160472792704E-2</v>
      </c>
      <c r="DS62" s="17">
        <f t="shared" si="220"/>
        <v>1.1881403967734849E-2</v>
      </c>
      <c r="DT62" s="17">
        <f t="shared" si="220"/>
        <v>2.7484662576687136E-2</v>
      </c>
      <c r="DU62" s="17">
        <f t="shared" si="220"/>
        <v>1.4138281208779357E-2</v>
      </c>
      <c r="DV62" s="17">
        <f t="shared" si="220"/>
        <v>1.5566156163695721E-2</v>
      </c>
      <c r="DW62" s="17">
        <f t="shared" si="220"/>
        <v>6.3779804197648504E-2</v>
      </c>
      <c r="DX62" s="17">
        <f t="shared" si="220"/>
        <v>7.6119402985074691E-2</v>
      </c>
      <c r="DY62" s="17">
        <f t="shared" si="220"/>
        <v>1.3031275060144232E-2</v>
      </c>
      <c r="DZ62" s="17">
        <f t="shared" si="220"/>
        <v>1.1401425178147351E-2</v>
      </c>
      <c r="EA62" s="17">
        <f t="shared" si="220"/>
        <v>4.6590793618534798E-2</v>
      </c>
      <c r="EB62" s="17">
        <f t="shared" ref="EB62:EY62" si="221">+EB28/EB27-1</f>
        <v>2.5431225121628209E-3</v>
      </c>
      <c r="EC62" s="17" t="e">
        <f t="shared" si="221"/>
        <v>#VALUE!</v>
      </c>
      <c r="ED62" s="17">
        <f t="shared" si="221"/>
        <v>6.5326633165829096E-2</v>
      </c>
      <c r="EE62" s="17">
        <f t="shared" si="221"/>
        <v>6.7324615975163704E-2</v>
      </c>
      <c r="EF62" s="17">
        <f t="shared" si="221"/>
        <v>9.8446886361942543E-3</v>
      </c>
      <c r="EG62" s="17">
        <f t="shared" si="221"/>
        <v>4.5117845117845112E-2</v>
      </c>
      <c r="EH62" s="17">
        <f t="shared" si="221"/>
        <v>5.6332402165129913E-2</v>
      </c>
      <c r="EI62" s="17">
        <f t="shared" si="221"/>
        <v>2.1229050279329531E-2</v>
      </c>
      <c r="EJ62" s="17">
        <f t="shared" si="221"/>
        <v>3.9360999473843306E-2</v>
      </c>
      <c r="EK62" s="17">
        <f t="shared" si="221"/>
        <v>3.0901188061431384E-2</v>
      </c>
      <c r="EL62" s="17">
        <f t="shared" si="221"/>
        <v>4.9397054068670787E-2</v>
      </c>
      <c r="EM62" s="17">
        <f t="shared" si="221"/>
        <v>3.8415930851324553E-2</v>
      </c>
      <c r="EN62" s="17">
        <f t="shared" si="221"/>
        <v>0</v>
      </c>
      <c r="EO62" s="17">
        <f t="shared" si="221"/>
        <v>5.744865804628918E-2</v>
      </c>
      <c r="EP62" s="17">
        <f t="shared" si="221"/>
        <v>-6.5747459351799931E-2</v>
      </c>
      <c r="EQ62" s="17">
        <f t="shared" si="221"/>
        <v>4.1656787350003999E-2</v>
      </c>
      <c r="ER62" s="17">
        <f t="shared" si="221"/>
        <v>3.2387812604079746E-2</v>
      </c>
      <c r="ES62" s="17">
        <f t="shared" si="221"/>
        <v>6.8738384469700931E-2</v>
      </c>
      <c r="ET62" s="17">
        <f t="shared" si="221"/>
        <v>3.1368672943869358E-2</v>
      </c>
      <c r="EU62" s="17" t="e">
        <f t="shared" si="221"/>
        <v>#VALUE!</v>
      </c>
      <c r="EV62" s="17">
        <f t="shared" si="221"/>
        <v>6.4222433446898153E-2</v>
      </c>
      <c r="EW62" s="17">
        <f t="shared" si="221"/>
        <v>-1.5826707091508574E-3</v>
      </c>
      <c r="EX62" s="17">
        <f t="shared" si="221"/>
        <v>-1.8859144906113734E-3</v>
      </c>
      <c r="EY62" s="17">
        <f t="shared" si="221"/>
        <v>4.6979923625298348E-2</v>
      </c>
    </row>
    <row r="63" spans="1:155" x14ac:dyDescent="0.25">
      <c r="A63">
        <f t="shared" si="172"/>
        <v>2015</v>
      </c>
      <c r="C63" s="17">
        <f t="shared" si="179"/>
        <v>2.2188781805449143E-2</v>
      </c>
      <c r="D63" s="17">
        <f t="shared" ref="D63:BO63" si="222">+D29/D28-1</f>
        <v>3.7000006618411074E-2</v>
      </c>
      <c r="E63" s="17">
        <f t="shared" si="222"/>
        <v>9.4355912283534682E-3</v>
      </c>
      <c r="F63" s="17">
        <f t="shared" si="222"/>
        <v>3.8302277432712195E-2</v>
      </c>
      <c r="G63" s="17">
        <f t="shared" si="222"/>
        <v>2.6472714190456159E-2</v>
      </c>
      <c r="H63" s="17">
        <f t="shared" si="222"/>
        <v>3.253892806874048E-2</v>
      </c>
      <c r="I63" s="17">
        <f t="shared" si="222"/>
        <v>3.5436296599754114E-2</v>
      </c>
      <c r="J63" s="17">
        <f t="shared" si="222"/>
        <v>1.0818074920208254E-2</v>
      </c>
      <c r="K63" s="17">
        <f t="shared" si="222"/>
        <v>9.945674885081468E-3</v>
      </c>
      <c r="L63" s="17">
        <f t="shared" si="222"/>
        <v>2.479779575148866E-2</v>
      </c>
      <c r="M63" s="17">
        <f t="shared" si="222"/>
        <v>6.5525978736910018E-2</v>
      </c>
      <c r="N63" s="17">
        <f t="shared" si="222"/>
        <v>2.4487019612289052E-2</v>
      </c>
      <c r="O63" s="17">
        <f t="shared" si="222"/>
        <v>-3.8291975298636927E-2</v>
      </c>
      <c r="P63" s="17">
        <f t="shared" si="222"/>
        <v>3.3676333021515514E-2</v>
      </c>
      <c r="Q63" s="17">
        <f t="shared" si="222"/>
        <v>1.7781510603027684E-2</v>
      </c>
      <c r="R63" s="17">
        <f t="shared" si="222"/>
        <v>6.2201676250610793E-2</v>
      </c>
      <c r="S63" s="17">
        <f t="shared" si="222"/>
        <v>4.8585788903124039E-2</v>
      </c>
      <c r="T63" s="17">
        <f t="shared" si="222"/>
        <v>4.3125518335556778E-2</v>
      </c>
      <c r="U63" s="17">
        <f t="shared" si="222"/>
        <v>-4.8507370092808699E-2</v>
      </c>
      <c r="V63" s="17">
        <f t="shared" si="222"/>
        <v>-3.5457906979001308E-2</v>
      </c>
      <c r="W63" s="17">
        <f t="shared" si="222"/>
        <v>-4.070483637726996E-3</v>
      </c>
      <c r="X63" s="17">
        <f t="shared" si="222"/>
        <v>3.4283735426526629E-2</v>
      </c>
      <c r="Y63" s="17">
        <f t="shared" si="222"/>
        <v>3.9212289821416446E-2</v>
      </c>
      <c r="Z63" s="17">
        <f t="shared" si="222"/>
        <v>-3.8999999999999924E-2</v>
      </c>
      <c r="AA63" s="17">
        <f t="shared" si="222"/>
        <v>9.3616873091968422E-3</v>
      </c>
      <c r="AB63" s="17">
        <f t="shared" si="222"/>
        <v>7.0360853586519667E-2</v>
      </c>
      <c r="AC63" s="17">
        <f t="shared" si="222"/>
        <v>5.5997116251417456E-2</v>
      </c>
      <c r="AD63" s="17">
        <f t="shared" si="222"/>
        <v>4.3384295205314949E-2</v>
      </c>
      <c r="AE63" s="17">
        <f t="shared" si="222"/>
        <v>1.7695145104816179E-2</v>
      </c>
      <c r="AF63" s="17">
        <f t="shared" si="222"/>
        <v>2.1519429859006234E-2</v>
      </c>
      <c r="AG63" s="17">
        <f t="shared" si="222"/>
        <v>7.018387243737445E-2</v>
      </c>
      <c r="AH63" s="17">
        <f t="shared" si="222"/>
        <v>2.9559013752752383E-2</v>
      </c>
      <c r="AI63" s="17">
        <f t="shared" si="222"/>
        <v>1.1474739939719036E-2</v>
      </c>
      <c r="AJ63" s="17">
        <f t="shared" si="222"/>
        <v>6.3597437250088484E-2</v>
      </c>
      <c r="AK63" s="17">
        <f t="shared" si="222"/>
        <v>-3.5505677711364259E-2</v>
      </c>
      <c r="AL63" s="17">
        <f t="shared" si="222"/>
        <v>3.6520805517568755E-2</v>
      </c>
      <c r="AM63" s="17">
        <f t="shared" si="222"/>
        <v>8.8428668403162103E-2</v>
      </c>
      <c r="AN63" s="17">
        <f t="shared" si="222"/>
        <v>7.3090699017908767E-2</v>
      </c>
      <c r="AO63" s="17">
        <f t="shared" si="222"/>
        <v>-2.7800490596892935E-2</v>
      </c>
      <c r="AP63" s="17">
        <f t="shared" si="222"/>
        <v>6.927028240426969E-2</v>
      </c>
      <c r="AQ63" s="17">
        <f t="shared" si="222"/>
        <v>9.985022466298954E-4</v>
      </c>
      <c r="AR63" s="17">
        <f t="shared" si="222"/>
        <v>4.3601878347641065E-2</v>
      </c>
      <c r="AS63" s="17">
        <f t="shared" si="222"/>
        <v>2.4033992829637363E-2</v>
      </c>
      <c r="AT63" s="17">
        <f t="shared" si="222"/>
        <v>-9.1100378586170372E-2</v>
      </c>
      <c r="AU63" s="17">
        <f t="shared" si="222"/>
        <v>-0.20621737066919799</v>
      </c>
      <c r="AV63" s="17">
        <f t="shared" si="222"/>
        <v>2.2291758255967409E-2</v>
      </c>
      <c r="AW63" s="17">
        <f t="shared" si="222"/>
        <v>0.10400037512000138</v>
      </c>
      <c r="AX63" s="17">
        <f t="shared" si="222"/>
        <v>4.5052907167012046E-2</v>
      </c>
      <c r="AY63" s="17">
        <f t="shared" si="222"/>
        <v>3.8788963420699263E-2</v>
      </c>
      <c r="AZ63" s="17">
        <f t="shared" si="222"/>
        <v>4.058072056923745E-2</v>
      </c>
      <c r="BA63" s="17">
        <f t="shared" si="222"/>
        <v>3.0268990224057379E-2</v>
      </c>
      <c r="BB63" s="17">
        <f t="shared" si="222"/>
        <v>2.1205470464645826E-2</v>
      </c>
      <c r="BC63" s="17">
        <f t="shared" si="222"/>
        <v>6.4233576642335644E-2</v>
      </c>
      <c r="BD63" s="17">
        <f t="shared" si="222"/>
        <v>4.092327432183529E-2</v>
      </c>
      <c r="BE63" s="17">
        <f t="shared" si="222"/>
        <v>3.8259212408222387E-2</v>
      </c>
      <c r="BF63" s="17">
        <f t="shared" si="222"/>
        <v>6.1340308165881652E-2</v>
      </c>
      <c r="BG63" s="17">
        <f t="shared" si="222"/>
        <v>6.8740459061948922E-3</v>
      </c>
      <c r="BH63" s="17">
        <f t="shared" si="222"/>
        <v>2.5624620796942166E-2</v>
      </c>
      <c r="BI63" s="17">
        <f t="shared" si="222"/>
        <v>3.8395778594722207E-2</v>
      </c>
      <c r="BJ63" s="17">
        <f t="shared" si="222"/>
        <v>3.7073099373749807E-2</v>
      </c>
      <c r="BK63" s="17">
        <f t="shared" si="222"/>
        <v>7.9962612809862055E-2</v>
      </c>
      <c r="BL63" s="17">
        <f t="shared" si="222"/>
        <v>4.8763223002212364E-2</v>
      </c>
      <c r="BM63" s="17">
        <f t="shared" si="222"/>
        <v>-1.4248849372291761E-2</v>
      </c>
      <c r="BN63" s="17">
        <f t="shared" si="222"/>
        <v>2.536579487815338E-2</v>
      </c>
      <c r="BO63" s="17">
        <f t="shared" si="222"/>
        <v>8.691015077995301E-3</v>
      </c>
      <c r="BP63" s="17">
        <f t="shared" ref="BP63:EA63" si="223">+BP29/BP28-1</f>
        <v>2.4950173470140946E-2</v>
      </c>
      <c r="BQ63" s="17">
        <f t="shared" si="223"/>
        <v>1.0002187978620292E-2</v>
      </c>
      <c r="BR63" s="17">
        <f t="shared" si="223"/>
        <v>4.9677211275976685E-2</v>
      </c>
      <c r="BS63" s="17">
        <f t="shared" si="223"/>
        <v>9.9378881987577605E-2</v>
      </c>
      <c r="BT63" s="17">
        <f t="shared" si="223"/>
        <v>5.9270235228746193E-2</v>
      </c>
      <c r="BU63" s="17">
        <f t="shared" si="223"/>
        <v>5.9276973567048419E-3</v>
      </c>
      <c r="BV63" s="17">
        <f t="shared" si="223"/>
        <v>3.8757750891928566E-2</v>
      </c>
      <c r="BW63" s="17">
        <f t="shared" si="223"/>
        <v>7.2695918707487373E-2</v>
      </c>
      <c r="BX63" s="17">
        <f t="shared" si="223"/>
        <v>4.6082949308756671E-3</v>
      </c>
      <c r="BY63" s="17">
        <f t="shared" si="223"/>
        <v>3.2501177578897922E-2</v>
      </c>
      <c r="BZ63" s="17">
        <f t="shared" si="223"/>
        <v>3.1269543464662597E-4</v>
      </c>
      <c r="CA63" s="17">
        <f t="shared" si="223"/>
        <v>-8.4211382775313259E-3</v>
      </c>
      <c r="CB63" s="17">
        <f t="shared" si="223"/>
        <v>3.1322958800285017E-2</v>
      </c>
      <c r="CC63" s="17">
        <f t="shared" si="223"/>
        <v>2.9500024561279536E-2</v>
      </c>
      <c r="CD63" s="17">
        <f t="shared" si="223"/>
        <v>5.0071420987688464E-2</v>
      </c>
      <c r="CE63" s="17">
        <f t="shared" si="223"/>
        <v>2.8839221341023791E-2</v>
      </c>
      <c r="CF63" s="17">
        <f t="shared" si="223"/>
        <v>6.1717872651941397E-2</v>
      </c>
      <c r="CG63" s="17">
        <f t="shared" si="223"/>
        <v>2.2346368715083775E-2</v>
      </c>
      <c r="CH63" s="17">
        <f t="shared" si="223"/>
        <v>5.3763112488738996E-2</v>
      </c>
      <c r="CI63" s="17">
        <f t="shared" si="223"/>
        <v>3.6904501366660902E-2</v>
      </c>
      <c r="CJ63" s="17">
        <f t="shared" si="223"/>
        <v>2.702322054761952E-2</v>
      </c>
      <c r="CK63" s="17">
        <f t="shared" si="223"/>
        <v>4.761904761904745E-2</v>
      </c>
      <c r="CL63" s="17">
        <f t="shared" si="223"/>
        <v>-3.4370318145765522E-3</v>
      </c>
      <c r="CM63" s="17">
        <f t="shared" si="223"/>
        <v>2.4103086008394836E-2</v>
      </c>
      <c r="CN63" s="17">
        <f t="shared" si="223"/>
        <v>3.3818324813212675E-2</v>
      </c>
      <c r="CO63" s="17">
        <f t="shared" si="223"/>
        <v>4.3445829763523847E-2</v>
      </c>
      <c r="CP63" s="17">
        <f t="shared" si="223"/>
        <v>6.7234137550477469E-2</v>
      </c>
      <c r="CQ63" s="17">
        <f t="shared" si="223"/>
        <v>7.4726925635312025E-2</v>
      </c>
      <c r="CR63" s="17">
        <f t="shared" si="223"/>
        <v>4.2642827050918708E-2</v>
      </c>
      <c r="CS63" s="17">
        <f t="shared" si="223"/>
        <v>-5.6603773584905537E-2</v>
      </c>
      <c r="CT63" s="17">
        <f t="shared" si="223"/>
        <v>3.9760130553652573E-2</v>
      </c>
      <c r="CU63" s="17">
        <f t="shared" si="223"/>
        <v>4.7927022315846557E-2</v>
      </c>
      <c r="CV63" s="17">
        <f t="shared" si="223"/>
        <v>4.3933824568479718E-2</v>
      </c>
      <c r="CW63" s="17">
        <f t="shared" si="223"/>
        <v>2.6526925248457234E-2</v>
      </c>
      <c r="CX63" s="17">
        <f t="shared" si="223"/>
        <v>3.8558651404173805E-2</v>
      </c>
      <c r="CY63" s="17">
        <f t="shared" si="223"/>
        <v>5.0170420157360063E-2</v>
      </c>
      <c r="CZ63" s="17">
        <f t="shared" si="223"/>
        <v>3.8115745194895467E-2</v>
      </c>
      <c r="DA63" s="17">
        <f t="shared" si="223"/>
        <v>9.765625E-2</v>
      </c>
      <c r="DB63" s="17">
        <f t="shared" si="223"/>
        <v>5.7339905035295624E-2</v>
      </c>
      <c r="DC63" s="17">
        <f t="shared" si="223"/>
        <v>6.5737750299898368E-2</v>
      </c>
      <c r="DD63" s="17">
        <f t="shared" si="223"/>
        <v>2.957151529153812E-2</v>
      </c>
      <c r="DE63" s="17">
        <f t="shared" si="223"/>
        <v>3.2517210902842208E-2</v>
      </c>
      <c r="DF63" s="17">
        <f t="shared" si="223"/>
        <v>6.3483045991546305E-2</v>
      </c>
      <c r="DG63" s="17">
        <f t="shared" si="223"/>
        <v>4.3832986350727632E-2</v>
      </c>
      <c r="DH63" s="17">
        <f t="shared" si="223"/>
        <v>4.7533237290295904E-2</v>
      </c>
      <c r="DI63" s="17">
        <f t="shared" si="223"/>
        <v>3.1633354809286196E-2</v>
      </c>
      <c r="DJ63" s="17">
        <f t="shared" si="223"/>
        <v>-1.9727617386749552E-2</v>
      </c>
      <c r="DK63" s="17">
        <f t="shared" si="223"/>
        <v>8.8670718404238791E-2</v>
      </c>
      <c r="DL63" s="17">
        <f t="shared" si="223"/>
        <v>3.8254310344827624E-2</v>
      </c>
      <c r="DM63" s="17">
        <f t="shared" si="223"/>
        <v>1.5508499850879653E-2</v>
      </c>
      <c r="DN63" s="17">
        <f t="shared" si="223"/>
        <v>4.6901405554231612E-2</v>
      </c>
      <c r="DO63" s="17">
        <f t="shared" si="223"/>
        <v>6.3670436506698236E-2</v>
      </c>
      <c r="DP63" s="17">
        <f t="shared" si="223"/>
        <v>1.8060758230975305E-2</v>
      </c>
      <c r="DQ63" s="17">
        <f t="shared" si="223"/>
        <v>9.6901854364541018E-2</v>
      </c>
      <c r="DR63" s="17">
        <f t="shared" si="223"/>
        <v>-0.2049281153494007</v>
      </c>
      <c r="DS63" s="17">
        <f t="shared" si="223"/>
        <v>1.6804912205106159E-2</v>
      </c>
      <c r="DT63" s="17">
        <f t="shared" si="223"/>
        <v>4.5856221638404415E-2</v>
      </c>
      <c r="DU63" s="17">
        <f t="shared" si="223"/>
        <v>1.3218757778267642E-2</v>
      </c>
      <c r="DV63" s="17">
        <f t="shared" si="223"/>
        <v>-2.3238566131026372E-3</v>
      </c>
      <c r="DW63" s="17">
        <f t="shared" si="223"/>
        <v>4.205954151310598E-2</v>
      </c>
      <c r="DX63" s="17">
        <f t="shared" si="223"/>
        <v>6.9348127600554754E-3</v>
      </c>
      <c r="DY63" s="17">
        <f t="shared" si="223"/>
        <v>-2.3748268355431312E-3</v>
      </c>
      <c r="DZ63" s="17">
        <f t="shared" si="223"/>
        <v>2.7712541099107701E-2</v>
      </c>
      <c r="EA63" s="17">
        <f t="shared" si="223"/>
        <v>4.9080052429729459E-2</v>
      </c>
      <c r="EB63" s="17">
        <f t="shared" ref="EB63:EY63" si="224">+EB29/EB28-1</f>
        <v>-3.4134774456821448E-2</v>
      </c>
      <c r="EC63" s="17" t="e">
        <f t="shared" si="224"/>
        <v>#VALUE!</v>
      </c>
      <c r="ED63" s="17">
        <f t="shared" si="224"/>
        <v>6.1320754716981174E-2</v>
      </c>
      <c r="EE63" s="17">
        <f t="shared" si="224"/>
        <v>6.1606298374112578E-2</v>
      </c>
      <c r="EF63" s="17">
        <f t="shared" si="224"/>
        <v>3.1340472491163451E-2</v>
      </c>
      <c r="EG63" s="17">
        <f t="shared" si="224"/>
        <v>2.7061855670103219E-2</v>
      </c>
      <c r="EH63" s="17">
        <f t="shared" si="224"/>
        <v>5.4680312930061703E-2</v>
      </c>
      <c r="EI63" s="17">
        <f t="shared" si="224"/>
        <v>1.0940919037199182E-2</v>
      </c>
      <c r="EJ63" s="17">
        <f t="shared" si="224"/>
        <v>9.7745656646166523E-3</v>
      </c>
      <c r="EK63" s="17">
        <f t="shared" si="224"/>
        <v>9.680574763045291E-3</v>
      </c>
      <c r="EL63" s="17">
        <f t="shared" si="224"/>
        <v>6.0844941597146152E-2</v>
      </c>
      <c r="EM63" s="17">
        <f t="shared" si="224"/>
        <v>2.9860042845952783E-2</v>
      </c>
      <c r="EN63" s="17">
        <f t="shared" si="224"/>
        <v>0.10416666666666652</v>
      </c>
      <c r="EO63" s="17">
        <f t="shared" si="224"/>
        <v>8.0037403536894924E-2</v>
      </c>
      <c r="EP63" s="17">
        <f t="shared" si="224"/>
        <v>-9.7877934461419458E-2</v>
      </c>
      <c r="EQ63" s="17">
        <f t="shared" si="224"/>
        <v>6.7868028513247802E-2</v>
      </c>
      <c r="ER63" s="17">
        <f t="shared" si="224"/>
        <v>3.7076240005369243E-3</v>
      </c>
      <c r="ES63" s="17">
        <f t="shared" si="224"/>
        <v>7.2187734722140906E-2</v>
      </c>
      <c r="ET63" s="17">
        <f t="shared" si="224"/>
        <v>3.6652207538920845E-3</v>
      </c>
      <c r="EU63" s="17" t="e">
        <f t="shared" si="224"/>
        <v>#VALUE!</v>
      </c>
      <c r="EV63" s="17">
        <f t="shared" si="224"/>
        <v>6.9871542130989672E-2</v>
      </c>
      <c r="EW63" s="17">
        <f t="shared" si="224"/>
        <v>3.7203972498090154E-2</v>
      </c>
      <c r="EX63" s="17">
        <f t="shared" si="224"/>
        <v>-0.27994438517925357</v>
      </c>
      <c r="EY63" s="17">
        <f t="shared" si="224"/>
        <v>2.9203751121796184E-2</v>
      </c>
    </row>
    <row r="64" spans="1:155" x14ac:dyDescent="0.25">
      <c r="A64">
        <f t="shared" si="172"/>
        <v>2016</v>
      </c>
      <c r="C64" s="17">
        <f t="shared" si="179"/>
        <v>3.3149959831823672E-2</v>
      </c>
      <c r="D64" s="17">
        <f t="shared" ref="D64:BO64" si="225">+D30/D29-1</f>
        <v>3.2000120270279098E-2</v>
      </c>
      <c r="E64" s="17">
        <f t="shared" si="225"/>
        <v>-2.5800668651899339E-2</v>
      </c>
      <c r="F64" s="17">
        <f t="shared" si="225"/>
        <v>5.5167829843801863E-2</v>
      </c>
      <c r="G64" s="17">
        <f t="shared" si="225"/>
        <v>-2.2453441229422832E-2</v>
      </c>
      <c r="H64" s="17">
        <f t="shared" si="225"/>
        <v>1.9501907368615345E-3</v>
      </c>
      <c r="I64" s="17">
        <f t="shared" si="225"/>
        <v>2.1167161226508524E-2</v>
      </c>
      <c r="J64" s="17">
        <f t="shared" si="225"/>
        <v>-3.0644464386612169E-2</v>
      </c>
      <c r="K64" s="17">
        <f t="shared" si="225"/>
        <v>-7.6133730552796486E-3</v>
      </c>
      <c r="L64" s="17">
        <f t="shared" si="225"/>
        <v>3.5646140503035717E-2</v>
      </c>
      <c r="M64" s="17">
        <f t="shared" si="225"/>
        <v>7.1135406492754738E-2</v>
      </c>
      <c r="N64" s="17">
        <f t="shared" si="225"/>
        <v>2.4786986831913049E-2</v>
      </c>
      <c r="O64" s="17">
        <f t="shared" si="225"/>
        <v>-2.5356242995221989E-2</v>
      </c>
      <c r="P64" s="17">
        <f t="shared" si="225"/>
        <v>1.1312217194570096E-3</v>
      </c>
      <c r="Q64" s="17">
        <f t="shared" si="225"/>
        <v>3.3396734262969296E-2</v>
      </c>
      <c r="R64" s="17">
        <f t="shared" si="225"/>
        <v>7.4092420918547841E-2</v>
      </c>
      <c r="S64" s="17">
        <f t="shared" si="225"/>
        <v>4.2622180451127756E-2</v>
      </c>
      <c r="T64" s="17">
        <f t="shared" si="225"/>
        <v>3.2424210999343339E-2</v>
      </c>
      <c r="U64" s="17">
        <f t="shared" si="225"/>
        <v>7.2013978992391259E-2</v>
      </c>
      <c r="V64" s="17">
        <f t="shared" si="225"/>
        <v>-3.2759242334040484E-2</v>
      </c>
      <c r="W64" s="17">
        <f t="shared" si="225"/>
        <v>-2.4630276956170927E-2</v>
      </c>
      <c r="X64" s="17">
        <f t="shared" si="225"/>
        <v>3.0390624999999893E-2</v>
      </c>
      <c r="Y64" s="17">
        <f t="shared" si="225"/>
        <v>5.9579767075402357E-2</v>
      </c>
      <c r="Z64" s="17">
        <f t="shared" si="225"/>
        <v>-6.0001904638026238E-3</v>
      </c>
      <c r="AA64" s="17">
        <f t="shared" si="225"/>
        <v>4.2803502941159532E-2</v>
      </c>
      <c r="AB64" s="17">
        <f t="shared" si="225"/>
        <v>6.8630920592403388E-2</v>
      </c>
      <c r="AC64" s="17">
        <f t="shared" si="225"/>
        <v>4.4789970466931006E-2</v>
      </c>
      <c r="AD64" s="17">
        <f t="shared" si="225"/>
        <v>4.7495205216724345E-2</v>
      </c>
      <c r="AE64" s="17">
        <f t="shared" si="225"/>
        <v>-5.557537151037617E-2</v>
      </c>
      <c r="AF64" s="17">
        <f t="shared" si="225"/>
        <v>1.7530383355189416E-2</v>
      </c>
      <c r="AG64" s="17">
        <f t="shared" si="225"/>
        <v>6.8505117153934592E-2</v>
      </c>
      <c r="AH64" s="17">
        <f t="shared" si="225"/>
        <v>2.0873825016279435E-2</v>
      </c>
      <c r="AI64" s="17">
        <f t="shared" si="225"/>
        <v>3.3203998796131451E-2</v>
      </c>
      <c r="AJ64" s="17">
        <f t="shared" si="225"/>
        <v>3.9383094610341285E-3</v>
      </c>
      <c r="AK64" s="17">
        <f t="shared" si="225"/>
        <v>-4.9935120511243603E-2</v>
      </c>
      <c r="AL64" s="17">
        <f t="shared" si="225"/>
        <v>4.2043218477288313E-2</v>
      </c>
      <c r="AM64" s="17">
        <f t="shared" si="225"/>
        <v>7.1727596395633197E-2</v>
      </c>
      <c r="AN64" s="17">
        <f t="shared" si="225"/>
        <v>7.1232371955917362E-2</v>
      </c>
      <c r="AO64" s="17">
        <f t="shared" si="225"/>
        <v>2.7754415475189198E-2</v>
      </c>
      <c r="AP64" s="17">
        <f t="shared" si="225"/>
        <v>6.6591704088246884E-2</v>
      </c>
      <c r="AQ64" s="17">
        <f t="shared" si="225"/>
        <v>-1.2269326683291837E-2</v>
      </c>
      <c r="AR64" s="17">
        <f t="shared" si="225"/>
        <v>4.3397254495280535E-2</v>
      </c>
      <c r="AS64" s="17">
        <f t="shared" si="225"/>
        <v>2.5112378976486882E-2</v>
      </c>
      <c r="AT64" s="17">
        <f t="shared" si="225"/>
        <v>-8.816423347273683E-2</v>
      </c>
      <c r="AU64" s="17">
        <f t="shared" si="225"/>
        <v>7.390798870619486E-2</v>
      </c>
      <c r="AV64" s="17">
        <f t="shared" si="225"/>
        <v>1.0624573119830005E-2</v>
      </c>
      <c r="AW64" s="17">
        <f t="shared" si="225"/>
        <v>7.9999403890360421E-2</v>
      </c>
      <c r="AX64" s="17">
        <f t="shared" si="225"/>
        <v>2.4425887265135726E-2</v>
      </c>
      <c r="AY64" s="17">
        <f t="shared" si="225"/>
        <v>2.091450731561717E-2</v>
      </c>
      <c r="AZ64" s="17">
        <f t="shared" si="225"/>
        <v>1.944980885192904E-2</v>
      </c>
      <c r="BA64" s="17">
        <f t="shared" si="225"/>
        <v>2.9055547369971846E-2</v>
      </c>
      <c r="BB64" s="17">
        <f t="shared" si="225"/>
        <v>3.3736653715544351E-2</v>
      </c>
      <c r="BC64" s="17">
        <f t="shared" si="225"/>
        <v>3.7494284407864731E-2</v>
      </c>
      <c r="BD64" s="17">
        <f t="shared" si="225"/>
        <v>2.6775852471039308E-2</v>
      </c>
      <c r="BE64" s="17">
        <f t="shared" si="225"/>
        <v>0.10820621936990471</v>
      </c>
      <c r="BF64" s="17">
        <f t="shared" si="225"/>
        <v>5.306596330854263E-2</v>
      </c>
      <c r="BG64" s="17">
        <f t="shared" si="225"/>
        <v>3.8074562637881559E-2</v>
      </c>
      <c r="BH64" s="17">
        <f t="shared" si="225"/>
        <v>1.8124170880434276E-2</v>
      </c>
      <c r="BI64" s="17">
        <f t="shared" si="225"/>
        <v>3.8932960188536425E-2</v>
      </c>
      <c r="BJ64" s="17">
        <f t="shared" si="225"/>
        <v>2.2010048158724205E-2</v>
      </c>
      <c r="BK64" s="17">
        <f t="shared" si="225"/>
        <v>8.2563070111324244E-2</v>
      </c>
      <c r="BL64" s="17">
        <f t="shared" si="225"/>
        <v>5.033069182801797E-2</v>
      </c>
      <c r="BM64" s="17">
        <f t="shared" si="225"/>
        <v>8.8150866378800874E-2</v>
      </c>
      <c r="BN64" s="17">
        <f t="shared" si="225"/>
        <v>0.15199115133353391</v>
      </c>
      <c r="BO64" s="17">
        <f t="shared" si="225"/>
        <v>1.4983056957946994E-2</v>
      </c>
      <c r="BP64" s="17">
        <f t="shared" ref="BP64:EA64" si="226">+BP30/BP29-1</f>
        <v>1.9949585884047716E-2</v>
      </c>
      <c r="BQ64" s="17">
        <f t="shared" si="226"/>
        <v>8.9979265311175283E-3</v>
      </c>
      <c r="BR64" s="17">
        <f t="shared" si="226"/>
        <v>4.2135170681474321E-2</v>
      </c>
      <c r="BS64" s="17">
        <f t="shared" si="226"/>
        <v>-5.6497175141243527E-3</v>
      </c>
      <c r="BT64" s="17">
        <f t="shared" si="226"/>
        <v>5.5604126595558689E-2</v>
      </c>
      <c r="BU64" s="17">
        <f t="shared" si="226"/>
        <v>2.9261507334344961E-2</v>
      </c>
      <c r="BV64" s="17">
        <f t="shared" si="226"/>
        <v>4.3363370214060337E-2</v>
      </c>
      <c r="BW64" s="17">
        <f t="shared" si="226"/>
        <v>7.0230923314946514E-2</v>
      </c>
      <c r="BX64" s="17">
        <f t="shared" si="226"/>
        <v>1.5555763589839566E-2</v>
      </c>
      <c r="BY64" s="17">
        <f t="shared" si="226"/>
        <v>1.8749999999999822E-2</v>
      </c>
      <c r="BZ64" s="17">
        <f t="shared" si="226"/>
        <v>-1.6567677399187186E-2</v>
      </c>
      <c r="CA64" s="17">
        <f t="shared" si="226"/>
        <v>-1.4920270233308663E-2</v>
      </c>
      <c r="CB64" s="17">
        <f t="shared" si="226"/>
        <v>3.9931434284199208E-2</v>
      </c>
      <c r="CC64" s="17">
        <f t="shared" si="226"/>
        <v>2.2699947285547584E-2</v>
      </c>
      <c r="CD64" s="17">
        <f t="shared" si="226"/>
        <v>4.4498445120396912E-2</v>
      </c>
      <c r="CE64" s="17">
        <f t="shared" si="226"/>
        <v>6.33770318081599E-2</v>
      </c>
      <c r="CF64" s="17">
        <f t="shared" si="226"/>
        <v>5.852301161015605E-2</v>
      </c>
      <c r="CG64" s="17">
        <f t="shared" si="226"/>
        <v>2.1857923497267784E-2</v>
      </c>
      <c r="CH64" s="17">
        <f t="shared" si="226"/>
        <v>1.2606503216831877E-2</v>
      </c>
      <c r="CI64" s="17">
        <f t="shared" si="226"/>
        <v>3.8624499006432833E-2</v>
      </c>
      <c r="CJ64" s="17">
        <f t="shared" si="226"/>
        <v>1.7724954974503104E-2</v>
      </c>
      <c r="CK64" s="17">
        <f t="shared" si="226"/>
        <v>8.2644628099173278E-3</v>
      </c>
      <c r="CL64" s="17">
        <f t="shared" si="226"/>
        <v>4.4128050937389585E-2</v>
      </c>
      <c r="CM64" s="17">
        <f t="shared" si="226"/>
        <v>1.4897849426906529E-2</v>
      </c>
      <c r="CN64" s="17">
        <f t="shared" si="226"/>
        <v>2.9288702928870203E-2</v>
      </c>
      <c r="CO64" s="17">
        <f t="shared" si="226"/>
        <v>5.2116677815388091E-3</v>
      </c>
      <c r="CP64" s="17">
        <f t="shared" si="226"/>
        <v>3.8241069380153592E-2</v>
      </c>
      <c r="CQ64" s="17">
        <f t="shared" si="226"/>
        <v>6.4084041248337664E-2</v>
      </c>
      <c r="CR64" s="17">
        <f t="shared" si="226"/>
        <v>3.3557276792750557E-4</v>
      </c>
      <c r="CS64" s="17">
        <f t="shared" si="226"/>
        <v>7.9999999999999849E-2</v>
      </c>
      <c r="CT64" s="17">
        <f t="shared" si="226"/>
        <v>4.3316077422319577E-3</v>
      </c>
      <c r="CU64" s="17">
        <f t="shared" si="226"/>
        <v>4.7980391695859659E-2</v>
      </c>
      <c r="CV64" s="17">
        <f t="shared" si="226"/>
        <v>5.740883837395816E-2</v>
      </c>
      <c r="CW64" s="17">
        <f t="shared" si="226"/>
        <v>-1.6168684366605568E-2</v>
      </c>
      <c r="CX64" s="17">
        <f t="shared" si="226"/>
        <v>2.8482051936330466E-2</v>
      </c>
      <c r="CY64" s="17">
        <f t="shared" si="226"/>
        <v>5.0473186119873725E-2</v>
      </c>
      <c r="CZ64" s="17">
        <f t="shared" si="226"/>
        <v>4.0716088909605208E-2</v>
      </c>
      <c r="DA64" s="17">
        <f t="shared" si="226"/>
        <v>1.423487544483959E-2</v>
      </c>
      <c r="DB64" s="17">
        <f t="shared" si="226"/>
        <v>4.9534705028600801E-2</v>
      </c>
      <c r="DC64" s="17">
        <f t="shared" si="226"/>
        <v>5.4929260394479318E-2</v>
      </c>
      <c r="DD64" s="17">
        <f t="shared" si="226"/>
        <v>4.2680259743285598E-2</v>
      </c>
      <c r="DE64" s="17">
        <f t="shared" si="226"/>
        <v>3.9541043677951304E-2</v>
      </c>
      <c r="DF64" s="17">
        <f t="shared" si="226"/>
        <v>7.149460669724661E-2</v>
      </c>
      <c r="DG64" s="17">
        <f t="shared" si="226"/>
        <v>2.9535088416771771E-2</v>
      </c>
      <c r="DH64" s="17">
        <f t="shared" si="226"/>
        <v>3.0641050321487562E-2</v>
      </c>
      <c r="DI64" s="17">
        <f t="shared" si="226"/>
        <v>2.8531571383662024E-2</v>
      </c>
      <c r="DJ64" s="17">
        <f t="shared" si="226"/>
        <v>1.9370341709770145E-3</v>
      </c>
      <c r="DK64" s="17">
        <f t="shared" si="226"/>
        <v>5.9690810191812105E-2</v>
      </c>
      <c r="DL64" s="17">
        <f t="shared" si="226"/>
        <v>7.9916969382459735E-2</v>
      </c>
      <c r="DM64" s="17">
        <f t="shared" si="226"/>
        <v>5.1688693098384864E-2</v>
      </c>
      <c r="DN64" s="17">
        <f t="shared" si="226"/>
        <v>2.3630530070177791E-2</v>
      </c>
      <c r="DO64" s="17">
        <f t="shared" si="226"/>
        <v>6.356067178203828E-2</v>
      </c>
      <c r="DP64" s="17">
        <f t="shared" si="226"/>
        <v>3.3385700788014727E-2</v>
      </c>
      <c r="DQ64" s="17">
        <f t="shared" si="226"/>
        <v>0.12704875786001435</v>
      </c>
      <c r="DR64" s="17">
        <f t="shared" si="226"/>
        <v>6.3542749967449241E-2</v>
      </c>
      <c r="DS64" s="17">
        <f t="shared" si="226"/>
        <v>5.551435533425142E-2</v>
      </c>
      <c r="DT64" s="17">
        <f t="shared" si="226"/>
        <v>-1.2788307832838353E-2</v>
      </c>
      <c r="DU64" s="17">
        <f t="shared" si="226"/>
        <v>6.6454140693763541E-3</v>
      </c>
      <c r="DV64" s="17">
        <f t="shared" si="226"/>
        <v>-0.13296659728417082</v>
      </c>
      <c r="DW64" s="17">
        <f t="shared" si="226"/>
        <v>5.0536410216420302E-2</v>
      </c>
      <c r="DX64" s="17">
        <f t="shared" si="226"/>
        <v>3.9026629935720925E-2</v>
      </c>
      <c r="DY64" s="17">
        <f t="shared" si="226"/>
        <v>3.8087681015671393E-2</v>
      </c>
      <c r="DZ64" s="17">
        <f t="shared" si="226"/>
        <v>4.1590493601462386E-2</v>
      </c>
      <c r="EA64" s="17">
        <f t="shared" si="226"/>
        <v>4.6968995835261484E-2</v>
      </c>
      <c r="EB64" s="17">
        <f t="shared" ref="EB64:EY64" si="227">+EB30/EB29-1</f>
        <v>-4.9157864687410791E-2</v>
      </c>
      <c r="EC64" s="17" t="e">
        <f t="shared" si="227"/>
        <v>#VALUE!</v>
      </c>
      <c r="ED64" s="17">
        <f t="shared" si="227"/>
        <v>7.1111111111111125E-2</v>
      </c>
      <c r="EE64" s="17">
        <f t="shared" si="227"/>
        <v>6.8671160265751041E-2</v>
      </c>
      <c r="EF64" s="17">
        <f t="shared" si="227"/>
        <v>3.4351577169218217E-2</v>
      </c>
      <c r="EG64" s="17">
        <f t="shared" si="227"/>
        <v>3.3877038895859357E-2</v>
      </c>
      <c r="EH64" s="17">
        <f t="shared" si="227"/>
        <v>5.7341036249512811E-2</v>
      </c>
      <c r="EI64" s="17">
        <f t="shared" si="227"/>
        <v>6.6017316017315864E-2</v>
      </c>
      <c r="EJ64" s="17">
        <f t="shared" si="227"/>
        <v>-7.5274265203918889E-2</v>
      </c>
      <c r="EK64" s="17">
        <f t="shared" si="227"/>
        <v>1.1180151889712775E-2</v>
      </c>
      <c r="EL64" s="17">
        <f t="shared" si="227"/>
        <v>3.3231158753509238E-2</v>
      </c>
      <c r="EM64" s="17">
        <f t="shared" si="227"/>
        <v>-9.768613974799556E-3</v>
      </c>
      <c r="EN64" s="17">
        <f t="shared" si="227"/>
        <v>5.6603773584905648E-2</v>
      </c>
      <c r="EO64" s="17">
        <f t="shared" si="227"/>
        <v>1.6745000285425249E-3</v>
      </c>
      <c r="EP64" s="17">
        <f t="shared" si="227"/>
        <v>2.41679325466988E-2</v>
      </c>
      <c r="EQ64" s="17">
        <f t="shared" si="227"/>
        <v>5.5614845074930752E-2</v>
      </c>
      <c r="ER64" s="17">
        <f t="shared" si="227"/>
        <v>1.6898343656156056E-2</v>
      </c>
      <c r="ES64" s="17">
        <f t="shared" si="227"/>
        <v>5.9321509127188587E-2</v>
      </c>
      <c r="ET64" s="17">
        <f t="shared" si="227"/>
        <v>4.6887563655856335E-2</v>
      </c>
      <c r="EU64" s="17" t="e">
        <f t="shared" si="227"/>
        <v>#VALUE!</v>
      </c>
      <c r="EV64" s="17">
        <f t="shared" si="227"/>
        <v>6.6900088995540008E-2</v>
      </c>
      <c r="EW64" s="17">
        <f t="shared" si="227"/>
        <v>8.8660970759372404E-2</v>
      </c>
      <c r="EX64" s="17">
        <f t="shared" si="227"/>
        <v>-9.3750595081673826E-2</v>
      </c>
      <c r="EY64" s="17">
        <f t="shared" si="227"/>
        <v>3.7766791462673144E-2</v>
      </c>
    </row>
    <row r="65" spans="1:156" x14ac:dyDescent="0.25">
      <c r="A65">
        <f t="shared" si="172"/>
        <v>2017</v>
      </c>
      <c r="C65" s="17">
        <f t="shared" si="179"/>
        <v>3.8022798680076519E-2</v>
      </c>
      <c r="D65" s="17">
        <f t="shared" ref="D65:BO65" si="228">+D31/D30-1</f>
        <v>1.3999894453475159E-2</v>
      </c>
      <c r="E65" s="17">
        <f t="shared" si="228"/>
        <v>-1.5003514875443491E-3</v>
      </c>
      <c r="F65" s="17">
        <f t="shared" si="228"/>
        <v>3.1181102362204838E-2</v>
      </c>
      <c r="G65" s="17">
        <f t="shared" si="228"/>
        <v>2.8184883322623033E-2</v>
      </c>
      <c r="H65" s="17">
        <f t="shared" si="228"/>
        <v>7.5179577040494383E-2</v>
      </c>
      <c r="I65" s="17">
        <f t="shared" si="228"/>
        <v>7.3614877954282232E-3</v>
      </c>
      <c r="J65" s="17">
        <f t="shared" si="228"/>
        <v>1.5429453111606151E-3</v>
      </c>
      <c r="K65" s="17">
        <f t="shared" si="228"/>
        <v>2.5266844563041957E-2</v>
      </c>
      <c r="L65" s="17">
        <f t="shared" si="228"/>
        <v>4.2877480947994151E-2</v>
      </c>
      <c r="M65" s="17">
        <f t="shared" si="228"/>
        <v>6.5902599501594716E-2</v>
      </c>
      <c r="N65" s="17">
        <f t="shared" si="228"/>
        <v>4.7511067919232541E-3</v>
      </c>
      <c r="O65" s="17">
        <f t="shared" si="228"/>
        <v>2.54020404634272E-2</v>
      </c>
      <c r="P65" s="17">
        <f t="shared" si="228"/>
        <v>-1.6949152542372947E-2</v>
      </c>
      <c r="Q65" s="17">
        <f t="shared" si="228"/>
        <v>5.6715554694475312E-2</v>
      </c>
      <c r="R65" s="17">
        <f t="shared" si="228"/>
        <v>6.3216497562261109E-2</v>
      </c>
      <c r="S65" s="17">
        <f t="shared" si="228"/>
        <v>4.1961508991751773E-2</v>
      </c>
      <c r="T65" s="17">
        <f t="shared" si="228"/>
        <v>3.244383433220599E-2</v>
      </c>
      <c r="U65" s="17">
        <f t="shared" si="228"/>
        <v>4.1132965976961255E-2</v>
      </c>
      <c r="V65" s="17">
        <f t="shared" si="228"/>
        <v>1.3228831918414619E-2</v>
      </c>
      <c r="W65" s="17">
        <f t="shared" si="228"/>
        <v>1.3287754314385003E-2</v>
      </c>
      <c r="X65" s="17">
        <f t="shared" si="228"/>
        <v>2.7631251150850744E-2</v>
      </c>
      <c r="Y65" s="17">
        <f t="shared" si="228"/>
        <v>6.2034864660305056E-2</v>
      </c>
      <c r="Z65" s="17">
        <f t="shared" si="228"/>
        <v>5.0000613396938842E-3</v>
      </c>
      <c r="AA65" s="17">
        <f t="shared" si="228"/>
        <v>4.5512944225414298E-2</v>
      </c>
      <c r="AB65" s="17">
        <f t="shared" si="228"/>
        <v>6.9969044868633423E-2</v>
      </c>
      <c r="AC65" s="17">
        <f t="shared" si="228"/>
        <v>3.5411713821652091E-2</v>
      </c>
      <c r="AD65" s="17">
        <f t="shared" si="228"/>
        <v>4.5275777971451658E-2</v>
      </c>
      <c r="AE65" s="17">
        <f t="shared" si="228"/>
        <v>-2.3797043774872129E-2</v>
      </c>
      <c r="AF65" s="17">
        <f t="shared" si="228"/>
        <v>1.3576960158961704E-2</v>
      </c>
      <c r="AG65" s="17">
        <f t="shared" si="228"/>
        <v>6.9467176221477356E-2</v>
      </c>
      <c r="AH65" s="17">
        <f t="shared" si="228"/>
        <v>1.3592391377121205E-2</v>
      </c>
      <c r="AI65" s="17">
        <f t="shared" si="228"/>
        <v>3.8157021128072621E-2</v>
      </c>
      <c r="AJ65" s="17">
        <f t="shared" si="228"/>
        <v>3.6583431096109509E-2</v>
      </c>
      <c r="AK65" s="17">
        <f t="shared" si="228"/>
        <v>-5.5947746286396427E-2</v>
      </c>
      <c r="AL65" s="17">
        <f t="shared" si="228"/>
        <v>4.1577011798231034E-2</v>
      </c>
      <c r="AM65" s="17">
        <f t="shared" si="228"/>
        <v>7.4107639247603219E-2</v>
      </c>
      <c r="AN65" s="17">
        <f t="shared" si="228"/>
        <v>5.4581841492205907E-2</v>
      </c>
      <c r="AO65" s="17">
        <f t="shared" si="228"/>
        <v>-6.6284779050736486E-2</v>
      </c>
      <c r="AP65" s="17">
        <f t="shared" si="228"/>
        <v>4.6667156314350144E-2</v>
      </c>
      <c r="AQ65" s="17">
        <f t="shared" si="228"/>
        <v>2.3689297977320667E-2</v>
      </c>
      <c r="AR65" s="17">
        <f t="shared" si="228"/>
        <v>4.1912334490077807E-2</v>
      </c>
      <c r="AS65" s="17">
        <f t="shared" si="228"/>
        <v>2.2641986760551625E-2</v>
      </c>
      <c r="AT65" s="17">
        <f t="shared" si="228"/>
        <v>-5.6675021786139701E-2</v>
      </c>
      <c r="AU65" s="17">
        <f t="shared" si="228"/>
        <v>-0.10012372409526749</v>
      </c>
      <c r="AV65" s="17">
        <f t="shared" si="228"/>
        <v>2.0249806012365035E-2</v>
      </c>
      <c r="AW65" s="17">
        <f t="shared" si="228"/>
        <v>0.10209763094583479</v>
      </c>
      <c r="AX65" s="17">
        <f t="shared" si="228"/>
        <v>5.3495007132667638E-2</v>
      </c>
      <c r="AY65" s="17">
        <f t="shared" si="228"/>
        <v>4.7264230699124443E-3</v>
      </c>
      <c r="AZ65" s="17">
        <f t="shared" si="228"/>
        <v>4.8228403533528086E-2</v>
      </c>
      <c r="BA65" s="17">
        <f t="shared" si="228"/>
        <v>4.8452220726783235E-2</v>
      </c>
      <c r="BB65" s="17">
        <f t="shared" si="228"/>
        <v>8.1289444284139423E-2</v>
      </c>
      <c r="BC65" s="17">
        <f t="shared" si="228"/>
        <v>4.45130013221684E-2</v>
      </c>
      <c r="BD65" s="17">
        <f t="shared" si="228"/>
        <v>3.0800012908638985E-2</v>
      </c>
      <c r="BE65" s="17">
        <f t="shared" si="228"/>
        <v>0.10300001019427629</v>
      </c>
      <c r="BF65" s="17">
        <f t="shared" si="228"/>
        <v>4.7889978075341233E-2</v>
      </c>
      <c r="BG65" s="17">
        <f t="shared" si="228"/>
        <v>3.7344915457128369E-2</v>
      </c>
      <c r="BH65" s="17">
        <f t="shared" si="228"/>
        <v>2.5103264405958559E-2</v>
      </c>
      <c r="BI65" s="17">
        <f t="shared" si="228"/>
        <v>4.8426052041296686E-2</v>
      </c>
      <c r="BJ65" s="17">
        <f t="shared" si="228"/>
        <v>4.2719760162069242E-2</v>
      </c>
      <c r="BK65" s="17">
        <f t="shared" si="228"/>
        <v>6.7953939612566794E-2</v>
      </c>
      <c r="BL65" s="17">
        <f t="shared" si="228"/>
        <v>5.0697859013491664E-2</v>
      </c>
      <c r="BM65" s="17">
        <f t="shared" si="228"/>
        <v>2.7585052460374682E-2</v>
      </c>
      <c r="BN65" s="17">
        <f t="shared" si="228"/>
        <v>-3.3989478224649483E-2</v>
      </c>
      <c r="BO65" s="17">
        <f t="shared" si="228"/>
        <v>6.7924788372866196E-3</v>
      </c>
      <c r="BP65" s="17">
        <f t="shared" ref="BP65:EA65" si="229">+BP31/BP30-1</f>
        <v>2.4714023443016542E-2</v>
      </c>
      <c r="BQ65" s="17">
        <f t="shared" si="229"/>
        <v>3.9006249281140937E-2</v>
      </c>
      <c r="BR65" s="17">
        <f t="shared" si="229"/>
        <v>3.8155064271251815E-2</v>
      </c>
      <c r="BS65" s="17">
        <f t="shared" si="229"/>
        <v>0</v>
      </c>
      <c r="BT65" s="17">
        <f t="shared" si="229"/>
        <v>4.8368394898128164E-2</v>
      </c>
      <c r="BU65" s="17">
        <f t="shared" si="229"/>
        <v>-4.7104209155466092E-2</v>
      </c>
      <c r="BV65" s="17">
        <f t="shared" si="229"/>
        <v>4.7397797739433534E-2</v>
      </c>
      <c r="BW65" s="17">
        <f t="shared" si="229"/>
        <v>6.8511170554732548E-2</v>
      </c>
      <c r="BX65" s="17">
        <f t="shared" si="229"/>
        <v>9.0337845104395686E-3</v>
      </c>
      <c r="BY65" s="17">
        <f t="shared" si="229"/>
        <v>-2.7316286776230325E-2</v>
      </c>
      <c r="BZ65" s="17">
        <f t="shared" si="229"/>
        <v>2.4793388429752206E-2</v>
      </c>
      <c r="CA65" s="17">
        <f t="shared" si="229"/>
        <v>0.32492954422401454</v>
      </c>
      <c r="CB65" s="17">
        <f t="shared" si="229"/>
        <v>3.9333182286958479E-2</v>
      </c>
      <c r="CC65" s="17">
        <f t="shared" si="229"/>
        <v>4.0000012738806934E-2</v>
      </c>
      <c r="CD65" s="17">
        <f t="shared" si="229"/>
        <v>5.8126822157434477E-2</v>
      </c>
      <c r="CE65" s="17">
        <f t="shared" si="229"/>
        <v>7.2104797878324911E-2</v>
      </c>
      <c r="CF65" s="17">
        <f t="shared" si="229"/>
        <v>5.3054468077305961E-2</v>
      </c>
      <c r="CG65" s="17">
        <f t="shared" si="229"/>
        <v>3.7433155080213831E-2</v>
      </c>
      <c r="CH65" s="17">
        <f t="shared" si="229"/>
        <v>6.2705703900861387E-2</v>
      </c>
      <c r="CI65" s="17">
        <f t="shared" si="229"/>
        <v>3.9380241132635829E-2</v>
      </c>
      <c r="CJ65" s="17">
        <f t="shared" si="229"/>
        <v>1.8717303734106627E-2</v>
      </c>
      <c r="CK65" s="17">
        <f t="shared" si="229"/>
        <v>2.8688524590164022E-2</v>
      </c>
      <c r="CL65" s="17">
        <f t="shared" si="229"/>
        <v>4.2008977725078278E-2</v>
      </c>
      <c r="CM65" s="17">
        <f t="shared" si="229"/>
        <v>5.6368766833890804E-2</v>
      </c>
      <c r="CN65" s="17">
        <f t="shared" si="229"/>
        <v>4.7302291204730285E-2</v>
      </c>
      <c r="CO65" s="17">
        <f t="shared" si="229"/>
        <v>5.0579345759603989E-2</v>
      </c>
      <c r="CP65" s="17">
        <f t="shared" si="229"/>
        <v>3.7414230958582317E-2</v>
      </c>
      <c r="CQ65" s="17">
        <f t="shared" si="229"/>
        <v>5.7500641440699107E-2</v>
      </c>
      <c r="CR65" s="17">
        <f t="shared" si="229"/>
        <v>-1.0269189692472036E-2</v>
      </c>
      <c r="CS65" s="17">
        <f t="shared" si="229"/>
        <v>-6.481481481481477E-2</v>
      </c>
      <c r="CT65" s="17">
        <f t="shared" si="229"/>
        <v>8.9772693250300462E-2</v>
      </c>
      <c r="CU65" s="17">
        <f t="shared" si="229"/>
        <v>4.3966460080204106E-2</v>
      </c>
      <c r="CV65" s="17">
        <f t="shared" si="229"/>
        <v>5.0013759738773089E-2</v>
      </c>
      <c r="CW65" s="17">
        <f t="shared" si="229"/>
        <v>8.0588697580132873E-3</v>
      </c>
      <c r="CX65" s="17">
        <f t="shared" si="229"/>
        <v>1.081772738132436E-2</v>
      </c>
      <c r="CY65" s="17">
        <f t="shared" si="229"/>
        <v>3.0318780318780991E-3</v>
      </c>
      <c r="CZ65" s="17">
        <f t="shared" si="229"/>
        <v>4.6086028332378071E-2</v>
      </c>
      <c r="DA65" s="17">
        <f t="shared" si="229"/>
        <v>-3.5087719298245501E-2</v>
      </c>
      <c r="DB65" s="17">
        <f t="shared" si="229"/>
        <v>5.5900823219340756E-2</v>
      </c>
      <c r="DC65" s="17">
        <f t="shared" si="229"/>
        <v>3.5342011523498584E-2</v>
      </c>
      <c r="DD65" s="17">
        <f t="shared" si="229"/>
        <v>4.8100790407958893E-2</v>
      </c>
      <c r="DE65" s="17">
        <f t="shared" si="229"/>
        <v>2.5223102136517017E-2</v>
      </c>
      <c r="DF65" s="17">
        <f t="shared" si="229"/>
        <v>6.930993316431211E-2</v>
      </c>
      <c r="DG65" s="17">
        <f t="shared" si="229"/>
        <v>5.1400175740944576E-2</v>
      </c>
      <c r="DH65" s="17">
        <f t="shared" si="229"/>
        <v>-1.4975620908489251E-2</v>
      </c>
      <c r="DI65" s="17">
        <f t="shared" si="229"/>
        <v>8.212598618589273E-2</v>
      </c>
      <c r="DJ65" s="17">
        <f t="shared" si="229"/>
        <v>1.8267063839197073E-2</v>
      </c>
      <c r="DK65" s="17">
        <f t="shared" si="229"/>
        <v>3.9308388491152257E-2</v>
      </c>
      <c r="DL65" s="17">
        <f t="shared" si="229"/>
        <v>1.3935607880826595E-2</v>
      </c>
      <c r="DM65" s="17">
        <f t="shared" si="229"/>
        <v>4.1049986037419828E-2</v>
      </c>
      <c r="DN65" s="17">
        <f t="shared" si="229"/>
        <v>-6.9724274922100538E-4</v>
      </c>
      <c r="DO65" s="17">
        <f t="shared" si="229"/>
        <v>7.4074854450784322E-2</v>
      </c>
      <c r="DP65" s="17">
        <f t="shared" si="229"/>
        <v>2.1011728649916961E-2</v>
      </c>
      <c r="DQ65" s="17">
        <f t="shared" si="229"/>
        <v>6.5532537613755881E-2</v>
      </c>
      <c r="DR65" s="17">
        <f t="shared" si="229"/>
        <v>3.7645962602979033E-2</v>
      </c>
      <c r="DS65" s="17">
        <f t="shared" si="229"/>
        <v>3.0814011843822264E-2</v>
      </c>
      <c r="DT65" s="17">
        <f t="shared" si="229"/>
        <v>9.5072866065232464E-2</v>
      </c>
      <c r="DU65" s="17">
        <f t="shared" si="229"/>
        <v>1.1579555032829036E-2</v>
      </c>
      <c r="DV65" s="17">
        <f t="shared" si="229"/>
        <v>-5.7959416976278932E-2</v>
      </c>
      <c r="DW65" s="17">
        <f t="shared" si="229"/>
        <v>6.4606785262873334E-2</v>
      </c>
      <c r="DX65" s="17">
        <f t="shared" si="229"/>
        <v>4.4189129474148103E-4</v>
      </c>
      <c r="DY65" s="17">
        <f t="shared" si="229"/>
        <v>3.3823810433785795E-2</v>
      </c>
      <c r="DZ65" s="17">
        <f t="shared" si="229"/>
        <v>1.5357612988152747E-2</v>
      </c>
      <c r="EA65" s="17">
        <f t="shared" si="229"/>
        <v>7.6906077348066759E-3</v>
      </c>
      <c r="EB65" s="17">
        <f t="shared" ref="EB65:EY65" si="230">+EB31/EB30-1</f>
        <v>1.56719106520955E-2</v>
      </c>
      <c r="EC65" s="17" t="e">
        <f t="shared" si="230"/>
        <v>#VALUE!</v>
      </c>
      <c r="ED65" s="17">
        <f t="shared" si="230"/>
        <v>7.0539419087136901E-2</v>
      </c>
      <c r="EE65" s="17">
        <f t="shared" si="230"/>
        <v>6.7729057230933032E-2</v>
      </c>
      <c r="EF65" s="17">
        <f t="shared" si="230"/>
        <v>4.1776810321001223E-2</v>
      </c>
      <c r="EG65" s="17">
        <f t="shared" si="230"/>
        <v>-3.0339805825242649E-2</v>
      </c>
      <c r="EH65" s="17">
        <f t="shared" si="230"/>
        <v>4.0079125956693717E-2</v>
      </c>
      <c r="EI65" s="17">
        <f t="shared" si="230"/>
        <v>3.3502538071066068E-2</v>
      </c>
      <c r="EJ65" s="17">
        <f t="shared" si="230"/>
        <v>-4.8008212841793241E-2</v>
      </c>
      <c r="EK65" s="17">
        <f t="shared" si="230"/>
        <v>2.2377375944320876E-2</v>
      </c>
      <c r="EL65" s="17">
        <f t="shared" si="230"/>
        <v>7.5019679989814847E-2</v>
      </c>
      <c r="EM65" s="17">
        <f t="shared" si="230"/>
        <v>4.7076134334021358E-2</v>
      </c>
      <c r="EN65" s="17">
        <f t="shared" si="230"/>
        <v>1.7857142857142794E-2</v>
      </c>
      <c r="EO65" s="17">
        <f t="shared" si="230"/>
        <v>6.7969833399821322E-2</v>
      </c>
      <c r="EP65" s="17">
        <f t="shared" si="230"/>
        <v>2.3599722809949153E-2</v>
      </c>
      <c r="EQ65" s="17">
        <f t="shared" si="230"/>
        <v>7.350891530157444E-3</v>
      </c>
      <c r="ER65" s="17">
        <f t="shared" si="230"/>
        <v>1.7402528938366135E-2</v>
      </c>
      <c r="ES65" s="17">
        <f t="shared" si="230"/>
        <v>4.395274536693683E-2</v>
      </c>
      <c r="ET65" s="17">
        <f t="shared" si="230"/>
        <v>6.3173053844307603E-2</v>
      </c>
      <c r="EU65" s="17" t="e">
        <f t="shared" si="230"/>
        <v>#VALUE!</v>
      </c>
      <c r="EV65" s="17">
        <f t="shared" si="230"/>
        <v>6.940190426059778E-2</v>
      </c>
      <c r="EW65" s="17">
        <f t="shared" si="230"/>
        <v>1.419075486697241E-2</v>
      </c>
      <c r="EX65" s="17">
        <f t="shared" si="230"/>
        <v>-5.0720100187852335E-2</v>
      </c>
      <c r="EY65" s="17">
        <f t="shared" si="230"/>
        <v>3.5043360955868019E-2</v>
      </c>
    </row>
    <row r="66" spans="1:156" x14ac:dyDescent="0.25">
      <c r="A66">
        <f t="shared" si="172"/>
        <v>2018</v>
      </c>
      <c r="C66" s="17">
        <f t="shared" si="179"/>
        <v>4.019301774652928E-2</v>
      </c>
      <c r="D66" s="17">
        <f t="shared" ref="D66:BO66" si="231">+D32/D31-1</f>
        <v>1.2000085114676429E-2</v>
      </c>
      <c r="E66" s="17">
        <f t="shared" si="231"/>
        <v>-1.3162928745342972E-2</v>
      </c>
      <c r="F66" s="17">
        <f t="shared" si="231"/>
        <v>6.8417837507636081E-2</v>
      </c>
      <c r="G66" s="17">
        <f t="shared" si="231"/>
        <v>-2.6173964601047039E-2</v>
      </c>
      <c r="H66" s="17">
        <f t="shared" si="231"/>
        <v>5.2248255331999616E-2</v>
      </c>
      <c r="I66" s="17">
        <f t="shared" si="231"/>
        <v>2.384615384615385E-2</v>
      </c>
      <c r="J66" s="17">
        <f t="shared" si="231"/>
        <v>1.4686751112632512E-2</v>
      </c>
      <c r="K66" s="17">
        <f t="shared" si="231"/>
        <v>2.919886132574212E-2</v>
      </c>
      <c r="L66" s="17">
        <f t="shared" si="231"/>
        <v>2.1119408977756438E-2</v>
      </c>
      <c r="M66" s="17">
        <f t="shared" si="231"/>
        <v>7.3194122993388566E-2</v>
      </c>
      <c r="N66" s="17">
        <f t="shared" si="231"/>
        <v>-5.8033315421816001E-3</v>
      </c>
      <c r="O66" s="17">
        <f t="shared" si="231"/>
        <v>3.1383328555287582E-2</v>
      </c>
      <c r="P66" s="17">
        <f t="shared" si="231"/>
        <v>1.1034482758620623E-2</v>
      </c>
      <c r="Q66" s="17">
        <f t="shared" si="231"/>
        <v>6.6972594608798675E-2</v>
      </c>
      <c r="R66" s="17">
        <f t="shared" si="231"/>
        <v>3.8342370255616043E-2</v>
      </c>
      <c r="S66" s="17">
        <f t="shared" si="231"/>
        <v>4.2239813132624038E-2</v>
      </c>
      <c r="T66" s="17">
        <f t="shared" si="231"/>
        <v>3.8299390322999338E-2</v>
      </c>
      <c r="U66" s="17">
        <f t="shared" si="231"/>
        <v>4.1897173167582791E-2</v>
      </c>
      <c r="V66" s="17">
        <f t="shared" si="231"/>
        <v>1.7837082617143452E-2</v>
      </c>
      <c r="W66" s="17">
        <f t="shared" si="231"/>
        <v>4.8971596474056689E-4</v>
      </c>
      <c r="X66" s="17">
        <f t="shared" si="231"/>
        <v>2.6846132765562913E-2</v>
      </c>
      <c r="Y66" s="17">
        <f t="shared" si="231"/>
        <v>6.6032613735594659E-2</v>
      </c>
      <c r="Z66" s="17">
        <f t="shared" si="231"/>
        <v>1.6099161908880832E-2</v>
      </c>
      <c r="AA66" s="17">
        <f t="shared" si="231"/>
        <v>3.7071025109567612E-2</v>
      </c>
      <c r="AB66" s="17">
        <f t="shared" si="231"/>
        <v>7.4691691050241094E-2</v>
      </c>
      <c r="AC66" s="17">
        <f t="shared" si="231"/>
        <v>4.0218010583778163E-2</v>
      </c>
      <c r="AD66" s="17">
        <f t="shared" si="231"/>
        <v>3.8198468361791749E-2</v>
      </c>
      <c r="AE66" s="17">
        <f t="shared" si="231"/>
        <v>2.3552521313043195E-2</v>
      </c>
      <c r="AF66" s="17">
        <f t="shared" si="231"/>
        <v>3.9900294223342181E-2</v>
      </c>
      <c r="AG66" s="17">
        <f t="shared" si="231"/>
        <v>6.7508623938667078E-2</v>
      </c>
      <c r="AH66" s="17">
        <f t="shared" si="231"/>
        <v>2.5645675579922145E-2</v>
      </c>
      <c r="AI66" s="17">
        <f t="shared" si="231"/>
        <v>3.6425958740839759E-2</v>
      </c>
      <c r="AJ66" s="17">
        <f t="shared" si="231"/>
        <v>4.8254825759722397E-2</v>
      </c>
      <c r="AK66" s="17">
        <f t="shared" si="231"/>
        <v>-2.3043112784910891E-2</v>
      </c>
      <c r="AL66" s="17">
        <f t="shared" si="231"/>
        <v>2.6159044024676614E-2</v>
      </c>
      <c r="AM66" s="17">
        <f t="shared" si="231"/>
        <v>4.8431434358654935E-2</v>
      </c>
      <c r="AN66" s="17">
        <f t="shared" si="231"/>
        <v>4.7743301916763903E-2</v>
      </c>
      <c r="AO66" s="17">
        <f t="shared" si="231"/>
        <v>3.5933391761612477E-2</v>
      </c>
      <c r="AP66" s="17">
        <f t="shared" si="231"/>
        <v>6.9825394794662099E-2</v>
      </c>
      <c r="AQ66" s="17">
        <f t="shared" si="231"/>
        <v>1.2895315406730834E-2</v>
      </c>
      <c r="AR66" s="17">
        <f t="shared" si="231"/>
        <v>5.3274050121261185E-2</v>
      </c>
      <c r="AS66" s="17">
        <f t="shared" si="231"/>
        <v>2.4243423765152095E-2</v>
      </c>
      <c r="AT66" s="17">
        <f t="shared" si="231"/>
        <v>-6.2365438548172558E-2</v>
      </c>
      <c r="AU66" s="17">
        <f t="shared" si="231"/>
        <v>0.13030625923761741</v>
      </c>
      <c r="AV66" s="17">
        <f t="shared" si="231"/>
        <v>2.3699705593719367E-2</v>
      </c>
      <c r="AW66" s="17">
        <f t="shared" si="231"/>
        <v>7.7026900975787127E-2</v>
      </c>
      <c r="AX66" s="17">
        <f t="shared" si="231"/>
        <v>3.8108134248960202E-2</v>
      </c>
      <c r="AY66" s="17">
        <f t="shared" si="231"/>
        <v>9.087484680071034E-3</v>
      </c>
      <c r="AZ66" s="17">
        <f t="shared" si="231"/>
        <v>7.2342701187578351E-2</v>
      </c>
      <c r="BA66" s="17">
        <f t="shared" si="231"/>
        <v>4.842542266408123E-2</v>
      </c>
      <c r="BB66" s="17">
        <f t="shared" si="231"/>
        <v>6.1999644191425007E-2</v>
      </c>
      <c r="BC66" s="17">
        <f t="shared" si="231"/>
        <v>4.3459915611814282E-2</v>
      </c>
      <c r="BD66" s="17">
        <f t="shared" si="231"/>
        <v>3.4068638193692324E-2</v>
      </c>
      <c r="BE66" s="17">
        <f t="shared" si="231"/>
        <v>6.3584912767677082E-2</v>
      </c>
      <c r="BF66" s="17">
        <f t="shared" si="231"/>
        <v>3.7614256679825875E-2</v>
      </c>
      <c r="BG66" s="17">
        <f t="shared" si="231"/>
        <v>4.4409128847596735E-2</v>
      </c>
      <c r="BH66" s="17">
        <f t="shared" si="231"/>
        <v>1.6678327132436666E-2</v>
      </c>
      <c r="BI66" s="17">
        <f t="shared" si="231"/>
        <v>3.8452436721545746E-2</v>
      </c>
      <c r="BJ66" s="17">
        <f t="shared" si="231"/>
        <v>5.3623456780183654E-2</v>
      </c>
      <c r="BK66" s="17">
        <f t="shared" si="231"/>
        <v>6.4538387685266541E-2</v>
      </c>
      <c r="BL66" s="17">
        <f t="shared" si="231"/>
        <v>5.1742915395502687E-2</v>
      </c>
      <c r="BM66" s="17">
        <f t="shared" si="231"/>
        <v>-1.8380075715651922E-2</v>
      </c>
      <c r="BN66" s="17">
        <f t="shared" si="231"/>
        <v>4.7031889450542375E-2</v>
      </c>
      <c r="BO66" s="17">
        <f t="shared" si="231"/>
        <v>1.8274542017492568E-2</v>
      </c>
      <c r="BP66" s="17">
        <f t="shared" ref="BP66:EA66" si="232">+BP32/BP31-1</f>
        <v>1.9191014332965883E-2</v>
      </c>
      <c r="BQ66" s="17">
        <f t="shared" si="232"/>
        <v>4.0995704860444793E-2</v>
      </c>
      <c r="BR66" s="17">
        <f t="shared" si="232"/>
        <v>5.670794447764882E-2</v>
      </c>
      <c r="BS66" s="17">
        <f t="shared" si="232"/>
        <v>5.1136363636363757E-2</v>
      </c>
      <c r="BT66" s="17">
        <f t="shared" si="232"/>
        <v>3.3970611471006551E-2</v>
      </c>
      <c r="BU66" s="17">
        <f t="shared" si="232"/>
        <v>2.4342444559050991E-2</v>
      </c>
      <c r="BV66" s="17">
        <f t="shared" si="232"/>
        <v>3.4589134430830448E-2</v>
      </c>
      <c r="BW66" s="17">
        <f t="shared" si="232"/>
        <v>6.289033493297258E-2</v>
      </c>
      <c r="BX66" s="17">
        <f t="shared" si="232"/>
        <v>-1.8849825661951702E-2</v>
      </c>
      <c r="BY66" s="17">
        <f t="shared" si="232"/>
        <v>-1.3028866074305978E-2</v>
      </c>
      <c r="BZ66" s="17">
        <f t="shared" si="232"/>
        <v>1.2406947890818643E-2</v>
      </c>
      <c r="CA66" s="17">
        <f t="shared" si="232"/>
        <v>7.9414476717381222E-2</v>
      </c>
      <c r="CB66" s="17">
        <f t="shared" si="232"/>
        <v>3.1943449889239472E-2</v>
      </c>
      <c r="CC66" s="17">
        <f t="shared" si="232"/>
        <v>4.3916882960988612E-2</v>
      </c>
      <c r="CD66" s="17">
        <f t="shared" si="232"/>
        <v>4.8431388226032546E-2</v>
      </c>
      <c r="CE66" s="17">
        <f t="shared" si="232"/>
        <v>8.1228167493740733E-2</v>
      </c>
      <c r="CF66" s="17">
        <f t="shared" si="232"/>
        <v>4.746496468738437E-2</v>
      </c>
      <c r="CG66" s="17">
        <f t="shared" si="232"/>
        <v>5.670103092783485E-2</v>
      </c>
      <c r="CH66" s="17">
        <f t="shared" si="232"/>
        <v>4.7721641710654072E-2</v>
      </c>
      <c r="CI66" s="17">
        <f t="shared" si="232"/>
        <v>4.0067972453268874E-2</v>
      </c>
      <c r="CJ66" s="17">
        <f t="shared" si="232"/>
        <v>1.9720817839287585E-2</v>
      </c>
      <c r="CK66" s="17">
        <f t="shared" si="232"/>
        <v>0</v>
      </c>
      <c r="CL66" s="17">
        <f t="shared" si="232"/>
        <v>4.096561814191646E-2</v>
      </c>
      <c r="CM66" s="17">
        <f t="shared" si="232"/>
        <v>7.7448782046474207E-2</v>
      </c>
      <c r="CN66" s="17">
        <f t="shared" si="232"/>
        <v>5.0811573747353567E-2</v>
      </c>
      <c r="CO66" s="17">
        <f t="shared" si="232"/>
        <v>3.065594478848932E-2</v>
      </c>
      <c r="CP66" s="17">
        <f t="shared" si="232"/>
        <v>3.4436042650762388E-2</v>
      </c>
      <c r="CQ66" s="17">
        <f t="shared" si="232"/>
        <v>6.4049771977312098E-2</v>
      </c>
      <c r="CR66" s="17">
        <f t="shared" si="232"/>
        <v>1.0597089259033687E-2</v>
      </c>
      <c r="CS66" s="17">
        <f t="shared" si="232"/>
        <v>7.9207920792079056E-2</v>
      </c>
      <c r="CT66" s="17">
        <f t="shared" si="232"/>
        <v>7.6223411535972785E-2</v>
      </c>
      <c r="CU66" s="17">
        <f t="shared" si="232"/>
        <v>-3.3637057173864005E-2</v>
      </c>
      <c r="CV66" s="17">
        <f t="shared" si="232"/>
        <v>7.0074246398115214E-2</v>
      </c>
      <c r="CW66" s="17">
        <f t="shared" si="232"/>
        <v>1.9227580297874969E-2</v>
      </c>
      <c r="CX66" s="17">
        <f t="shared" si="232"/>
        <v>2.8805967096426688E-2</v>
      </c>
      <c r="CY66" s="17">
        <f t="shared" si="232"/>
        <v>1.2868123326712055E-2</v>
      </c>
      <c r="CZ66" s="17">
        <f t="shared" si="232"/>
        <v>6.0957585441493212E-2</v>
      </c>
      <c r="DA66" s="17">
        <f t="shared" si="232"/>
        <v>1.0909090909090979E-2</v>
      </c>
      <c r="DB66" s="17">
        <f t="shared" si="232"/>
        <v>3.6855566854642419E-2</v>
      </c>
      <c r="DC66" s="17">
        <f t="shared" si="232"/>
        <v>-2.7904616945713112E-3</v>
      </c>
      <c r="DD66" s="17">
        <f t="shared" si="232"/>
        <v>3.2042499256448531E-2</v>
      </c>
      <c r="DE66" s="17">
        <f t="shared" si="232"/>
        <v>3.9695458125492022E-2</v>
      </c>
      <c r="DF66" s="17">
        <f t="shared" si="232"/>
        <v>6.3414900542204888E-2</v>
      </c>
      <c r="DG66" s="17">
        <f t="shared" si="232"/>
        <v>5.945157109681154E-2</v>
      </c>
      <c r="DH66" s="17">
        <f t="shared" si="232"/>
        <v>1.2348319703155086E-2</v>
      </c>
      <c r="DI66" s="17">
        <f t="shared" si="232"/>
        <v>6.0300455702076317E-2</v>
      </c>
      <c r="DJ66" s="17">
        <f t="shared" si="232"/>
        <v>2.8063141069399888E-2</v>
      </c>
      <c r="DK66" s="17">
        <f t="shared" si="232"/>
        <v>8.5391213932934695E-2</v>
      </c>
      <c r="DL66" s="17">
        <f t="shared" si="232"/>
        <v>-6.1611374407583019E-3</v>
      </c>
      <c r="DM66" s="17">
        <f t="shared" si="232"/>
        <v>4.3723175965665106E-2</v>
      </c>
      <c r="DN66" s="17">
        <f t="shared" si="232"/>
        <v>2.7622622241936234E-2</v>
      </c>
      <c r="DO66" s="17">
        <f t="shared" si="232"/>
        <v>6.2092399128834908E-2</v>
      </c>
      <c r="DP66" s="17">
        <f t="shared" si="232"/>
        <v>4.4951056213200946E-2</v>
      </c>
      <c r="DQ66" s="17">
        <f t="shared" si="232"/>
        <v>6.1587982832618016E-2</v>
      </c>
      <c r="DR66" s="17">
        <f t="shared" si="232"/>
        <v>3.4646021399665772E-2</v>
      </c>
      <c r="DS66" s="17">
        <f t="shared" si="232"/>
        <v>2.7458617332035029E-2</v>
      </c>
      <c r="DT66" s="17">
        <f t="shared" si="232"/>
        <v>2.9890156316011884E-2</v>
      </c>
      <c r="DU66" s="17">
        <f t="shared" si="232"/>
        <v>1.5567667517752293E-2</v>
      </c>
      <c r="DV66" s="17">
        <f t="shared" si="232"/>
        <v>-2.1479279169953402E-2</v>
      </c>
      <c r="DW66" s="17">
        <f t="shared" si="232"/>
        <v>2.3100636928692353E-2</v>
      </c>
      <c r="DX66" s="17">
        <f t="shared" si="232"/>
        <v>2.0318021201413572E-2</v>
      </c>
      <c r="DY66" s="17">
        <f t="shared" si="232"/>
        <v>2.8465804066543532E-2</v>
      </c>
      <c r="DZ66" s="17">
        <f t="shared" si="232"/>
        <v>3.1979256698357661E-2</v>
      </c>
      <c r="EA66" s="17">
        <f t="shared" si="232"/>
        <v>-2.2895741041273676E-2</v>
      </c>
      <c r="EB66" s="17">
        <f t="shared" ref="EB66:EY66" si="233">+EB32/EB31-1</f>
        <v>4.9482707655926772E-2</v>
      </c>
      <c r="EC66" s="17" t="e">
        <f t="shared" si="233"/>
        <v>#VALUE!</v>
      </c>
      <c r="ED66" s="17">
        <f t="shared" si="233"/>
        <v>7.3643410852713309E-2</v>
      </c>
      <c r="EE66" s="17">
        <f t="shared" si="233"/>
        <v>6.958921218656533E-2</v>
      </c>
      <c r="EF66" s="17">
        <f t="shared" si="233"/>
        <v>4.2228702874607116E-2</v>
      </c>
      <c r="EG66" s="17">
        <f t="shared" si="233"/>
        <v>-6.8836045056320794E-3</v>
      </c>
      <c r="EH66" s="17">
        <f t="shared" si="233"/>
        <v>4.7951833308613967E-2</v>
      </c>
      <c r="EI66" s="17">
        <f t="shared" si="233"/>
        <v>1.9646365422396617E-3</v>
      </c>
      <c r="EJ66" s="17">
        <f t="shared" si="233"/>
        <v>-6.021943136862884E-3</v>
      </c>
      <c r="EK66" s="17">
        <f t="shared" si="233"/>
        <v>2.6250026928628545E-2</v>
      </c>
      <c r="EL66" s="17">
        <f t="shared" si="233"/>
        <v>3.0131925007592431E-2</v>
      </c>
      <c r="EM66" s="17">
        <f t="shared" si="233"/>
        <v>8.8116239195374924E-3</v>
      </c>
      <c r="EN66" s="17">
        <f t="shared" si="233"/>
        <v>1.7543859649122862E-2</v>
      </c>
      <c r="EO66" s="17">
        <f t="shared" si="233"/>
        <v>5.564844625482479E-2</v>
      </c>
      <c r="EP66" s="17">
        <f t="shared" si="233"/>
        <v>3.4883630446650882E-2</v>
      </c>
      <c r="EQ66" s="17">
        <f t="shared" si="233"/>
        <v>1.313869499896736E-2</v>
      </c>
      <c r="ER66" s="17">
        <f t="shared" si="233"/>
        <v>1.5618418508989151E-3</v>
      </c>
      <c r="ES66" s="17">
        <f t="shared" si="233"/>
        <v>5.8797430020459007E-2</v>
      </c>
      <c r="ET66" s="17">
        <f t="shared" si="233"/>
        <v>2.9002302725644746E-2</v>
      </c>
      <c r="EU66" s="17" t="e">
        <f t="shared" si="233"/>
        <v>#VALUE!</v>
      </c>
      <c r="EV66" s="17">
        <f t="shared" si="233"/>
        <v>7.4650067354145255E-2</v>
      </c>
      <c r="EW66" s="17">
        <f t="shared" si="233"/>
        <v>1.2274440478969861E-2</v>
      </c>
      <c r="EX66" s="17">
        <f t="shared" si="233"/>
        <v>7.5259867896797505E-3</v>
      </c>
      <c r="EY66" s="17">
        <f t="shared" si="233"/>
        <v>4.0343782350619195E-2</v>
      </c>
    </row>
    <row r="67" spans="1:156" x14ac:dyDescent="0.25">
      <c r="A67">
        <f t="shared" si="172"/>
        <v>2019</v>
      </c>
      <c r="C67" s="17">
        <f t="shared" si="179"/>
        <v>2.0877276997707916E-2</v>
      </c>
      <c r="D67" s="17">
        <f t="shared" ref="D67:BO67" si="234">+D33/D32-1</f>
        <v>9.999971875581215E-3</v>
      </c>
      <c r="E67" s="17">
        <f t="shared" si="234"/>
        <v>-7.021810789215932E-3</v>
      </c>
      <c r="F67" s="17">
        <f t="shared" si="234"/>
        <v>4.3453401943967851E-2</v>
      </c>
      <c r="G67" s="17">
        <f t="shared" si="234"/>
        <v>-2.0008610020334938E-2</v>
      </c>
      <c r="H67" s="17">
        <f t="shared" si="234"/>
        <v>7.6313445005147029E-2</v>
      </c>
      <c r="I67" s="17">
        <f t="shared" si="234"/>
        <v>-2.3102930127723575E-2</v>
      </c>
      <c r="J67" s="17">
        <f t="shared" si="234"/>
        <v>2.479840750362694E-2</v>
      </c>
      <c r="K67" s="17">
        <f t="shared" si="234"/>
        <v>-7.5075075075075048E-3</v>
      </c>
      <c r="L67" s="17">
        <f t="shared" si="234"/>
        <v>2.1626297577854725E-2</v>
      </c>
      <c r="M67" s="17">
        <f t="shared" si="234"/>
        <v>7.8818727064307037E-2</v>
      </c>
      <c r="N67" s="17">
        <f t="shared" si="234"/>
        <v>-5.1886282564047592E-3</v>
      </c>
      <c r="O67" s="17">
        <f t="shared" si="234"/>
        <v>1.4462066710268173E-2</v>
      </c>
      <c r="P67" s="17">
        <f t="shared" si="234"/>
        <v>4.5020463847203374E-2</v>
      </c>
      <c r="Q67" s="17">
        <f t="shared" si="234"/>
        <v>6.8656873954147546E-2</v>
      </c>
      <c r="R67" s="17">
        <f t="shared" si="234"/>
        <v>4.4267064528161093E-2</v>
      </c>
      <c r="S67" s="17">
        <f t="shared" si="234"/>
        <v>2.2162734233953651E-2</v>
      </c>
      <c r="T67" s="17">
        <f t="shared" si="234"/>
        <v>2.8828434893962473E-2</v>
      </c>
      <c r="U67" s="17">
        <f t="shared" si="234"/>
        <v>3.0327496593833603E-2</v>
      </c>
      <c r="V67" s="17">
        <f t="shared" si="234"/>
        <v>1.2206961885396606E-2</v>
      </c>
      <c r="W67" s="17">
        <f t="shared" si="234"/>
        <v>3.8723010822864001E-2</v>
      </c>
      <c r="X67" s="17">
        <f t="shared" si="234"/>
        <v>4.0381437267118958E-2</v>
      </c>
      <c r="Y67" s="17">
        <f t="shared" si="234"/>
        <v>5.6889545622460291E-2</v>
      </c>
      <c r="Z67" s="17">
        <f t="shared" si="234"/>
        <v>1.8424698833088948E-2</v>
      </c>
      <c r="AA67" s="17">
        <f t="shared" si="234"/>
        <v>6.9477923900771899E-2</v>
      </c>
      <c r="AB67" s="17">
        <f t="shared" si="234"/>
        <v>7.0541067611095576E-2</v>
      </c>
      <c r="AC67" s="17">
        <f t="shared" si="234"/>
        <v>3.4218463868399329E-2</v>
      </c>
      <c r="AD67" s="17">
        <f t="shared" si="234"/>
        <v>2.9702756474110359E-2</v>
      </c>
      <c r="AE67" s="17">
        <f t="shared" si="234"/>
        <v>3.4191822410763795E-2</v>
      </c>
      <c r="AF67" s="17">
        <f t="shared" si="234"/>
        <v>7.4312982338604616E-3</v>
      </c>
      <c r="AG67" s="17">
        <f t="shared" si="234"/>
        <v>5.9509654546325841E-2</v>
      </c>
      <c r="AH67" s="17">
        <f t="shared" si="234"/>
        <v>3.1867345660291591E-2</v>
      </c>
      <c r="AI67" s="17">
        <f t="shared" si="234"/>
        <v>1.7607016465572611E-2</v>
      </c>
      <c r="AJ67" s="17">
        <f t="shared" si="234"/>
        <v>4.4853763240924494E-2</v>
      </c>
      <c r="AK67" s="17">
        <f t="shared" si="234"/>
        <v>1.1244722270633778E-2</v>
      </c>
      <c r="AL67" s="17">
        <f t="shared" si="234"/>
        <v>2.4175101076001848E-2</v>
      </c>
      <c r="AM67" s="17">
        <f t="shared" si="234"/>
        <v>6.518287866708139E-2</v>
      </c>
      <c r="AN67" s="17">
        <f t="shared" si="234"/>
        <v>5.5450664251696091E-2</v>
      </c>
      <c r="AO67" s="17">
        <f t="shared" si="234"/>
        <v>5.4991539763113551E-2</v>
      </c>
      <c r="AP67" s="17">
        <f t="shared" si="234"/>
        <v>5.0521739478220473E-2</v>
      </c>
      <c r="AQ67" s="17">
        <f t="shared" si="234"/>
        <v>1.1131054249990946E-4</v>
      </c>
      <c r="AR67" s="17">
        <f t="shared" si="234"/>
        <v>5.5476245298948346E-2</v>
      </c>
      <c r="AS67" s="17">
        <f t="shared" si="234"/>
        <v>2.4555188793172977E-2</v>
      </c>
      <c r="AT67" s="17">
        <f t="shared" si="234"/>
        <v>-5.481825593173606E-2</v>
      </c>
      <c r="AU67" s="17">
        <f t="shared" si="234"/>
        <v>3.8346916433523948E-2</v>
      </c>
      <c r="AV67" s="17">
        <f t="shared" si="234"/>
        <v>2.7033504289891264E-2</v>
      </c>
      <c r="AW67" s="17">
        <f t="shared" si="234"/>
        <v>9.0370479732251097E-2</v>
      </c>
      <c r="AX67" s="17">
        <f t="shared" si="234"/>
        <v>-5.7765769123265809E-3</v>
      </c>
      <c r="AY67" s="17">
        <f t="shared" si="234"/>
        <v>3.8234516114111106E-2</v>
      </c>
      <c r="AZ67" s="17">
        <f t="shared" si="234"/>
        <v>6.2217330742377452E-2</v>
      </c>
      <c r="BA67" s="17">
        <f t="shared" si="234"/>
        <v>4.9809826499244592E-2</v>
      </c>
      <c r="BB67" s="17">
        <f t="shared" si="234"/>
        <v>6.5080827539995001E-2</v>
      </c>
      <c r="BC67" s="17">
        <f t="shared" si="234"/>
        <v>6.8742418115650405E-3</v>
      </c>
      <c r="BD67" s="17">
        <f t="shared" si="234"/>
        <v>4.0178102873382304E-2</v>
      </c>
      <c r="BE67" s="17">
        <f t="shared" si="234"/>
        <v>5.6169147872475955E-2</v>
      </c>
      <c r="BF67" s="17">
        <f t="shared" si="234"/>
        <v>4.5000929373986587E-2</v>
      </c>
      <c r="BG67" s="17">
        <f t="shared" si="234"/>
        <v>5.3528400353566541E-2</v>
      </c>
      <c r="BH67" s="17">
        <f t="shared" si="234"/>
        <v>-1.6846780882473489E-2</v>
      </c>
      <c r="BI67" s="17">
        <f t="shared" si="234"/>
        <v>2.6532045409095817E-2</v>
      </c>
      <c r="BJ67" s="17">
        <f t="shared" si="234"/>
        <v>4.8642309533314165E-2</v>
      </c>
      <c r="BK67" s="17">
        <f t="shared" si="234"/>
        <v>3.8714606182702394E-2</v>
      </c>
      <c r="BL67" s="17">
        <f t="shared" si="234"/>
        <v>5.019287680462825E-2</v>
      </c>
      <c r="BM67" s="17">
        <f t="shared" si="234"/>
        <v>-3.0705879858300977E-2</v>
      </c>
      <c r="BN67" s="17">
        <f t="shared" si="234"/>
        <v>5.3676132285114253E-2</v>
      </c>
      <c r="BO67" s="17">
        <f t="shared" si="234"/>
        <v>9.7024245072512283E-3</v>
      </c>
      <c r="BP67" s="17">
        <f t="shared" ref="BP67:EA67" si="235">+BP33/BP32-1</f>
        <v>1.7511240323180521E-2</v>
      </c>
      <c r="BQ67" s="17">
        <f t="shared" si="235"/>
        <v>4.5003083859716186E-2</v>
      </c>
      <c r="BR67" s="17">
        <f t="shared" si="235"/>
        <v>5.1141588576780084E-2</v>
      </c>
      <c r="BS67" s="17">
        <f t="shared" si="235"/>
        <v>-2.1621621621621623E-2</v>
      </c>
      <c r="BT67" s="17">
        <f t="shared" si="235"/>
        <v>4.752444987775073E-2</v>
      </c>
      <c r="BU67" s="17">
        <f t="shared" si="235"/>
        <v>-5.5382136743530319E-3</v>
      </c>
      <c r="BV67" s="17">
        <f t="shared" si="235"/>
        <v>4.6009931733345333E-2</v>
      </c>
      <c r="BW67" s="17">
        <f t="shared" si="235"/>
        <v>4.6519996159928967E-2</v>
      </c>
      <c r="BX67" s="17">
        <f t="shared" si="235"/>
        <v>-6.9150669625537287E-2</v>
      </c>
      <c r="BY67" s="17">
        <f t="shared" si="235"/>
        <v>-1.9731318219983085E-2</v>
      </c>
      <c r="BZ67" s="17">
        <f t="shared" si="235"/>
        <v>-2.5122549019607754E-2</v>
      </c>
      <c r="CA67" s="17">
        <f t="shared" si="235"/>
        <v>-0.11196427704703205</v>
      </c>
      <c r="CB67" s="17">
        <f t="shared" si="235"/>
        <v>4.411229072418843E-2</v>
      </c>
      <c r="CC67" s="17">
        <f t="shared" si="235"/>
        <v>5.4481813361728637E-2</v>
      </c>
      <c r="CD67" s="17">
        <f t="shared" si="235"/>
        <v>4.4132204498425587E-2</v>
      </c>
      <c r="CE67" s="17">
        <f t="shared" si="235"/>
        <v>6.8844548593297139E-2</v>
      </c>
      <c r="CF67" s="17">
        <f t="shared" si="235"/>
        <v>4.7648070258565323E-2</v>
      </c>
      <c r="CG67" s="17">
        <f t="shared" si="235"/>
        <v>0.10243902439024399</v>
      </c>
      <c r="CH67" s="17">
        <f t="shared" si="235"/>
        <v>5.428747686613189E-2</v>
      </c>
      <c r="CI67" s="17">
        <f t="shared" si="235"/>
        <v>2.8913282151477704E-2</v>
      </c>
      <c r="CJ67" s="17">
        <f t="shared" si="235"/>
        <v>-2.7815243877041818E-3</v>
      </c>
      <c r="CK67" s="17">
        <f t="shared" si="235"/>
        <v>1.195219123505975E-2</v>
      </c>
      <c r="CL67" s="17">
        <f t="shared" si="235"/>
        <v>3.5995939720465442E-2</v>
      </c>
      <c r="CM67" s="17">
        <f t="shared" si="235"/>
        <v>5.6022476326037518E-2</v>
      </c>
      <c r="CN67" s="17">
        <f t="shared" si="235"/>
        <v>4.0631296171927511E-2</v>
      </c>
      <c r="CO67" s="17">
        <f t="shared" si="235"/>
        <v>2.8909728425628334E-2</v>
      </c>
      <c r="CP67" s="17">
        <f t="shared" si="235"/>
        <v>2.3145463492183493E-2</v>
      </c>
      <c r="CQ67" s="17">
        <f t="shared" si="235"/>
        <v>6.7504597950689194E-2</v>
      </c>
      <c r="CR67" s="17">
        <f t="shared" si="235"/>
        <v>-8.3915126625598857E-3</v>
      </c>
      <c r="CS67" s="17">
        <f t="shared" si="235"/>
        <v>8.256880733944949E-2</v>
      </c>
      <c r="CT67" s="17">
        <f t="shared" si="235"/>
        <v>6.6570907860943995E-2</v>
      </c>
      <c r="CU67" s="17">
        <f t="shared" si="235"/>
        <v>-2.8964880776992552E-2</v>
      </c>
      <c r="CV67" s="17">
        <f t="shared" si="235"/>
        <v>6.1426518914495798E-2</v>
      </c>
      <c r="CW67" s="17">
        <f t="shared" si="235"/>
        <v>2.2084287037817951E-2</v>
      </c>
      <c r="CX67" s="17">
        <f t="shared" si="235"/>
        <v>3.9101986357049423E-2</v>
      </c>
      <c r="CY67" s="17">
        <f t="shared" si="235"/>
        <v>-1.1283537971805369E-2</v>
      </c>
      <c r="CZ67" s="17">
        <f t="shared" si="235"/>
        <v>3.1200025280850641E-2</v>
      </c>
      <c r="DA67" s="17">
        <f t="shared" si="235"/>
        <v>1.4388489208633004E-2</v>
      </c>
      <c r="DB67" s="17">
        <f t="shared" si="235"/>
        <v>3.2826106339346905E-2</v>
      </c>
      <c r="DC67" s="17">
        <f t="shared" si="235"/>
        <v>4.4804121088781512E-2</v>
      </c>
      <c r="DD67" s="17">
        <f t="shared" si="235"/>
        <v>-4.0185502891846303E-3</v>
      </c>
      <c r="DE67" s="17">
        <f t="shared" si="235"/>
        <v>2.2404405314359499E-2</v>
      </c>
      <c r="DF67" s="17">
        <f t="shared" si="235"/>
        <v>6.1185176701126442E-2</v>
      </c>
      <c r="DG67" s="17">
        <f t="shared" si="235"/>
        <v>4.4499900363588196E-2</v>
      </c>
      <c r="DH67" s="17">
        <f t="shared" si="235"/>
        <v>6.8825589393095576E-3</v>
      </c>
      <c r="DI67" s="17">
        <f t="shared" si="235"/>
        <v>3.844287678205327E-2</v>
      </c>
      <c r="DJ67" s="17">
        <f t="shared" si="235"/>
        <v>2.1981196695364913E-2</v>
      </c>
      <c r="DK67" s="17">
        <f t="shared" si="235"/>
        <v>9.4719195305951409E-2</v>
      </c>
      <c r="DL67" s="17">
        <f t="shared" si="235"/>
        <v>4.4825941821649895E-2</v>
      </c>
      <c r="DM67" s="17">
        <f t="shared" si="235"/>
        <v>2.0303263942431204E-2</v>
      </c>
      <c r="DN67" s="17">
        <f t="shared" si="235"/>
        <v>8.3228384858544668E-3</v>
      </c>
      <c r="DO67" s="17">
        <f t="shared" si="235"/>
        <v>4.6137726055626604E-2</v>
      </c>
      <c r="DP67" s="17">
        <f t="shared" si="235"/>
        <v>4.3317541880840693E-2</v>
      </c>
      <c r="DQ67" s="17">
        <f t="shared" si="235"/>
        <v>5.1546391752577359E-2</v>
      </c>
      <c r="DR67" s="17">
        <f t="shared" si="235"/>
        <v>5.2542618229087568E-2</v>
      </c>
      <c r="DS67" s="17">
        <f t="shared" si="235"/>
        <v>1.7437452615618021E-2</v>
      </c>
      <c r="DT67" s="17">
        <f t="shared" si="235"/>
        <v>3.6303968823710564E-2</v>
      </c>
      <c r="DU67" s="17">
        <f t="shared" si="235"/>
        <v>2.5994234634496571E-3</v>
      </c>
      <c r="DV67" s="17">
        <f t="shared" si="235"/>
        <v>8.557078191852252E-3</v>
      </c>
      <c r="DW67" s="17">
        <f t="shared" si="235"/>
        <v>-2.2047595334260262E-3</v>
      </c>
      <c r="DX67" s="17">
        <f t="shared" si="235"/>
        <v>4.0692640692640669E-2</v>
      </c>
      <c r="DY67" s="17">
        <f t="shared" si="235"/>
        <v>-1.9769949676492482E-3</v>
      </c>
      <c r="DZ67" s="17">
        <f t="shared" si="235"/>
        <v>6.2814070351759899E-3</v>
      </c>
      <c r="EA67" s="17">
        <f t="shared" si="235"/>
        <v>-2.5003366701081942E-2</v>
      </c>
      <c r="EB67" s="17">
        <f t="shared" ref="EB67:EY67" si="236">+EB33/EB32-1</f>
        <v>1.0984677782785113E-2</v>
      </c>
      <c r="EC67" s="17" t="e">
        <f t="shared" si="236"/>
        <v>#VALUE!</v>
      </c>
      <c r="ED67" s="17">
        <f t="shared" si="236"/>
        <v>7.5812274368231014E-2</v>
      </c>
      <c r="EE67" s="17">
        <f t="shared" si="236"/>
        <v>6.9887911248084356E-2</v>
      </c>
      <c r="EF67" s="17">
        <f t="shared" si="236"/>
        <v>2.1145577962827788E-2</v>
      </c>
      <c r="EG67" s="17">
        <f t="shared" si="236"/>
        <v>2.0793950850661824E-2</v>
      </c>
      <c r="EH67" s="17">
        <f t="shared" si="236"/>
        <v>4.9228332136069364E-2</v>
      </c>
      <c r="EI67" s="17">
        <f t="shared" si="236"/>
        <v>6.8627450980391913E-3</v>
      </c>
      <c r="EJ67" s="17">
        <f t="shared" si="236"/>
        <v>3.6082379974280432E-3</v>
      </c>
      <c r="EK67" s="17">
        <f t="shared" si="236"/>
        <v>1.588034636578306E-2</v>
      </c>
      <c r="EL67" s="17">
        <f t="shared" si="236"/>
        <v>8.1852593620825864E-3</v>
      </c>
      <c r="EM67" s="17">
        <f t="shared" si="236"/>
        <v>-3.3896077727061713E-2</v>
      </c>
      <c r="EN67" s="17">
        <f t="shared" si="236"/>
        <v>0.13793103448275867</v>
      </c>
      <c r="EO67" s="17">
        <f t="shared" si="236"/>
        <v>7.6380639454062926E-2</v>
      </c>
      <c r="EP67" s="17">
        <f t="shared" si="236"/>
        <v>3.1994966034584849E-2</v>
      </c>
      <c r="EQ67" s="17">
        <f t="shared" si="236"/>
        <v>1.1083716769001217E-2</v>
      </c>
      <c r="ER67" s="17">
        <f t="shared" si="236"/>
        <v>7.4432642138044791E-3</v>
      </c>
      <c r="ES67" s="17">
        <f t="shared" si="236"/>
        <v>5.9815334194103897E-2</v>
      </c>
      <c r="ET67" s="17">
        <f t="shared" si="236"/>
        <v>3.2411876554043983E-2</v>
      </c>
      <c r="EU67" s="17" t="e">
        <f t="shared" si="236"/>
        <v>#VALUE!</v>
      </c>
      <c r="EV67" s="17">
        <f t="shared" si="236"/>
        <v>7.3592627516678055E-2</v>
      </c>
      <c r="EW67" s="17">
        <f t="shared" si="236"/>
        <v>1.3624831131173964E-2</v>
      </c>
      <c r="EX67" s="17">
        <f t="shared" si="236"/>
        <v>2.0998839988751294E-2</v>
      </c>
      <c r="EY67" s="17">
        <f t="shared" si="236"/>
        <v>1.4410686673157258E-2</v>
      </c>
    </row>
    <row r="68" spans="1:156" x14ac:dyDescent="0.25">
      <c r="A68">
        <f t="shared" si="172"/>
        <v>2020</v>
      </c>
      <c r="C68" s="17">
        <f t="shared" si="179"/>
        <v>-3.302155920485661E-2</v>
      </c>
      <c r="D68" s="17">
        <f t="shared" ref="D68:BO68" si="237">+D34/D33-1</f>
        <v>-5.1000008088588289E-2</v>
      </c>
      <c r="E68" s="17">
        <f t="shared" si="237"/>
        <v>-5.6382618114503291E-2</v>
      </c>
      <c r="F68" s="17">
        <f t="shared" si="237"/>
        <v>-0.17506849315068485</v>
      </c>
      <c r="G68" s="17">
        <f t="shared" si="237"/>
        <v>-9.9004848190497485E-2</v>
      </c>
      <c r="H68" s="17">
        <f t="shared" si="237"/>
        <v>-7.1507820790868371E-2</v>
      </c>
      <c r="I68" s="17">
        <f t="shared" si="237"/>
        <v>-0.23976158431070937</v>
      </c>
      <c r="J68" s="17">
        <f t="shared" si="237"/>
        <v>-4.1976690590636689E-2</v>
      </c>
      <c r="K68" s="17">
        <f t="shared" si="237"/>
        <v>-0.23505056135042601</v>
      </c>
      <c r="L68" s="17">
        <f t="shared" si="237"/>
        <v>-4.641675005773227E-2</v>
      </c>
      <c r="M68" s="17">
        <f t="shared" si="237"/>
        <v>3.4480538950381057E-2</v>
      </c>
      <c r="N68" s="17">
        <f t="shared" si="237"/>
        <v>-0.13310876887971312</v>
      </c>
      <c r="O68" s="17">
        <f t="shared" si="237"/>
        <v>-6.7290412526492815E-3</v>
      </c>
      <c r="P68" s="17">
        <f t="shared" si="237"/>
        <v>-0.13402959094865097</v>
      </c>
      <c r="Q68" s="17">
        <f t="shared" si="237"/>
        <v>3.8487973902301631E-2</v>
      </c>
      <c r="R68" s="17">
        <f t="shared" si="237"/>
        <v>-2.3488398674134214E-2</v>
      </c>
      <c r="S68" s="17">
        <f t="shared" si="237"/>
        <v>-8.7378443672980421E-2</v>
      </c>
      <c r="T68" s="17">
        <f t="shared" si="237"/>
        <v>-3.0145719489981793E-2</v>
      </c>
      <c r="U68" s="17">
        <f t="shared" si="237"/>
        <v>-8.7265049357320934E-2</v>
      </c>
      <c r="V68" s="17">
        <f t="shared" si="237"/>
        <v>-3.2766940907894448E-2</v>
      </c>
      <c r="W68" s="17">
        <f t="shared" si="237"/>
        <v>1.1309492643593932E-2</v>
      </c>
      <c r="X68" s="17">
        <f t="shared" si="237"/>
        <v>-3.9593507967046526E-2</v>
      </c>
      <c r="Y68" s="17">
        <f t="shared" si="237"/>
        <v>1.9314248345378759E-2</v>
      </c>
      <c r="Z68" s="17">
        <f t="shared" si="237"/>
        <v>3.3506699373848647E-3</v>
      </c>
      <c r="AA68" s="17">
        <f t="shared" si="237"/>
        <v>-0.19597717546362337</v>
      </c>
      <c r="AB68" s="17">
        <f t="shared" si="237"/>
        <v>-3.0960059467544099E-2</v>
      </c>
      <c r="AC68" s="17">
        <f t="shared" si="237"/>
        <v>5.3938998906910562E-3</v>
      </c>
      <c r="AD68" s="17">
        <f t="shared" si="237"/>
        <v>9.5925964765100069E-3</v>
      </c>
      <c r="AE68" s="17">
        <f t="shared" si="237"/>
        <v>-2.1423474661917852E-2</v>
      </c>
      <c r="AF68" s="17">
        <f t="shared" si="237"/>
        <v>-6.1452469617438443E-2</v>
      </c>
      <c r="AG68" s="17">
        <f t="shared" si="237"/>
        <v>2.2420394000000954E-2</v>
      </c>
      <c r="AH68" s="17">
        <f t="shared" si="237"/>
        <v>-7.2522990749230631E-2</v>
      </c>
      <c r="AI68" s="17">
        <f t="shared" si="237"/>
        <v>-1.9557745682196037E-3</v>
      </c>
      <c r="AJ68" s="17">
        <f t="shared" si="237"/>
        <v>1.6710369334436814E-2</v>
      </c>
      <c r="AK68" s="17">
        <f t="shared" si="237"/>
        <v>-6.2677722796322666E-2</v>
      </c>
      <c r="AL68" s="17">
        <f t="shared" si="237"/>
        <v>-4.2733527225074064E-2</v>
      </c>
      <c r="AM68" s="17">
        <f t="shared" si="237"/>
        <v>1.7376201474739394E-2</v>
      </c>
      <c r="AN68" s="17">
        <f t="shared" si="237"/>
        <v>1.3165480164635257E-2</v>
      </c>
      <c r="AO68" s="17">
        <f t="shared" si="237"/>
        <v>-0.16599839615076184</v>
      </c>
      <c r="AP68" s="17">
        <f t="shared" si="237"/>
        <v>-6.7202617519394714E-2</v>
      </c>
      <c r="AQ68" s="17">
        <f t="shared" si="237"/>
        <v>-7.7866970881620645E-2</v>
      </c>
      <c r="AR68" s="17">
        <f t="shared" si="237"/>
        <v>3.5733503977661174E-2</v>
      </c>
      <c r="AS68" s="17">
        <f t="shared" si="237"/>
        <v>-7.8815024359578767E-2</v>
      </c>
      <c r="AT68" s="17">
        <f t="shared" si="237"/>
        <v>-4.787502334221172E-2</v>
      </c>
      <c r="AU68" s="17">
        <f t="shared" si="237"/>
        <v>-1</v>
      </c>
      <c r="AV68" s="17">
        <f t="shared" si="237"/>
        <v>-1.5587809772716676E-2</v>
      </c>
      <c r="AW68" s="17">
        <f t="shared" si="237"/>
        <v>6.0571685058796065E-2</v>
      </c>
      <c r="AX68" s="17">
        <f t="shared" si="237"/>
        <v>-0.17036828788304748</v>
      </c>
      <c r="AY68" s="17">
        <f t="shared" si="237"/>
        <v>-1.8150103600017897E-2</v>
      </c>
      <c r="AZ68" s="17">
        <f t="shared" si="237"/>
        <v>5.9091129854782487E-3</v>
      </c>
      <c r="BA68" s="17">
        <f t="shared" si="237"/>
        <v>-6.7596406769566797E-2</v>
      </c>
      <c r="BB68" s="17">
        <f t="shared" si="237"/>
        <v>5.1358675926151953E-3</v>
      </c>
      <c r="BC68" s="17">
        <f t="shared" si="237"/>
        <v>-0.13775100401606444</v>
      </c>
      <c r="BD68" s="17">
        <f t="shared" si="237"/>
        <v>-1.7917919860289233E-2</v>
      </c>
      <c r="BE68" s="17">
        <f t="shared" si="237"/>
        <v>4.704491441543035E-2</v>
      </c>
      <c r="BF68" s="17">
        <f t="shared" si="237"/>
        <v>1.4999999999999902E-2</v>
      </c>
      <c r="BG68" s="17">
        <f t="shared" si="237"/>
        <v>0.43479651716848955</v>
      </c>
      <c r="BH68" s="17">
        <f t="shared" si="237"/>
        <v>-3.3433457561542479E-2</v>
      </c>
      <c r="BI68" s="17">
        <f t="shared" si="237"/>
        <v>-8.9648798521256956E-2</v>
      </c>
      <c r="BJ68" s="17">
        <f t="shared" si="237"/>
        <v>-4.5355531516511061E-2</v>
      </c>
      <c r="BK68" s="17">
        <f t="shared" si="237"/>
        <v>-5.8310353748011523E-2</v>
      </c>
      <c r="BL68" s="17">
        <f t="shared" si="237"/>
        <v>-2.0655118293416486E-2</v>
      </c>
      <c r="BM68" s="17">
        <f t="shared" si="237"/>
        <v>3.3302884617234962E-2</v>
      </c>
      <c r="BN68" s="17">
        <f t="shared" si="237"/>
        <v>-0.12055063940410926</v>
      </c>
      <c r="BO68" s="17">
        <f t="shared" si="237"/>
        <v>-9.9203224488907504E-2</v>
      </c>
      <c r="BP68" s="17">
        <f t="shared" ref="BP68:EA68" si="238">+BP34/BP33-1</f>
        <v>-1.604704475231733E-2</v>
      </c>
      <c r="BQ68" s="17">
        <f t="shared" si="238"/>
        <v>-2.6003188494284402E-2</v>
      </c>
      <c r="BR68" s="17">
        <f t="shared" si="238"/>
        <v>-2.7275490793251533E-3</v>
      </c>
      <c r="BS68" s="17">
        <f t="shared" si="238"/>
        <v>-1.6574585635359185E-2</v>
      </c>
      <c r="BT68" s="17">
        <f t="shared" si="238"/>
        <v>-5.3391684901531788E-2</v>
      </c>
      <c r="BU68" s="17">
        <f t="shared" si="238"/>
        <v>-8.854799513973266E-2</v>
      </c>
      <c r="BV68" s="17">
        <f t="shared" si="238"/>
        <v>-7.1490191665729008E-2</v>
      </c>
      <c r="BW68" s="17">
        <f t="shared" si="238"/>
        <v>-4.349627186013949E-3</v>
      </c>
      <c r="BX68" s="17">
        <f t="shared" si="238"/>
        <v>-0.25907340413117053</v>
      </c>
      <c r="BY68" s="17">
        <f t="shared" si="238"/>
        <v>-3.901974779919104E-2</v>
      </c>
      <c r="BZ68" s="17">
        <f t="shared" si="238"/>
        <v>-2.9541169076052753E-2</v>
      </c>
      <c r="CA68" s="17">
        <f t="shared" si="238"/>
        <v>-0.29455296728282376</v>
      </c>
      <c r="CB68" s="17">
        <f t="shared" si="238"/>
        <v>-7.1376706314273397E-2</v>
      </c>
      <c r="CC68" s="17">
        <f t="shared" si="238"/>
        <v>9.1259285222995423E-3</v>
      </c>
      <c r="CD68" s="17">
        <f t="shared" si="238"/>
        <v>-5.4568552872568676E-2</v>
      </c>
      <c r="CE68" s="17">
        <f t="shared" si="238"/>
        <v>-0.33361008769653888</v>
      </c>
      <c r="CF68" s="17">
        <f t="shared" si="238"/>
        <v>-1.243600039693693E-2</v>
      </c>
      <c r="CG68" s="17">
        <f t="shared" si="238"/>
        <v>-2.6548672566371723E-2</v>
      </c>
      <c r="CH68" s="17">
        <f t="shared" si="238"/>
        <v>-9.3743904817631396E-3</v>
      </c>
      <c r="CI68" s="17">
        <f t="shared" si="238"/>
        <v>-0.14597525777203335</v>
      </c>
      <c r="CJ68" s="17">
        <f t="shared" si="238"/>
        <v>-8.65158407150598E-2</v>
      </c>
      <c r="CK68" s="17">
        <f t="shared" si="238"/>
        <v>-2.7559055118110298E-2</v>
      </c>
      <c r="CL68" s="17">
        <f t="shared" si="238"/>
        <v>-8.2981609888453489E-2</v>
      </c>
      <c r="CM68" s="17">
        <f t="shared" si="238"/>
        <v>-4.5577530931999011E-2</v>
      </c>
      <c r="CN68" s="17">
        <f t="shared" si="238"/>
        <v>-0.15295256534365931</v>
      </c>
      <c r="CO68" s="17">
        <f t="shared" si="238"/>
        <v>-7.1782159181507432E-2</v>
      </c>
      <c r="CP68" s="17">
        <f t="shared" si="238"/>
        <v>-1.1984988797831053E-2</v>
      </c>
      <c r="CQ68" s="17">
        <f t="shared" si="238"/>
        <v>3.1894164964493932E-2</v>
      </c>
      <c r="CR68" s="17">
        <f t="shared" si="238"/>
        <v>-8.1015227024862968E-2</v>
      </c>
      <c r="CS68" s="17">
        <f t="shared" si="238"/>
        <v>4.2372881355932313E-2</v>
      </c>
      <c r="CT68" s="17">
        <f t="shared" si="238"/>
        <v>-2.3696192274108685E-2</v>
      </c>
      <c r="CU68" s="17">
        <f t="shared" si="238"/>
        <v>-1.7662584519904101E-2</v>
      </c>
      <c r="CV68" s="17">
        <f t="shared" si="238"/>
        <v>3.5499182057028067E-2</v>
      </c>
      <c r="CW68" s="17">
        <f t="shared" si="238"/>
        <v>-1.794253745747143E-2</v>
      </c>
      <c r="CX68" s="17">
        <f t="shared" si="238"/>
        <v>-4.6882473867373542E-2</v>
      </c>
      <c r="CY68" s="17">
        <f t="shared" si="238"/>
        <v>-3.3805732026331747E-2</v>
      </c>
      <c r="CZ68" s="17">
        <f t="shared" si="238"/>
        <v>-9.4333718991794768E-3</v>
      </c>
      <c r="DA68" s="17">
        <f t="shared" si="238"/>
        <v>-7.0921985815602717E-2</v>
      </c>
      <c r="DB68" s="17">
        <f t="shared" si="238"/>
        <v>-0.17668302087679666</v>
      </c>
      <c r="DC68" s="17">
        <f t="shared" si="238"/>
        <v>-3.1667528989256399E-2</v>
      </c>
      <c r="DD68" s="17">
        <f t="shared" si="238"/>
        <v>-8.1978528853843269E-3</v>
      </c>
      <c r="DE68" s="17">
        <f t="shared" si="238"/>
        <v>-0.10952881879968168</v>
      </c>
      <c r="DF68" s="17">
        <f t="shared" si="238"/>
        <v>-9.518303155212593E-2</v>
      </c>
      <c r="DG68" s="17">
        <f t="shared" si="238"/>
        <v>-2.0201180904989235E-2</v>
      </c>
      <c r="DH68" s="17">
        <f t="shared" si="238"/>
        <v>-3.5576516671329772E-2</v>
      </c>
      <c r="DI68" s="17">
        <f t="shared" si="238"/>
        <v>-3.6918954203456256E-2</v>
      </c>
      <c r="DJ68" s="17">
        <f t="shared" si="238"/>
        <v>-2.6536722519852618E-2</v>
      </c>
      <c r="DK68" s="17">
        <f t="shared" si="238"/>
        <v>-3.3800043754101949E-2</v>
      </c>
      <c r="DL68" s="17">
        <f t="shared" si="238"/>
        <v>-3.1036056595161843E-2</v>
      </c>
      <c r="DM68" s="17">
        <f t="shared" si="238"/>
        <v>2.6196473551637123E-2</v>
      </c>
      <c r="DN68" s="17">
        <f t="shared" si="238"/>
        <v>-4.3414003258194334E-2</v>
      </c>
      <c r="DO68" s="17">
        <f t="shared" si="238"/>
        <v>1.3419388570844015E-2</v>
      </c>
      <c r="DP68" s="17">
        <f t="shared" si="238"/>
        <v>-9.0323251346932087E-3</v>
      </c>
      <c r="DQ68" s="17">
        <f t="shared" si="238"/>
        <v>-8.4582852748942838E-2</v>
      </c>
      <c r="DR68" s="17">
        <f t="shared" si="238"/>
        <v>-1.968976821265378E-2</v>
      </c>
      <c r="DS68" s="17">
        <f t="shared" si="238"/>
        <v>-3.38114754098362E-2</v>
      </c>
      <c r="DT68" s="17">
        <f t="shared" si="238"/>
        <v>-2.5630875804057429E-2</v>
      </c>
      <c r="DU68" s="17">
        <f t="shared" si="238"/>
        <v>-5.9633476864702439E-2</v>
      </c>
      <c r="DV68" s="17">
        <f t="shared" si="238"/>
        <v>-6.4924684906240482E-2</v>
      </c>
      <c r="DW68" s="17">
        <f t="shared" si="238"/>
        <v>-4.6245058031499586E-2</v>
      </c>
      <c r="DX68" s="17">
        <f t="shared" si="238"/>
        <v>-0.14559068219633953</v>
      </c>
      <c r="DY68" s="17">
        <f t="shared" si="238"/>
        <v>-0.23572843508013686</v>
      </c>
      <c r="DZ68" s="17">
        <f t="shared" si="238"/>
        <v>-3.7037037037036979E-2</v>
      </c>
      <c r="EA68" s="17">
        <f t="shared" si="238"/>
        <v>-3.6279926335174961E-2</v>
      </c>
      <c r="EB68" s="17">
        <f t="shared" ref="EB68:EY68" si="239">+EB34/EB33-1</f>
        <v>-0.15907951189613856</v>
      </c>
      <c r="EC68" s="17" t="e">
        <f t="shared" si="239"/>
        <v>#VALUE!</v>
      </c>
      <c r="ED68" s="17">
        <f t="shared" si="239"/>
        <v>4.3624161073825496E-2</v>
      </c>
      <c r="EE68" s="17">
        <f t="shared" si="239"/>
        <v>4.8162363652231699E-2</v>
      </c>
      <c r="EF68" s="17">
        <f t="shared" si="239"/>
        <v>-6.0669259685516952E-2</v>
      </c>
      <c r="EG68" s="17">
        <f t="shared" si="239"/>
        <v>-8.271604938271615E-2</v>
      </c>
      <c r="EH68" s="17">
        <f t="shared" si="239"/>
        <v>1.9758720832025789E-2</v>
      </c>
      <c r="EI68" s="17">
        <f t="shared" si="239"/>
        <v>4.8685491723468033E-3</v>
      </c>
      <c r="EJ68" s="17">
        <f t="shared" si="239"/>
        <v>-9.0774378875386419E-2</v>
      </c>
      <c r="EK68" s="17">
        <f t="shared" si="239"/>
        <v>-8.8182419308178717E-2</v>
      </c>
      <c r="EL68" s="17">
        <f t="shared" si="239"/>
        <v>1.859839690015419E-2</v>
      </c>
      <c r="EM68" s="17">
        <f t="shared" si="239"/>
        <v>-2.9372290839182469E-2</v>
      </c>
      <c r="EN68" s="17">
        <f t="shared" si="239"/>
        <v>-4.5454545454545525E-2</v>
      </c>
      <c r="EO68" s="17">
        <f t="shared" si="239"/>
        <v>-1.1928522788644425E-2</v>
      </c>
      <c r="EP68" s="17">
        <f t="shared" si="239"/>
        <v>-3.7527979841092463E-2</v>
      </c>
      <c r="EQ68" s="17">
        <f t="shared" si="239"/>
        <v>-4.957045222594636E-2</v>
      </c>
      <c r="ER68" s="17">
        <f t="shared" si="239"/>
        <v>-6.2630067286644664E-2</v>
      </c>
      <c r="ES68" s="17">
        <f t="shared" si="239"/>
        <v>1.9955812760913849E-2</v>
      </c>
      <c r="ET68" s="17">
        <f t="shared" si="239"/>
        <v>-4.9924914288952515E-2</v>
      </c>
      <c r="EU68" s="17" t="e">
        <f t="shared" si="239"/>
        <v>#VALUE!</v>
      </c>
      <c r="EV68" s="17">
        <f t="shared" si="239"/>
        <v>2.8672205941050022E-2</v>
      </c>
      <c r="EW68" s="17">
        <f t="shared" si="239"/>
        <v>-0.11318976026005689</v>
      </c>
      <c r="EX68" s="17">
        <f t="shared" si="239"/>
        <v>-8.5000624023618188E-2</v>
      </c>
      <c r="EY68" s="17">
        <f t="shared" si="239"/>
        <v>-2.7847368755336888E-2</v>
      </c>
    </row>
    <row r="69" spans="1:156" x14ac:dyDescent="0.25">
      <c r="A69">
        <f t="shared" si="172"/>
        <v>2021</v>
      </c>
      <c r="C69" s="17">
        <f t="shared" si="179"/>
        <v>8.9085457604481499E-2</v>
      </c>
      <c r="D69" s="17">
        <f t="shared" ref="D69:BO69" si="240">+D35/D34-1</f>
        <v>3.4000044432813237E-2</v>
      </c>
      <c r="E69" s="17">
        <f t="shared" si="240"/>
        <v>1.1990803256350713E-2</v>
      </c>
      <c r="F69" s="17">
        <f t="shared" si="240"/>
        <v>6.542676851544349E-2</v>
      </c>
      <c r="G69" s="17">
        <f t="shared" si="240"/>
        <v>0.10718009935853989</v>
      </c>
      <c r="H69" s="17">
        <f t="shared" si="240"/>
        <v>5.6838332325738428E-2</v>
      </c>
      <c r="I69" s="17">
        <f t="shared" si="240"/>
        <v>0.27642893272635294</v>
      </c>
      <c r="J69" s="17">
        <f t="shared" si="240"/>
        <v>5.6153132410048379E-2</v>
      </c>
      <c r="K69" s="17">
        <f t="shared" si="240"/>
        <v>0.16987613198709295</v>
      </c>
      <c r="L69" s="17">
        <f t="shared" si="240"/>
        <v>2.5912173070713473E-2</v>
      </c>
      <c r="M69" s="17">
        <f t="shared" si="240"/>
        <v>6.9386791244244517E-2</v>
      </c>
      <c r="N69" s="17">
        <f t="shared" si="240"/>
        <v>-1.8801704687890775E-3</v>
      </c>
      <c r="O69" s="17">
        <f t="shared" si="240"/>
        <v>2.2733542116280203E-2</v>
      </c>
      <c r="P69" s="17">
        <f t="shared" si="240"/>
        <v>0.15226130653266345</v>
      </c>
      <c r="Q69" s="17">
        <f t="shared" si="240"/>
        <v>7.1554503755661303E-2</v>
      </c>
      <c r="R69" s="17">
        <f t="shared" si="240"/>
        <v>-3.3314800725697924E-2</v>
      </c>
      <c r="S69" s="17">
        <f t="shared" si="240"/>
        <v>6.1063777723399992E-2</v>
      </c>
      <c r="T69" s="17">
        <f t="shared" si="240"/>
        <v>7.3903652925157326E-2</v>
      </c>
      <c r="U69" s="17">
        <f t="shared" si="240"/>
        <v>0.11866377305844056</v>
      </c>
      <c r="V69" s="17">
        <f t="shared" si="240"/>
        <v>4.988778361039703E-2</v>
      </c>
      <c r="W69" s="17">
        <f t="shared" si="240"/>
        <v>-1.5894382604193735E-2</v>
      </c>
      <c r="X69" s="17">
        <f t="shared" si="240"/>
        <v>7.6349366152328901E-2</v>
      </c>
      <c r="Y69" s="17">
        <f t="shared" si="240"/>
        <v>6.9045617450555374E-2</v>
      </c>
      <c r="Z69" s="17">
        <f t="shared" si="240"/>
        <v>3.1193490560439407E-2</v>
      </c>
      <c r="AA69" s="17">
        <f t="shared" si="240"/>
        <v>6.4150787173390844E-2</v>
      </c>
      <c r="AB69" s="17">
        <f t="shared" si="240"/>
        <v>3.0263890253802384E-2</v>
      </c>
      <c r="AC69" s="17">
        <f t="shared" si="240"/>
        <v>3.6487203484573794E-2</v>
      </c>
      <c r="AD69" s="17">
        <f t="shared" si="240"/>
        <v>9.8299398336532118E-3</v>
      </c>
      <c r="AE69" s="17">
        <f t="shared" si="240"/>
        <v>-1.1868714410628978E-2</v>
      </c>
      <c r="AF69" s="17">
        <f t="shared" si="240"/>
        <v>0.1173743117300734</v>
      </c>
      <c r="AG69" s="17">
        <f t="shared" si="240"/>
        <v>8.4496109638608319E-2</v>
      </c>
      <c r="AH69" s="17">
        <f t="shared" si="240"/>
        <v>0.11016070915130638</v>
      </c>
      <c r="AI69" s="17">
        <f t="shared" si="240"/>
        <v>2.1123412021805343E-2</v>
      </c>
      <c r="AJ69" s="17">
        <f t="shared" si="240"/>
        <v>6.2265184730075029E-2</v>
      </c>
      <c r="AK69" s="17">
        <f t="shared" si="240"/>
        <v>1.0568213947069527E-2</v>
      </c>
      <c r="AL69" s="17">
        <f t="shared" si="240"/>
        <v>7.7807945218166585E-2</v>
      </c>
      <c r="AM69" s="17">
        <f t="shared" si="240"/>
        <v>7.0000001693645508E-2</v>
      </c>
      <c r="AN69" s="17">
        <f t="shared" si="240"/>
        <v>4.5223318846798755E-2</v>
      </c>
      <c r="AO69" s="17">
        <f t="shared" si="240"/>
        <v>6.8269230769230749E-2</v>
      </c>
      <c r="AP69" s="17">
        <f t="shared" si="240"/>
        <v>0.12272018951109631</v>
      </c>
      <c r="AQ69" s="17">
        <f t="shared" si="240"/>
        <v>4.2349355782867137E-2</v>
      </c>
      <c r="AR69" s="17">
        <f t="shared" si="240"/>
        <v>3.2534823635138155E-2</v>
      </c>
      <c r="AS69" s="17">
        <f t="shared" si="240"/>
        <v>0.11178879126503438</v>
      </c>
      <c r="AT69" s="17">
        <f t="shared" si="240"/>
        <v>-3.7732826320200363E-3</v>
      </c>
      <c r="AU69" s="17" t="e">
        <f t="shared" si="240"/>
        <v>#DIV/0!</v>
      </c>
      <c r="AV69" s="17">
        <f t="shared" si="240"/>
        <v>7.8817617218982727E-2</v>
      </c>
      <c r="AW69" s="17">
        <f t="shared" si="240"/>
        <v>6.2650318996702259E-2</v>
      </c>
      <c r="AX69" s="17">
        <f t="shared" si="240"/>
        <v>-4.8797017960013567E-2</v>
      </c>
      <c r="AY69" s="17">
        <f t="shared" si="240"/>
        <v>1.4679949555508998E-2</v>
      </c>
      <c r="AZ69" s="17">
        <f t="shared" si="240"/>
        <v>5.2563813692986239E-2</v>
      </c>
      <c r="BA69" s="17">
        <f t="shared" si="240"/>
        <v>0.10464683025496369</v>
      </c>
      <c r="BB69" s="17">
        <f t="shared" si="240"/>
        <v>5.0765240104238663E-2</v>
      </c>
      <c r="BC69" s="17">
        <f t="shared" si="240"/>
        <v>4.7042384722869368E-2</v>
      </c>
      <c r="BD69" s="17">
        <f t="shared" si="240"/>
        <v>8.0023156746674706E-2</v>
      </c>
      <c r="BE69" s="17">
        <f t="shared" si="240"/>
        <v>5.0475017344150386E-2</v>
      </c>
      <c r="BF69" s="17">
        <f t="shared" si="240"/>
        <v>6.3999526242766835E-2</v>
      </c>
      <c r="BG69" s="17">
        <f t="shared" si="240"/>
        <v>0.20060064309797809</v>
      </c>
      <c r="BH69" s="17">
        <f t="shared" si="240"/>
        <v>-1.7982345362060781E-2</v>
      </c>
      <c r="BI69" s="17">
        <f t="shared" si="240"/>
        <v>0.125340897780432</v>
      </c>
      <c r="BJ69" s="17">
        <f t="shared" si="240"/>
        <v>7.2000003460393591E-2</v>
      </c>
      <c r="BK69" s="17">
        <f t="shared" si="240"/>
        <v>9.0502603907907542E-2</v>
      </c>
      <c r="BL69" s="17">
        <f t="shared" si="240"/>
        <v>3.703055356909335E-2</v>
      </c>
      <c r="BM69" s="17">
        <f t="shared" si="240"/>
        <v>4.7197777289129661E-2</v>
      </c>
      <c r="BN69" s="17">
        <f t="shared" si="240"/>
        <v>1.5802660090109777E-2</v>
      </c>
      <c r="BO69" s="17">
        <f t="shared" si="240"/>
        <v>4.6014245042591551E-2</v>
      </c>
      <c r="BP69" s="17">
        <f t="shared" ref="BP69:EA69" si="241">+BP35/BP34-1</f>
        <v>2.221772015126966E-2</v>
      </c>
      <c r="BQ69" s="17">
        <f t="shared" si="241"/>
        <v>4.1003816900231138E-2</v>
      </c>
      <c r="BR69" s="17">
        <f t="shared" si="241"/>
        <v>7.5904771534287763E-2</v>
      </c>
      <c r="BS69" s="17">
        <f t="shared" si="241"/>
        <v>7.8651685393258397E-2</v>
      </c>
      <c r="BT69" s="17">
        <f t="shared" si="241"/>
        <v>0.10756665125597165</v>
      </c>
      <c r="BU69" s="17">
        <f t="shared" si="241"/>
        <v>1.1470310503804759E-2</v>
      </c>
      <c r="BV69" s="17">
        <f t="shared" si="241"/>
        <v>5.5071125602331517E-2</v>
      </c>
      <c r="BW69" s="17">
        <f t="shared" si="241"/>
        <v>2.0613866022024752E-2</v>
      </c>
      <c r="BX69" s="17">
        <f t="shared" si="241"/>
        <v>-0.10000000000000009</v>
      </c>
      <c r="BY69" s="17">
        <f t="shared" si="241"/>
        <v>1.7925229017083266E-2</v>
      </c>
      <c r="BZ69" s="17">
        <f t="shared" si="241"/>
        <v>4.9870466321243478E-2</v>
      </c>
      <c r="CA69" s="17">
        <f t="shared" si="241"/>
        <v>0.28333462462229786</v>
      </c>
      <c r="CB69" s="17">
        <f t="shared" si="241"/>
        <v>5.7396165045330294E-2</v>
      </c>
      <c r="CC69" s="17">
        <f t="shared" si="241"/>
        <v>4.5667435686161717E-2</v>
      </c>
      <c r="CD69" s="17">
        <f t="shared" si="241"/>
        <v>3.2976811867641009E-2</v>
      </c>
      <c r="CE69" s="17">
        <f t="shared" si="241"/>
        <v>0.41747780719514083</v>
      </c>
      <c r="CF69" s="17">
        <f t="shared" si="241"/>
        <v>3.0548387626968321E-2</v>
      </c>
      <c r="CG69" s="17">
        <f t="shared" si="241"/>
        <v>9.0909090909090384E-3</v>
      </c>
      <c r="CH69" s="17">
        <f t="shared" si="241"/>
        <v>2.4451472379803718E-2</v>
      </c>
      <c r="CI69" s="17">
        <f t="shared" si="241"/>
        <v>3.399408284023675E-2</v>
      </c>
      <c r="CJ69" s="17">
        <f t="shared" si="241"/>
        <v>5.8378257917787835E-2</v>
      </c>
      <c r="CK69" s="17">
        <f t="shared" si="241"/>
        <v>-2.0242914979757054E-2</v>
      </c>
      <c r="CL69" s="17">
        <f t="shared" si="241"/>
        <v>0.13898249363031145</v>
      </c>
      <c r="CM69" s="17">
        <f t="shared" si="241"/>
        <v>1.6367691966990394E-2</v>
      </c>
      <c r="CN69" s="17">
        <f t="shared" si="241"/>
        <v>0.13028571428571434</v>
      </c>
      <c r="CO69" s="17">
        <f t="shared" si="241"/>
        <v>8.0210191798174568E-2</v>
      </c>
      <c r="CP69" s="17">
        <f t="shared" si="241"/>
        <v>2.3588247364314086E-2</v>
      </c>
      <c r="CQ69" s="17">
        <f t="shared" si="241"/>
        <v>-0.17937794984556077</v>
      </c>
      <c r="CR69" s="17">
        <f t="shared" si="241"/>
        <v>3.5249404748492141E-2</v>
      </c>
      <c r="CS69" s="17">
        <f t="shared" si="241"/>
        <v>3.2520325203251987E-2</v>
      </c>
      <c r="CT69" s="17">
        <f t="shared" si="241"/>
        <v>4.8381561090925063E-2</v>
      </c>
      <c r="CU69" s="17">
        <f t="shared" si="241"/>
        <v>0.10346897620907103</v>
      </c>
      <c r="CV69" s="17">
        <f t="shared" si="241"/>
        <v>1.3992990864529098E-2</v>
      </c>
      <c r="CW69" s="17">
        <f t="shared" si="241"/>
        <v>3.6471866656843765E-2</v>
      </c>
      <c r="CX69" s="17">
        <f t="shared" si="241"/>
        <v>3.9314264301773649E-2</v>
      </c>
      <c r="CY69" s="17">
        <f t="shared" si="241"/>
        <v>3.0942251048764025E-2</v>
      </c>
      <c r="CZ69" s="17">
        <f t="shared" si="241"/>
        <v>5.7704811955706203E-2</v>
      </c>
      <c r="DA69" s="17">
        <f t="shared" si="241"/>
        <v>-0.13358778625954204</v>
      </c>
      <c r="DB69" s="17">
        <f t="shared" si="241"/>
        <v>0.15834542054768197</v>
      </c>
      <c r="DC69" s="17">
        <f t="shared" si="241"/>
        <v>6.9146512029916174E-4</v>
      </c>
      <c r="DD69" s="17">
        <f t="shared" si="241"/>
        <v>4.0167373329596412E-2</v>
      </c>
      <c r="DE69" s="17">
        <f t="shared" si="241"/>
        <v>0.1334974195457086</v>
      </c>
      <c r="DF69" s="17">
        <f t="shared" si="241"/>
        <v>5.7147281860561838E-2</v>
      </c>
      <c r="DG69" s="17">
        <f t="shared" si="241"/>
        <v>6.9350343312198914E-2</v>
      </c>
      <c r="DH69" s="17">
        <f t="shared" si="241"/>
        <v>1.5233933154019663E-2</v>
      </c>
      <c r="DI69" s="17">
        <f t="shared" si="241"/>
        <v>5.8736795041927747E-2</v>
      </c>
      <c r="DJ69" s="17">
        <f t="shared" si="241"/>
        <v>5.614314742289217E-2</v>
      </c>
      <c r="DK69" s="17">
        <f t="shared" si="241"/>
        <v>0.10879655836069291</v>
      </c>
      <c r="DL69" s="17">
        <f t="shared" si="241"/>
        <v>-7.1125765426283682E-2</v>
      </c>
      <c r="DM69" s="17">
        <f t="shared" si="241"/>
        <v>1.8900343642611617E-2</v>
      </c>
      <c r="DN69" s="17">
        <f t="shared" si="241"/>
        <v>3.9217235616820556E-2</v>
      </c>
      <c r="DO69" s="17">
        <f t="shared" si="241"/>
        <v>6.5396744216129177E-2</v>
      </c>
      <c r="DP69" s="17">
        <f t="shared" si="241"/>
        <v>7.549920974636648E-2</v>
      </c>
      <c r="DQ69" s="17">
        <f t="shared" si="241"/>
        <v>2.5199496010079869E-2</v>
      </c>
      <c r="DR69" s="17">
        <f t="shared" si="241"/>
        <v>4.1046905067334771E-2</v>
      </c>
      <c r="DS69" s="17">
        <f t="shared" si="241"/>
        <v>-5.6878434396991917E-3</v>
      </c>
      <c r="DT69" s="17">
        <f t="shared" si="241"/>
        <v>3.3109892342067848E-2</v>
      </c>
      <c r="DU69" s="17">
        <f t="shared" si="241"/>
        <v>4.7030538518307186E-2</v>
      </c>
      <c r="DV69" s="17">
        <f t="shared" si="241"/>
        <v>5.3323689920441897E-2</v>
      </c>
      <c r="DW69" s="17">
        <f t="shared" si="241"/>
        <v>3.5122163373400683E-2</v>
      </c>
      <c r="DX69" s="17">
        <f t="shared" si="241"/>
        <v>-9.2502434274585044E-3</v>
      </c>
      <c r="DY69" s="17">
        <f t="shared" si="241"/>
        <v>0.11310084825636202</v>
      </c>
      <c r="DZ69" s="17">
        <f t="shared" si="241"/>
        <v>7.3465859982713155E-3</v>
      </c>
      <c r="EA69" s="17">
        <f t="shared" si="241"/>
        <v>4.9684693292568749E-3</v>
      </c>
      <c r="EB69" s="17">
        <f t="shared" ref="EB69:EY69" si="242">+EB35/EB34-1</f>
        <v>-2.7365491651205942E-2</v>
      </c>
      <c r="EC69" s="17" t="e">
        <f t="shared" si="242"/>
        <v>#VALUE!</v>
      </c>
      <c r="ED69" s="17">
        <f t="shared" si="242"/>
        <v>9.3247588424437478E-2</v>
      </c>
      <c r="EE69" s="17">
        <f t="shared" si="242"/>
        <v>4.9466599528218635E-2</v>
      </c>
      <c r="EF69" s="17">
        <f t="shared" si="242"/>
        <v>1.468491502071001E-2</v>
      </c>
      <c r="EG69" s="17">
        <f t="shared" si="242"/>
        <v>2.826379542395685E-2</v>
      </c>
      <c r="EH69" s="17">
        <f t="shared" si="242"/>
        <v>5.9913713384673883E-2</v>
      </c>
      <c r="EI69" s="17">
        <f t="shared" si="242"/>
        <v>-2.6162790697674576E-2</v>
      </c>
      <c r="EJ69" s="17">
        <f t="shared" si="242"/>
        <v>-1.0373111399067492E-2</v>
      </c>
      <c r="EK69" s="17">
        <f t="shared" si="242"/>
        <v>4.4055159597974125E-2</v>
      </c>
      <c r="EL69" s="17">
        <f t="shared" si="242"/>
        <v>0.114393847446421</v>
      </c>
      <c r="EM69" s="17">
        <f t="shared" si="242"/>
        <v>4.6199841173448108E-2</v>
      </c>
      <c r="EN69" s="17">
        <f t="shared" si="242"/>
        <v>3.1746031746031855E-2</v>
      </c>
      <c r="EO69" s="17">
        <f t="shared" si="242"/>
        <v>5.7170243272574695E-2</v>
      </c>
      <c r="EP69" s="17">
        <f t="shared" si="242"/>
        <v>3.4333139428325277E-2</v>
      </c>
      <c r="EQ69" s="17">
        <f t="shared" si="242"/>
        <v>4.3547312590509923E-2</v>
      </c>
      <c r="ER69" s="17">
        <f t="shared" si="242"/>
        <v>5.2766282900257533E-2</v>
      </c>
      <c r="ES69" s="17">
        <f t="shared" si="242"/>
        <v>7.4033686041417024E-2</v>
      </c>
      <c r="ET69" s="17">
        <f t="shared" si="242"/>
        <v>6.486534848349379E-3</v>
      </c>
      <c r="EU69" s="17" t="e">
        <f t="shared" si="242"/>
        <v>#VALUE!</v>
      </c>
      <c r="EV69" s="17">
        <f t="shared" si="242"/>
        <v>2.5597621143098159E-2</v>
      </c>
      <c r="EW69" s="17">
        <f t="shared" si="242"/>
        <v>7.0123348179102374E-2</v>
      </c>
      <c r="EX69" s="17">
        <f t="shared" si="242"/>
        <v>-9.999435591594108E-3</v>
      </c>
      <c r="EY69" s="17">
        <f t="shared" si="242"/>
        <v>4.5987441472179036E-2</v>
      </c>
    </row>
    <row r="70" spans="1:156" x14ac:dyDescent="0.25">
      <c r="A70">
        <f t="shared" si="172"/>
        <v>2022</v>
      </c>
      <c r="C70" s="17">
        <f t="shared" si="179"/>
        <v>4.8443200712690038E-2</v>
      </c>
      <c r="D70" s="17">
        <f t="shared" ref="D70:BO70" si="243">+D36/D35-1</f>
        <v>3.1999915678034396E-2</v>
      </c>
      <c r="E70" s="17">
        <f t="shared" si="243"/>
        <v>3.0457379337101687E-2</v>
      </c>
      <c r="F70" s="17">
        <f t="shared" si="243"/>
        <v>8.4788029925186859E-2</v>
      </c>
      <c r="G70" s="17">
        <f t="shared" si="243"/>
        <v>4.9563699652378945E-2</v>
      </c>
      <c r="H70" s="17">
        <f t="shared" si="243"/>
        <v>0.12603923425223695</v>
      </c>
      <c r="I70" s="17">
        <f t="shared" si="243"/>
        <v>0.10441846641569241</v>
      </c>
      <c r="J70" s="17">
        <f t="shared" si="243"/>
        <v>4.5781407607457858E-2</v>
      </c>
      <c r="K70" s="17">
        <f t="shared" si="243"/>
        <v>0.14369605836818211</v>
      </c>
      <c r="L70" s="17">
        <f t="shared" si="243"/>
        <v>4.8863010465024725E-2</v>
      </c>
      <c r="M70" s="17">
        <f t="shared" si="243"/>
        <v>7.099828775751571E-2</v>
      </c>
      <c r="N70" s="17">
        <f t="shared" si="243"/>
        <v>9.7953032776591842E-2</v>
      </c>
      <c r="O70" s="17">
        <f t="shared" si="243"/>
        <v>-3.6642444627784432E-2</v>
      </c>
      <c r="P70" s="17">
        <f t="shared" si="243"/>
        <v>0.12712603576101156</v>
      </c>
      <c r="Q70" s="17">
        <f t="shared" si="243"/>
        <v>6.2532432917123737E-2</v>
      </c>
      <c r="R70" s="17">
        <f t="shared" si="243"/>
        <v>4.7570038292140238E-2</v>
      </c>
      <c r="S70" s="17">
        <f t="shared" si="243"/>
        <v>3.4760367310998408E-2</v>
      </c>
      <c r="T70" s="17">
        <f t="shared" si="243"/>
        <v>4.1069138393377669E-2</v>
      </c>
      <c r="U70" s="17">
        <f t="shared" si="243"/>
        <v>5.7826881772007566E-2</v>
      </c>
      <c r="V70" s="17">
        <f t="shared" si="243"/>
        <v>2.900592810546776E-2</v>
      </c>
      <c r="W70" s="17">
        <f t="shared" si="243"/>
        <v>-1.6308922558922467E-2</v>
      </c>
      <c r="X70" s="17">
        <f t="shared" si="243"/>
        <v>3.3615209880313968E-2</v>
      </c>
      <c r="Y70" s="17">
        <f t="shared" si="243"/>
        <v>1.480661382778381E-2</v>
      </c>
      <c r="Z70" s="17">
        <f t="shared" si="243"/>
        <v>1.8267854699759445E-2</v>
      </c>
      <c r="AA70" s="17">
        <f t="shared" si="243"/>
        <v>0.17004107084303599</v>
      </c>
      <c r="AB70" s="17">
        <f t="shared" si="243"/>
        <v>5.2389128155983178E-2</v>
      </c>
      <c r="AC70" s="17">
        <f t="shared" si="243"/>
        <v>3.7750993449458869E-2</v>
      </c>
      <c r="AD70" s="17">
        <f t="shared" si="243"/>
        <v>4.7224818680096092E-3</v>
      </c>
      <c r="AE70" s="17">
        <f t="shared" si="243"/>
        <v>3.3943309917919606E-2</v>
      </c>
      <c r="AF70" s="17">
        <f t="shared" si="243"/>
        <v>2.4404033631755473E-2</v>
      </c>
      <c r="AG70" s="17">
        <f t="shared" si="243"/>
        <v>2.9887815672050566E-2</v>
      </c>
      <c r="AH70" s="17">
        <f t="shared" si="243"/>
        <v>7.2567286529689135E-2</v>
      </c>
      <c r="AI70" s="17">
        <f t="shared" si="243"/>
        <v>2.5982700150045002E-2</v>
      </c>
      <c r="AJ70" s="17">
        <f t="shared" si="243"/>
        <v>8.9172974587968579E-2</v>
      </c>
      <c r="AK70" s="17">
        <f t="shared" si="243"/>
        <v>1.7499360717489809E-2</v>
      </c>
      <c r="AL70" s="17">
        <f t="shared" si="243"/>
        <v>4.3050173833295124E-2</v>
      </c>
      <c r="AM70" s="17">
        <f t="shared" si="243"/>
        <v>6.7000005276153907E-2</v>
      </c>
      <c r="AN70" s="17">
        <f t="shared" si="243"/>
        <v>3.1852709252695011E-2</v>
      </c>
      <c r="AO70" s="17">
        <f t="shared" si="243"/>
        <v>5.7605760576057596E-2</v>
      </c>
      <c r="AP70" s="17">
        <f t="shared" si="243"/>
        <v>4.8583123998007904E-2</v>
      </c>
      <c r="AQ70" s="17">
        <f t="shared" si="243"/>
        <v>2.9469235334134147E-2</v>
      </c>
      <c r="AR70" s="17">
        <f t="shared" si="243"/>
        <v>6.6527953435872256E-2</v>
      </c>
      <c r="AS70" s="17">
        <f t="shared" si="243"/>
        <v>2.6009897571642293E-2</v>
      </c>
      <c r="AT70" s="17">
        <f t="shared" si="243"/>
        <v>3.2458290470905204E-2</v>
      </c>
      <c r="AU70" s="17" t="e">
        <f t="shared" si="243"/>
        <v>#DIV/0!</v>
      </c>
      <c r="AV70" s="17">
        <f t="shared" si="243"/>
        <v>3.5639735448572907E-2</v>
      </c>
      <c r="AW70" s="17">
        <f t="shared" si="243"/>
        <v>6.3575514281538403E-2</v>
      </c>
      <c r="AX70" s="17">
        <f t="shared" si="243"/>
        <v>0.20009500059375385</v>
      </c>
      <c r="AY70" s="17">
        <f t="shared" si="243"/>
        <v>3.0369801422510667E-2</v>
      </c>
      <c r="AZ70" s="17">
        <f t="shared" si="243"/>
        <v>4.9051987767584126E-2</v>
      </c>
      <c r="BA70" s="17">
        <f t="shared" si="243"/>
        <v>0.10109381776128745</v>
      </c>
      <c r="BB70" s="17">
        <f t="shared" si="243"/>
        <v>3.0780333577712593E-2</v>
      </c>
      <c r="BC70" s="17">
        <f t="shared" si="243"/>
        <v>6.3612099644128062E-2</v>
      </c>
      <c r="BD70" s="17">
        <f t="shared" si="243"/>
        <v>4.11805706737991E-2</v>
      </c>
      <c r="BE70" s="17">
        <f t="shared" si="243"/>
        <v>4.2869436881688427E-2</v>
      </c>
      <c r="BF70" s="17">
        <f t="shared" si="243"/>
        <v>4.1999902315242421E-2</v>
      </c>
      <c r="BG70" s="17">
        <f t="shared" si="243"/>
        <v>0.62288102845978432</v>
      </c>
      <c r="BH70" s="17">
        <f t="shared" si="243"/>
        <v>-1.682052517544097E-2</v>
      </c>
      <c r="BI70" s="17">
        <f t="shared" si="243"/>
        <v>3.9999823107470966E-2</v>
      </c>
      <c r="BJ70" s="17">
        <f t="shared" si="243"/>
        <v>4.5779057692602931E-2</v>
      </c>
      <c r="BK70" s="17">
        <f t="shared" si="243"/>
        <v>7.2397265413537859E-2</v>
      </c>
      <c r="BL70" s="17">
        <f t="shared" si="243"/>
        <v>5.3085950054360787E-2</v>
      </c>
      <c r="BM70" s="17">
        <f t="shared" si="243"/>
        <v>3.7766356214503416E-2</v>
      </c>
      <c r="BN70" s="17">
        <f t="shared" si="243"/>
        <v>6.9829418988559544E-2</v>
      </c>
      <c r="BO70" s="17">
        <f t="shared" si="243"/>
        <v>5.2215198473738678E-2</v>
      </c>
      <c r="BP70" s="17">
        <f t="shared" ref="BP70:EA70" si="244">+BP36/BP35-1</f>
        <v>2.5037986390962441E-2</v>
      </c>
      <c r="BQ70" s="17">
        <f t="shared" si="244"/>
        <v>3.2992325654527255E-2</v>
      </c>
      <c r="BR70" s="17">
        <f t="shared" si="244"/>
        <v>4.8466454986631602E-2</v>
      </c>
      <c r="BS70" s="17">
        <f t="shared" si="244"/>
        <v>1.5625E-2</v>
      </c>
      <c r="BT70" s="17">
        <f t="shared" si="244"/>
        <v>3.5063308751913214E-2</v>
      </c>
      <c r="BU70" s="17">
        <f t="shared" si="244"/>
        <v>8.8607594936708889E-2</v>
      </c>
      <c r="BV70" s="17">
        <f t="shared" si="244"/>
        <v>6.3316341041853574E-2</v>
      </c>
      <c r="BW70" s="17">
        <f t="shared" si="244"/>
        <v>2.2521352459919042E-2</v>
      </c>
      <c r="BX70" s="17">
        <f t="shared" si="244"/>
        <v>0</v>
      </c>
      <c r="BY70" s="17">
        <f t="shared" si="244"/>
        <v>2.1209320426132106E-2</v>
      </c>
      <c r="BZ70" s="17">
        <f t="shared" si="244"/>
        <v>4.8118445404071508E-2</v>
      </c>
      <c r="CA70" s="17">
        <f t="shared" si="244"/>
        <v>-9.619657087659983E-2</v>
      </c>
      <c r="CB70" s="17">
        <f t="shared" si="244"/>
        <v>3.9998769396091038E-2</v>
      </c>
      <c r="CC70" s="17">
        <f t="shared" si="244"/>
        <v>8.0000537801019345E-3</v>
      </c>
      <c r="CD70" s="17">
        <f t="shared" si="244"/>
        <v>8.6503087778036614E-2</v>
      </c>
      <c r="CE70" s="17">
        <f t="shared" si="244"/>
        <v>0.13862909095903198</v>
      </c>
      <c r="CF70" s="17">
        <f t="shared" si="244"/>
        <v>3.7039285711049308E-2</v>
      </c>
      <c r="CG70" s="17">
        <f t="shared" si="244"/>
        <v>-4.5045045045045029E-2</v>
      </c>
      <c r="CH70" s="17">
        <f t="shared" si="244"/>
        <v>6.4612612612612752E-2</v>
      </c>
      <c r="CI70" s="17">
        <f t="shared" si="244"/>
        <v>8.6906855483924961E-2</v>
      </c>
      <c r="CJ70" s="17">
        <f t="shared" si="244"/>
        <v>3.8982338102851122E-2</v>
      </c>
      <c r="CK70" s="17">
        <f t="shared" si="244"/>
        <v>-8.2644628099173278E-3</v>
      </c>
      <c r="CL70" s="17">
        <f t="shared" si="244"/>
        <v>-4.9790734593736508E-2</v>
      </c>
      <c r="CM70" s="17">
        <f t="shared" si="244"/>
        <v>5.0327104307804849E-2</v>
      </c>
      <c r="CN70" s="17">
        <f t="shared" si="244"/>
        <v>6.1341422312099825E-2</v>
      </c>
      <c r="CO70" s="17">
        <f t="shared" si="244"/>
        <v>1.2585927419560994E-2</v>
      </c>
      <c r="CP70" s="17">
        <f t="shared" si="244"/>
        <v>4.1905907417487454E-2</v>
      </c>
      <c r="CQ70" s="17">
        <f t="shared" si="244"/>
        <v>1.9709606889601439E-2</v>
      </c>
      <c r="CR70" s="17">
        <f t="shared" si="244"/>
        <v>4.5599651744903102E-2</v>
      </c>
      <c r="CS70" s="17">
        <f t="shared" si="244"/>
        <v>1.5748031496062964E-2</v>
      </c>
      <c r="CT70" s="17">
        <f t="shared" si="244"/>
        <v>5.6131614176943678E-2</v>
      </c>
      <c r="CU70" s="17">
        <f t="shared" si="244"/>
        <v>3.7511025664048736E-2</v>
      </c>
      <c r="CV70" s="17">
        <f t="shared" si="244"/>
        <v>0.1190361302111187</v>
      </c>
      <c r="CW70" s="17">
        <f t="shared" si="244"/>
        <v>3.2516814709588671E-2</v>
      </c>
      <c r="CX70" s="17">
        <f t="shared" si="244"/>
        <v>2.1467415797854716E-2</v>
      </c>
      <c r="CY70" s="17">
        <f t="shared" si="244"/>
        <v>4.3086779602320213E-2</v>
      </c>
      <c r="CZ70" s="17">
        <f t="shared" si="244"/>
        <v>6.1026641111994406E-2</v>
      </c>
      <c r="DA70" s="17">
        <f t="shared" si="244"/>
        <v>-1.7621145374449365E-2</v>
      </c>
      <c r="DB70" s="17">
        <f t="shared" si="244"/>
        <v>0.10809546798624092</v>
      </c>
      <c r="DC70" s="17">
        <f t="shared" si="244"/>
        <v>4.3485088807575734E-2</v>
      </c>
      <c r="DD70" s="17">
        <f t="shared" si="244"/>
        <v>7.5439441035562993E-4</v>
      </c>
      <c r="DE70" s="17">
        <f t="shared" si="244"/>
        <v>2.6827305451737615E-2</v>
      </c>
      <c r="DF70" s="17">
        <f t="shared" si="244"/>
        <v>7.5703494731037546E-2</v>
      </c>
      <c r="DG70" s="17">
        <f t="shared" si="244"/>
        <v>5.1342781560583362E-2</v>
      </c>
      <c r="DH70" s="17">
        <f t="shared" si="244"/>
        <v>4.8983202588847252E-2</v>
      </c>
      <c r="DI70" s="17">
        <f t="shared" si="244"/>
        <v>4.7426457374928122E-2</v>
      </c>
      <c r="DJ70" s="17">
        <f t="shared" si="244"/>
        <v>-2.0696995454377531E-2</v>
      </c>
      <c r="DK70" s="17">
        <f t="shared" si="244"/>
        <v>8.1580559526240659E-2</v>
      </c>
      <c r="DL70" s="17">
        <f t="shared" si="244"/>
        <v>-5.2738336713995859E-2</v>
      </c>
      <c r="DM70" s="17">
        <f t="shared" si="244"/>
        <v>7.2271741748974883E-4</v>
      </c>
      <c r="DN70" s="17">
        <f t="shared" si="244"/>
        <v>8.7441607809922273E-2</v>
      </c>
      <c r="DO70" s="17">
        <f t="shared" si="244"/>
        <v>3.9998346511644689E-2</v>
      </c>
      <c r="DP70" s="17">
        <f t="shared" si="244"/>
        <v>2.2514428084528859E-2</v>
      </c>
      <c r="DQ70" s="17">
        <f t="shared" si="244"/>
        <v>8.9102826710364624E-2</v>
      </c>
      <c r="DR70" s="17">
        <f t="shared" si="244"/>
        <v>3.9877687194540767E-2</v>
      </c>
      <c r="DS70" s="17">
        <f t="shared" si="244"/>
        <v>-4.0624394027535482E-2</v>
      </c>
      <c r="DT70" s="17">
        <f t="shared" si="244"/>
        <v>2.4380652772316047E-2</v>
      </c>
      <c r="DU70" s="17">
        <f t="shared" si="244"/>
        <v>1.910395732902237E-2</v>
      </c>
      <c r="DV70" s="17">
        <f t="shared" si="244"/>
        <v>4.7440699126093389E-3</v>
      </c>
      <c r="DW70" s="17">
        <f t="shared" si="244"/>
        <v>-7.8239773264690449E-2</v>
      </c>
      <c r="DX70" s="17">
        <f t="shared" si="244"/>
        <v>8.8452088452088296E-2</v>
      </c>
      <c r="DY70" s="17">
        <f t="shared" si="244"/>
        <v>0.15664690939881454</v>
      </c>
      <c r="DZ70" s="17">
        <f t="shared" si="244"/>
        <v>5.4912054912054975E-2</v>
      </c>
      <c r="EA70" s="17">
        <f t="shared" si="244"/>
        <v>-2.5004753755466846E-2</v>
      </c>
      <c r="EB70" s="17">
        <f t="shared" ref="EB70:EY70" si="245">+EB36/EB35-1</f>
        <v>1.0218679746576864E-2</v>
      </c>
      <c r="EC70" s="17" t="e">
        <f t="shared" si="245"/>
        <v>#VALUE!</v>
      </c>
      <c r="ED70" s="17">
        <f t="shared" si="245"/>
        <v>7.9411764705882293E-2</v>
      </c>
      <c r="EE70" s="17">
        <f t="shared" si="245"/>
        <v>4.690753827321581E-2</v>
      </c>
      <c r="EF70" s="17">
        <f t="shared" si="245"/>
        <v>2.643321774651719E-2</v>
      </c>
      <c r="EG70" s="17">
        <f t="shared" si="245"/>
        <v>3.9267015706806241E-2</v>
      </c>
      <c r="EH70" s="17">
        <f t="shared" si="245"/>
        <v>5.8106404321490945E-2</v>
      </c>
      <c r="EI70" s="17">
        <f t="shared" si="245"/>
        <v>-1.990049751243772E-2</v>
      </c>
      <c r="EJ70" s="17">
        <f t="shared" si="245"/>
        <v>1.4821714216291637E-2</v>
      </c>
      <c r="EK70" s="17">
        <f t="shared" si="245"/>
        <v>2.5211360849133335E-2</v>
      </c>
      <c r="EL70" s="17">
        <f t="shared" si="245"/>
        <v>5.5334692659638085E-2</v>
      </c>
      <c r="EM70" s="17">
        <f t="shared" si="245"/>
        <v>1.6243972137881757E-2</v>
      </c>
      <c r="EN70" s="17">
        <f t="shared" si="245"/>
        <v>0</v>
      </c>
      <c r="EO70" s="17">
        <f t="shared" si="245"/>
        <v>6.43367752184274E-2</v>
      </c>
      <c r="EP70" s="17">
        <f t="shared" si="245"/>
        <v>-0.29069025689621286</v>
      </c>
      <c r="EQ70" s="17">
        <f t="shared" si="245"/>
        <v>7.8504471744275994E-2</v>
      </c>
      <c r="ER70" s="17">
        <f t="shared" si="245"/>
        <v>4.9219145871407965E-2</v>
      </c>
      <c r="ES70" s="17">
        <f t="shared" si="245"/>
        <v>5.6688206569021737E-2</v>
      </c>
      <c r="ET70" s="17">
        <f t="shared" si="245"/>
        <v>1.848971065380689E-2</v>
      </c>
      <c r="EU70" s="17" t="e">
        <f t="shared" si="245"/>
        <v>#VALUE!</v>
      </c>
      <c r="EV70" s="17">
        <f t="shared" si="245"/>
        <v>8.0197923759904866E-2</v>
      </c>
      <c r="EW70" s="17">
        <f t="shared" si="245"/>
        <v>3.9323822083682902E-2</v>
      </c>
      <c r="EX70" s="17">
        <f t="shared" si="245"/>
        <v>1.4998622236158221E-2</v>
      </c>
      <c r="EY70" s="17">
        <f t="shared" si="245"/>
        <v>4.7373169546810923E-2</v>
      </c>
    </row>
    <row r="71" spans="1:156" x14ac:dyDescent="0.25">
      <c r="B71" s="4" t="s">
        <v>6</v>
      </c>
      <c r="C71" t="s">
        <v>17</v>
      </c>
      <c r="D71" t="s">
        <v>21</v>
      </c>
      <c r="E71" t="s">
        <v>25</v>
      </c>
      <c r="F71" t="s">
        <v>30</v>
      </c>
      <c r="G71" t="s">
        <v>34</v>
      </c>
      <c r="H71" s="4" t="s">
        <v>38</v>
      </c>
      <c r="I71" t="s">
        <v>42</v>
      </c>
      <c r="J71" t="s">
        <v>46</v>
      </c>
      <c r="K71" t="s">
        <v>50</v>
      </c>
      <c r="L71" t="s">
        <v>54</v>
      </c>
      <c r="M71" t="s">
        <v>58</v>
      </c>
      <c r="N71" t="s">
        <v>62</v>
      </c>
      <c r="O71" t="s">
        <v>66</v>
      </c>
      <c r="P71" t="s">
        <v>70</v>
      </c>
      <c r="Q71" t="s">
        <v>74</v>
      </c>
      <c r="R71" t="s">
        <v>78</v>
      </c>
      <c r="S71" t="s">
        <v>82</v>
      </c>
      <c r="T71" t="s">
        <v>86</v>
      </c>
      <c r="U71" t="s">
        <v>90</v>
      </c>
      <c r="V71" t="s">
        <v>94</v>
      </c>
      <c r="W71" t="s">
        <v>98</v>
      </c>
      <c r="X71" t="s">
        <v>102</v>
      </c>
      <c r="Y71" t="s">
        <v>106</v>
      </c>
      <c r="Z71" t="s">
        <v>110</v>
      </c>
      <c r="AA71" t="s">
        <v>114</v>
      </c>
      <c r="AB71" t="s">
        <v>118</v>
      </c>
      <c r="AC71" t="s">
        <v>122</v>
      </c>
      <c r="AD71" t="s">
        <v>126</v>
      </c>
      <c r="AE71" t="s">
        <v>130</v>
      </c>
      <c r="AF71" t="s">
        <v>134</v>
      </c>
      <c r="AG71" t="s">
        <v>138</v>
      </c>
      <c r="AH71" t="s">
        <v>142</v>
      </c>
      <c r="AI71" t="s">
        <v>146</v>
      </c>
      <c r="AJ71" t="s">
        <v>150</v>
      </c>
      <c r="AK71" t="s">
        <v>154</v>
      </c>
      <c r="AL71" t="s">
        <v>158</v>
      </c>
      <c r="AM71" t="s">
        <v>162</v>
      </c>
      <c r="AN71" t="s">
        <v>166</v>
      </c>
      <c r="AO71" t="s">
        <v>170</v>
      </c>
      <c r="AP71" t="s">
        <v>174</v>
      </c>
      <c r="AQ71" t="s">
        <v>178</v>
      </c>
      <c r="AR71" t="s">
        <v>182</v>
      </c>
      <c r="AS71" t="s">
        <v>186</v>
      </c>
      <c r="AT71" t="s">
        <v>190</v>
      </c>
      <c r="AU71" s="4" t="s">
        <v>194</v>
      </c>
      <c r="AV71" t="s">
        <v>198</v>
      </c>
      <c r="AW71" t="s">
        <v>202</v>
      </c>
      <c r="AX71" t="s">
        <v>206</v>
      </c>
      <c r="AY71" t="s">
        <v>210</v>
      </c>
      <c r="AZ71" t="s">
        <v>214</v>
      </c>
      <c r="BA71" t="s">
        <v>218</v>
      </c>
      <c r="BB71" t="s">
        <v>222</v>
      </c>
      <c r="BC71" t="s">
        <v>226</v>
      </c>
      <c r="BD71" t="s">
        <v>230</v>
      </c>
      <c r="BE71" t="s">
        <v>234</v>
      </c>
      <c r="BF71" t="s">
        <v>238</v>
      </c>
      <c r="BG71" t="s">
        <v>242</v>
      </c>
      <c r="BH71" t="s">
        <v>246</v>
      </c>
      <c r="BI71" t="s">
        <v>250</v>
      </c>
      <c r="BJ71" t="s">
        <v>254</v>
      </c>
      <c r="BK71" t="s">
        <v>258</v>
      </c>
      <c r="BL71" t="s">
        <v>262</v>
      </c>
      <c r="BM71" t="s">
        <v>266</v>
      </c>
      <c r="BN71" s="4" t="s">
        <v>270</v>
      </c>
      <c r="BO71" t="s">
        <v>274</v>
      </c>
      <c r="BP71" t="s">
        <v>278</v>
      </c>
      <c r="BQ71" t="s">
        <v>282</v>
      </c>
      <c r="BR71" t="s">
        <v>286</v>
      </c>
      <c r="BS71" t="s">
        <v>290</v>
      </c>
      <c r="BT71" t="s">
        <v>294</v>
      </c>
      <c r="BU71" t="s">
        <v>298</v>
      </c>
      <c r="BV71" t="s">
        <v>302</v>
      </c>
      <c r="BW71" t="s">
        <v>306</v>
      </c>
      <c r="BX71" t="s">
        <v>310</v>
      </c>
      <c r="BY71" t="s">
        <v>314</v>
      </c>
      <c r="BZ71" t="s">
        <v>318</v>
      </c>
      <c r="CA71" t="s">
        <v>322</v>
      </c>
      <c r="CB71" t="s">
        <v>326</v>
      </c>
      <c r="CC71" t="s">
        <v>330</v>
      </c>
      <c r="CD71" t="s">
        <v>334</v>
      </c>
      <c r="CE71" t="s">
        <v>338</v>
      </c>
      <c r="CF71" t="s">
        <v>342</v>
      </c>
      <c r="CG71" s="4" t="s">
        <v>346</v>
      </c>
      <c r="CH71" s="4" t="s">
        <v>350</v>
      </c>
      <c r="CI71" s="4" t="s">
        <v>354</v>
      </c>
      <c r="CJ71" t="s">
        <v>358</v>
      </c>
      <c r="CK71" t="s">
        <v>362</v>
      </c>
      <c r="CL71" t="s">
        <v>366</v>
      </c>
      <c r="CM71" t="s">
        <v>370</v>
      </c>
      <c r="CN71" t="s">
        <v>374</v>
      </c>
      <c r="CO71" t="s">
        <v>378</v>
      </c>
      <c r="CP71" t="s">
        <v>382</v>
      </c>
      <c r="CQ71" t="s">
        <v>386</v>
      </c>
      <c r="CR71" t="s">
        <v>390</v>
      </c>
      <c r="CS71" s="4" t="s">
        <v>394</v>
      </c>
      <c r="CT71" t="s">
        <v>398</v>
      </c>
      <c r="CU71" t="s">
        <v>402</v>
      </c>
      <c r="CV71" t="s">
        <v>406</v>
      </c>
      <c r="CW71" t="s">
        <v>409</v>
      </c>
      <c r="CX71" t="s">
        <v>413</v>
      </c>
      <c r="CY71" t="s">
        <v>417</v>
      </c>
      <c r="CZ71" t="s">
        <v>421</v>
      </c>
      <c r="DA71" t="s">
        <v>425</v>
      </c>
      <c r="DB71" t="s">
        <v>429</v>
      </c>
      <c r="DC71" t="s">
        <v>433</v>
      </c>
      <c r="DD71" t="s">
        <v>437</v>
      </c>
      <c r="DE71" t="s">
        <v>441</v>
      </c>
      <c r="DF71" t="s">
        <v>445</v>
      </c>
      <c r="DG71" t="s">
        <v>449</v>
      </c>
      <c r="DH71" t="s">
        <v>453</v>
      </c>
      <c r="DI71" t="s">
        <v>457</v>
      </c>
      <c r="DJ71" t="s">
        <v>461</v>
      </c>
      <c r="DK71" t="s">
        <v>465</v>
      </c>
      <c r="DL71" t="s">
        <v>469</v>
      </c>
      <c r="DM71" t="s">
        <v>473</v>
      </c>
      <c r="DN71" t="s">
        <v>477</v>
      </c>
      <c r="DO71" t="s">
        <v>481</v>
      </c>
      <c r="DP71" t="s">
        <v>485</v>
      </c>
      <c r="DQ71" t="s">
        <v>489</v>
      </c>
      <c r="DR71" t="s">
        <v>493</v>
      </c>
      <c r="DS71" t="s">
        <v>497</v>
      </c>
      <c r="DT71" s="4" t="s">
        <v>501</v>
      </c>
      <c r="DU71" t="s">
        <v>505</v>
      </c>
      <c r="DV71" s="4" t="s">
        <v>509</v>
      </c>
      <c r="DW71" t="s">
        <v>513</v>
      </c>
      <c r="DX71" t="s">
        <v>517</v>
      </c>
      <c r="DY71" t="s">
        <v>521</v>
      </c>
      <c r="DZ71" t="s">
        <v>525</v>
      </c>
      <c r="EA71" t="s">
        <v>529</v>
      </c>
      <c r="EB71" t="s">
        <v>533</v>
      </c>
      <c r="EC71" s="4" t="s">
        <v>537</v>
      </c>
      <c r="ED71" t="s">
        <v>541</v>
      </c>
      <c r="EE71" t="s">
        <v>545</v>
      </c>
      <c r="EF71" t="s">
        <v>549</v>
      </c>
      <c r="EG71" s="4" t="s">
        <v>553</v>
      </c>
      <c r="EH71" t="s">
        <v>557</v>
      </c>
      <c r="EI71" t="s">
        <v>561</v>
      </c>
      <c r="EJ71" t="s">
        <v>565</v>
      </c>
      <c r="EK71" t="s">
        <v>569</v>
      </c>
      <c r="EL71" t="s">
        <v>573</v>
      </c>
      <c r="EM71" t="s">
        <v>577</v>
      </c>
      <c r="EN71" s="4" t="s">
        <v>581</v>
      </c>
      <c r="EO71" t="s">
        <v>585</v>
      </c>
      <c r="EP71" t="s">
        <v>589</v>
      </c>
      <c r="EQ71" t="s">
        <v>593</v>
      </c>
      <c r="ER71" t="s">
        <v>597</v>
      </c>
      <c r="ES71" t="s">
        <v>601</v>
      </c>
      <c r="ET71" t="s">
        <v>605</v>
      </c>
      <c r="EU71" s="4" t="s">
        <v>609</v>
      </c>
      <c r="EV71" t="s">
        <v>613</v>
      </c>
      <c r="EW71" s="4" t="s">
        <v>617</v>
      </c>
      <c r="EX71" t="s">
        <v>621</v>
      </c>
      <c r="EY71" t="s">
        <v>625</v>
      </c>
      <c r="EZ71" s="4" t="s">
        <v>629</v>
      </c>
    </row>
    <row r="72" spans="1:156" x14ac:dyDescent="0.25">
      <c r="C72" s="2">
        <f>+_xlfn.STDEV.P(C39:C70)</f>
        <v>7.3643099100352286E-2</v>
      </c>
      <c r="D72" s="2">
        <f t="shared" ref="D72:BO72" si="246">+_xlfn.STDEV.P(D39:D70)</f>
        <v>2.3758665426921607E-2</v>
      </c>
      <c r="E72" s="2">
        <f t="shared" si="246"/>
        <v>5.3859839651432387E-2</v>
      </c>
      <c r="F72" s="2">
        <f t="shared" si="246"/>
        <v>6.1278999288497157E-2</v>
      </c>
      <c r="G72" s="2">
        <f t="shared" si="246"/>
        <v>6.0006074013237494E-2</v>
      </c>
      <c r="H72" s="2" t="e">
        <f t="shared" si="246"/>
        <v>#VALUE!</v>
      </c>
      <c r="I72" s="2">
        <f t="shared" si="246"/>
        <v>7.6744030604023655E-2</v>
      </c>
      <c r="J72" s="2" t="e">
        <f t="shared" si="246"/>
        <v>#DIV/0!</v>
      </c>
      <c r="K72" s="2">
        <f t="shared" si="246"/>
        <v>6.3050275776063744E-2</v>
      </c>
      <c r="L72" s="2">
        <f t="shared" si="246"/>
        <v>2.479548243552699E-2</v>
      </c>
      <c r="M72" s="2">
        <f t="shared" si="246"/>
        <v>1.1782958827617209E-2</v>
      </c>
      <c r="N72" s="2">
        <f t="shared" si="246"/>
        <v>3.9722228807550199E-2</v>
      </c>
      <c r="O72" s="2">
        <f>+_xlfn.STDEV.P(O41:O70)</f>
        <v>6.0169293135430596E-2</v>
      </c>
      <c r="P72" s="2">
        <f t="shared" si="246"/>
        <v>5.4113775272666427E-2</v>
      </c>
      <c r="Q72" s="2">
        <f t="shared" si="246"/>
        <v>1.6121380492145537E-2</v>
      </c>
      <c r="R72" s="2">
        <f t="shared" si="246"/>
        <v>3.2773058790843773E-2</v>
      </c>
      <c r="S72" s="2">
        <f t="shared" si="246"/>
        <v>2.6349614301318269E-2</v>
      </c>
      <c r="T72" s="2">
        <f>+_xlfn.STDEV.P(T45:T70)</f>
        <v>4.9799084441687909E-2</v>
      </c>
      <c r="U72" s="2">
        <f t="shared" si="246"/>
        <v>5.3488113389251989E-2</v>
      </c>
      <c r="V72" s="2">
        <f t="shared" si="246"/>
        <v>2.668298777027522E-2</v>
      </c>
      <c r="W72" s="2">
        <f t="shared" si="246"/>
        <v>2.2915484151029161E-2</v>
      </c>
      <c r="X72" s="2">
        <f t="shared" si="246"/>
        <v>5.8641035264308652E-2</v>
      </c>
      <c r="Y72" s="2">
        <f t="shared" si="246"/>
        <v>2.4269053354927801E-2</v>
      </c>
      <c r="Z72" s="2">
        <f t="shared" si="246"/>
        <v>3.6863590376647923E-2</v>
      </c>
      <c r="AA72" s="2">
        <f t="shared" si="246"/>
        <v>5.9145174859726042E-2</v>
      </c>
      <c r="AB72" s="2">
        <f t="shared" si="246"/>
        <v>3.1411727368434221E-2</v>
      </c>
      <c r="AC72" s="2">
        <f t="shared" si="246"/>
        <v>2.6281462514216265E-2</v>
      </c>
      <c r="AD72" s="2">
        <f t="shared" si="246"/>
        <v>7.5196448975464611E-2</v>
      </c>
      <c r="AE72" s="2">
        <f t="shared" si="246"/>
        <v>7.0685790017890313E-2</v>
      </c>
      <c r="AF72" s="2">
        <f t="shared" si="246"/>
        <v>3.4427767155452552E-2</v>
      </c>
      <c r="AG72" s="2">
        <f t="shared" si="246"/>
        <v>2.760121724544054E-2</v>
      </c>
      <c r="AH72" s="2">
        <f t="shared" si="246"/>
        <v>3.205572964948393E-2</v>
      </c>
      <c r="AI72" s="2">
        <f t="shared" si="246"/>
        <v>2.8044905820557808E-2</v>
      </c>
      <c r="AJ72" s="2">
        <f t="shared" si="246"/>
        <v>6.5428220418437349E-2</v>
      </c>
      <c r="AK72" s="2">
        <f t="shared" si="246"/>
        <v>5.3602296690170137E-2</v>
      </c>
      <c r="AL72" s="2">
        <f t="shared" si="246"/>
        <v>2.5299126648144956E-2</v>
      </c>
      <c r="AM72" s="2">
        <f t="shared" si="246"/>
        <v>3.8614278001851937E-2</v>
      </c>
      <c r="AN72" s="2" t="e">
        <f t="shared" si="246"/>
        <v>#DIV/0!</v>
      </c>
      <c r="AO72" s="2">
        <f t="shared" si="246"/>
        <v>4.4800904041703359E-2</v>
      </c>
      <c r="AP72" s="2">
        <f t="shared" si="246"/>
        <v>3.6501444853695234E-2</v>
      </c>
      <c r="AQ72" s="2">
        <f t="shared" si="246"/>
        <v>3.159922220605596E-2</v>
      </c>
      <c r="AR72" s="2">
        <f t="shared" si="246"/>
        <v>1.679533596963179E-2</v>
      </c>
      <c r="AS72" s="2">
        <f t="shared" si="246"/>
        <v>2.8782241338701966E-2</v>
      </c>
      <c r="AT72" s="2">
        <f t="shared" si="246"/>
        <v>0.33502352579223998</v>
      </c>
      <c r="AU72" s="2" t="e">
        <f t="shared" si="246"/>
        <v>#VALUE!</v>
      </c>
      <c r="AV72" s="2">
        <f t="shared" si="246"/>
        <v>1.8026647780697232E-2</v>
      </c>
      <c r="AW72" s="2">
        <f t="shared" si="246"/>
        <v>5.6505271978893899E-2</v>
      </c>
      <c r="AX72" s="2">
        <f t="shared" si="246"/>
        <v>5.4942030306016805E-2</v>
      </c>
      <c r="AY72" s="2">
        <f t="shared" si="246"/>
        <v>3.4240978250908667E-2</v>
      </c>
      <c r="AZ72" s="2">
        <f t="shared" si="246"/>
        <v>3.6433098954599459E-2</v>
      </c>
      <c r="BA72" s="2" t="e">
        <f t="shared" si="246"/>
        <v>#DIV/0!</v>
      </c>
      <c r="BB72" s="2">
        <f t="shared" si="246"/>
        <v>2.380404183507771E-2</v>
      </c>
      <c r="BC72" s="2">
        <f t="shared" si="246"/>
        <v>5.1642481347421207E-2</v>
      </c>
      <c r="BD72" s="2">
        <f t="shared" si="246"/>
        <v>1.5756458086929367E-2</v>
      </c>
      <c r="BE72" s="2">
        <f t="shared" si="246"/>
        <v>2.2224829879352998E-2</v>
      </c>
      <c r="BF72" s="2">
        <f t="shared" si="246"/>
        <v>5.5830275201263511E-2</v>
      </c>
      <c r="BG72" s="2">
        <f t="shared" si="246"/>
        <v>0.12645447879638252</v>
      </c>
      <c r="BH72" s="2">
        <f t="shared" si="246"/>
        <v>3.8694490386544739E-2</v>
      </c>
      <c r="BI72" s="2">
        <f t="shared" si="246"/>
        <v>3.6472470761619274E-2</v>
      </c>
      <c r="BJ72" s="2">
        <f t="shared" si="246"/>
        <v>3.8511216856910759E-2</v>
      </c>
      <c r="BK72" s="2">
        <f t="shared" si="246"/>
        <v>3.0022479306965822E-2</v>
      </c>
      <c r="BL72" s="2">
        <f t="shared" si="246"/>
        <v>3.8050873193248874E-2</v>
      </c>
      <c r="BM72" s="2">
        <f t="shared" si="246"/>
        <v>3.781678238954346E-2</v>
      </c>
      <c r="BN72" s="2">
        <f>+_xlfn.STDEV.P(BN47:BN70)</f>
        <v>0.19618670612253711</v>
      </c>
      <c r="BO72" s="2">
        <f t="shared" si="246"/>
        <v>2.5745673023258472E-2</v>
      </c>
      <c r="BP72" s="2">
        <f t="shared" ref="BP72:EA72" si="247">+_xlfn.STDEV.P(BP39:BP70)</f>
        <v>3.682466574354909E-2</v>
      </c>
      <c r="BQ72" s="2">
        <f>+_xlfn.STDEV.P(BQ41:BQ70)</f>
        <v>5.9573438962290393E-2</v>
      </c>
      <c r="BR72" s="2">
        <f t="shared" si="247"/>
        <v>2.340764054101651E-2</v>
      </c>
      <c r="BS72" s="2">
        <f t="shared" si="247"/>
        <v>3.0192004774681539E-2</v>
      </c>
      <c r="BT72" s="2">
        <f>+_xlfn.STDEV.P(BT50:BT70)</f>
        <v>3.1829318549575984E-2</v>
      </c>
      <c r="BU72" s="2">
        <f t="shared" si="247"/>
        <v>0.17732514894143947</v>
      </c>
      <c r="BV72" s="2">
        <f>+_xlfn.STDEV.P(BV41:BV70)</f>
        <v>6.4420374225726634E-2</v>
      </c>
      <c r="BW72" s="2">
        <f t="shared" si="247"/>
        <v>2.0429493109123505E-2</v>
      </c>
      <c r="BX72" s="2">
        <f t="shared" si="247"/>
        <v>9.1885944772475248E-2</v>
      </c>
      <c r="BY72" s="2">
        <f t="shared" si="247"/>
        <v>2.5028501319505191E-2</v>
      </c>
      <c r="BZ72" s="2">
        <f>+_xlfn.STDEV.P(BZ49:BZ70)</f>
        <v>7.9409151170274098E-2</v>
      </c>
      <c r="CA72" s="2">
        <f t="shared" si="247"/>
        <v>0.21678001025716537</v>
      </c>
      <c r="CB72" s="2">
        <f t="shared" si="247"/>
        <v>4.3188798593685011E-2</v>
      </c>
      <c r="CC72" s="2">
        <f t="shared" si="247"/>
        <v>4.7766225259400601E-2</v>
      </c>
      <c r="CD72" s="2">
        <f t="shared" si="247"/>
        <v>3.9462348589293775E-2</v>
      </c>
      <c r="CE72" s="2">
        <f t="shared" si="247"/>
        <v>0.115775099123541</v>
      </c>
      <c r="CF72" s="2">
        <f t="shared" si="247"/>
        <v>3.1785971203588052E-2</v>
      </c>
      <c r="CG72" s="2" t="e">
        <f t="shared" si="247"/>
        <v>#VALUE!</v>
      </c>
      <c r="CH72" s="2">
        <f t="shared" si="247"/>
        <v>4.3771245916749441E-2</v>
      </c>
      <c r="CI72" s="2">
        <f t="shared" si="247"/>
        <v>3.6615984375204101E-2</v>
      </c>
      <c r="CJ72" s="2">
        <f t="shared" si="247"/>
        <v>3.4967189114127877E-2</v>
      </c>
      <c r="CK72" s="2">
        <f>+_xlfn.STDEV.P(CK44:CK70)</f>
        <v>2.693668308098254E-2</v>
      </c>
      <c r="CL72" s="2">
        <f>+_xlfn.STDEV.P(CL41:CL70)</f>
        <v>8.0021399280218564E-2</v>
      </c>
      <c r="CM72" s="2">
        <f t="shared" si="247"/>
        <v>5.5867547460151212E-2</v>
      </c>
      <c r="CN72" s="2">
        <f>+_xlfn.STDEV.P(CN49:CN70)</f>
        <v>5.3836985922386976E-2</v>
      </c>
      <c r="CO72" s="2">
        <f t="shared" si="247"/>
        <v>4.3626074023009803E-2</v>
      </c>
      <c r="CP72" s="2">
        <f t="shared" si="247"/>
        <v>3.8885416179346696E-2</v>
      </c>
      <c r="CQ72" s="2">
        <f>+_xlfn.STDEV.P(CQ48:CQ70)</f>
        <v>6.479992659661693E-2</v>
      </c>
      <c r="CR72" s="2">
        <f t="shared" si="247"/>
        <v>3.1216089031853661E-2</v>
      </c>
      <c r="CS72" s="2" t="e">
        <f t="shared" si="247"/>
        <v>#VALUE!</v>
      </c>
      <c r="CT72" s="2">
        <f t="shared" si="247"/>
        <v>2.2114681783882983E-2</v>
      </c>
      <c r="CU72" s="2">
        <f t="shared" si="247"/>
        <v>3.145860421433113E-2</v>
      </c>
      <c r="CV72" s="2">
        <f t="shared" si="247"/>
        <v>3.3934845090431501E-2</v>
      </c>
      <c r="CW72" s="2">
        <f t="shared" si="247"/>
        <v>3.7689772900950769E-2</v>
      </c>
      <c r="CX72" s="2">
        <f>+_xlfn.STDEV.P(CX42:CX70)</f>
        <v>2.5861508465582574E-2</v>
      </c>
      <c r="CY72" s="2">
        <f t="shared" si="247"/>
        <v>2.9976403521743043E-2</v>
      </c>
      <c r="CZ72" s="2">
        <f t="shared" si="247"/>
        <v>1.9121474150578001E-2</v>
      </c>
      <c r="DA72" s="2" t="e">
        <f t="shared" si="247"/>
        <v>#VALUE!</v>
      </c>
      <c r="DB72" s="2">
        <f t="shared" si="247"/>
        <v>5.3895927307472599E-2</v>
      </c>
      <c r="DC72" s="2">
        <f t="shared" si="247"/>
        <v>5.0596069581786814E-2</v>
      </c>
      <c r="DD72" s="2">
        <f t="shared" si="247"/>
        <v>3.0592183074309203E-2</v>
      </c>
      <c r="DE72" s="2">
        <f t="shared" si="247"/>
        <v>4.2523613551982871E-2</v>
      </c>
      <c r="DF72" s="2">
        <f t="shared" si="247"/>
        <v>3.2990615572069081E-2</v>
      </c>
      <c r="DG72" s="2">
        <f t="shared" si="247"/>
        <v>2.7952322415670666E-2</v>
      </c>
      <c r="DH72" s="2">
        <f t="shared" si="247"/>
        <v>7.9192724811344428E-2</v>
      </c>
      <c r="DI72" s="2">
        <f t="shared" si="247"/>
        <v>5.3987230258702432E-2</v>
      </c>
      <c r="DJ72" s="2">
        <f>+_xlfn.STDEV.P(DJ41:DJ70)</f>
        <v>5.4734974914955145E-2</v>
      </c>
      <c r="DK72" s="2">
        <f t="shared" si="247"/>
        <v>0.10345668278570755</v>
      </c>
      <c r="DL72" s="2">
        <f t="shared" si="247"/>
        <v>3.7660845143305387E-2</v>
      </c>
      <c r="DM72" s="2">
        <f t="shared" si="247"/>
        <v>2.1928855327898747E-2</v>
      </c>
      <c r="DN72" s="2">
        <f t="shared" si="247"/>
        <v>4.3334838466788685E-2</v>
      </c>
      <c r="DO72" s="2">
        <f t="shared" si="247"/>
        <v>2.0385122761079698E-2</v>
      </c>
      <c r="DP72" s="2">
        <f>+_xlfn.STDEV.P(DP47:DP70)</f>
        <v>3.9530773077068544E-2</v>
      </c>
      <c r="DQ72" s="2">
        <f t="shared" si="247"/>
        <v>5.1624502730738438E-2</v>
      </c>
      <c r="DR72" s="2">
        <f t="shared" si="247"/>
        <v>0.1078053844762662</v>
      </c>
      <c r="DS72" s="2">
        <f t="shared" si="247"/>
        <v>5.2457452798228756E-2</v>
      </c>
      <c r="DT72" s="2" t="e">
        <f t="shared" si="247"/>
        <v>#VALUE!</v>
      </c>
      <c r="DU72" s="2">
        <f t="shared" si="247"/>
        <v>2.3824824005210493E-2</v>
      </c>
      <c r="DV72" s="2" t="e">
        <f t="shared" si="247"/>
        <v>#VALUE!</v>
      </c>
      <c r="DW72" s="2">
        <f t="shared" si="247"/>
        <v>4.519420689475584E-2</v>
      </c>
      <c r="DX72" s="2">
        <f t="shared" si="247"/>
        <v>4.7811676494356435E-2</v>
      </c>
      <c r="DY72" s="2">
        <f t="shared" si="247"/>
        <v>6.0261835136198399E-2</v>
      </c>
      <c r="DZ72" s="2">
        <f t="shared" si="247"/>
        <v>2.7117920170226708E-2</v>
      </c>
      <c r="EA72" s="2">
        <f t="shared" si="247"/>
        <v>5.2177234729258504E-2</v>
      </c>
      <c r="EB72" s="2">
        <f t="shared" ref="EB72:EY72" si="248">+_xlfn.STDEV.P(EB39:EB70)</f>
        <v>5.9003001094554461E-2</v>
      </c>
      <c r="EC72" s="2" t="e">
        <f t="shared" si="248"/>
        <v>#VALUE!</v>
      </c>
      <c r="ED72" s="2">
        <f>+_xlfn.STDEV.P(ED41:ED70)</f>
        <v>7.1889946499631027E-2</v>
      </c>
      <c r="EE72" s="2">
        <f t="shared" si="248"/>
        <v>1.9717955831179117E-2</v>
      </c>
      <c r="EF72" s="2">
        <f t="shared" si="248"/>
        <v>3.9218363465847665E-2</v>
      </c>
      <c r="EG72" s="2" t="e">
        <f t="shared" si="248"/>
        <v>#VALUE!</v>
      </c>
      <c r="EH72" s="2">
        <f t="shared" si="248"/>
        <v>5.8611052618186332E-2</v>
      </c>
      <c r="EI72" s="2">
        <f t="shared" si="248"/>
        <v>3.0861105259132309E-2</v>
      </c>
      <c r="EJ72" s="2">
        <f t="shared" si="248"/>
        <v>5.2697059338861332E-2</v>
      </c>
      <c r="EK72" s="2">
        <f t="shared" si="248"/>
        <v>2.950058934995349E-2</v>
      </c>
      <c r="EL72" s="2">
        <f t="shared" si="248"/>
        <v>4.4848521217078732E-2</v>
      </c>
      <c r="EM72" s="2">
        <f>+_xlfn.STDEV.P(EM41:EM70)</f>
        <v>9.7235573448691839E-2</v>
      </c>
      <c r="EN72" s="2" t="e">
        <f t="shared" si="248"/>
        <v>#VALUE!</v>
      </c>
      <c r="EO72" s="2">
        <f t="shared" si="248"/>
        <v>2.5670848277474886E-2</v>
      </c>
      <c r="EP72" s="2">
        <f>+_xlfn.STDEV.P(EP41:EP70)</f>
        <v>9.5873994353601402E-2</v>
      </c>
      <c r="EQ72" s="2">
        <f t="shared" si="248"/>
        <v>3.8178201830005226E-2</v>
      </c>
      <c r="ER72" s="2">
        <f t="shared" si="248"/>
        <v>3.9420412717757328E-2</v>
      </c>
      <c r="ES72" s="2">
        <f>+_xlfn.STDEV.P(ES41:ES70)</f>
        <v>3.2485636345323338E-2</v>
      </c>
      <c r="ET72" s="2">
        <f t="shared" si="248"/>
        <v>3.1588678279537465E-2</v>
      </c>
      <c r="EU72" s="2" t="e">
        <f t="shared" si="248"/>
        <v>#VALUE!</v>
      </c>
      <c r="EV72" s="2">
        <f t="shared" si="248"/>
        <v>1.5416095466602421E-2</v>
      </c>
      <c r="EW72" s="2" t="e">
        <f t="shared" si="248"/>
        <v>#VALUE!</v>
      </c>
      <c r="EX72" s="2">
        <f t="shared" si="248"/>
        <v>7.1572602456620921E-2</v>
      </c>
      <c r="EY72" s="2">
        <f t="shared" si="248"/>
        <v>4.2765074343787936E-2</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LU68"/>
  <sheetViews>
    <sheetView zoomScale="70" zoomScaleNormal="70" workbookViewId="0">
      <pane xSplit="1" ySplit="3" topLeftCell="G13" activePane="bottomRight" state="frozen"/>
      <selection activeCell="P2" sqref="P2:AL464"/>
      <selection pane="topRight" activeCell="P2" sqref="P2:AL464"/>
      <selection pane="bottomLeft" activeCell="P2" sqref="P2:AL464"/>
      <selection pane="bottomRight" activeCell="I33" sqref="I33"/>
    </sheetView>
  </sheetViews>
  <sheetFormatPr defaultRowHeight="15" x14ac:dyDescent="0.25"/>
  <cols>
    <col min="2" max="2" width="8.85546875" style="4" hidden="1" customWidth="1"/>
    <col min="3" max="3" width="8.85546875" bestFit="1" customWidth="1"/>
    <col min="4" max="4" width="9.140625" bestFit="1" customWidth="1"/>
    <col min="5" max="5" width="10.140625" bestFit="1" customWidth="1"/>
    <col min="6" max="6" width="8.85546875" bestFit="1" customWidth="1"/>
    <col min="7" max="7" width="10.7109375" bestFit="1" customWidth="1"/>
    <col min="8" max="8" width="8.85546875" style="4" hidden="1" customWidth="1"/>
    <col min="9" max="19" width="8.85546875" bestFit="1" customWidth="1"/>
    <col min="20" max="20" width="12.140625" customWidth="1"/>
    <col min="21" max="21" width="8.85546875" bestFit="1" customWidth="1"/>
    <col min="22" max="22" width="9.7109375" bestFit="1" customWidth="1"/>
    <col min="23" max="27" width="8.85546875" bestFit="1" customWidth="1"/>
    <col min="28" max="28" width="9.7109375" bestFit="1" customWidth="1"/>
    <col min="29" max="31" width="8.85546875" bestFit="1" customWidth="1"/>
    <col min="32" max="32" width="10.140625" bestFit="1" customWidth="1"/>
    <col min="33" max="33" width="9.7109375" bestFit="1" customWidth="1"/>
    <col min="34" max="34" width="10.7109375" bestFit="1" customWidth="1"/>
    <col min="35" max="35" width="8.85546875" bestFit="1" customWidth="1"/>
    <col min="36" max="36" width="9.7109375" bestFit="1" customWidth="1"/>
    <col min="37" max="37" width="9.140625" bestFit="1" customWidth="1"/>
    <col min="38" max="45" width="8.85546875" bestFit="1" customWidth="1"/>
    <col min="46" max="46" width="9.140625" bestFit="1" customWidth="1"/>
    <col min="47" max="47" width="8.85546875" style="4" hidden="1" customWidth="1"/>
    <col min="48" max="50" width="8.85546875" bestFit="1" customWidth="1"/>
    <col min="51" max="51" width="9.140625" bestFit="1" customWidth="1"/>
    <col min="52" max="56" width="8.85546875" bestFit="1" customWidth="1"/>
    <col min="57" max="57" width="9.7109375" bestFit="1" customWidth="1"/>
    <col min="58" max="61" width="8.85546875" bestFit="1" customWidth="1"/>
    <col min="62" max="63" width="9.7109375" bestFit="1" customWidth="1"/>
    <col min="64" max="64" width="11.7109375" bestFit="1" customWidth="1"/>
    <col min="65" max="65" width="13.28515625" bestFit="1" customWidth="1"/>
    <col min="66" max="66" width="11.140625" style="4" hidden="1" customWidth="1"/>
    <col min="67" max="68" width="8.85546875" bestFit="1" customWidth="1"/>
    <col min="69" max="69" width="9.7109375" bestFit="1" customWidth="1"/>
    <col min="70" max="74" width="8.85546875" bestFit="1" customWidth="1"/>
    <col min="75" max="75" width="9.7109375" bestFit="1" customWidth="1"/>
    <col min="76" max="76" width="11.7109375" bestFit="1" customWidth="1"/>
    <col min="77" max="79" width="8.85546875" bestFit="1" customWidth="1"/>
    <col min="80" max="80" width="9.7109375" bestFit="1" customWidth="1"/>
    <col min="81" max="81" width="9.140625" bestFit="1" customWidth="1"/>
    <col min="82" max="84" width="8.85546875" bestFit="1" customWidth="1"/>
    <col min="85" max="87" width="8.85546875" style="4" hidden="1" customWidth="1"/>
    <col min="88" max="88" width="8.85546875" bestFit="1" customWidth="1"/>
    <col min="89" max="89" width="11.7109375" customWidth="1"/>
    <col min="90" max="90" width="8.85546875" bestFit="1" customWidth="1"/>
    <col min="91" max="91" width="9.7109375" bestFit="1" customWidth="1"/>
    <col min="92" max="94" width="8.85546875" bestFit="1" customWidth="1"/>
    <col min="95" max="95" width="9.7109375" bestFit="1" customWidth="1"/>
    <col min="96" max="96" width="8.85546875" bestFit="1" customWidth="1"/>
    <col min="97" max="97" width="8.85546875" style="4" hidden="1" customWidth="1"/>
    <col min="98" max="100" width="8.85546875" bestFit="1" customWidth="1"/>
    <col min="101" max="101" width="9.7109375" bestFit="1" customWidth="1"/>
    <col min="102" max="107" width="8.85546875" bestFit="1" customWidth="1"/>
    <col min="108" max="108" width="9.7109375" bestFit="1" customWidth="1"/>
    <col min="109" max="113" width="8.85546875" bestFit="1" customWidth="1"/>
    <col min="114" max="114" width="9.7109375" bestFit="1" customWidth="1"/>
    <col min="115" max="121" width="8.85546875" bestFit="1" customWidth="1"/>
    <col min="122" max="122" width="9.7109375" bestFit="1" customWidth="1"/>
    <col min="123" max="123" width="8.85546875" bestFit="1" customWidth="1"/>
    <col min="124" max="124" width="8.85546875" style="4" hidden="1" customWidth="1"/>
    <col min="125" max="125" width="8.85546875" bestFit="1" customWidth="1"/>
    <col min="126" max="126" width="9.140625" style="4" hidden="1" customWidth="1"/>
    <col min="127" max="130" width="8.85546875" bestFit="1" customWidth="1"/>
    <col min="131" max="131" width="9.7109375" bestFit="1" customWidth="1"/>
    <col min="132" max="132" width="8.85546875" bestFit="1" customWidth="1"/>
    <col min="133" max="133" width="8.85546875" style="4" hidden="1" customWidth="1"/>
    <col min="134" max="134" width="8.85546875" bestFit="1" customWidth="1"/>
    <col min="135" max="135" width="9.7109375" bestFit="1" customWidth="1"/>
    <col min="136" max="136" width="8.85546875" bestFit="1" customWidth="1"/>
    <col min="137" max="137" width="8.85546875" style="4" hidden="1" customWidth="1"/>
    <col min="138" max="143" width="8.85546875" bestFit="1" customWidth="1"/>
    <col min="144" max="144" width="8.85546875" style="4" hidden="1" customWidth="1"/>
    <col min="145" max="145" width="9.7109375" bestFit="1" customWidth="1"/>
    <col min="146" max="148" width="8.85546875" bestFit="1" customWidth="1"/>
    <col min="149" max="149" width="10.7109375" bestFit="1" customWidth="1"/>
    <col min="150" max="150" width="8.85546875" bestFit="1" customWidth="1"/>
    <col min="151" max="151" width="8.85546875" style="4" hidden="1" customWidth="1"/>
    <col min="152" max="152" width="10.7109375" bestFit="1" customWidth="1"/>
    <col min="153" max="153" width="8.85546875" style="4" hidden="1" customWidth="1"/>
    <col min="154" max="154" width="9.7109375" bestFit="1" customWidth="1"/>
    <col min="155" max="155" width="8.85546875" bestFit="1" customWidth="1"/>
    <col min="156" max="156" width="9.140625" style="4" hidden="1" customWidth="1"/>
    <col min="157" max="157" width="9.140625" style="4" customWidth="1"/>
    <col min="158" max="158" width="17.85546875" customWidth="1"/>
    <col min="159" max="159" width="8.85546875" style="4" hidden="1" customWidth="1"/>
    <col min="160" max="160" width="8.85546875" bestFit="1" customWidth="1"/>
    <col min="161" max="161" width="9" bestFit="1" customWidth="1"/>
    <col min="162" max="163" width="8.85546875" bestFit="1" customWidth="1"/>
    <col min="164" max="164" width="10.42578125" customWidth="1"/>
    <col min="165" max="165" width="10" style="4" hidden="1" customWidth="1"/>
    <col min="166" max="166" width="9" bestFit="1" customWidth="1"/>
    <col min="167" max="167" width="8.85546875" bestFit="1" customWidth="1"/>
    <col min="168" max="169" width="9" bestFit="1" customWidth="1"/>
    <col min="170" max="172" width="8.85546875" bestFit="1" customWidth="1"/>
    <col min="173" max="173" width="9" bestFit="1" customWidth="1"/>
    <col min="174" max="174" width="8.85546875" bestFit="1" customWidth="1"/>
    <col min="175" max="175" width="9" bestFit="1" customWidth="1"/>
    <col min="176" max="177" width="8.85546875" bestFit="1" customWidth="1"/>
    <col min="178" max="178" width="9" bestFit="1" customWidth="1"/>
    <col min="179" max="184" width="8.85546875" bestFit="1" customWidth="1"/>
    <col min="185" max="185" width="9.85546875" bestFit="1" customWidth="1"/>
    <col min="186" max="188" width="8.85546875" bestFit="1" customWidth="1"/>
    <col min="189" max="189" width="10.85546875" bestFit="1" customWidth="1"/>
    <col min="190" max="190" width="9.85546875" bestFit="1" customWidth="1"/>
    <col min="191" max="191" width="10.85546875" bestFit="1" customWidth="1"/>
    <col min="192" max="194" width="8.85546875" bestFit="1" customWidth="1"/>
    <col min="195" max="196" width="9.85546875" bestFit="1" customWidth="1"/>
    <col min="197" max="197" width="8.85546875" bestFit="1" customWidth="1"/>
    <col min="198" max="199" width="9" bestFit="1" customWidth="1"/>
    <col min="200" max="200" width="8.85546875" bestFit="1" customWidth="1"/>
    <col min="201" max="202" width="9" bestFit="1" customWidth="1"/>
    <col min="203" max="203" width="8.85546875" bestFit="1" customWidth="1"/>
    <col min="204" max="204" width="8.85546875" style="4" hidden="1" customWidth="1"/>
    <col min="205" max="205" width="9" bestFit="1" customWidth="1"/>
    <col min="206" max="209" width="8.85546875" bestFit="1" customWidth="1"/>
    <col min="210" max="210" width="9" bestFit="1" customWidth="1"/>
    <col min="211" max="211" width="8.85546875" bestFit="1" customWidth="1"/>
    <col min="212" max="213" width="9" bestFit="1" customWidth="1"/>
    <col min="214" max="214" width="9.85546875" bestFit="1" customWidth="1"/>
    <col min="215" max="215" width="9" bestFit="1" customWidth="1"/>
    <col min="216" max="218" width="8.85546875" bestFit="1" customWidth="1"/>
    <col min="219" max="220" width="9.85546875" bestFit="1" customWidth="1"/>
    <col min="221" max="222" width="11.85546875" bestFit="1" customWidth="1"/>
    <col min="223" max="223" width="10.7109375" style="4" hidden="1" customWidth="1"/>
    <col min="224" max="228" width="8.85546875" bestFit="1" customWidth="1"/>
    <col min="229" max="229" width="9" bestFit="1" customWidth="1"/>
    <col min="230" max="231" width="8.85546875" bestFit="1" customWidth="1"/>
    <col min="232" max="233" width="9.85546875" bestFit="1" customWidth="1"/>
    <col min="234" max="236" width="8.85546875" bestFit="1" customWidth="1"/>
    <col min="237" max="237" width="9.85546875" bestFit="1" customWidth="1"/>
    <col min="238" max="239" width="9" bestFit="1" customWidth="1"/>
    <col min="240" max="241" width="8.85546875" bestFit="1" customWidth="1"/>
    <col min="242" max="244" width="8.85546875" style="4" hidden="1" customWidth="1"/>
    <col min="245" max="245" width="9.85546875" bestFit="1" customWidth="1"/>
    <col min="246" max="247" width="8.85546875" bestFit="1" customWidth="1"/>
    <col min="248" max="248" width="9.85546875" bestFit="1" customWidth="1"/>
    <col min="249" max="249" width="8.85546875" bestFit="1" customWidth="1"/>
    <col min="250" max="250" width="9" bestFit="1" customWidth="1"/>
    <col min="251" max="251" width="8.85546875" bestFit="1" customWidth="1"/>
    <col min="252" max="252" width="9.85546875" bestFit="1" customWidth="1"/>
    <col min="253" max="253" width="8.85546875" bestFit="1" customWidth="1"/>
    <col min="254" max="254" width="8.85546875" style="4" hidden="1" customWidth="1"/>
    <col min="255" max="257" width="8.85546875" bestFit="1" customWidth="1"/>
    <col min="258" max="258" width="9.85546875" bestFit="1" customWidth="1"/>
    <col min="259" max="263" width="8.85546875" bestFit="1" customWidth="1"/>
    <col min="264" max="264" width="9" bestFit="1" customWidth="1"/>
    <col min="265" max="265" width="9.85546875" bestFit="1" customWidth="1"/>
    <col min="266" max="266" width="9" bestFit="1" customWidth="1"/>
    <col min="267" max="267" width="9.85546875" bestFit="1" customWidth="1"/>
    <col min="268" max="270" width="8.85546875" bestFit="1" customWidth="1"/>
    <col min="271" max="271" width="9.85546875" bestFit="1" customWidth="1"/>
    <col min="272" max="273" width="8.85546875" bestFit="1" customWidth="1"/>
    <col min="274" max="274" width="9" bestFit="1" customWidth="1"/>
    <col min="275" max="278" width="8.85546875" bestFit="1" customWidth="1"/>
    <col min="279" max="279" width="9.140625" bestFit="1" customWidth="1"/>
    <col min="280" max="280" width="8.85546875" bestFit="1" customWidth="1"/>
    <col min="281" max="281" width="8.85546875" style="4" hidden="1" customWidth="1"/>
    <col min="282" max="282" width="9" bestFit="1" customWidth="1"/>
    <col min="283" max="283" width="8.85546875" style="4" hidden="1" customWidth="1"/>
    <col min="284" max="284" width="9.85546875" bestFit="1" customWidth="1"/>
    <col min="285" max="285" width="8.85546875" bestFit="1" customWidth="1"/>
    <col min="286" max="286" width="9" bestFit="1" customWidth="1"/>
    <col min="287" max="289" width="8.85546875" bestFit="1" customWidth="1"/>
    <col min="290" max="290" width="9.140625" style="4" hidden="1" customWidth="1"/>
    <col min="291" max="291" width="9" bestFit="1" customWidth="1"/>
    <col min="292" max="292" width="9.85546875" bestFit="1" customWidth="1"/>
    <col min="293" max="293" width="9" bestFit="1" customWidth="1"/>
    <col min="294" max="294" width="8.85546875" style="4" hidden="1" customWidth="1"/>
    <col min="295" max="297" width="8.85546875" bestFit="1" customWidth="1"/>
    <col min="298" max="298" width="9" bestFit="1" customWidth="1"/>
    <col min="299" max="300" width="8.85546875" bestFit="1" customWidth="1"/>
    <col min="301" max="301" width="8.85546875" style="4" hidden="1" customWidth="1"/>
    <col min="302" max="302" width="9.85546875" bestFit="1" customWidth="1"/>
    <col min="303" max="303" width="8.85546875" bestFit="1" customWidth="1"/>
    <col min="304" max="304" width="9" bestFit="1" customWidth="1"/>
    <col min="305" max="305" width="8.85546875" bestFit="1" customWidth="1"/>
    <col min="306" max="306" width="10.85546875" bestFit="1" customWidth="1"/>
    <col min="307" max="307" width="8.85546875" bestFit="1" customWidth="1"/>
    <col min="308" max="308" width="8.85546875" style="4" hidden="1" customWidth="1"/>
    <col min="309" max="309" width="11.140625" bestFit="1" customWidth="1"/>
    <col min="310" max="310" width="8.85546875" style="4" hidden="1" customWidth="1"/>
    <col min="311" max="312" width="8.85546875" bestFit="1" customWidth="1"/>
    <col min="313" max="313" width="8.85546875" style="4" hidden="1" customWidth="1"/>
    <col min="316" max="333" width="8.7109375" style="16"/>
  </cols>
  <sheetData>
    <row r="1" spans="1:313" x14ac:dyDescent="0.25">
      <c r="A1" t="s">
        <v>643</v>
      </c>
      <c r="FB1" t="s">
        <v>644</v>
      </c>
    </row>
    <row r="2" spans="1:313" x14ac:dyDescent="0.25">
      <c r="B2" s="4" t="s">
        <v>6</v>
      </c>
      <c r="C2" t="s">
        <v>17</v>
      </c>
      <c r="D2" t="s">
        <v>21</v>
      </c>
      <c r="E2" t="s">
        <v>25</v>
      </c>
      <c r="F2" t="s">
        <v>30</v>
      </c>
      <c r="G2" s="14" t="s">
        <v>34</v>
      </c>
      <c r="H2" s="4" t="s">
        <v>38</v>
      </c>
      <c r="I2" t="s">
        <v>42</v>
      </c>
      <c r="J2" t="s">
        <v>46</v>
      </c>
      <c r="K2" t="s">
        <v>50</v>
      </c>
      <c r="L2" t="s">
        <v>54</v>
      </c>
      <c r="M2" t="s">
        <v>58</v>
      </c>
      <c r="N2" t="s">
        <v>62</v>
      </c>
      <c r="O2" t="s">
        <v>66</v>
      </c>
      <c r="P2" t="s">
        <v>70</v>
      </c>
      <c r="Q2" t="s">
        <v>74</v>
      </c>
      <c r="R2" t="s">
        <v>78</v>
      </c>
      <c r="S2" t="s">
        <v>82</v>
      </c>
      <c r="T2" t="s">
        <v>86</v>
      </c>
      <c r="U2" t="s">
        <v>90</v>
      </c>
      <c r="V2" t="s">
        <v>94</v>
      </c>
      <c r="W2" t="s">
        <v>98</v>
      </c>
      <c r="X2" t="s">
        <v>102</v>
      </c>
      <c r="Y2" t="s">
        <v>106</v>
      </c>
      <c r="Z2" t="s">
        <v>110</v>
      </c>
      <c r="AA2" t="s">
        <v>114</v>
      </c>
      <c r="AB2" t="s">
        <v>118</v>
      </c>
      <c r="AC2" t="s">
        <v>122</v>
      </c>
      <c r="AD2" t="s">
        <v>126</v>
      </c>
      <c r="AE2" t="s">
        <v>130</v>
      </c>
      <c r="AF2" t="s">
        <v>134</v>
      </c>
      <c r="AG2" t="s">
        <v>138</v>
      </c>
      <c r="AH2" t="s">
        <v>142</v>
      </c>
      <c r="AI2" t="s">
        <v>146</v>
      </c>
      <c r="AJ2" t="s">
        <v>150</v>
      </c>
      <c r="AK2" t="s">
        <v>154</v>
      </c>
      <c r="AL2" t="s">
        <v>158</v>
      </c>
      <c r="AM2" t="s">
        <v>162</v>
      </c>
      <c r="AN2" t="s">
        <v>166</v>
      </c>
      <c r="AO2" t="s">
        <v>170</v>
      </c>
      <c r="AP2" t="s">
        <v>174</v>
      </c>
      <c r="AQ2" t="s">
        <v>178</v>
      </c>
      <c r="AR2" t="s">
        <v>182</v>
      </c>
      <c r="AS2" t="s">
        <v>186</v>
      </c>
      <c r="AT2" t="s">
        <v>190</v>
      </c>
      <c r="AU2" s="4" t="s">
        <v>194</v>
      </c>
      <c r="AV2" t="s">
        <v>198</v>
      </c>
      <c r="AW2" t="s">
        <v>202</v>
      </c>
      <c r="AX2" t="s">
        <v>206</v>
      </c>
      <c r="AY2" t="s">
        <v>210</v>
      </c>
      <c r="AZ2" t="s">
        <v>214</v>
      </c>
      <c r="BA2" t="s">
        <v>218</v>
      </c>
      <c r="BB2" t="s">
        <v>222</v>
      </c>
      <c r="BC2" t="s">
        <v>226</v>
      </c>
      <c r="BD2" t="s">
        <v>230</v>
      </c>
      <c r="BE2" t="s">
        <v>234</v>
      </c>
      <c r="BF2" t="s">
        <v>238</v>
      </c>
      <c r="BG2" t="s">
        <v>242</v>
      </c>
      <c r="BH2" t="s">
        <v>246</v>
      </c>
      <c r="BI2" t="s">
        <v>250</v>
      </c>
      <c r="BJ2" t="s">
        <v>254</v>
      </c>
      <c r="BK2" t="s">
        <v>258</v>
      </c>
      <c r="BL2" t="s">
        <v>262</v>
      </c>
      <c r="BM2" t="s">
        <v>266</v>
      </c>
      <c r="BN2" s="4" t="s">
        <v>270</v>
      </c>
      <c r="BO2" t="s">
        <v>274</v>
      </c>
      <c r="BP2" t="s">
        <v>278</v>
      </c>
      <c r="BQ2" t="s">
        <v>282</v>
      </c>
      <c r="BR2" t="s">
        <v>286</v>
      </c>
      <c r="BS2" t="s">
        <v>290</v>
      </c>
      <c r="BT2" t="s">
        <v>294</v>
      </c>
      <c r="BU2" t="s">
        <v>298</v>
      </c>
      <c r="BV2" t="s">
        <v>302</v>
      </c>
      <c r="BW2" t="s">
        <v>306</v>
      </c>
      <c r="BX2" t="s">
        <v>310</v>
      </c>
      <c r="BY2" t="s">
        <v>314</v>
      </c>
      <c r="BZ2" t="s">
        <v>318</v>
      </c>
      <c r="CA2" t="s">
        <v>322</v>
      </c>
      <c r="CB2" t="s">
        <v>326</v>
      </c>
      <c r="CC2" t="s">
        <v>330</v>
      </c>
      <c r="CD2" t="s">
        <v>334</v>
      </c>
      <c r="CE2" t="s">
        <v>338</v>
      </c>
      <c r="CF2" t="s">
        <v>342</v>
      </c>
      <c r="CG2" s="4" t="s">
        <v>346</v>
      </c>
      <c r="CH2" s="4" t="s">
        <v>350</v>
      </c>
      <c r="CI2" s="4" t="s">
        <v>354</v>
      </c>
      <c r="CJ2" t="s">
        <v>358</v>
      </c>
      <c r="CK2" t="s">
        <v>362</v>
      </c>
      <c r="CL2" t="s">
        <v>366</v>
      </c>
      <c r="CM2" t="s">
        <v>370</v>
      </c>
      <c r="CN2" t="s">
        <v>374</v>
      </c>
      <c r="CO2" t="s">
        <v>378</v>
      </c>
      <c r="CP2" t="s">
        <v>382</v>
      </c>
      <c r="CQ2" t="s">
        <v>386</v>
      </c>
      <c r="CR2" t="s">
        <v>390</v>
      </c>
      <c r="CS2" s="4" t="s">
        <v>394</v>
      </c>
      <c r="CT2" t="s">
        <v>398</v>
      </c>
      <c r="CU2" t="s">
        <v>402</v>
      </c>
      <c r="CV2" t="s">
        <v>406</v>
      </c>
      <c r="CW2" t="s">
        <v>409</v>
      </c>
      <c r="CX2" t="s">
        <v>413</v>
      </c>
      <c r="CY2" t="s">
        <v>417</v>
      </c>
      <c r="CZ2" t="s">
        <v>421</v>
      </c>
      <c r="DA2" t="s">
        <v>425</v>
      </c>
      <c r="DB2" t="s">
        <v>429</v>
      </c>
      <c r="DC2" t="s">
        <v>433</v>
      </c>
      <c r="DD2" t="s">
        <v>437</v>
      </c>
      <c r="DE2" t="s">
        <v>441</v>
      </c>
      <c r="DF2" t="s">
        <v>445</v>
      </c>
      <c r="DG2" t="s">
        <v>449</v>
      </c>
      <c r="DH2" t="s">
        <v>453</v>
      </c>
      <c r="DI2" t="s">
        <v>457</v>
      </c>
      <c r="DJ2" t="s">
        <v>461</v>
      </c>
      <c r="DK2" t="s">
        <v>465</v>
      </c>
      <c r="DL2" t="s">
        <v>469</v>
      </c>
      <c r="DM2" t="s">
        <v>473</v>
      </c>
      <c r="DN2" t="s">
        <v>477</v>
      </c>
      <c r="DO2" t="s">
        <v>481</v>
      </c>
      <c r="DP2" t="s">
        <v>485</v>
      </c>
      <c r="DQ2" t="s">
        <v>489</v>
      </c>
      <c r="DR2" t="s">
        <v>493</v>
      </c>
      <c r="DS2" t="s">
        <v>497</v>
      </c>
      <c r="DT2" s="4" t="s">
        <v>501</v>
      </c>
      <c r="DU2" t="s">
        <v>505</v>
      </c>
      <c r="DV2" s="4" t="s">
        <v>509</v>
      </c>
      <c r="DW2" t="s">
        <v>513</v>
      </c>
      <c r="DX2" t="s">
        <v>517</v>
      </c>
      <c r="DY2" t="s">
        <v>521</v>
      </c>
      <c r="DZ2" t="s">
        <v>525</v>
      </c>
      <c r="EA2" t="s">
        <v>529</v>
      </c>
      <c r="EB2" t="s">
        <v>533</v>
      </c>
      <c r="EC2" s="4" t="s">
        <v>537</v>
      </c>
      <c r="ED2" t="s">
        <v>541</v>
      </c>
      <c r="EE2" t="s">
        <v>545</v>
      </c>
      <c r="EF2" t="s">
        <v>549</v>
      </c>
      <c r="EG2" s="4" t="s">
        <v>553</v>
      </c>
      <c r="EH2" t="s">
        <v>557</v>
      </c>
      <c r="EI2" t="s">
        <v>561</v>
      </c>
      <c r="EJ2" t="s">
        <v>565</v>
      </c>
      <c r="EK2" t="s">
        <v>569</v>
      </c>
      <c r="EL2" t="s">
        <v>573</v>
      </c>
      <c r="EM2" t="s">
        <v>577</v>
      </c>
      <c r="EN2" s="4" t="s">
        <v>581</v>
      </c>
      <c r="EO2" t="s">
        <v>585</v>
      </c>
      <c r="EP2" t="s">
        <v>589</v>
      </c>
      <c r="EQ2" t="s">
        <v>593</v>
      </c>
      <c r="ER2" t="s">
        <v>597</v>
      </c>
      <c r="ES2" t="s">
        <v>601</v>
      </c>
      <c r="ET2" t="s">
        <v>605</v>
      </c>
      <c r="EU2" s="4" t="s">
        <v>609</v>
      </c>
      <c r="EV2" t="s">
        <v>613</v>
      </c>
      <c r="EW2" s="4" t="s">
        <v>617</v>
      </c>
      <c r="EX2" t="s">
        <v>621</v>
      </c>
      <c r="EY2" t="s">
        <v>625</v>
      </c>
      <c r="EZ2" s="4" t="s">
        <v>629</v>
      </c>
      <c r="FC2" s="4" t="s">
        <v>6</v>
      </c>
      <c r="FD2" t="s">
        <v>17</v>
      </c>
      <c r="FE2" t="s">
        <v>21</v>
      </c>
      <c r="FF2" t="s">
        <v>25</v>
      </c>
      <c r="FG2" t="s">
        <v>30</v>
      </c>
      <c r="FH2" s="14" t="s">
        <v>34</v>
      </c>
      <c r="FI2" s="4" t="s">
        <v>38</v>
      </c>
      <c r="FJ2" t="s">
        <v>42</v>
      </c>
      <c r="FK2" t="s">
        <v>46</v>
      </c>
      <c r="FL2" t="s">
        <v>50</v>
      </c>
      <c r="FM2" t="s">
        <v>54</v>
      </c>
      <c r="FN2" t="s">
        <v>58</v>
      </c>
      <c r="FO2" t="s">
        <v>62</v>
      </c>
      <c r="FP2" t="s">
        <v>66</v>
      </c>
      <c r="FQ2" t="s">
        <v>70</v>
      </c>
      <c r="FR2" t="s">
        <v>74</v>
      </c>
      <c r="FS2" t="s">
        <v>78</v>
      </c>
      <c r="FT2" t="s">
        <v>82</v>
      </c>
      <c r="FU2" t="s">
        <v>86</v>
      </c>
      <c r="FV2" t="s">
        <v>90</v>
      </c>
      <c r="FW2" t="s">
        <v>94</v>
      </c>
      <c r="FX2" t="s">
        <v>98</v>
      </c>
      <c r="FY2" t="s">
        <v>102</v>
      </c>
      <c r="FZ2" t="s">
        <v>106</v>
      </c>
      <c r="GA2" t="s">
        <v>110</v>
      </c>
      <c r="GB2" t="s">
        <v>114</v>
      </c>
      <c r="GC2" t="s">
        <v>118</v>
      </c>
      <c r="GD2" t="s">
        <v>122</v>
      </c>
      <c r="GE2" t="s">
        <v>126</v>
      </c>
      <c r="GF2" t="s">
        <v>130</v>
      </c>
      <c r="GG2" t="s">
        <v>134</v>
      </c>
      <c r="GH2" t="s">
        <v>138</v>
      </c>
      <c r="GI2" t="s">
        <v>142</v>
      </c>
      <c r="GJ2" t="s">
        <v>146</v>
      </c>
      <c r="GK2" t="s">
        <v>150</v>
      </c>
      <c r="GL2" t="s">
        <v>154</v>
      </c>
      <c r="GM2" t="s">
        <v>158</v>
      </c>
      <c r="GN2" t="s">
        <v>162</v>
      </c>
      <c r="GO2" t="s">
        <v>166</v>
      </c>
      <c r="GP2" t="s">
        <v>170</v>
      </c>
      <c r="GQ2" t="s">
        <v>174</v>
      </c>
      <c r="GR2" t="s">
        <v>178</v>
      </c>
      <c r="GS2" t="s">
        <v>182</v>
      </c>
      <c r="GT2" t="s">
        <v>186</v>
      </c>
      <c r="GU2" t="s">
        <v>190</v>
      </c>
      <c r="GV2" s="4" t="s">
        <v>194</v>
      </c>
      <c r="GW2" t="s">
        <v>198</v>
      </c>
      <c r="GX2" t="s">
        <v>202</v>
      </c>
      <c r="GY2" t="s">
        <v>206</v>
      </c>
      <c r="GZ2" t="s">
        <v>210</v>
      </c>
      <c r="HA2" t="s">
        <v>214</v>
      </c>
      <c r="HB2" t="s">
        <v>218</v>
      </c>
      <c r="HC2" t="s">
        <v>222</v>
      </c>
      <c r="HD2" t="s">
        <v>226</v>
      </c>
      <c r="HE2" t="s">
        <v>230</v>
      </c>
      <c r="HF2" t="s">
        <v>234</v>
      </c>
      <c r="HG2" t="s">
        <v>238</v>
      </c>
      <c r="HH2" t="s">
        <v>242</v>
      </c>
      <c r="HI2" t="s">
        <v>246</v>
      </c>
      <c r="HJ2" t="s">
        <v>250</v>
      </c>
      <c r="HK2" t="s">
        <v>254</v>
      </c>
      <c r="HL2" t="s">
        <v>258</v>
      </c>
      <c r="HM2" t="s">
        <v>262</v>
      </c>
      <c r="HN2" t="s">
        <v>266</v>
      </c>
      <c r="HO2" s="4" t="s">
        <v>270</v>
      </c>
      <c r="HP2" t="s">
        <v>274</v>
      </c>
      <c r="HQ2" t="s">
        <v>278</v>
      </c>
      <c r="HR2" t="s">
        <v>282</v>
      </c>
      <c r="HS2" t="s">
        <v>286</v>
      </c>
      <c r="HT2" t="s">
        <v>290</v>
      </c>
      <c r="HU2" t="s">
        <v>294</v>
      </c>
      <c r="HV2" t="s">
        <v>298</v>
      </c>
      <c r="HW2" t="s">
        <v>302</v>
      </c>
      <c r="HX2" t="s">
        <v>306</v>
      </c>
      <c r="HY2" t="s">
        <v>310</v>
      </c>
      <c r="HZ2" t="s">
        <v>314</v>
      </c>
      <c r="IA2" t="s">
        <v>318</v>
      </c>
      <c r="IB2" t="s">
        <v>322</v>
      </c>
      <c r="IC2" t="s">
        <v>326</v>
      </c>
      <c r="ID2" t="s">
        <v>330</v>
      </c>
      <c r="IE2" t="s">
        <v>334</v>
      </c>
      <c r="IF2" t="s">
        <v>338</v>
      </c>
      <c r="IG2" t="s">
        <v>342</v>
      </c>
      <c r="IH2" s="4" t="s">
        <v>346</v>
      </c>
      <c r="II2" s="4" t="s">
        <v>350</v>
      </c>
      <c r="IJ2" s="4" t="s">
        <v>354</v>
      </c>
      <c r="IK2" t="s">
        <v>358</v>
      </c>
      <c r="IL2" t="s">
        <v>362</v>
      </c>
      <c r="IM2" t="s">
        <v>366</v>
      </c>
      <c r="IN2" t="s">
        <v>370</v>
      </c>
      <c r="IO2" t="s">
        <v>374</v>
      </c>
      <c r="IP2" t="s">
        <v>378</v>
      </c>
      <c r="IQ2" t="s">
        <v>382</v>
      </c>
      <c r="IR2" t="s">
        <v>386</v>
      </c>
      <c r="IS2" t="s">
        <v>390</v>
      </c>
      <c r="IT2" s="4" t="s">
        <v>394</v>
      </c>
      <c r="IU2" t="s">
        <v>398</v>
      </c>
      <c r="IV2" t="s">
        <v>402</v>
      </c>
      <c r="IW2" t="s">
        <v>406</v>
      </c>
      <c r="IX2" t="s">
        <v>409</v>
      </c>
      <c r="IY2" t="s">
        <v>413</v>
      </c>
      <c r="IZ2" t="s">
        <v>417</v>
      </c>
      <c r="JA2" t="s">
        <v>421</v>
      </c>
      <c r="JB2" t="s">
        <v>425</v>
      </c>
      <c r="JC2" t="s">
        <v>429</v>
      </c>
      <c r="JD2" t="s">
        <v>433</v>
      </c>
      <c r="JE2" t="s">
        <v>437</v>
      </c>
      <c r="JF2" t="s">
        <v>441</v>
      </c>
      <c r="JG2" t="s">
        <v>445</v>
      </c>
      <c r="JH2" t="s">
        <v>449</v>
      </c>
      <c r="JI2" t="s">
        <v>453</v>
      </c>
      <c r="JJ2" t="s">
        <v>457</v>
      </c>
      <c r="JK2" t="s">
        <v>461</v>
      </c>
      <c r="JL2" t="s">
        <v>465</v>
      </c>
      <c r="JM2" t="s">
        <v>469</v>
      </c>
      <c r="JN2" t="s">
        <v>473</v>
      </c>
      <c r="JO2" t="s">
        <v>477</v>
      </c>
      <c r="JP2" t="s">
        <v>481</v>
      </c>
      <c r="JQ2" t="s">
        <v>485</v>
      </c>
      <c r="JR2" t="s">
        <v>489</v>
      </c>
      <c r="JS2" t="s">
        <v>493</v>
      </c>
      <c r="JT2" t="s">
        <v>497</v>
      </c>
      <c r="JU2" s="4" t="s">
        <v>501</v>
      </c>
      <c r="JV2" t="s">
        <v>505</v>
      </c>
      <c r="JW2" s="4" t="s">
        <v>509</v>
      </c>
      <c r="JX2" t="s">
        <v>513</v>
      </c>
      <c r="JY2" t="s">
        <v>517</v>
      </c>
      <c r="JZ2" t="s">
        <v>521</v>
      </c>
      <c r="KA2" t="s">
        <v>525</v>
      </c>
      <c r="KB2" t="s">
        <v>529</v>
      </c>
      <c r="KC2" t="s">
        <v>533</v>
      </c>
      <c r="KD2" s="4" t="s">
        <v>537</v>
      </c>
      <c r="KE2" t="s">
        <v>541</v>
      </c>
      <c r="KF2" t="s">
        <v>545</v>
      </c>
      <c r="KG2" t="s">
        <v>549</v>
      </c>
      <c r="KH2" s="4" t="s">
        <v>553</v>
      </c>
      <c r="KI2" t="s">
        <v>557</v>
      </c>
      <c r="KJ2" t="s">
        <v>561</v>
      </c>
      <c r="KK2" t="s">
        <v>565</v>
      </c>
      <c r="KL2" t="s">
        <v>569</v>
      </c>
      <c r="KM2" t="s">
        <v>573</v>
      </c>
      <c r="KN2" t="s">
        <v>577</v>
      </c>
      <c r="KO2" s="4" t="s">
        <v>581</v>
      </c>
      <c r="KP2" t="s">
        <v>585</v>
      </c>
      <c r="KQ2" t="s">
        <v>589</v>
      </c>
      <c r="KR2" t="s">
        <v>593</v>
      </c>
      <c r="KS2" t="s">
        <v>597</v>
      </c>
      <c r="KT2" t="s">
        <v>601</v>
      </c>
      <c r="KU2" t="s">
        <v>605</v>
      </c>
      <c r="KV2" s="4" t="s">
        <v>609</v>
      </c>
      <c r="KW2" t="s">
        <v>613</v>
      </c>
      <c r="KX2" s="4" t="s">
        <v>617</v>
      </c>
      <c r="KY2" t="s">
        <v>621</v>
      </c>
      <c r="KZ2" t="s">
        <v>625</v>
      </c>
      <c r="LA2" s="4" t="s">
        <v>629</v>
      </c>
    </row>
    <row r="3" spans="1:313" x14ac:dyDescent="0.25">
      <c r="G3" s="14"/>
      <c r="O3">
        <v>2001</v>
      </c>
      <c r="V3">
        <v>2001</v>
      </c>
      <c r="BQ3">
        <v>2002</v>
      </c>
      <c r="CC3">
        <v>2002</v>
      </c>
      <c r="CN3">
        <v>2002</v>
      </c>
      <c r="FH3" s="14"/>
      <c r="FP3">
        <v>2001</v>
      </c>
      <c r="FW3">
        <v>2001</v>
      </c>
      <c r="HR3">
        <v>2002</v>
      </c>
      <c r="ID3">
        <v>2002</v>
      </c>
      <c r="IO3">
        <v>2002</v>
      </c>
    </row>
    <row r="4" spans="1:313" x14ac:dyDescent="0.25">
      <c r="A4">
        <f t="shared" ref="A4:A12" si="0">+A5-1</f>
        <v>1990</v>
      </c>
      <c r="C4" s="6">
        <f>+'Spending EM'!ADC4</f>
        <v>0</v>
      </c>
      <c r="D4" s="6">
        <f>+'Spending EM'!ADD4</f>
        <v>-251.033523371706</v>
      </c>
      <c r="E4" s="6" t="e">
        <f>+'Spending EM'!ADE4</f>
        <v>#DIV/0!</v>
      </c>
      <c r="F4" s="6">
        <f>+'Spending EM'!ADF4</f>
        <v>1.2679195365176588E-2</v>
      </c>
      <c r="G4" s="6">
        <f>+'Spending EM'!ADG4</f>
        <v>-10667.665630565651</v>
      </c>
      <c r="H4" s="10" t="e">
        <f>+'Spending EM'!ADH4</f>
        <v>#VALUE!</v>
      </c>
      <c r="I4" s="6">
        <f>+'Spending EM'!ADI4</f>
        <v>0</v>
      </c>
      <c r="J4" s="6" t="e">
        <f>+'Spending EM'!ADJ4</f>
        <v>#VALUE!</v>
      </c>
      <c r="K4" s="6">
        <f>+'Spending EM'!ADK4</f>
        <v>0.12897851094720858</v>
      </c>
      <c r="L4" s="6">
        <f>+'Spending EM'!ADL4</f>
        <v>0.11601564437678824</v>
      </c>
      <c r="M4" s="6">
        <f>+'Spending EM'!ADM4</f>
        <v>36.055879054474758</v>
      </c>
      <c r="N4" s="6">
        <f>+'Spending EM'!ADN4</f>
        <v>0</v>
      </c>
      <c r="O4" s="6"/>
      <c r="P4" s="6">
        <f>+'Spending EM'!ADP4</f>
        <v>0</v>
      </c>
      <c r="Q4" s="6">
        <f>+'Spending EM'!ADQ4</f>
        <v>30.739346287984006</v>
      </c>
      <c r="R4" s="6">
        <f>+'Spending EM'!ADR4</f>
        <v>2.3183026067813053</v>
      </c>
      <c r="S4" s="6">
        <f>+'Spending EM'!ADS4</f>
        <v>0.51355154578928008</v>
      </c>
      <c r="T4" s="6"/>
      <c r="U4" s="6">
        <f>+'Spending EM'!ADU4</f>
        <v>2.586250437226628</v>
      </c>
      <c r="V4" s="6"/>
      <c r="W4" s="6">
        <f>+'Spending EM'!ADW4</f>
        <v>-8.1750685916835319E-2</v>
      </c>
      <c r="X4" s="6">
        <f>+'Spending EM'!ADX4</f>
        <v>0</v>
      </c>
      <c r="Y4" s="6">
        <f>+'Spending EM'!ADY4</f>
        <v>59.789606697193562</v>
      </c>
      <c r="Z4" s="6">
        <f>+'Spending EM'!ADZ4</f>
        <v>-126.51240838283809</v>
      </c>
      <c r="AA4" s="6">
        <f>+'Spending EM'!AEA4</f>
        <v>0</v>
      </c>
      <c r="AB4" s="6">
        <f>+'Spending EM'!AEB4</f>
        <v>0</v>
      </c>
      <c r="AC4" s="6">
        <f>+'Spending EM'!AEC4</f>
        <v>0</v>
      </c>
      <c r="AD4" s="6">
        <f>+'Spending EM'!AED4</f>
        <v>-7.2497677282440236</v>
      </c>
      <c r="AE4" s="6">
        <f>+'Spending EM'!AEE4</f>
        <v>0</v>
      </c>
      <c r="AF4" s="6">
        <f>+'Spending EM'!AEF4</f>
        <v>-80.853671811317327</v>
      </c>
      <c r="AG4" s="6">
        <f>+'Spending EM'!AEG4</f>
        <v>246.62230977694423</v>
      </c>
      <c r="AH4" s="6">
        <f>+'Spending EM'!AEH4</f>
        <v>2762.1314376651717</v>
      </c>
      <c r="AI4" s="6">
        <f>+'Spending EM'!AEI4</f>
        <v>-2.1115633815793302</v>
      </c>
      <c r="AJ4" s="6" t="e">
        <f>+'Spending EM'!AEJ4</f>
        <v>#VALUE!</v>
      </c>
      <c r="AK4" s="6">
        <f>+'Spending EM'!AEK4</f>
        <v>-2.7363044401743082</v>
      </c>
      <c r="AL4" s="6">
        <f>+'Spending EM'!AEL4</f>
        <v>26.740385196945454</v>
      </c>
      <c r="AM4" s="6">
        <f>+'Spending EM'!AEM4</f>
        <v>360.80865312195237</v>
      </c>
      <c r="AN4" s="6" t="e">
        <f>+'Spending EM'!AEN4</f>
        <v>#VALUE!</v>
      </c>
      <c r="AO4" s="6">
        <f>+'Spending EM'!AEO4</f>
        <v>3.429585653679279E-2</v>
      </c>
      <c r="AP4" s="6">
        <f>+'Spending EM'!AEP4</f>
        <v>0</v>
      </c>
      <c r="AQ4" s="6">
        <f>+'Spending EM'!AEQ4</f>
        <v>0</v>
      </c>
      <c r="AR4" s="6">
        <f>+'Spending EM'!AER4</f>
        <v>0</v>
      </c>
      <c r="AS4" s="6">
        <f>+'Spending EM'!AES4</f>
        <v>-0.11360541181268902</v>
      </c>
      <c r="AT4" s="6">
        <f>+'Spending EM'!AET4</f>
        <v>-279.53716975998964</v>
      </c>
      <c r="AU4" s="10" t="e">
        <f>+'Spending EM'!AEU4</f>
        <v>#VALUE!</v>
      </c>
      <c r="AV4" s="6">
        <f>+'Spending EM'!AEV4</f>
        <v>-0.36490118095736435</v>
      </c>
      <c r="AW4" s="6">
        <f>+'Spending EM'!AEW4</f>
        <v>67.238814028913197</v>
      </c>
      <c r="AX4" s="6">
        <f>+'Spending EM'!AEX4</f>
        <v>0</v>
      </c>
      <c r="AY4" s="6">
        <f>+'Spending EM'!AEY4</f>
        <v>-70.286198446614662</v>
      </c>
      <c r="AZ4" s="6" t="e">
        <f>+'Spending EM'!AEZ4</f>
        <v>#VALUE!</v>
      </c>
      <c r="BA4" s="6" t="e">
        <f>+'Spending EM'!AFA4</f>
        <v>#VALUE!</v>
      </c>
      <c r="BB4" s="6">
        <f>+'Spending EM'!AFB4</f>
        <v>-1.7194269636689938</v>
      </c>
      <c r="BC4" s="6">
        <f>+'Spending EM'!AFC4</f>
        <v>7.4466526551044299E-2</v>
      </c>
      <c r="BD4" s="6">
        <f>+'Spending EM'!AFD4</f>
        <v>0</v>
      </c>
      <c r="BE4" s="6">
        <f>+'Spending EM'!AFE4</f>
        <v>1416.2068463697306</v>
      </c>
      <c r="BF4" s="6" t="e">
        <f>+'Spending EM'!AFF4</f>
        <v>#VALUE!</v>
      </c>
      <c r="BG4" s="6">
        <f>+'Spending EM'!AFG4</f>
        <v>0</v>
      </c>
      <c r="BH4" s="6">
        <f>+'Spending EM'!AFH4</f>
        <v>0</v>
      </c>
      <c r="BI4" s="6">
        <f>+'Spending EM'!AFI4</f>
        <v>-2.4411068506941831</v>
      </c>
      <c r="BJ4" s="6">
        <f>+'Spending EM'!AFJ4</f>
        <v>0</v>
      </c>
      <c r="BK4" s="6">
        <f>+'Spending EM'!AFK4</f>
        <v>553.34388493184997</v>
      </c>
      <c r="BL4" s="6">
        <f>+'Spending EM'!AFL4</f>
        <v>0</v>
      </c>
      <c r="BM4" s="6">
        <f>+'Spending EM'!AFM4</f>
        <v>-798341.92117258301</v>
      </c>
      <c r="BN4" s="10" t="e">
        <f>+'Spending EM'!AFN4</f>
        <v>#VALUE!</v>
      </c>
      <c r="BO4" s="6">
        <f>+'Spending EM'!AFO4</f>
        <v>48.94977704855296</v>
      </c>
      <c r="BP4" s="6">
        <f>+'Spending EM'!AFP4</f>
        <v>0.18278050018060332</v>
      </c>
      <c r="BQ4" s="6" t="e">
        <f>+'Spending EM'!AFQ4</f>
        <v>#VALUE!</v>
      </c>
      <c r="BR4" s="6">
        <f>+'Spending EM'!AFR4</f>
        <v>110.17551214831792</v>
      </c>
      <c r="BS4" s="6">
        <f>+'Spending EM'!AFS4</f>
        <v>1.7816129826163304E-2</v>
      </c>
      <c r="BT4" s="6" t="e">
        <f>+'Spending EM'!AFT4</f>
        <v>#VALUE!</v>
      </c>
      <c r="BU4" s="6">
        <f>+'Spending EM'!AFU4</f>
        <v>-0.14466968538929345</v>
      </c>
      <c r="BV4" s="6" t="e">
        <f>+'Spending EM'!AFV4</f>
        <v>#VALUE!</v>
      </c>
      <c r="BW4" s="6" t="e">
        <f>+'Spending EM'!AFW4</f>
        <v>#VALUE!</v>
      </c>
      <c r="BX4" s="6">
        <f>+'Spending EM'!AFX4</f>
        <v>-10509.942489684589</v>
      </c>
      <c r="BY4" s="6">
        <f>+'Spending EM'!AFY4</f>
        <v>0.12375859204408268</v>
      </c>
      <c r="BZ4" s="6" t="e">
        <f>+'Spending EM'!AFZ4</f>
        <v>#VALUE!</v>
      </c>
      <c r="CA4" s="6">
        <f>+'Spending EM'!AGA4</f>
        <v>5.9845252141130958</v>
      </c>
      <c r="CB4" s="6">
        <f>+'Spending EM'!AGB4</f>
        <v>14.981882331007</v>
      </c>
      <c r="CC4" s="6">
        <f>+'Spending EM'!AGC4</f>
        <v>0</v>
      </c>
      <c r="CD4" s="6">
        <f>+'Spending EM'!AGD4</f>
        <v>10.083127633965532</v>
      </c>
      <c r="CE4" s="6">
        <f>+'Spending EM'!AGE4</f>
        <v>0.16379189774738201</v>
      </c>
      <c r="CF4" s="6" t="e">
        <f>+'Spending EM'!AGF4</f>
        <v>#VALUE!</v>
      </c>
      <c r="CG4" s="10" t="e">
        <f>+'Spending EM'!AGG4</f>
        <v>#VALUE!</v>
      </c>
      <c r="CH4" s="10" t="e">
        <f>+'Spending EM'!AGH4</f>
        <v>#VALUE!</v>
      </c>
      <c r="CI4" s="10">
        <f>+'Spending EM'!AGI4</f>
        <v>4.1781227200737661</v>
      </c>
      <c r="CJ4" s="6">
        <f>+'Spending EM'!AGJ4</f>
        <v>264.12758421126455</v>
      </c>
      <c r="CK4" s="6"/>
      <c r="CL4" s="6"/>
      <c r="CM4" s="6">
        <f>+'Spending EM'!AGM4</f>
        <v>2042.8335090935052</v>
      </c>
      <c r="CN4" s="6" t="e">
        <f>+'Spending EM'!AGN4</f>
        <v>#VALUE!</v>
      </c>
      <c r="CO4" s="6">
        <f>+'Spending EM'!AGO4</f>
        <v>8.1251345680753246</v>
      </c>
      <c r="CP4" s="6">
        <f>+'Spending EM'!AGP4</f>
        <v>4.1591104988172418</v>
      </c>
      <c r="CQ4" s="6" t="e">
        <f>+'Spending EM'!AGQ4</f>
        <v>#VALUE!</v>
      </c>
      <c r="CR4" s="6">
        <f>+'Spending EM'!AGR4</f>
        <v>-0.51010202942335425</v>
      </c>
      <c r="CS4" s="10" t="e">
        <f>+'Spending EM'!AGS4</f>
        <v>#VALUE!</v>
      </c>
      <c r="CT4" s="6">
        <f>+'Spending EM'!AGT4</f>
        <v>30.75497247756709</v>
      </c>
      <c r="CU4" s="6">
        <f>+'Spending EM'!AGU4</f>
        <v>0</v>
      </c>
      <c r="CV4" s="6">
        <f>+'Spending EM'!AGV4</f>
        <v>42.546999788908657</v>
      </c>
      <c r="CW4" s="6" t="e">
        <f>+'Spending EM'!AGW4</f>
        <v>#VALUE!</v>
      </c>
      <c r="CX4" s="6" t="e">
        <f>+'Spending EM'!AGX4</f>
        <v>#VALUE!</v>
      </c>
      <c r="CY4" s="6">
        <f>+'Spending EM'!AGY4</f>
        <v>0.12099047534900542</v>
      </c>
      <c r="CZ4" s="6">
        <f>+'Spending EM'!AGZ4</f>
        <v>-424.36788978787598</v>
      </c>
      <c r="DA4" s="6" t="e">
        <f>+'Spending EM'!AHA4</f>
        <v>#VALUE!</v>
      </c>
      <c r="DB4" s="6">
        <f>+'Spending EM'!AHB4</f>
        <v>0</v>
      </c>
      <c r="DC4" s="6">
        <f>+'Spending EM'!AHC4</f>
        <v>-0.72951673962817942</v>
      </c>
      <c r="DD4" s="6">
        <f>+'Spending EM'!AHD4</f>
        <v>-1405.9119898951112</v>
      </c>
      <c r="DE4" s="6">
        <f>+'Spending EM'!AHE4</f>
        <v>0</v>
      </c>
      <c r="DF4" s="6">
        <f>+'Spending EM'!AHF4</f>
        <v>130.8013525112674</v>
      </c>
      <c r="DG4" s="6">
        <f>+'Spending EM'!AHG4</f>
        <v>0</v>
      </c>
      <c r="DH4" s="6">
        <f>+'Spending EM'!AHH4</f>
        <v>2.0547117524277745</v>
      </c>
      <c r="DI4" s="6">
        <f>+'Spending EM'!AHI4</f>
        <v>11.871865921605149</v>
      </c>
      <c r="DJ4" s="6" t="e">
        <f>+'Spending EM'!AHJ4</f>
        <v>#VALUE!</v>
      </c>
      <c r="DK4" s="6" t="e">
        <f>+'Spending EM'!AHK4</f>
        <v>#VALUE!</v>
      </c>
      <c r="DL4" s="6" t="e">
        <f>+'Spending EM'!AHL4</f>
        <v>#VALUE!</v>
      </c>
      <c r="DM4" s="6" t="e">
        <f>+'Spending EM'!AHM4</f>
        <v>#VALUE!</v>
      </c>
      <c r="DN4" s="6">
        <f>+'Spending EM'!AHN4</f>
        <v>11.099862663615909</v>
      </c>
      <c r="DO4" s="6" t="e">
        <f>+'Spending EM'!AHO4</f>
        <v>#VALUE!</v>
      </c>
      <c r="DP4" s="6" t="e">
        <f>+'Spending EM'!AHP4</f>
        <v>#VALUE!</v>
      </c>
      <c r="DQ4" s="6">
        <f>+'Spending EM'!AHQ4</f>
        <v>-0.48833892464172068</v>
      </c>
      <c r="DR4" s="6" t="e">
        <f>+'Spending EM'!AHR4</f>
        <v>#VALUE!</v>
      </c>
      <c r="DS4" s="6">
        <f>+'Spending EM'!AHS4</f>
        <v>-0.56669428212631101</v>
      </c>
      <c r="DT4" s="10" t="e">
        <f>+'Spending EM'!AHT4</f>
        <v>#VALUE!</v>
      </c>
      <c r="DU4" s="6">
        <f>+'Spending EM'!AHU4</f>
        <v>0</v>
      </c>
      <c r="DV4" s="10" t="e">
        <f>+'Spending EM'!AHV4</f>
        <v>#VALUE!</v>
      </c>
      <c r="DW4" s="6">
        <f>+'Spending EM'!AHW4</f>
        <v>4.0218471836039953</v>
      </c>
      <c r="DX4" s="6">
        <f>+'Spending EM'!AHX4</f>
        <v>3.9651099414619223E-2</v>
      </c>
      <c r="DY4" s="6">
        <f>+'Spending EM'!AHY4</f>
        <v>-3.0422782850601848E-2</v>
      </c>
      <c r="DZ4" s="6">
        <f>+'Spending EM'!AHZ4</f>
        <v>1.1065951566599508E-2</v>
      </c>
      <c r="EA4" s="6">
        <f>+'Spending EM'!AIA4</f>
        <v>577.75558646904119</v>
      </c>
      <c r="EB4" s="6">
        <f>+'Spending EM'!AIB4</f>
        <v>1.4254841707157104</v>
      </c>
      <c r="EC4" s="10" t="e">
        <f>+'Spending EM'!AIC4</f>
        <v>#VALUE!</v>
      </c>
      <c r="ED4" s="6" t="e">
        <f>+'Spending EM'!AID4</f>
        <v>#VALUE!</v>
      </c>
      <c r="EE4" s="6">
        <f>+'Spending EM'!AIE4</f>
        <v>-2181.7937344074276</v>
      </c>
      <c r="EF4" s="6">
        <f>+'Spending EM'!AIF4</f>
        <v>0</v>
      </c>
      <c r="EG4" s="10" t="e">
        <f>+'Spending EM'!AIG4</f>
        <v>#VALUE!</v>
      </c>
      <c r="EH4" s="6">
        <f>+'Spending EM'!AIH4</f>
        <v>46.667785237621729</v>
      </c>
      <c r="EI4" s="6" t="e">
        <f>+'Spending EM'!AII4</f>
        <v>#VALUE!</v>
      </c>
      <c r="EJ4" s="6">
        <f>+'Spending EM'!AIJ4</f>
        <v>1.5858308571404827</v>
      </c>
      <c r="EK4" s="6" t="e">
        <f>+'Spending EM'!AIK4</f>
        <v>#VALUE!</v>
      </c>
      <c r="EL4" s="6">
        <f>+'Spending EM'!AIL4</f>
        <v>0</v>
      </c>
      <c r="EM4" s="6" t="e">
        <f>+'Spending EM'!AIM4</f>
        <v>#VALUE!</v>
      </c>
      <c r="EN4" s="10" t="e">
        <f>+'Spending EM'!AIN4</f>
        <v>#VALUE!</v>
      </c>
      <c r="EO4" s="6" t="e">
        <f>+'Spending EM'!AIO4</f>
        <v>#VALUE!</v>
      </c>
      <c r="EP4" s="6" t="e">
        <f>+'Spending EM'!AIP4</f>
        <v>#VALUE!</v>
      </c>
      <c r="EQ4" s="6">
        <f>+'Spending EM'!AIQ4</f>
        <v>-93.720930186274103</v>
      </c>
      <c r="ER4" s="6">
        <f>+'Spending EM'!AIR4</f>
        <v>0</v>
      </c>
      <c r="ES4" s="6" t="e">
        <f>+'Spending EM'!AIS4</f>
        <v>#VALUE!</v>
      </c>
      <c r="ET4" s="6" t="e">
        <f>+'Spending EM'!AIT4</f>
        <v>#VALUE!</v>
      </c>
      <c r="EU4" s="10" t="e">
        <f>+'Spending EM'!AIU4</f>
        <v>#VALUE!</v>
      </c>
      <c r="EV4" s="6" t="e">
        <f>+'Spending EM'!AIV4</f>
        <v>#VALUE!</v>
      </c>
      <c r="EW4" s="10" t="e">
        <f>+'Spending EM'!AIW4</f>
        <v>#VALUE!</v>
      </c>
      <c r="EX4" s="6">
        <f>+'Spending EM'!AIX4</f>
        <v>5880.387793470547</v>
      </c>
      <c r="EY4" s="6" t="e">
        <f>+'Spending EM'!AIY4</f>
        <v>#VALUE!</v>
      </c>
      <c r="FD4" s="6">
        <f>+'GDP EM'!LC4</f>
        <v>88.625589011064392</v>
      </c>
      <c r="FE4" s="6">
        <f>+'GDP EM'!LD4</f>
        <v>188.28164291607936</v>
      </c>
      <c r="FF4" s="6">
        <f>+'GDP EM'!LE4</f>
        <v>5.2543991464215765</v>
      </c>
      <c r="FG4" s="6">
        <f>+'GDP EM'!LF4</f>
        <v>4.8778388380980919E-2</v>
      </c>
      <c r="FH4" s="6">
        <f>+'GDP EM'!LG4</f>
        <v>-16.257595463692297</v>
      </c>
      <c r="FI4" s="10" t="e">
        <f>+'GDP EM'!LH4</f>
        <v>#VALUE!</v>
      </c>
      <c r="FJ4" s="6">
        <f>+'GDP EM'!LI4</f>
        <v>-7.6808608689831637E-2</v>
      </c>
      <c r="FK4" s="6">
        <f>+'GDP EM'!LJ4</f>
        <v>0</v>
      </c>
      <c r="FL4" s="6">
        <f>+'GDP EM'!LK4</f>
        <v>0.78796218747802094</v>
      </c>
      <c r="FM4" s="6">
        <f>+'GDP EM'!LL4</f>
        <v>7.0045794311215381E-2</v>
      </c>
      <c r="FN4" s="6">
        <f>+'GDP EM'!LM4</f>
        <v>148.07195734007655</v>
      </c>
      <c r="FO4" s="6">
        <f>+'GDP EM'!LN4</f>
        <v>0.55924302514150348</v>
      </c>
      <c r="FP4" s="6">
        <f>+'GDP EM'!LO4</f>
        <v>0</v>
      </c>
      <c r="FQ4" s="6">
        <f>+'GDP EM'!LP4</f>
        <v>-4.7290913365382048E-2</v>
      </c>
      <c r="FR4" s="6">
        <f>+'GDP EM'!LQ4</f>
        <v>66.689752301600493</v>
      </c>
      <c r="FS4" s="6">
        <f>+'GDP EM'!LR4</f>
        <v>0.7617105757227236</v>
      </c>
      <c r="FT4" s="6">
        <f>+'GDP EM'!LS4</f>
        <v>3.6488903405093254E-2</v>
      </c>
      <c r="FU4" s="6">
        <f>+'GDP EM'!LT4</f>
        <v>0</v>
      </c>
      <c r="FV4" s="6">
        <f>+'GDP EM'!LU4</f>
        <v>1.4443260571363652</v>
      </c>
      <c r="FW4" s="6">
        <f>+'GDP EM'!LV4</f>
        <v>13.66612447066268</v>
      </c>
      <c r="FX4" s="6">
        <f>+'GDP EM'!LW4</f>
        <v>-0.146780043385629</v>
      </c>
      <c r="FY4" s="6">
        <f>+'GDP EM'!LX4</f>
        <v>9.4520939594329292</v>
      </c>
      <c r="FZ4" s="6">
        <f>+'GDP EM'!LY4</f>
        <v>77.634731322612197</v>
      </c>
      <c r="GA4" s="6">
        <f>+'GDP EM'!LZ4</f>
        <v>-35.67830692888424</v>
      </c>
      <c r="GB4" s="6">
        <f>+'GDP EM'!MA4</f>
        <v>5.4875489597978557</v>
      </c>
      <c r="GC4" s="6">
        <f>+'GDP EM'!MB4</f>
        <v>470.52161813294697</v>
      </c>
      <c r="GD4" s="6">
        <f>+'GDP EM'!MC4</f>
        <v>835.84551731734246</v>
      </c>
      <c r="GE4" s="6">
        <f>+'GDP EM'!MD4</f>
        <v>23.848998361344343</v>
      </c>
      <c r="GF4" s="6">
        <f>+'GDP EM'!ME4</f>
        <v>27.905489472980662</v>
      </c>
      <c r="GG4" s="6">
        <f>+'GDP EM'!MF4</f>
        <v>-998.73144907272217</v>
      </c>
      <c r="GH4" s="6">
        <f>+'GDP EM'!MG4</f>
        <v>573.00992998828315</v>
      </c>
      <c r="GI4" s="6">
        <f>+'GDP EM'!MH4</f>
        <v>-4618.7835397262243</v>
      </c>
      <c r="GJ4" s="6">
        <f>+'GDP EM'!MI4</f>
        <v>8.3806952879101857</v>
      </c>
      <c r="GK4" s="6">
        <f>+'GDP EM'!MJ4</f>
        <v>769.38903544659934</v>
      </c>
      <c r="GL4" s="6">
        <f>+'GDP EM'!MK4</f>
        <v>-17.531451264195312</v>
      </c>
      <c r="GM4" s="6">
        <f>+'GDP EM'!ML4</f>
        <v>138.17020727345516</v>
      </c>
      <c r="GN4" s="6">
        <f>+'GDP EM'!MM4</f>
        <v>462.19634174932071</v>
      </c>
      <c r="GO4" s="6">
        <f>+'GDP EM'!MN4</f>
        <v>-155.13317170783409</v>
      </c>
      <c r="GP4" s="6">
        <f>+'GDP EM'!MO4</f>
        <v>7.3581905587964958E-3</v>
      </c>
      <c r="GQ4" s="6">
        <f>+'GDP EM'!MP4</f>
        <v>20.366732896582675</v>
      </c>
      <c r="GR4" s="6">
        <f>+'GDP EM'!MQ4</f>
        <v>-0.5725481184745469</v>
      </c>
      <c r="GS4" s="6">
        <f>+'GDP EM'!MR4</f>
        <v>121.31572836817259</v>
      </c>
      <c r="GT4" s="6">
        <f>+'GDP EM'!MS4</f>
        <v>-0.16831871635346118</v>
      </c>
      <c r="GU4" s="6">
        <f>+'GDP EM'!MT4</f>
        <v>454.60189300775687</v>
      </c>
      <c r="GV4" s="10" t="e">
        <f>+'GDP EM'!MU4</f>
        <v>#VALUE!</v>
      </c>
      <c r="GW4" s="6">
        <f>+'GDP EM'!MV4</f>
        <v>0.3217287913000284</v>
      </c>
      <c r="GX4" s="6">
        <f>+'GDP EM'!MW4</f>
        <v>31.984046259250675</v>
      </c>
      <c r="GY4" s="6">
        <f>+'GDP EM'!MX4</f>
        <v>0.11267919123164027</v>
      </c>
      <c r="GZ4" s="6">
        <f>+'GDP EM'!MY4</f>
        <v>-70.843064777362088</v>
      </c>
      <c r="HA4" s="6">
        <f>+'GDP EM'!MZ4</f>
        <v>0.77093678494152584</v>
      </c>
      <c r="HB4" s="6">
        <f>+'GDP EM'!NA4</f>
        <v>0</v>
      </c>
      <c r="HC4" s="6">
        <f>+'GDP EM'!NB4</f>
        <v>0.56308203721849281</v>
      </c>
      <c r="HD4" s="6">
        <f>+'GDP EM'!NC4</f>
        <v>7.8625390908009019E-2</v>
      </c>
      <c r="HE4" s="6">
        <f>+'GDP EM'!ND4</f>
        <v>2.3291661002340618</v>
      </c>
      <c r="HF4" s="6">
        <f>+'GDP EM'!NE4</f>
        <v>405.91099684353685</v>
      </c>
      <c r="HG4" s="6">
        <f>+'GDP EM'!NF4</f>
        <v>-16.907665723983541</v>
      </c>
      <c r="HH4" s="6">
        <f>+'GDP EM'!NG4</f>
        <v>-15.439925767999</v>
      </c>
      <c r="HI4" s="6">
        <f>+'GDP EM'!NH4</f>
        <v>16.240386419623064</v>
      </c>
      <c r="HJ4" s="6">
        <f>+'GDP EM'!NI4</f>
        <v>3.5462315074063895</v>
      </c>
      <c r="HK4" s="6">
        <f>+'GDP EM'!NJ4</f>
        <v>3085.5384834434662</v>
      </c>
      <c r="HL4" s="6">
        <f>+'GDP EM'!NK4</f>
        <v>1574.5458587987559</v>
      </c>
      <c r="HM4" s="6">
        <f>+'GDP EM'!NL4</f>
        <v>-170977.52369957557</v>
      </c>
      <c r="HN4" s="6">
        <f>+'GDP EM'!NM4</f>
        <v>-189433.01025638171</v>
      </c>
      <c r="HO4" s="10" t="e">
        <f>+'GDP EM'!NN4</f>
        <v>#VALUE!</v>
      </c>
      <c r="HP4" s="6">
        <f>+'GDP EM'!NO4</f>
        <v>-7.4516175618607576</v>
      </c>
      <c r="HQ4" s="6">
        <f>+'GDP EM'!NP4</f>
        <v>0.38734150136176204</v>
      </c>
      <c r="HR4" s="6">
        <f>+'GDP EM'!NQ4</f>
        <v>0</v>
      </c>
      <c r="HS4" s="6">
        <f>+'GDP EM'!NR4</f>
        <v>87.316939209135398</v>
      </c>
      <c r="HT4" s="6">
        <f>+'GDP EM'!NS4</f>
        <v>2.4812034254550197E-3</v>
      </c>
      <c r="HU4" s="6">
        <f>+'GDP EM'!NT4</f>
        <v>0</v>
      </c>
      <c r="HV4" s="6">
        <f>+'GDP EM'!NU4</f>
        <v>1.2048730977076278</v>
      </c>
      <c r="HW4" s="6">
        <f>+'GDP EM'!NV4</f>
        <v>0</v>
      </c>
      <c r="HX4" s="6">
        <f>+'GDP EM'!NW4</f>
        <v>795.30230475322605</v>
      </c>
      <c r="HY4" s="6">
        <f>+'GDP EM'!NX4</f>
        <v>-3093.0210653114736</v>
      </c>
      <c r="HZ4" s="6">
        <f>+'GDP EM'!NY4</f>
        <v>-0.26046824756356202</v>
      </c>
      <c r="IA4" s="6">
        <f>+'GDP EM'!NZ4</f>
        <v>0</v>
      </c>
      <c r="IB4" s="6">
        <f>+'GDP EM'!OA4</f>
        <v>-7.6774806927911925</v>
      </c>
      <c r="IC4" s="6">
        <f>+'GDP EM'!OB4</f>
        <v>763.26943416123504</v>
      </c>
      <c r="ID4" s="6">
        <f>+'GDP EM'!OC4</f>
        <v>30.826051449490933</v>
      </c>
      <c r="IE4" s="6">
        <f>+'GDP EM'!OD4</f>
        <v>-5.9721099149483052</v>
      </c>
      <c r="IF4" s="6">
        <f>+'GDP EM'!OE4</f>
        <v>0.99768079747329352</v>
      </c>
      <c r="IG4" s="6">
        <f>+'GDP EM'!OF4</f>
        <v>51.855395397573375</v>
      </c>
      <c r="IH4" s="10" t="e">
        <f>+'GDP EM'!OG4</f>
        <v>#VALUE!</v>
      </c>
      <c r="II4" s="10">
        <f>+'GDP EM'!OH4</f>
        <v>0.42271715181260205</v>
      </c>
      <c r="IJ4" s="10">
        <f>+'GDP EM'!OI4</f>
        <v>2.9640058096172766</v>
      </c>
      <c r="IK4" s="6">
        <f>+'GDP EM'!OJ4</f>
        <v>47.322975816845428</v>
      </c>
      <c r="IL4" s="6"/>
      <c r="IM4" s="6">
        <f>+'GDP EM'!OL4</f>
        <v>0</v>
      </c>
      <c r="IN4" s="6">
        <f>+'GDP EM'!OM4</f>
        <v>1022.5846712218417</v>
      </c>
      <c r="IO4" s="6">
        <f>+'GDP EM'!ON4</f>
        <v>0</v>
      </c>
      <c r="IP4" s="6">
        <f>+'GDP EM'!OO4</f>
        <v>7.0503621555795917</v>
      </c>
      <c r="IQ4" s="6">
        <f>+'GDP EM'!OP4</f>
        <v>13.005230422485383</v>
      </c>
      <c r="IR4" s="6">
        <f>+'GDP EM'!OQ4</f>
        <v>0</v>
      </c>
      <c r="IS4" s="6">
        <f>+'GDP EM'!OR4</f>
        <v>-0.39447412628159384</v>
      </c>
      <c r="IT4" s="10" t="e">
        <f>+'GDP EM'!OS4</f>
        <v>#VALUE!</v>
      </c>
      <c r="IU4" s="6">
        <f>+'GDP EM'!OT4</f>
        <v>4.7408763612496614</v>
      </c>
      <c r="IV4" s="6">
        <f>+'GDP EM'!OU4</f>
        <v>4.3080457331234925</v>
      </c>
      <c r="IW4" s="6">
        <f>+'GDP EM'!OV4</f>
        <v>70.048986351919211</v>
      </c>
      <c r="IX4" s="6">
        <f>+'GDP EM'!OW4</f>
        <v>1194.2930503222415</v>
      </c>
      <c r="IY4" s="6">
        <f>+'GDP EM'!OX4</f>
        <v>0</v>
      </c>
      <c r="IZ4" s="6">
        <f>+'GDP EM'!OY4</f>
        <v>-0.38993579774371945</v>
      </c>
      <c r="JA4" s="6">
        <f>+'GDP EM'!OZ4</f>
        <v>42.602725610357083</v>
      </c>
      <c r="JB4" s="6" t="e">
        <f>+'GDP EM'!PA4</f>
        <v>#VALUE!</v>
      </c>
      <c r="JC4" s="6">
        <f>+'GDP EM'!PB4</f>
        <v>-0.32942034395933106</v>
      </c>
      <c r="JD4" s="6">
        <f>+'GDP EM'!PC4</f>
        <v>-2.4590271475156484</v>
      </c>
      <c r="JE4" s="6">
        <f>+'GDP EM'!PD4</f>
        <v>-1785.2097543348355</v>
      </c>
      <c r="JF4" s="6">
        <f>+'GDP EM'!PE4</f>
        <v>4.509524867312507</v>
      </c>
      <c r="JG4" s="6">
        <f>+'GDP EM'!PF4</f>
        <v>259.27199156888673</v>
      </c>
      <c r="JH4" s="6">
        <f>+'GDP EM'!PG4</f>
        <v>73.536594236282326</v>
      </c>
      <c r="JI4" s="6">
        <f>+'GDP EM'!PH4</f>
        <v>9.4608263326090594</v>
      </c>
      <c r="JJ4" s="6">
        <f>+'GDP EM'!PI4</f>
        <v>58.545664836214542</v>
      </c>
      <c r="JK4" s="6">
        <f>+'GDP EM'!PJ4</f>
        <v>0</v>
      </c>
      <c r="JL4" s="6">
        <f>+'GDP EM'!PK4</f>
        <v>250.52669298915566</v>
      </c>
      <c r="JM4" s="6">
        <f>+'GDP EM'!PL4</f>
        <v>5.3845818706693249E-2</v>
      </c>
      <c r="JN4" s="6">
        <f>+'GDP EM'!PM4</f>
        <v>2.846844442131391E-2</v>
      </c>
      <c r="JO4" s="6">
        <f>+'GDP EM'!PN4</f>
        <v>-96.008059150300369</v>
      </c>
      <c r="JP4" s="6">
        <f>+'GDP EM'!PO4</f>
        <v>149.78327142111357</v>
      </c>
      <c r="JQ4" s="6">
        <f>+'GDP EM'!PP4</f>
        <v>0</v>
      </c>
      <c r="JR4" s="6">
        <f>+'GDP EM'!PQ4</f>
        <v>-3.0059704997721148E-2</v>
      </c>
      <c r="JS4" s="6">
        <f>+'GDP EM'!PR4</f>
        <v>340.02337559473835</v>
      </c>
      <c r="JT4" s="6">
        <f>+'GDP EM'!PS4</f>
        <v>-0.50455623205902267</v>
      </c>
      <c r="JU4" s="10" t="e">
        <f>+'GDP EM'!PT4</f>
        <v>#VALUE!</v>
      </c>
      <c r="JV4" s="6">
        <f>+'GDP EM'!PU4</f>
        <v>123.07962031976649</v>
      </c>
      <c r="JW4" s="10" t="e">
        <f>+'GDP EM'!PV4</f>
        <v>#VALUE!</v>
      </c>
      <c r="JX4" s="6">
        <f>+'GDP EM'!PW4</f>
        <v>50.762902625880088</v>
      </c>
      <c r="JY4" s="6">
        <f>+'GDP EM'!PX4</f>
        <v>3.3745485113599982E-2</v>
      </c>
      <c r="JZ4" s="6">
        <f>+'GDP EM'!PY4</f>
        <v>-1.840459964570984E-2</v>
      </c>
      <c r="KA4" s="6">
        <f>+'GDP EM'!PZ4</f>
        <v>6.4856121198799688E-3</v>
      </c>
      <c r="KB4" s="6">
        <f>+'GDP EM'!QA4</f>
        <v>0.52934367852478914</v>
      </c>
      <c r="KC4" s="6">
        <f>+'GDP EM'!QB4</f>
        <v>1.2337291417659317</v>
      </c>
      <c r="KD4" s="10" t="e">
        <f>+'GDP EM'!QC4</f>
        <v>#VALUE!</v>
      </c>
      <c r="KE4" s="6">
        <f>+'GDP EM'!QD4</f>
        <v>0</v>
      </c>
      <c r="KF4" s="6">
        <f>+'GDP EM'!QE4</f>
        <v>1379.7323518904232</v>
      </c>
      <c r="KG4" s="6">
        <f>+'GDP EM'!QF4</f>
        <v>-212.1471609823584</v>
      </c>
      <c r="KH4" s="10" t="e">
        <f>+'GDP EM'!QG4</f>
        <v>#VALUE!</v>
      </c>
      <c r="KI4" s="6">
        <f>+'GDP EM'!QH4</f>
        <v>105.64796566884843</v>
      </c>
      <c r="KJ4" s="6">
        <f>+'GDP EM'!QI4</f>
        <v>3.2652323897008895E-4</v>
      </c>
      <c r="KK4" s="6">
        <f>+'GDP EM'!QJ4</f>
        <v>4.3905532217640797</v>
      </c>
      <c r="KL4" s="6">
        <f>+'GDP EM'!QK4</f>
        <v>0.69525688991896573</v>
      </c>
      <c r="KM4" s="6">
        <f>+'GDP EM'!QL4</f>
        <v>8.4554360805107649</v>
      </c>
      <c r="KN4" s="6">
        <f>+'GDP EM'!QM4</f>
        <v>0</v>
      </c>
      <c r="KO4" s="10" t="e">
        <f>+'GDP EM'!QN4</f>
        <v>#VALUE!</v>
      </c>
      <c r="KP4" s="6">
        <f>+'GDP EM'!QO4</f>
        <v>1599.3056002984958</v>
      </c>
      <c r="KQ4" s="6">
        <f>+'GDP EM'!QP4</f>
        <v>0</v>
      </c>
      <c r="KR4" s="6">
        <f>+'GDP EM'!QQ4</f>
        <v>29.679358505886853</v>
      </c>
      <c r="KS4" s="6">
        <f>+'GDP EM'!QR4</f>
        <v>-35.153727461345056</v>
      </c>
      <c r="KT4" s="6">
        <f>+'GDP EM'!QS4</f>
        <v>0</v>
      </c>
      <c r="KU4" s="6">
        <f>+'GDP EM'!QT4</f>
        <v>-0.1949251947373547</v>
      </c>
      <c r="KV4" s="10" t="e">
        <f>+'GDP EM'!QU4</f>
        <v>#VALUE!</v>
      </c>
      <c r="KW4" s="6">
        <f>+'GDP EM'!QV4</f>
        <v>42083.286573299556</v>
      </c>
      <c r="KX4" s="10" t="e">
        <f>+'GDP EM'!QW4</f>
        <v>#VALUE!</v>
      </c>
      <c r="KY4" s="6">
        <f>+'GDP EM'!QX4</f>
        <v>2.3007342284653305</v>
      </c>
      <c r="KZ4" s="6">
        <f>+'GDP EM'!QY4</f>
        <v>1.9432466986204346</v>
      </c>
    </row>
    <row r="5" spans="1:313" x14ac:dyDescent="0.25">
      <c r="A5">
        <f t="shared" si="0"/>
        <v>1991</v>
      </c>
      <c r="C5" s="6">
        <f>+'Spending EM'!ADC5</f>
        <v>0</v>
      </c>
      <c r="D5" s="6">
        <f>+'Spending EM'!ADD5</f>
        <v>446.08204534684501</v>
      </c>
      <c r="E5" s="6" t="e">
        <f>+'Spending EM'!ADE5</f>
        <v>#DIV/0!</v>
      </c>
      <c r="F5" s="6">
        <f>+'Spending EM'!ADF5</f>
        <v>6.2619344914272845E-2</v>
      </c>
      <c r="G5" s="6">
        <f>+'Spending EM'!ADG5</f>
        <v>-10505.24469718388</v>
      </c>
      <c r="H5" s="10" t="e">
        <f>+'Spending EM'!ADH5</f>
        <v>#VALUE!</v>
      </c>
      <c r="I5" s="6">
        <f>+'Spending EM'!ADI5</f>
        <v>0</v>
      </c>
      <c r="J5" s="6" t="e">
        <f>+'Spending EM'!ADJ5</f>
        <v>#VALUE!</v>
      </c>
      <c r="K5" s="6">
        <f>+'Spending EM'!ADK5</f>
        <v>7.7723827784984323E-2</v>
      </c>
      <c r="L5" s="6">
        <f>+'Spending EM'!ADL5</f>
        <v>2.1560366125069286E-2</v>
      </c>
      <c r="M5" s="6">
        <f>+'Spending EM'!ADM5</f>
        <v>-20.936539108177044</v>
      </c>
      <c r="N5" s="6">
        <f>+'Spending EM'!ADN5</f>
        <v>0</v>
      </c>
      <c r="O5" s="6"/>
      <c r="P5" s="6">
        <f>+'Spending EM'!ADP5</f>
        <v>0</v>
      </c>
      <c r="Q5" s="6">
        <f>+'Spending EM'!ADQ5</f>
        <v>5.364906659915107</v>
      </c>
      <c r="R5" s="6">
        <f>+'Spending EM'!ADR5</f>
        <v>-0.51324888066737273</v>
      </c>
      <c r="S5" s="6">
        <f>+'Spending EM'!ADS5</f>
        <v>0.62701567745105891</v>
      </c>
      <c r="T5" s="6"/>
      <c r="U5" s="6">
        <f>+'Spending EM'!ADU5</f>
        <v>3.0633562173818483</v>
      </c>
      <c r="V5" s="6"/>
      <c r="W5" s="6">
        <f>+'Spending EM'!ADW5</f>
        <v>-0.35845129594984071</v>
      </c>
      <c r="X5" s="6">
        <f>+'Spending EM'!ADX5</f>
        <v>0</v>
      </c>
      <c r="Y5" s="6">
        <f>+'Spending EM'!ADY5</f>
        <v>10.840718246236747</v>
      </c>
      <c r="Z5" s="6">
        <f>+'Spending EM'!ADZ5</f>
        <v>1.6372884002764749</v>
      </c>
      <c r="AA5" s="6">
        <f>+'Spending EM'!AEA5</f>
        <v>0</v>
      </c>
      <c r="AB5" s="6">
        <f>+'Spending EM'!AEB5</f>
        <v>0</v>
      </c>
      <c r="AC5" s="6">
        <f>+'Spending EM'!AEC5</f>
        <v>0</v>
      </c>
      <c r="AD5" s="6">
        <f>+'Spending EM'!AED5</f>
        <v>14.356503548845694</v>
      </c>
      <c r="AE5" s="6">
        <f>+'Spending EM'!AEE5</f>
        <v>0</v>
      </c>
      <c r="AF5" s="6">
        <f>+'Spending EM'!AEF5</f>
        <v>98.273356639123449</v>
      </c>
      <c r="AG5" s="6">
        <f>+'Spending EM'!AEG5</f>
        <v>230.94463278402554</v>
      </c>
      <c r="AH5" s="6">
        <f>+'Spending EM'!AEH5</f>
        <v>-5199.9977984887955</v>
      </c>
      <c r="AI5" s="6">
        <f>+'Spending EM'!AEI5</f>
        <v>0.33025939427952267</v>
      </c>
      <c r="AJ5" s="6" t="e">
        <f>+'Spending EM'!AEJ5</f>
        <v>#VALUE!</v>
      </c>
      <c r="AK5" s="6">
        <f>+'Spending EM'!AEK5</f>
        <v>56.908077558532227</v>
      </c>
      <c r="AL5" s="6">
        <f>+'Spending EM'!AEL5</f>
        <v>-70.8078928552452</v>
      </c>
      <c r="AM5" s="6">
        <f>+'Spending EM'!AEM5</f>
        <v>145.59129868139263</v>
      </c>
      <c r="AN5" s="6">
        <f>+'Spending EM'!AEN5</f>
        <v>77.789516816910165</v>
      </c>
      <c r="AO5" s="6">
        <f>+'Spending EM'!AEO5</f>
        <v>3.8512975974473451E-3</v>
      </c>
      <c r="AP5" s="6">
        <f>+'Spending EM'!AEP5</f>
        <v>0</v>
      </c>
      <c r="AQ5" s="6">
        <f>+'Spending EM'!AEQ5</f>
        <v>0</v>
      </c>
      <c r="AR5" s="6">
        <f>+'Spending EM'!AER5</f>
        <v>0</v>
      </c>
      <c r="AS5" s="6">
        <f>+'Spending EM'!AES5</f>
        <v>0.12114621204318121</v>
      </c>
      <c r="AT5" s="6">
        <f>+'Spending EM'!AET5</f>
        <v>-93.934253722329515</v>
      </c>
      <c r="AU5" s="10" t="e">
        <f>+'Spending EM'!AEU5</f>
        <v>#VALUE!</v>
      </c>
      <c r="AV5" s="6">
        <f>+'Spending EM'!AEV5</f>
        <v>-0.38154119634045447</v>
      </c>
      <c r="AW5" s="6">
        <f>+'Spending EM'!AEW5</f>
        <v>9.983791260829264</v>
      </c>
      <c r="AX5" s="6">
        <f>+'Spending EM'!AEX5</f>
        <v>0</v>
      </c>
      <c r="AY5" s="6">
        <f>+'Spending EM'!AEY5</f>
        <v>-16.199929385981591</v>
      </c>
      <c r="AZ5" s="6" t="e">
        <f>+'Spending EM'!AEZ5</f>
        <v>#VALUE!</v>
      </c>
      <c r="BA5" s="6" t="e">
        <f>+'Spending EM'!AFA5</f>
        <v>#VALUE!</v>
      </c>
      <c r="BB5" s="6">
        <f>+'Spending EM'!AFB5</f>
        <v>-1.605518991539701</v>
      </c>
      <c r="BC5" s="6">
        <f>+'Spending EM'!AFC5</f>
        <v>5.3889750676682446E-2</v>
      </c>
      <c r="BD5" s="6">
        <f>+'Spending EM'!AFD5</f>
        <v>0</v>
      </c>
      <c r="BE5" s="6">
        <f>+'Spending EM'!AFE5</f>
        <v>672.65817867224177</v>
      </c>
      <c r="BF5" s="6">
        <f>+'Spending EM'!AFF5</f>
        <v>345.05753195214493</v>
      </c>
      <c r="BG5" s="6">
        <f>+'Spending EM'!AFG5</f>
        <v>0</v>
      </c>
      <c r="BH5" s="6">
        <f>+'Spending EM'!AFH5</f>
        <v>0</v>
      </c>
      <c r="BI5" s="6">
        <f>+'Spending EM'!AFI5</f>
        <v>-1.5260806893000307</v>
      </c>
      <c r="BJ5" s="6">
        <f>+'Spending EM'!AFJ5</f>
        <v>0</v>
      </c>
      <c r="BK5" s="6">
        <f>+'Spending EM'!AFK5</f>
        <v>735.36023372264935</v>
      </c>
      <c r="BL5" s="6">
        <f>+'Spending EM'!AFL5</f>
        <v>0</v>
      </c>
      <c r="BM5" s="6">
        <f>+'Spending EM'!AFM5</f>
        <v>-1154676.644136928</v>
      </c>
      <c r="BN5" s="10" t="e">
        <f>+'Spending EM'!AFN5</f>
        <v>#VALUE!</v>
      </c>
      <c r="BO5" s="6">
        <f>+'Spending EM'!AFO5</f>
        <v>12.595708863224786</v>
      </c>
      <c r="BP5" s="6">
        <f>+'Spending EM'!AFP5</f>
        <v>0.16197735561953719</v>
      </c>
      <c r="BQ5" s="6" t="e">
        <f>+'Spending EM'!AFQ5</f>
        <v>#VALUE!</v>
      </c>
      <c r="BR5" s="6">
        <f>+'Spending EM'!AFR5</f>
        <v>24.101675099068643</v>
      </c>
      <c r="BS5" s="6">
        <f>+'Spending EM'!AFS5</f>
        <v>-4.4623239557868982E-3</v>
      </c>
      <c r="BT5" s="6" t="e">
        <f>+'Spending EM'!AFT5</f>
        <v>#VALUE!</v>
      </c>
      <c r="BU5" s="6">
        <f>+'Spending EM'!AFU5</f>
        <v>-9.200674533695602E-2</v>
      </c>
      <c r="BV5" s="6" t="e">
        <f>+'Spending EM'!AFV5</f>
        <v>#VALUE!</v>
      </c>
      <c r="BW5" s="6" t="e">
        <f>+'Spending EM'!AFW5</f>
        <v>#VALUE!</v>
      </c>
      <c r="BX5" s="6">
        <f>+'Spending EM'!AFX5</f>
        <v>-2222.7313993096323</v>
      </c>
      <c r="BY5" s="6">
        <f>+'Spending EM'!AFY5</f>
        <v>-0.53848415050698151</v>
      </c>
      <c r="BZ5" s="6" t="e">
        <f>+'Spending EM'!AFZ5</f>
        <v>#VALUE!</v>
      </c>
      <c r="CA5" s="6">
        <f>+'Spending EM'!AGA5</f>
        <v>4.2645229582661646</v>
      </c>
      <c r="CB5" s="6">
        <f>+'Spending EM'!AGB5</f>
        <v>-350.68469704055406</v>
      </c>
      <c r="CC5" s="6">
        <f>+'Spending EM'!AGC5</f>
        <v>0</v>
      </c>
      <c r="CD5" s="6">
        <f>+'Spending EM'!AGD5</f>
        <v>4.3054020532759552</v>
      </c>
      <c r="CE5" s="6">
        <f>+'Spending EM'!AGE5</f>
        <v>0.69529125401282244</v>
      </c>
      <c r="CF5" s="6" t="e">
        <f>+'Spending EM'!AGF5</f>
        <v>#VALUE!</v>
      </c>
      <c r="CG5" s="10" t="e">
        <f>+'Spending EM'!AGG5</f>
        <v>#VALUE!</v>
      </c>
      <c r="CH5" s="10" t="e">
        <f>+'Spending EM'!AGH5</f>
        <v>#VALUE!</v>
      </c>
      <c r="CI5" s="10">
        <f>+'Spending EM'!AGI5</f>
        <v>-2.727461240234959</v>
      </c>
      <c r="CJ5" s="6">
        <f>+'Spending EM'!AGJ5</f>
        <v>-36.973569251450044</v>
      </c>
      <c r="CK5" s="6"/>
      <c r="CL5" s="6"/>
      <c r="CM5" s="6">
        <f>+'Spending EM'!AGM5</f>
        <v>682.11882818740469</v>
      </c>
      <c r="CN5" s="6" t="e">
        <f>+'Spending EM'!AGN5</f>
        <v>#VALUE!</v>
      </c>
      <c r="CO5" s="6">
        <f>+'Spending EM'!AGO5</f>
        <v>3.8278932291096197</v>
      </c>
      <c r="CP5" s="6">
        <f>+'Spending EM'!AGP5</f>
        <v>3.4084441299451527</v>
      </c>
      <c r="CQ5" s="6" t="e">
        <f>+'Spending EM'!AGQ5</f>
        <v>#VALUE!</v>
      </c>
      <c r="CR5" s="6">
        <f>+'Spending EM'!AGR5</f>
        <v>1.6619227388048436</v>
      </c>
      <c r="CS5" s="10" t="e">
        <f>+'Spending EM'!AGS5</f>
        <v>#VALUE!</v>
      </c>
      <c r="CT5" s="6">
        <f>+'Spending EM'!AGT5</f>
        <v>23.204731043948062</v>
      </c>
      <c r="CU5" s="6">
        <f>+'Spending EM'!AGU5</f>
        <v>0</v>
      </c>
      <c r="CV5" s="6">
        <f>+'Spending EM'!AGV5</f>
        <v>5.0384872861800885</v>
      </c>
      <c r="CW5" s="6" t="e">
        <f>+'Spending EM'!AGW5</f>
        <v>#VALUE!</v>
      </c>
      <c r="CX5" s="6" t="e">
        <f>+'Spending EM'!AGX5</f>
        <v>#VALUE!</v>
      </c>
      <c r="CY5" s="6">
        <f>+'Spending EM'!AGY5</f>
        <v>-9.582969524331153E-2</v>
      </c>
      <c r="CZ5" s="6">
        <f>+'Spending EM'!AGZ5</f>
        <v>-924.78511747545429</v>
      </c>
      <c r="DA5" s="6" t="e">
        <f>+'Spending EM'!AHA5</f>
        <v>#VALUE!</v>
      </c>
      <c r="DB5" s="6">
        <f>+'Spending EM'!AHB5</f>
        <v>0</v>
      </c>
      <c r="DC5" s="6">
        <f>+'Spending EM'!AHC5</f>
        <v>-0.78766309563784453</v>
      </c>
      <c r="DD5" s="6">
        <f>+'Spending EM'!AHD5</f>
        <v>281.3231942268194</v>
      </c>
      <c r="DE5" s="6">
        <f>+'Spending EM'!AHE5</f>
        <v>0</v>
      </c>
      <c r="DF5" s="6">
        <f>+'Spending EM'!AHF5</f>
        <v>-7.9069442354732473</v>
      </c>
      <c r="DG5" s="6">
        <f>+'Spending EM'!AHG5</f>
        <v>0</v>
      </c>
      <c r="DH5" s="6">
        <f>+'Spending EM'!AHH5</f>
        <v>1.3664977352785073</v>
      </c>
      <c r="DI5" s="6">
        <f>+'Spending EM'!AHI5</f>
        <v>17.076602778818284</v>
      </c>
      <c r="DJ5" s="6" t="e">
        <f>+'Spending EM'!AHJ5</f>
        <v>#VALUE!</v>
      </c>
      <c r="DK5" s="6" t="e">
        <f>+'Spending EM'!AHK5</f>
        <v>#VALUE!</v>
      </c>
      <c r="DL5" s="6" t="e">
        <f>+'Spending EM'!AHL5</f>
        <v>#VALUE!</v>
      </c>
      <c r="DM5" s="6" t="e">
        <f>+'Spending EM'!AHM5</f>
        <v>#VALUE!</v>
      </c>
      <c r="DN5" s="6">
        <f>+'Spending EM'!AHN5</f>
        <v>-0.54362511263377655</v>
      </c>
      <c r="DO5" s="6" t="e">
        <f>+'Spending EM'!AHO5</f>
        <v>#VALUE!</v>
      </c>
      <c r="DP5" s="6" t="e">
        <f>+'Spending EM'!AHP5</f>
        <v>#VALUE!</v>
      </c>
      <c r="DQ5" s="6">
        <f>+'Spending EM'!AHQ5</f>
        <v>-0.36276629863711163</v>
      </c>
      <c r="DR5" s="6" t="e">
        <f>+'Spending EM'!AHR5</f>
        <v>#VALUE!</v>
      </c>
      <c r="DS5" s="6">
        <f>+'Spending EM'!AHS5</f>
        <v>4.9849533498602661E-3</v>
      </c>
      <c r="DT5" s="10" t="e">
        <f>+'Spending EM'!AHT5</f>
        <v>#VALUE!</v>
      </c>
      <c r="DU5" s="6">
        <f>+'Spending EM'!AHU5</f>
        <v>0</v>
      </c>
      <c r="DV5" s="10" t="e">
        <f>+'Spending EM'!AHV5</f>
        <v>#VALUE!</v>
      </c>
      <c r="DW5" s="6">
        <f>+'Spending EM'!AHW5</f>
        <v>95.997011921041121</v>
      </c>
      <c r="DX5" s="6">
        <f>+'Spending EM'!AHX5</f>
        <v>-1.7699654899822365E-2</v>
      </c>
      <c r="DY5" s="6">
        <f>+'Spending EM'!AHY5</f>
        <v>3.5246266062195497E-3</v>
      </c>
      <c r="DZ5" s="6">
        <f>+'Spending EM'!AHZ5</f>
        <v>3.5067209259570242E-2</v>
      </c>
      <c r="EA5" s="6">
        <f>+'Spending EM'!AIA5</f>
        <v>1797.0185966621539</v>
      </c>
      <c r="EB5" s="6">
        <f>+'Spending EM'!AIB5</f>
        <v>0.62130854826921822</v>
      </c>
      <c r="EC5" s="10" t="e">
        <f>+'Spending EM'!AIC5</f>
        <v>#VALUE!</v>
      </c>
      <c r="ED5" s="6" t="e">
        <f>+'Spending EM'!AID5</f>
        <v>#VALUE!</v>
      </c>
      <c r="EE5" s="6">
        <f>+'Spending EM'!AIE5</f>
        <v>1056.3289068075355</v>
      </c>
      <c r="EF5" s="6">
        <f>+'Spending EM'!AIF5</f>
        <v>0</v>
      </c>
      <c r="EG5" s="10" t="e">
        <f>+'Spending EM'!AIG5</f>
        <v>#VALUE!</v>
      </c>
      <c r="EH5" s="6">
        <f>+'Spending EM'!AIH5</f>
        <v>16.438074694004797</v>
      </c>
      <c r="EI5" s="6" t="e">
        <f>+'Spending EM'!AII5</f>
        <v>#VALUE!</v>
      </c>
      <c r="EJ5" s="6">
        <f>+'Spending EM'!AIJ5</f>
        <v>4.6989298018964973</v>
      </c>
      <c r="EK5" s="6">
        <f>+'Spending EM'!AIK5</f>
        <v>14.283178269937437</v>
      </c>
      <c r="EL5" s="6">
        <f>+'Spending EM'!AIL5</f>
        <v>0</v>
      </c>
      <c r="EM5" s="6" t="e">
        <f>+'Spending EM'!AIM5</f>
        <v>#VALUE!</v>
      </c>
      <c r="EN5" s="10" t="e">
        <f>+'Spending EM'!AIN5</f>
        <v>#VALUE!</v>
      </c>
      <c r="EO5" s="6" t="e">
        <f>+'Spending EM'!AIO5</f>
        <v>#VALUE!</v>
      </c>
      <c r="EP5" s="6" t="e">
        <f>+'Spending EM'!AIP5</f>
        <v>#VALUE!</v>
      </c>
      <c r="EQ5" s="6">
        <f>+'Spending EM'!AIQ5</f>
        <v>65.961046699143665</v>
      </c>
      <c r="ER5" s="6">
        <f>+'Spending EM'!AIR5</f>
        <v>0</v>
      </c>
      <c r="ES5" s="6" t="e">
        <f>+'Spending EM'!AIS5</f>
        <v>#VALUE!</v>
      </c>
      <c r="ET5" s="6">
        <f>+'Spending EM'!AIT5</f>
        <v>17.004335410821142</v>
      </c>
      <c r="EU5" s="10" t="e">
        <f>+'Spending EM'!AIU5</f>
        <v>#VALUE!</v>
      </c>
      <c r="EV5" s="6" t="e">
        <f>+'Spending EM'!AIV5</f>
        <v>#VALUE!</v>
      </c>
      <c r="EW5" s="10" t="e">
        <f>+'Spending EM'!AIW5</f>
        <v>#VALUE!</v>
      </c>
      <c r="EX5" s="6">
        <f>+'Spending EM'!AIX5</f>
        <v>2084.1748863699395</v>
      </c>
      <c r="EY5" s="6" t="e">
        <f>+'Spending EM'!AIY5</f>
        <v>#VALUE!</v>
      </c>
      <c r="FD5" s="6">
        <f>+'GDP EM'!LC5</f>
        <v>-14.680224464933588</v>
      </c>
      <c r="FE5" s="6">
        <f>+'GDP EM'!LD5</f>
        <v>95.408793409158534</v>
      </c>
      <c r="FF5" s="6">
        <f>+'GDP EM'!LE5</f>
        <v>3.8444029371401029</v>
      </c>
      <c r="FG5" s="6">
        <f>+'GDP EM'!LF5</f>
        <v>2.1352302637328346E-2</v>
      </c>
      <c r="FH5" s="6">
        <f>+'GDP EM'!LG5</f>
        <v>-6.6140732542698117</v>
      </c>
      <c r="FI5" s="10" t="e">
        <f>+'GDP EM'!LH5</f>
        <v>#VALUE!</v>
      </c>
      <c r="FJ5" s="6">
        <f>+'GDP EM'!LI5</f>
        <v>-3.9614104406653361E-2</v>
      </c>
      <c r="FK5" s="6">
        <f>+'GDP EM'!LJ5</f>
        <v>0</v>
      </c>
      <c r="FL5" s="6">
        <f>+'GDP EM'!LK5</f>
        <v>0.23613759984051974</v>
      </c>
      <c r="FM5" s="6">
        <f>+'GDP EM'!LL5</f>
        <v>-2.6682251712387028E-2</v>
      </c>
      <c r="FN5" s="6">
        <f>+'GDP EM'!LM5</f>
        <v>52.487526023747705</v>
      </c>
      <c r="FO5" s="6">
        <f>+'GDP EM'!LN5</f>
        <v>0.19572632342606155</v>
      </c>
      <c r="FP5" s="6">
        <f>+'GDP EM'!LO5</f>
        <v>0</v>
      </c>
      <c r="FQ5" s="6">
        <f>+'GDP EM'!LP5</f>
        <v>2.7013071603758432E-2</v>
      </c>
      <c r="FR5" s="6">
        <f>+'GDP EM'!LQ5</f>
        <v>43.038365328804957</v>
      </c>
      <c r="FS5" s="6">
        <f>+'GDP EM'!LR5</f>
        <v>0.75897533762385372</v>
      </c>
      <c r="FT5" s="6">
        <f>+'GDP EM'!LS5</f>
        <v>0.17784894093964354</v>
      </c>
      <c r="FU5" s="6">
        <f>+'GDP EM'!LT5</f>
        <v>0</v>
      </c>
      <c r="FV5" s="6">
        <f>+'GDP EM'!LU5</f>
        <v>2.9096298019081388</v>
      </c>
      <c r="FW5" s="6">
        <f>+'GDP EM'!LV5</f>
        <v>2.0255726819793836</v>
      </c>
      <c r="FX5" s="6">
        <f>+'GDP EM'!LW5</f>
        <v>-8.9358151902827032E-2</v>
      </c>
      <c r="FY5" s="6">
        <f>+'GDP EM'!LX5</f>
        <v>3.7670134771616972</v>
      </c>
      <c r="FZ5" s="6">
        <f>+'GDP EM'!LY5</f>
        <v>132.56191657340605</v>
      </c>
      <c r="GA5" s="6">
        <f>+'GDP EM'!LZ5</f>
        <v>61.460695778624995</v>
      </c>
      <c r="GB5" s="6">
        <f>+'GDP EM'!MA5</f>
        <v>2.309932103530123</v>
      </c>
      <c r="GC5" s="6">
        <f>+'GDP EM'!MB5</f>
        <v>444.17106117309231</v>
      </c>
      <c r="GD5" s="6">
        <f>+'GDP EM'!MC5</f>
        <v>423.50130196135069</v>
      </c>
      <c r="GE5" s="6">
        <f>+'GDP EM'!MD5</f>
        <v>10.67601947704145</v>
      </c>
      <c r="GF5" s="6">
        <f>+'GDP EM'!ME5</f>
        <v>124.47786042443977</v>
      </c>
      <c r="GG5" s="6">
        <f>+'GDP EM'!MF5</f>
        <v>-1254.8752409217486</v>
      </c>
      <c r="GH5" s="6">
        <f>+'GDP EM'!MG5</f>
        <v>163.11674495024999</v>
      </c>
      <c r="GI5" s="6">
        <f>+'GDP EM'!MH5</f>
        <v>-8838.2405206239782</v>
      </c>
      <c r="GJ5" s="6">
        <f>+'GDP EM'!MI5</f>
        <v>-7.7692149266364083</v>
      </c>
      <c r="GK5" s="6">
        <f>+'GDP EM'!MJ5</f>
        <v>475.38105604838529</v>
      </c>
      <c r="GL5" s="6">
        <f>+'GDP EM'!MK5</f>
        <v>11.10559558961495</v>
      </c>
      <c r="GM5" s="6">
        <f>+'GDP EM'!ML5</f>
        <v>-252.02994551500888</v>
      </c>
      <c r="GN5" s="6">
        <f>+'GDP EM'!MM5</f>
        <v>108.26244399555435</v>
      </c>
      <c r="GO5" s="6">
        <f>+'GDP EM'!MN5</f>
        <v>76.515298518481416</v>
      </c>
      <c r="GP5" s="6">
        <f>+'GDP EM'!MO5</f>
        <v>1.7639187362173958E-3</v>
      </c>
      <c r="GQ5" s="6">
        <f>+'GDP EM'!MP5</f>
        <v>-17.003469624246577</v>
      </c>
      <c r="GR5" s="6">
        <f>+'GDP EM'!MQ5</f>
        <v>0.10655507079650306</v>
      </c>
      <c r="GS5" s="6">
        <f>+'GDP EM'!MR5</f>
        <v>74.173253585137445</v>
      </c>
      <c r="GT5" s="6">
        <f>+'GDP EM'!MS5</f>
        <v>-0.5243244096561952</v>
      </c>
      <c r="GU5" s="6">
        <f>+'GDP EM'!MT5</f>
        <v>340.56067305033042</v>
      </c>
      <c r="GV5" s="10" t="e">
        <f>+'GDP EM'!MU5</f>
        <v>#VALUE!</v>
      </c>
      <c r="GW5" s="6">
        <f>+'GDP EM'!MV5</f>
        <v>2.6699225720104636E-2</v>
      </c>
      <c r="GX5" s="6">
        <f>+'GDP EM'!MW5</f>
        <v>5.2584470966291406</v>
      </c>
      <c r="GY5" s="6">
        <f>+'GDP EM'!MX5</f>
        <v>-0.20427626893614903</v>
      </c>
      <c r="GZ5" s="6">
        <f>+'GDP EM'!MY5</f>
        <v>36.687665222965734</v>
      </c>
      <c r="HA5" s="6">
        <f>+'GDP EM'!MZ5</f>
        <v>0.64189127154384096</v>
      </c>
      <c r="HB5" s="6">
        <f>+'GDP EM'!NA5</f>
        <v>0</v>
      </c>
      <c r="HC5" s="6">
        <f>+'GDP EM'!NB5</f>
        <v>0.49892002456753204</v>
      </c>
      <c r="HD5" s="6">
        <f>+'GDP EM'!NC5</f>
        <v>6.116069680317926E-2</v>
      </c>
      <c r="HE5" s="6">
        <f>+'GDP EM'!ND5</f>
        <v>6.8369798964539541E-2</v>
      </c>
      <c r="HF5" s="6">
        <f>+'GDP EM'!NE5</f>
        <v>-28.910990533557197</v>
      </c>
      <c r="HG5" s="6">
        <f>+'GDP EM'!NF5</f>
        <v>-0.31052766530558529</v>
      </c>
      <c r="HH5" s="6">
        <f>+'GDP EM'!NG5</f>
        <v>-20.11669739859758</v>
      </c>
      <c r="HI5" s="6">
        <f>+'GDP EM'!NH5</f>
        <v>23.907819767186027</v>
      </c>
      <c r="HJ5" s="6">
        <f>+'GDP EM'!NI5</f>
        <v>-1.8854639608570238</v>
      </c>
      <c r="HK5" s="6">
        <f>+'GDP EM'!NJ5</f>
        <v>63.93179367214907</v>
      </c>
      <c r="HL5" s="6">
        <f>+'GDP EM'!NK5</f>
        <v>344.32004828306526</v>
      </c>
      <c r="HM5" s="6">
        <f>+'GDP EM'!NL5</f>
        <v>-97344.168458105531</v>
      </c>
      <c r="HN5" s="6">
        <f>+'GDP EM'!NM5</f>
        <v>401431.10724322591</v>
      </c>
      <c r="HO5" s="10" t="e">
        <f>+'GDP EM'!NN5</f>
        <v>#VALUE!</v>
      </c>
      <c r="HP5" s="6">
        <f>+'GDP EM'!NO5</f>
        <v>-10.380593349074161</v>
      </c>
      <c r="HQ5" s="6">
        <f>+'GDP EM'!NP5</f>
        <v>-0.56747270301507058</v>
      </c>
      <c r="HR5" s="6">
        <f>+'GDP EM'!NQ5</f>
        <v>0</v>
      </c>
      <c r="HS5" s="6">
        <f>+'GDP EM'!NR5</f>
        <v>74.978747021883009</v>
      </c>
      <c r="HT5" s="6">
        <f>+'GDP EM'!NS5</f>
        <v>7.6558058435721721E-4</v>
      </c>
      <c r="HU5" s="6">
        <f>+'GDP EM'!NT5</f>
        <v>0</v>
      </c>
      <c r="HV5" s="6">
        <f>+'GDP EM'!NU5</f>
        <v>-5.0561734134532879</v>
      </c>
      <c r="HW5" s="6">
        <f>+'GDP EM'!NV5</f>
        <v>0</v>
      </c>
      <c r="HX5" s="6">
        <f>+'GDP EM'!NW5</f>
        <v>131.10956133384025</v>
      </c>
      <c r="HY5" s="6">
        <f>+'GDP EM'!NX5</f>
        <v>1225.955009854144</v>
      </c>
      <c r="HZ5" s="6">
        <f>+'GDP EM'!NY5</f>
        <v>-4.4463143083520507E-2</v>
      </c>
      <c r="IA5" s="6">
        <f>+'GDP EM'!NZ5</f>
        <v>0</v>
      </c>
      <c r="IB5" s="6">
        <f>+'GDP EM'!OA5</f>
        <v>10.694969486258358</v>
      </c>
      <c r="IC5" s="6">
        <f>+'GDP EM'!OB5</f>
        <v>-59.646045038492957</v>
      </c>
      <c r="ID5" s="6">
        <f>+'GDP EM'!OC5</f>
        <v>155.18835524703127</v>
      </c>
      <c r="IE5" s="6">
        <f>+'GDP EM'!OD5</f>
        <v>-7.5602193978299397</v>
      </c>
      <c r="IF5" s="6">
        <f>+'GDP EM'!OE5</f>
        <v>0.65506991371578316</v>
      </c>
      <c r="IG5" s="6">
        <f>+'GDP EM'!OF5</f>
        <v>97.279922792139359</v>
      </c>
      <c r="IH5" s="10" t="e">
        <f>+'GDP EM'!OG5</f>
        <v>#VALUE!</v>
      </c>
      <c r="II5" s="10">
        <f>+'GDP EM'!OH5</f>
        <v>-0.32727015677959415</v>
      </c>
      <c r="IJ5" s="10">
        <f>+'GDP EM'!OI5</f>
        <v>0.50170681792616278</v>
      </c>
      <c r="IK5" s="6">
        <f>+'GDP EM'!OJ5</f>
        <v>110.74461590346255</v>
      </c>
      <c r="IL5" s="6"/>
      <c r="IM5" s="6">
        <f>+'GDP EM'!OL5</f>
        <v>0</v>
      </c>
      <c r="IN5" s="6">
        <f>+'GDP EM'!OM5</f>
        <v>357.47981242680544</v>
      </c>
      <c r="IO5" s="6">
        <f>+'GDP EM'!ON5</f>
        <v>0</v>
      </c>
      <c r="IP5" s="6">
        <f>+'GDP EM'!OO5</f>
        <v>25.127750298195281</v>
      </c>
      <c r="IQ5" s="6">
        <f>+'GDP EM'!OP5</f>
        <v>11.899201534979369</v>
      </c>
      <c r="IR5" s="6">
        <f>+'GDP EM'!OQ5</f>
        <v>0</v>
      </c>
      <c r="IS5" s="6">
        <f>+'GDP EM'!OR5</f>
        <v>0.26111399461183282</v>
      </c>
      <c r="IT5" s="10" t="e">
        <f>+'GDP EM'!OS5</f>
        <v>#VALUE!</v>
      </c>
      <c r="IU5" s="6">
        <f>+'GDP EM'!OT5</f>
        <v>7.3857757599591878</v>
      </c>
      <c r="IV5" s="6">
        <f>+'GDP EM'!OU5</f>
        <v>1.6786623596105414</v>
      </c>
      <c r="IW5" s="6">
        <f>+'GDP EM'!OV5</f>
        <v>22.004068944307164</v>
      </c>
      <c r="IX5" s="6">
        <f>+'GDP EM'!OW5</f>
        <v>728.33128805474553</v>
      </c>
      <c r="IY5" s="6">
        <f>+'GDP EM'!OX5</f>
        <v>0</v>
      </c>
      <c r="IZ5" s="6">
        <f>+'GDP EM'!OY5</f>
        <v>-0.34819997281992876</v>
      </c>
      <c r="JA5" s="6">
        <f>+'GDP EM'!OZ5</f>
        <v>32.71666275890675</v>
      </c>
      <c r="JB5" s="6" t="e">
        <f>+'GDP EM'!PA5</f>
        <v>#VALUE!</v>
      </c>
      <c r="JC5" s="6">
        <f>+'GDP EM'!PB5</f>
        <v>0.11526974933589607</v>
      </c>
      <c r="JD5" s="6">
        <f>+'GDP EM'!PC5</f>
        <v>-1.9347218435294806</v>
      </c>
      <c r="JE5" s="6">
        <f>+'GDP EM'!PD5</f>
        <v>-1655.1474924138456</v>
      </c>
      <c r="JF5" s="6">
        <f>+'GDP EM'!PE5</f>
        <v>0.37096748108763222</v>
      </c>
      <c r="JG5" s="6">
        <f>+'GDP EM'!PF5</f>
        <v>73.245138711348773</v>
      </c>
      <c r="JH5" s="6">
        <f>+'GDP EM'!PG5</f>
        <v>-9.7694355408974616</v>
      </c>
      <c r="JI5" s="6">
        <f>+'GDP EM'!PH5</f>
        <v>4.8766269549895469</v>
      </c>
      <c r="JJ5" s="6">
        <f>+'GDP EM'!PI5</f>
        <v>0.3870881293197499</v>
      </c>
      <c r="JK5" s="6">
        <f>+'GDP EM'!PJ5</f>
        <v>0</v>
      </c>
      <c r="JL5" s="6">
        <f>+'GDP EM'!PK5</f>
        <v>203.93444168599649</v>
      </c>
      <c r="JM5" s="6">
        <f>+'GDP EM'!PL5</f>
        <v>-9.6916141743987883E-3</v>
      </c>
      <c r="JN5" s="6">
        <f>+'GDP EM'!PM5</f>
        <v>2.4815272530490651E-2</v>
      </c>
      <c r="JO5" s="6">
        <f>+'GDP EM'!PN5</f>
        <v>46.110272478936849</v>
      </c>
      <c r="JP5" s="6">
        <f>+'GDP EM'!PO5</f>
        <v>131.64387742483359</v>
      </c>
      <c r="JQ5" s="6">
        <f>+'GDP EM'!PP5</f>
        <v>0</v>
      </c>
      <c r="JR5" s="6">
        <f>+'GDP EM'!PQ5</f>
        <v>-0.19121862666821521</v>
      </c>
      <c r="JS5" s="6">
        <f>+'GDP EM'!PR5</f>
        <v>186.72471039820812</v>
      </c>
      <c r="JT5" s="6">
        <f>+'GDP EM'!PS5</f>
        <v>-0.45583444078432223</v>
      </c>
      <c r="JU5" s="10" t="e">
        <f>+'GDP EM'!PT5</f>
        <v>#VALUE!</v>
      </c>
      <c r="JV5" s="6">
        <f>+'GDP EM'!PU5</f>
        <v>56.459464589835989</v>
      </c>
      <c r="JW5" s="10" t="e">
        <f>+'GDP EM'!PV5</f>
        <v>#VALUE!</v>
      </c>
      <c r="JX5" s="6">
        <f>+'GDP EM'!PW5</f>
        <v>158.56007396010364</v>
      </c>
      <c r="JY5" s="6">
        <f>+'GDP EM'!PX5</f>
        <v>5.9137612636543935E-3</v>
      </c>
      <c r="JZ5" s="6">
        <f>+'GDP EM'!PY5</f>
        <v>-8.4883079111534698E-2</v>
      </c>
      <c r="KA5" s="6">
        <f>+'GDP EM'!PZ5</f>
        <v>-1.2257313750380971E-2</v>
      </c>
      <c r="KB5" s="6">
        <f>+'GDP EM'!QA5</f>
        <v>0.47472315255793696</v>
      </c>
      <c r="KC5" s="6">
        <f>+'GDP EM'!QB5</f>
        <v>-0.13405354595004759</v>
      </c>
      <c r="KD5" s="10">
        <f>+'GDP EM'!QC5</f>
        <v>656.94600000000003</v>
      </c>
      <c r="KE5" s="6">
        <f>+'GDP EM'!QD5</f>
        <v>0</v>
      </c>
      <c r="KF5" s="6">
        <f>+'GDP EM'!QE5</f>
        <v>1188.7485328192961</v>
      </c>
      <c r="KG5" s="6">
        <f>+'GDP EM'!QF5</f>
        <v>-153.37210066216994</v>
      </c>
      <c r="KH5" s="10" t="e">
        <f>+'GDP EM'!QG5</f>
        <v>#VALUE!</v>
      </c>
      <c r="KI5" s="6">
        <f>+'GDP EM'!QH5</f>
        <v>75.506568672904905</v>
      </c>
      <c r="KJ5" s="6">
        <f>+'GDP EM'!QI5</f>
        <v>2.8284667599116742E-2</v>
      </c>
      <c r="KK5" s="6">
        <f>+'GDP EM'!QJ5</f>
        <v>2.5028227923571009</v>
      </c>
      <c r="KL5" s="6">
        <f>+'GDP EM'!QK5</f>
        <v>0.20285990034030732</v>
      </c>
      <c r="KM5" s="6">
        <f>+'GDP EM'!QL5</f>
        <v>-7.239795703074833</v>
      </c>
      <c r="KN5" s="6">
        <f>+'GDP EM'!QM5</f>
        <v>0</v>
      </c>
      <c r="KO5" s="10" t="e">
        <f>+'GDP EM'!QN5</f>
        <v>#VALUE!</v>
      </c>
      <c r="KP5" s="6">
        <f>+'GDP EM'!QO5</f>
        <v>376.66515330109905</v>
      </c>
      <c r="KQ5" s="6">
        <f>+'GDP EM'!QP5</f>
        <v>0</v>
      </c>
      <c r="KR5" s="6">
        <f>+'GDP EM'!QQ5</f>
        <v>15.201283254371731</v>
      </c>
      <c r="KS5" s="6">
        <f>+'GDP EM'!QR5</f>
        <v>-36.354988332573271</v>
      </c>
      <c r="KT5" s="6">
        <f>+'GDP EM'!QS5</f>
        <v>0</v>
      </c>
      <c r="KU5" s="6">
        <f>+'GDP EM'!QT5</f>
        <v>-0.18143137545191479</v>
      </c>
      <c r="KV5" s="10" t="e">
        <f>+'GDP EM'!QU5</f>
        <v>#VALUE!</v>
      </c>
      <c r="KW5" s="6">
        <f>+'GDP EM'!QV5</f>
        <v>10018.259047311964</v>
      </c>
      <c r="KX5" s="10" t="e">
        <f>+'GDP EM'!QW5</f>
        <v>#VALUE!</v>
      </c>
      <c r="KY5" s="6">
        <f>+'GDP EM'!QX5</f>
        <v>0.8197043988179189</v>
      </c>
      <c r="KZ5" s="6">
        <f>+'GDP EM'!QY5</f>
        <v>1.8192824888985513</v>
      </c>
    </row>
    <row r="6" spans="1:313" x14ac:dyDescent="0.25">
      <c r="A6">
        <f t="shared" si="0"/>
        <v>1992</v>
      </c>
      <c r="C6" s="6">
        <f>+'Spending EM'!ADC6</f>
        <v>0</v>
      </c>
      <c r="D6" s="6">
        <f>+'Spending EM'!ADD6</f>
        <v>308.97934954317134</v>
      </c>
      <c r="E6" s="6" t="e">
        <f>+'Spending EM'!ADE6</f>
        <v>#DIV/0!</v>
      </c>
      <c r="F6" s="6">
        <f>+'Spending EM'!ADF6</f>
        <v>-1.4460372548977585E-2</v>
      </c>
      <c r="G6" s="6">
        <f>+'Spending EM'!ADG6</f>
        <v>-2647.1471074964647</v>
      </c>
      <c r="H6" s="10" t="e">
        <f>+'Spending EM'!ADH6</f>
        <v>#VALUE!</v>
      </c>
      <c r="I6" s="6">
        <f>+'Spending EM'!ADI6</f>
        <v>0</v>
      </c>
      <c r="J6" s="6">
        <f>+'Spending EM'!ADJ6</f>
        <v>0</v>
      </c>
      <c r="K6" s="6">
        <f>+'Spending EM'!ADK6</f>
        <v>-9.2952311978857782E-3</v>
      </c>
      <c r="L6" s="6">
        <f>+'Spending EM'!ADL6</f>
        <v>8.3984579068517862E-2</v>
      </c>
      <c r="M6" s="6">
        <f>+'Spending EM'!ADM6</f>
        <v>-46.331947222460258</v>
      </c>
      <c r="N6" s="6">
        <f>+'Spending EM'!ADN6</f>
        <v>0</v>
      </c>
      <c r="O6" s="6"/>
      <c r="P6" s="6">
        <f>+'Spending EM'!ADP6</f>
        <v>0</v>
      </c>
      <c r="Q6" s="6">
        <f>+'Spending EM'!ADQ6</f>
        <v>8.5627968732889599</v>
      </c>
      <c r="R6" s="6">
        <f>+'Spending EM'!ADR6</f>
        <v>0.10300613424664107</v>
      </c>
      <c r="S6" s="6">
        <f>+'Spending EM'!ADS6</f>
        <v>0.45307984556223957</v>
      </c>
      <c r="T6" s="6"/>
      <c r="U6" s="6">
        <f>+'Spending EM'!ADU6</f>
        <v>0.76186344752704116</v>
      </c>
      <c r="V6" s="6"/>
      <c r="W6" s="6">
        <f>+'Spending EM'!ADW6</f>
        <v>-0.14314975288562959</v>
      </c>
      <c r="X6" s="6">
        <f>+'Spending EM'!ADX6</f>
        <v>0</v>
      </c>
      <c r="Y6" s="6">
        <f>+'Spending EM'!ADY6</f>
        <v>-6.1248730952193569</v>
      </c>
      <c r="Z6" s="6">
        <f>+'Spending EM'!ADZ6</f>
        <v>469.11793798352198</v>
      </c>
      <c r="AA6" s="6">
        <f>+'Spending EM'!AEA6</f>
        <v>0</v>
      </c>
      <c r="AB6" s="6">
        <f>+'Spending EM'!AEB6</f>
        <v>0</v>
      </c>
      <c r="AC6" s="6">
        <f>+'Spending EM'!AEC6</f>
        <v>0</v>
      </c>
      <c r="AD6" s="6">
        <f>+'Spending EM'!AED6</f>
        <v>19.139593660643357</v>
      </c>
      <c r="AE6" s="6">
        <f>+'Spending EM'!AEE6</f>
        <v>0</v>
      </c>
      <c r="AF6" s="6">
        <f>+'Spending EM'!AEF6</f>
        <v>136.47909132257701</v>
      </c>
      <c r="AG6" s="6">
        <f>+'Spending EM'!AEG6</f>
        <v>216.46204439484188</v>
      </c>
      <c r="AH6" s="6">
        <f>+'Spending EM'!AEH6</f>
        <v>-9086.3474693241442</v>
      </c>
      <c r="AI6" s="6">
        <f>+'Spending EM'!AEI6</f>
        <v>6.637125104566941</v>
      </c>
      <c r="AJ6" s="6" t="e">
        <f>+'Spending EM'!AEJ6</f>
        <v>#VALUE!</v>
      </c>
      <c r="AK6" s="6">
        <f>+'Spending EM'!AEK6</f>
        <v>54.427866206941189</v>
      </c>
      <c r="AL6" s="6">
        <f>+'Spending EM'!AEL6</f>
        <v>-137.28348632684128</v>
      </c>
      <c r="AM6" s="6">
        <f>+'Spending EM'!AEM6</f>
        <v>-73.234142290386671</v>
      </c>
      <c r="AN6" s="6">
        <f>+'Spending EM'!AEN6</f>
        <v>97.985080892524223</v>
      </c>
      <c r="AO6" s="6">
        <f>+'Spending EM'!AEO6</f>
        <v>-2.183140891390567E-2</v>
      </c>
      <c r="AP6" s="6">
        <f>+'Spending EM'!AEP6</f>
        <v>0</v>
      </c>
      <c r="AQ6" s="6">
        <f>+'Spending EM'!AEQ6</f>
        <v>0</v>
      </c>
      <c r="AR6" s="6">
        <f>+'Spending EM'!AER6</f>
        <v>0</v>
      </c>
      <c r="AS6" s="6">
        <f>+'Spending EM'!AES6</f>
        <v>0.39563289860659889</v>
      </c>
      <c r="AT6" s="6">
        <f>+'Spending EM'!AET6</f>
        <v>676.41521971179748</v>
      </c>
      <c r="AU6" s="10" t="e">
        <f>+'Spending EM'!AEU6</f>
        <v>#VALUE!</v>
      </c>
      <c r="AV6" s="6">
        <f>+'Spending EM'!AEV6</f>
        <v>1.1910486500884385</v>
      </c>
      <c r="AW6" s="6">
        <f>+'Spending EM'!AEW6</f>
        <v>-43.022679973340018</v>
      </c>
      <c r="AX6" s="6">
        <f>+'Spending EM'!AEX6</f>
        <v>1.3431281390412497E-3</v>
      </c>
      <c r="AY6" s="6">
        <f>+'Spending EM'!AEY6</f>
        <v>38.037423638521545</v>
      </c>
      <c r="AZ6" s="6" t="e">
        <f>+'Spending EM'!AEZ6</f>
        <v>#VALUE!</v>
      </c>
      <c r="BA6" s="6" t="e">
        <f>+'Spending EM'!AFA6</f>
        <v>#VALUE!</v>
      </c>
      <c r="BB6" s="6">
        <f>+'Spending EM'!AFB6</f>
        <v>0.49794186009573416</v>
      </c>
      <c r="BC6" s="6">
        <f>+'Spending EM'!AFC6</f>
        <v>-3.4906162683622122E-2</v>
      </c>
      <c r="BD6" s="6">
        <f>+'Spending EM'!AFD6</f>
        <v>0</v>
      </c>
      <c r="BE6" s="6">
        <f>+'Spending EM'!AFE6</f>
        <v>147.91763027040543</v>
      </c>
      <c r="BF6" s="6">
        <f>+'Spending EM'!AFF6</f>
        <v>225.98632991820929</v>
      </c>
      <c r="BG6" s="6">
        <f>+'Spending EM'!AFG6</f>
        <v>0</v>
      </c>
      <c r="BH6" s="6">
        <f>+'Spending EM'!AFH6</f>
        <v>0</v>
      </c>
      <c r="BI6" s="6">
        <f>+'Spending EM'!AFI6</f>
        <v>3.7966423020919251</v>
      </c>
      <c r="BJ6" s="6">
        <f>+'Spending EM'!AFJ6</f>
        <v>0</v>
      </c>
      <c r="BK6" s="6">
        <f>+'Spending EM'!AFK6</f>
        <v>312.68221508467286</v>
      </c>
      <c r="BL6" s="6">
        <f>+'Spending EM'!AFL6</f>
        <v>0</v>
      </c>
      <c r="BM6" s="6">
        <f>+'Spending EM'!AFM6</f>
        <v>-1124243.5361961536</v>
      </c>
      <c r="BN6" s="10" t="e">
        <f>+'Spending EM'!AFN6</f>
        <v>#VALUE!</v>
      </c>
      <c r="BO6" s="6">
        <f>+'Spending EM'!AFO6</f>
        <v>-66.174136651901108</v>
      </c>
      <c r="BP6" s="6">
        <f>+'Spending EM'!AFP6</f>
        <v>-0.10873615671973269</v>
      </c>
      <c r="BQ6" s="6">
        <f>+'Spending EM'!AFQ6</f>
        <v>0</v>
      </c>
      <c r="BR6" s="6">
        <f>+'Spending EM'!AFR6</f>
        <v>25.176295256234653</v>
      </c>
      <c r="BS6" s="6">
        <f>+'Spending EM'!AFS6</f>
        <v>9.0194052513428713E-3</v>
      </c>
      <c r="BT6" s="6" t="e">
        <f>+'Spending EM'!AFT6</f>
        <v>#VALUE!</v>
      </c>
      <c r="BU6" s="6">
        <f>+'Spending EM'!AFU6</f>
        <v>-3.7897108430725641E-2</v>
      </c>
      <c r="BV6" s="6" t="e">
        <f>+'Spending EM'!AFV6</f>
        <v>#VALUE!</v>
      </c>
      <c r="BW6" s="6" t="e">
        <f>+'Spending EM'!AFW6</f>
        <v>#VALUE!</v>
      </c>
      <c r="BX6" s="6">
        <f>+'Spending EM'!AFX6</f>
        <v>3070.3062676935515</v>
      </c>
      <c r="BY6" s="6">
        <f>+'Spending EM'!AFY6</f>
        <v>-0.19563627176133025</v>
      </c>
      <c r="BZ6" s="6" t="e">
        <f>+'Spending EM'!AFZ6</f>
        <v>#VALUE!</v>
      </c>
      <c r="CA6" s="6">
        <f>+'Spending EM'!AGA6</f>
        <v>2.690088560255596</v>
      </c>
      <c r="CB6" s="6">
        <f>+'Spending EM'!AGB6</f>
        <v>338.05949304998012</v>
      </c>
      <c r="CC6" s="6">
        <f>+'Spending EM'!AGC6</f>
        <v>0</v>
      </c>
      <c r="CD6" s="6">
        <f>+'Spending EM'!AGD6</f>
        <v>7.5487207056731052</v>
      </c>
      <c r="CE6" s="6">
        <f>+'Spending EM'!AGE6</f>
        <v>0.474946643796478</v>
      </c>
      <c r="CF6" s="6" t="e">
        <f>+'Spending EM'!AGF6</f>
        <v>#VALUE!</v>
      </c>
      <c r="CG6" s="10" t="e">
        <f>+'Spending EM'!AGG6</f>
        <v>#VALUE!</v>
      </c>
      <c r="CH6" s="10" t="e">
        <f>+'Spending EM'!AGH6</f>
        <v>#VALUE!</v>
      </c>
      <c r="CI6" s="10">
        <f>+'Spending EM'!AGI6</f>
        <v>-5.7013087376446947E-2</v>
      </c>
      <c r="CJ6" s="6">
        <f>+'Spending EM'!AGJ6</f>
        <v>-185.82081869631384</v>
      </c>
      <c r="CK6" s="6"/>
      <c r="CL6" s="6">
        <f>+'Spending EM'!AGL6</f>
        <v>0</v>
      </c>
      <c r="CM6" s="6">
        <f>+'Spending EM'!AGM6</f>
        <v>-1278.7963295716049</v>
      </c>
      <c r="CN6" s="6" t="e">
        <f>+'Spending EM'!AGN6</f>
        <v>#VALUE!</v>
      </c>
      <c r="CO6" s="6">
        <f>+'Spending EM'!AGO6</f>
        <v>8.5807121326623559</v>
      </c>
      <c r="CP6" s="6">
        <f>+'Spending EM'!AGP6</f>
        <v>4.1002300228467021</v>
      </c>
      <c r="CQ6" s="6" t="e">
        <f>+'Spending EM'!AGQ6</f>
        <v>#VALUE!</v>
      </c>
      <c r="CR6" s="6">
        <f>+'Spending EM'!AGR6</f>
        <v>0.59191641334160394</v>
      </c>
      <c r="CS6" s="10" t="e">
        <f>+'Spending EM'!AGS6</f>
        <v>#VALUE!</v>
      </c>
      <c r="CT6" s="6">
        <f>+'Spending EM'!AGT6</f>
        <v>15.346939885553361</v>
      </c>
      <c r="CU6" s="6">
        <f>+'Spending EM'!AGU6</f>
        <v>0</v>
      </c>
      <c r="CV6" s="6">
        <f>+'Spending EM'!AGV6</f>
        <v>-32.895495214437567</v>
      </c>
      <c r="CW6" s="6" t="e">
        <f>+'Spending EM'!AGW6</f>
        <v>#VALUE!</v>
      </c>
      <c r="CX6" s="6">
        <f>+'Spending EM'!AGX6</f>
        <v>0</v>
      </c>
      <c r="CY6" s="6">
        <f>+'Spending EM'!AGY6</f>
        <v>0.3225732359075435</v>
      </c>
      <c r="CZ6" s="6">
        <f>+'Spending EM'!AGZ6</f>
        <v>-1420.9586662651539</v>
      </c>
      <c r="DA6" s="6" t="e">
        <f>+'Spending EM'!AHA6</f>
        <v>#VALUE!</v>
      </c>
      <c r="DB6" s="6">
        <f>+'Spending EM'!AHB6</f>
        <v>0</v>
      </c>
      <c r="DC6" s="6">
        <f>+'Spending EM'!AHC6</f>
        <v>0.50167308350795814</v>
      </c>
      <c r="DD6" s="6">
        <f>+'Spending EM'!AHD6</f>
        <v>577.27022637046866</v>
      </c>
      <c r="DE6" s="6">
        <f>+'Spending EM'!AHE6</f>
        <v>0</v>
      </c>
      <c r="DF6" s="6">
        <f>+'Spending EM'!AHF6</f>
        <v>-40.421916414563384</v>
      </c>
      <c r="DG6" s="6">
        <f>+'Spending EM'!AHG6</f>
        <v>0</v>
      </c>
      <c r="DH6" s="6">
        <f>+'Spending EM'!AHH6</f>
        <v>2.6223494923122956</v>
      </c>
      <c r="DI6" s="6">
        <f>+'Spending EM'!AHI6</f>
        <v>14.015292513611882</v>
      </c>
      <c r="DJ6" s="6">
        <f>+'Spending EM'!AHJ6</f>
        <v>0</v>
      </c>
      <c r="DK6" s="6">
        <f>+'Spending EM'!AHK6</f>
        <v>718.53051499118112</v>
      </c>
      <c r="DL6" s="6">
        <f>+'Spending EM'!AHL6</f>
        <v>0.59660130916414922</v>
      </c>
      <c r="DM6" s="6" t="e">
        <f>+'Spending EM'!AHM6</f>
        <v>#VALUE!</v>
      </c>
      <c r="DN6" s="6">
        <f>+'Spending EM'!AHN6</f>
        <v>63.633928859619573</v>
      </c>
      <c r="DO6" s="6" t="e">
        <f>+'Spending EM'!AHO6</f>
        <v>#VALUE!</v>
      </c>
      <c r="DP6" s="6" t="e">
        <f>+'Spending EM'!AHP6</f>
        <v>#VALUE!</v>
      </c>
      <c r="DQ6" s="6">
        <f>+'Spending EM'!AHQ6</f>
        <v>-0.36647104137003605</v>
      </c>
      <c r="DR6" s="6" t="e">
        <f>+'Spending EM'!AHR6</f>
        <v>#VALUE!</v>
      </c>
      <c r="DS6" s="6">
        <f>+'Spending EM'!AHS6</f>
        <v>9.6675973113182767E-2</v>
      </c>
      <c r="DT6" s="10" t="e">
        <f>+'Spending EM'!AHT6</f>
        <v>#VALUE!</v>
      </c>
      <c r="DU6" s="6">
        <f>+'Spending EM'!AHU6</f>
        <v>0</v>
      </c>
      <c r="DV6" s="10" t="e">
        <f>+'Spending EM'!AHV6</f>
        <v>#VALUE!</v>
      </c>
      <c r="DW6" s="6">
        <f>+'Spending EM'!AHW6</f>
        <v>-148.08431915577262</v>
      </c>
      <c r="DX6" s="6">
        <f>+'Spending EM'!AHX6</f>
        <v>-2.0059573546849785E-2</v>
      </c>
      <c r="DY6" s="6">
        <f>+'Spending EM'!AHY6</f>
        <v>3.0080022971793463E-3</v>
      </c>
      <c r="DZ6" s="6">
        <f>+'Spending EM'!AHZ6</f>
        <v>4.1911307962794131E-2</v>
      </c>
      <c r="EA6" s="6">
        <f>+'Spending EM'!AIA6</f>
        <v>1328.3302831768142</v>
      </c>
      <c r="EB6" s="6">
        <f>+'Spending EM'!AIB6</f>
        <v>-0.88238815674852733</v>
      </c>
      <c r="EC6" s="10" t="e">
        <f>+'Spending EM'!AIC6</f>
        <v>#VALUE!</v>
      </c>
      <c r="ED6" s="6">
        <f>+'Spending EM'!AID6</f>
        <v>0</v>
      </c>
      <c r="EE6" s="6">
        <f>+'Spending EM'!AIE6</f>
        <v>1796.62509849753</v>
      </c>
      <c r="EF6" s="6">
        <f>+'Spending EM'!AIF6</f>
        <v>0</v>
      </c>
      <c r="EG6" s="10" t="e">
        <f>+'Spending EM'!AIG6</f>
        <v>#VALUE!</v>
      </c>
      <c r="EH6" s="6">
        <f>+'Spending EM'!AIH6</f>
        <v>-24.623853631236216</v>
      </c>
      <c r="EI6" s="6" t="e">
        <f>+'Spending EM'!AII6</f>
        <v>#VALUE!</v>
      </c>
      <c r="EJ6" s="6">
        <f>+'Spending EM'!AIJ6</f>
        <v>1.9186531298970912</v>
      </c>
      <c r="EK6" s="6">
        <f>+'Spending EM'!AIK6</f>
        <v>14.397079956703852</v>
      </c>
      <c r="EL6" s="6">
        <f>+'Spending EM'!AIL6</f>
        <v>0</v>
      </c>
      <c r="EM6" s="6">
        <f>+'Spending EM'!AIM6</f>
        <v>0</v>
      </c>
      <c r="EN6" s="10" t="e">
        <f>+'Spending EM'!AIN6</f>
        <v>#VALUE!</v>
      </c>
      <c r="EO6" s="6" t="e">
        <f>+'Spending EM'!AIO6</f>
        <v>#VALUE!</v>
      </c>
      <c r="EP6" s="6">
        <f>+'Spending EM'!AIP6</f>
        <v>0</v>
      </c>
      <c r="EQ6" s="6">
        <f>+'Spending EM'!AIQ6</f>
        <v>26.864764535166898</v>
      </c>
      <c r="ER6" s="6">
        <f>+'Spending EM'!AIR6</f>
        <v>0</v>
      </c>
      <c r="ES6" s="6">
        <f>+'Spending EM'!AIS6</f>
        <v>3088.4500000000012</v>
      </c>
      <c r="ET6" s="6">
        <f>+'Spending EM'!AIT6</f>
        <v>16.513986756547155</v>
      </c>
      <c r="EU6" s="10" t="e">
        <f>+'Spending EM'!AIU6</f>
        <v>#VALUE!</v>
      </c>
      <c r="EV6" s="6" t="e">
        <f>+'Spending EM'!AIV6</f>
        <v>#VALUE!</v>
      </c>
      <c r="EW6" s="10" t="e">
        <f>+'Spending EM'!AIW6</f>
        <v>#VALUE!</v>
      </c>
      <c r="EX6" s="6">
        <f>+'Spending EM'!AIX6</f>
        <v>88.232036708232044</v>
      </c>
      <c r="EY6" s="6" t="e">
        <f>+'Spending EM'!AIY6</f>
        <v>#VALUE!</v>
      </c>
      <c r="FD6" s="6">
        <f>+'GDP EM'!LC6</f>
        <v>-38.724293831042189</v>
      </c>
      <c r="FE6" s="6">
        <f>+'GDP EM'!LD6</f>
        <v>96.163127473077111</v>
      </c>
      <c r="FF6" s="6">
        <f>+'GDP EM'!LE6</f>
        <v>4.1428627363944202</v>
      </c>
      <c r="FG6" s="6">
        <f>+'GDP EM'!LF6</f>
        <v>-2.2561566990134008E-2</v>
      </c>
      <c r="FH6" s="6">
        <f>+'GDP EM'!LG6</f>
        <v>3.2702292824693302</v>
      </c>
      <c r="FI6" s="10">
        <f>+'GDP EM'!LH6</f>
        <v>1005.093</v>
      </c>
      <c r="FJ6" s="6">
        <f>+'GDP EM'!LI6</f>
        <v>-4.4651514036576412E-2</v>
      </c>
      <c r="FK6" s="6">
        <f>+'GDP EM'!LJ6</f>
        <v>3.0990557836968335</v>
      </c>
      <c r="FL6" s="6">
        <f>+'GDP EM'!LK6</f>
        <v>-0.27956660967176195</v>
      </c>
      <c r="FM6" s="6">
        <f>+'GDP EM'!LL6</f>
        <v>5.9889244320898705E-2</v>
      </c>
      <c r="FN6" s="6">
        <f>+'GDP EM'!LM6</f>
        <v>54.079375134017937</v>
      </c>
      <c r="FO6" s="6">
        <f>+'GDP EM'!LN6</f>
        <v>-0.29138280854079479</v>
      </c>
      <c r="FP6" s="6">
        <f>+'GDP EM'!LO6</f>
        <v>10.328369641626765</v>
      </c>
      <c r="FQ6" s="6">
        <f>+'GDP EM'!LP6</f>
        <v>0.12978996570655266</v>
      </c>
      <c r="FR6" s="6">
        <f>+'GDP EM'!LQ6</f>
        <v>-8.2829191670061846</v>
      </c>
      <c r="FS6" s="6">
        <f>+'GDP EM'!LR6</f>
        <v>0.43662299376775593</v>
      </c>
      <c r="FT6" s="6">
        <f>+'GDP EM'!LS6</f>
        <v>-0.22615591055985718</v>
      </c>
      <c r="FU6" s="6">
        <f>+'GDP EM'!LT6</f>
        <v>0</v>
      </c>
      <c r="FV6" s="6">
        <f>+'GDP EM'!LU6</f>
        <v>9.6490286108547707E-2</v>
      </c>
      <c r="FW6" s="6">
        <f>+'GDP EM'!LV6</f>
        <v>-18.918640351410431</v>
      </c>
      <c r="FX6" s="6">
        <f>+'GDP EM'!LW6</f>
        <v>0.200531540013829</v>
      </c>
      <c r="FY6" s="6">
        <f>+'GDP EM'!LX6</f>
        <v>0.80641205529612137</v>
      </c>
      <c r="FZ6" s="6">
        <f>+'GDP EM'!LY6</f>
        <v>28.048754510973822</v>
      </c>
      <c r="GA6" s="6">
        <f>+'GDP EM'!LZ6</f>
        <v>103.144481555423</v>
      </c>
      <c r="GB6" s="6">
        <f>+'GDP EM'!MA6</f>
        <v>-0.13556024233557906</v>
      </c>
      <c r="GC6" s="6">
        <f>+'GDP EM'!MB6</f>
        <v>414.10628803190957</v>
      </c>
      <c r="GD6" s="6">
        <f>+'GDP EM'!MC6</f>
        <v>79.669631432187089</v>
      </c>
      <c r="GE6" s="6">
        <f>+'GDP EM'!MD6</f>
        <v>-29.406449390874968</v>
      </c>
      <c r="GF6" s="6">
        <f>+'GDP EM'!ME6</f>
        <v>117.63517648116886</v>
      </c>
      <c r="GG6" s="6">
        <f>+'GDP EM'!MF6</f>
        <v>751.57928171994718</v>
      </c>
      <c r="GH6" s="6">
        <f>+'GDP EM'!MG6</f>
        <v>170.93546061233428</v>
      </c>
      <c r="GI6" s="6">
        <f>+'GDP EM'!MH6</f>
        <v>-6122.8426661244594</v>
      </c>
      <c r="GJ6" s="6">
        <f>+'GDP EM'!MI6</f>
        <v>3.8160679059378992</v>
      </c>
      <c r="GK6" s="6">
        <f>+'GDP EM'!MJ6</f>
        <v>72.248186295705636</v>
      </c>
      <c r="GL6" s="6">
        <f>+'GDP EM'!MK6</f>
        <v>62.735956956067184</v>
      </c>
      <c r="GM6" s="6">
        <f>+'GDP EM'!ML6</f>
        <v>111.43619962379125</v>
      </c>
      <c r="GN6" s="6">
        <f>+'GDP EM'!MM6</f>
        <v>-291.3204171757061</v>
      </c>
      <c r="GO6" s="6">
        <f>+'GDP EM'!MN6</f>
        <v>64.605100461875253</v>
      </c>
      <c r="GP6" s="6">
        <f>+'GDP EM'!MO6</f>
        <v>2.096065008050374E-3</v>
      </c>
      <c r="GQ6" s="6">
        <f>+'GDP EM'!MP6</f>
        <v>6.4476605259583266</v>
      </c>
      <c r="GR6" s="6">
        <f>+'GDP EM'!MQ6</f>
        <v>0.39338374125230047</v>
      </c>
      <c r="GS6" s="6">
        <f>+'GDP EM'!MR6</f>
        <v>-9.8453784815794734</v>
      </c>
      <c r="GT6" s="6">
        <f>+'GDP EM'!MS6</f>
        <v>-0.17364691579539304</v>
      </c>
      <c r="GU6" s="6">
        <f>+'GDP EM'!MT6</f>
        <v>242.08143416282633</v>
      </c>
      <c r="GV6" s="10">
        <f>+'GDP EM'!MU6</f>
        <v>15.019</v>
      </c>
      <c r="GW6" s="6">
        <f>+'GDP EM'!MV6</f>
        <v>4.4523722271812005E-3</v>
      </c>
      <c r="GX6" s="6">
        <f>+'GDP EM'!MW6</f>
        <v>-24.570992528584952</v>
      </c>
      <c r="GY6" s="6">
        <f>+'GDP EM'!MX6</f>
        <v>-4.6358521016254706E-2</v>
      </c>
      <c r="GZ6" s="6">
        <f>+'GDP EM'!MY6</f>
        <v>-142.20117412893296</v>
      </c>
      <c r="HA6" s="6">
        <f>+'GDP EM'!MZ6</f>
        <v>0.41013639029673854</v>
      </c>
      <c r="HB6" s="6">
        <f>+'GDP EM'!NA6</f>
        <v>0</v>
      </c>
      <c r="HC6" s="6">
        <f>+'GDP EM'!NB6</f>
        <v>0.3981271915443827</v>
      </c>
      <c r="HD6" s="6">
        <f>+'GDP EM'!NC6</f>
        <v>1.7909748789269653E-2</v>
      </c>
      <c r="HE6" s="6">
        <f>+'GDP EM'!ND6</f>
        <v>1.0322818366927038</v>
      </c>
      <c r="HF6" s="6">
        <f>+'GDP EM'!NE6</f>
        <v>-298.75108787908903</v>
      </c>
      <c r="HG6" s="6">
        <f>+'GDP EM'!NF6</f>
        <v>2.8476870506122509</v>
      </c>
      <c r="HH6" s="6">
        <f>+'GDP EM'!NG6</f>
        <v>-16.565069771516221</v>
      </c>
      <c r="HI6" s="6">
        <f>+'GDP EM'!NH6</f>
        <v>15.476849250552789</v>
      </c>
      <c r="HJ6" s="6">
        <f>+'GDP EM'!NI6</f>
        <v>-0.17662174419449173</v>
      </c>
      <c r="HK6" s="6">
        <f>+'GDP EM'!NJ6</f>
        <v>-717.57628093359745</v>
      </c>
      <c r="HL6" s="6">
        <f>+'GDP EM'!NK6</f>
        <v>132.8037791793904</v>
      </c>
      <c r="HM6" s="6">
        <f>+'GDP EM'!NL6</f>
        <v>-70915.237979639787</v>
      </c>
      <c r="HN6" s="6">
        <f>+'GDP EM'!NM6</f>
        <v>446396.93984539714</v>
      </c>
      <c r="HO6" s="10" t="e">
        <f>+'GDP EM'!NN6</f>
        <v>#VALUE!</v>
      </c>
      <c r="HP6" s="6">
        <f>+'GDP EM'!NO6</f>
        <v>-1.0350529606688497</v>
      </c>
      <c r="HQ6" s="6">
        <f>+'GDP EM'!NP6</f>
        <v>0.34683967759447931</v>
      </c>
      <c r="HR6" s="6">
        <f>+'GDP EM'!NQ6</f>
        <v>1050.5536342596251</v>
      </c>
      <c r="HS6" s="6">
        <f>+'GDP EM'!NR6</f>
        <v>-17.201614557461198</v>
      </c>
      <c r="HT6" s="6">
        <f>+'GDP EM'!NS6</f>
        <v>2.5145709004872896E-5</v>
      </c>
      <c r="HU6" s="6">
        <f>+'GDP EM'!NT6</f>
        <v>0</v>
      </c>
      <c r="HV6" s="6">
        <f>+'GDP EM'!NU6</f>
        <v>-0.58726865559127894</v>
      </c>
      <c r="HW6" s="6">
        <f>+'GDP EM'!NV6</f>
        <v>18.627954821218296</v>
      </c>
      <c r="HX6" s="6">
        <f>+'GDP EM'!NW6</f>
        <v>97.491794866924465</v>
      </c>
      <c r="HY6" s="6">
        <f>+'GDP EM'!NX6</f>
        <v>453.84429567287589</v>
      </c>
      <c r="HZ6" s="6">
        <f>+'GDP EM'!NY6</f>
        <v>8.2146643872155423E-2</v>
      </c>
      <c r="IA6" s="6">
        <f>+'GDP EM'!NZ6</f>
        <v>0</v>
      </c>
      <c r="IB6" s="6">
        <f>+'GDP EM'!OA6</f>
        <v>7.3021944722358398</v>
      </c>
      <c r="IC6" s="6">
        <f>+'GDP EM'!OB6</f>
        <v>-91.600218579831562</v>
      </c>
      <c r="ID6" s="6">
        <f>+'GDP EM'!OC6</f>
        <v>-95.091601469923717</v>
      </c>
      <c r="IE6" s="6">
        <f>+'GDP EM'!OD6</f>
        <v>-8.5406077815621302</v>
      </c>
      <c r="IF6" s="6">
        <f>+'GDP EM'!OE6</f>
        <v>0.30348222198354158</v>
      </c>
      <c r="IG6" s="6">
        <f>+'GDP EM'!OF6</f>
        <v>4.7788962327299487</v>
      </c>
      <c r="IH6" s="10" t="e">
        <f>+'GDP EM'!OG6</f>
        <v>#VALUE!</v>
      </c>
      <c r="II6" s="10">
        <f>+'GDP EM'!OH6</f>
        <v>-0.51448463688991808</v>
      </c>
      <c r="IJ6" s="10">
        <f>+'GDP EM'!OI6</f>
        <v>1.5777677681388695</v>
      </c>
      <c r="IK6" s="6">
        <f>+'GDP EM'!OJ6</f>
        <v>140.3970262319126</v>
      </c>
      <c r="IL6" s="6"/>
      <c r="IM6" s="6">
        <f>+'GDP EM'!OL6</f>
        <v>1.3290970337934382</v>
      </c>
      <c r="IN6" s="6">
        <f>+'GDP EM'!OM6</f>
        <v>-256.48989308044929</v>
      </c>
      <c r="IO6" s="6">
        <f>+'GDP EM'!ON6</f>
        <v>0</v>
      </c>
      <c r="IP6" s="6">
        <f>+'GDP EM'!OO6</f>
        <v>0.22863481925520546</v>
      </c>
      <c r="IQ6" s="6">
        <f>+'GDP EM'!OP6</f>
        <v>-3.0228796567514991</v>
      </c>
      <c r="IR6" s="6">
        <f>+'GDP EM'!OQ6</f>
        <v>0</v>
      </c>
      <c r="IS6" s="6">
        <f>+'GDP EM'!OR6</f>
        <v>3.2576468567680763</v>
      </c>
      <c r="IT6" s="10" t="e">
        <f>+'GDP EM'!OS6</f>
        <v>#VALUE!</v>
      </c>
      <c r="IU6" s="6">
        <f>+'GDP EM'!OT6</f>
        <v>-2.5017336049436381</v>
      </c>
      <c r="IV6" s="6">
        <f>+'GDP EM'!OU6</f>
        <v>-0.61080147123362849</v>
      </c>
      <c r="IW6" s="6">
        <f>+'GDP EM'!OV6</f>
        <v>28.760661673176401</v>
      </c>
      <c r="IX6" s="6">
        <f>+'GDP EM'!OW6</f>
        <v>778.12959528402644</v>
      </c>
      <c r="IY6" s="6">
        <f>+'GDP EM'!OX6</f>
        <v>23.197944503650348</v>
      </c>
      <c r="IZ6" s="6">
        <f>+'GDP EM'!OY6</f>
        <v>5.2435210081297257E-2</v>
      </c>
      <c r="JA6" s="6">
        <f>+'GDP EM'!OZ6</f>
        <v>313.33457265135075</v>
      </c>
      <c r="JB6" s="6" t="e">
        <f>+'GDP EM'!PA6</f>
        <v>#VALUE!</v>
      </c>
      <c r="JC6" s="6">
        <f>+'GDP EM'!PB6</f>
        <v>0.50325404607071889</v>
      </c>
      <c r="JD6" s="6">
        <f>+'GDP EM'!PC6</f>
        <v>-0.33782626806816296</v>
      </c>
      <c r="JE6" s="6">
        <f>+'GDP EM'!PD6</f>
        <v>-2962.9761329495086</v>
      </c>
      <c r="JF6" s="6">
        <f>+'GDP EM'!PE6</f>
        <v>-8.0106851538104138</v>
      </c>
      <c r="JG6" s="6">
        <f>+'GDP EM'!PF6</f>
        <v>-70.723434061877924</v>
      </c>
      <c r="JH6" s="6">
        <f>+'GDP EM'!PG6</f>
        <v>-28.263831260440043</v>
      </c>
      <c r="JI6" s="6">
        <f>+'GDP EM'!PH6</f>
        <v>9.0798193140439594</v>
      </c>
      <c r="JJ6" s="6">
        <f>+'GDP EM'!PI6</f>
        <v>-32.696945225937156</v>
      </c>
      <c r="JK6" s="6">
        <f>+'GDP EM'!PJ6</f>
        <v>12980.113652350992</v>
      </c>
      <c r="JL6" s="6">
        <f>+'GDP EM'!PK6</f>
        <v>385.81092345294587</v>
      </c>
      <c r="JM6" s="6">
        <f>+'GDP EM'!PL6</f>
        <v>-1.0767505242557651E-2</v>
      </c>
      <c r="JN6" s="6">
        <f>+'GDP EM'!PM6</f>
        <v>1.2877416195454572E-2</v>
      </c>
      <c r="JO6" s="6">
        <f>+'GDP EM'!PN6</f>
        <v>74.317684699677329</v>
      </c>
      <c r="JP6" s="6">
        <f>+'GDP EM'!PO6</f>
        <v>54.384650714343479</v>
      </c>
      <c r="JQ6" s="6">
        <f>+'GDP EM'!PP6</f>
        <v>0</v>
      </c>
      <c r="JR6" s="6">
        <f>+'GDP EM'!PQ6</f>
        <v>-2.0769512887319763E-3</v>
      </c>
      <c r="JS6" s="6">
        <f>+'GDP EM'!PR6</f>
        <v>-27.221188554270157</v>
      </c>
      <c r="JT6" s="6">
        <f>+'GDP EM'!PS6</f>
        <v>-6.6067087189030538E-2</v>
      </c>
      <c r="JU6" s="10" t="e">
        <f>+'GDP EM'!PT6</f>
        <v>#VALUE!</v>
      </c>
      <c r="JV6" s="6">
        <f>+'GDP EM'!PU6</f>
        <v>-37.291487343292374</v>
      </c>
      <c r="JW6" s="10" t="e">
        <f>+'GDP EM'!PV6</f>
        <v>#VALUE!</v>
      </c>
      <c r="JX6" s="6">
        <f>+'GDP EM'!PW6</f>
        <v>-145.75438373193174</v>
      </c>
      <c r="JY6" s="6">
        <f>+'GDP EM'!PX6</f>
        <v>-1.4255417437427309E-2</v>
      </c>
      <c r="JZ6" s="6">
        <f>+'GDP EM'!PY6</f>
        <v>9.2822487419097932E-2</v>
      </c>
      <c r="KA6" s="6">
        <f>+'GDP EM'!PZ6</f>
        <v>2.8934904258159255E-2</v>
      </c>
      <c r="KB6" s="6">
        <f>+'GDP EM'!QA6</f>
        <v>0.32580918980583817</v>
      </c>
      <c r="KC6" s="6">
        <f>+'GDP EM'!QB6</f>
        <v>4.3826474916313529E-2</v>
      </c>
      <c r="KD6" s="10">
        <f>+'GDP EM'!QC6</f>
        <v>743.96699999999998</v>
      </c>
      <c r="KE6" s="6">
        <f>+'GDP EM'!QD6</f>
        <v>2.2665453846410444E-2</v>
      </c>
      <c r="KF6" s="6">
        <f>+'GDP EM'!QE6</f>
        <v>585.91739022926413</v>
      </c>
      <c r="KG6" s="6">
        <f>+'GDP EM'!QF6</f>
        <v>-38.404568732158168</v>
      </c>
      <c r="KH6" s="10" t="e">
        <f>+'GDP EM'!QG6</f>
        <v>#VALUE!</v>
      </c>
      <c r="KI6" s="6">
        <f>+'GDP EM'!QH6</f>
        <v>-3.8383079797267783</v>
      </c>
      <c r="KJ6" s="6">
        <f>+'GDP EM'!QI6</f>
        <v>-1.276045327312636E-2</v>
      </c>
      <c r="KK6" s="6">
        <f>+'GDP EM'!QJ6</f>
        <v>4.5871868307324775</v>
      </c>
      <c r="KL6" s="6">
        <f>+'GDP EM'!QK6</f>
        <v>1.1295103418624564</v>
      </c>
      <c r="KM6" s="6">
        <f>+'GDP EM'!QL6</f>
        <v>3.1424181525344466</v>
      </c>
      <c r="KN6" s="6">
        <f>+'GDP EM'!QM6</f>
        <v>7.7004862904554265</v>
      </c>
      <c r="KO6" s="10" t="e">
        <f>+'GDP EM'!QN6</f>
        <v>#VALUE!</v>
      </c>
      <c r="KP6" s="6">
        <f>+'GDP EM'!QO6</f>
        <v>14.309650300718204</v>
      </c>
      <c r="KQ6" s="6">
        <f>+'GDP EM'!QP6</f>
        <v>667.86296313395587</v>
      </c>
      <c r="KR6" s="6">
        <f>+'GDP EM'!QQ6</f>
        <v>5.0544144177977159</v>
      </c>
      <c r="KS6" s="6">
        <f>+'GDP EM'!QR6</f>
        <v>-0.33471192918796078</v>
      </c>
      <c r="KT6" s="6">
        <f>+'GDP EM'!QS6</f>
        <v>14930.328222231474</v>
      </c>
      <c r="KU6" s="6">
        <f>+'GDP EM'!QT6</f>
        <v>-0.31798830421910651</v>
      </c>
      <c r="KV6" s="10" t="e">
        <f>+'GDP EM'!QU6</f>
        <v>#VALUE!</v>
      </c>
      <c r="KW6" s="6">
        <f>+'GDP EM'!QV6</f>
        <v>726.5426555913873</v>
      </c>
      <c r="KX6" s="10" t="e">
        <f>+'GDP EM'!QW6</f>
        <v>#VALUE!</v>
      </c>
      <c r="KY6" s="6">
        <f>+'GDP EM'!QX6</f>
        <v>2.9116672268858963</v>
      </c>
      <c r="KZ6" s="6">
        <f>+'GDP EM'!QY6</f>
        <v>2.8638858121904676</v>
      </c>
    </row>
    <row r="7" spans="1:313" x14ac:dyDescent="0.25">
      <c r="A7">
        <f t="shared" si="0"/>
        <v>1993</v>
      </c>
      <c r="C7" s="6">
        <f>+'Spending EM'!ADC7</f>
        <v>0</v>
      </c>
      <c r="D7" s="6">
        <f>+'Spending EM'!ADD7</f>
        <v>391.13133352816203</v>
      </c>
      <c r="E7" s="6" t="e">
        <f>+'Spending EM'!ADE7</f>
        <v>#DIV/0!</v>
      </c>
      <c r="F7" s="6">
        <f>+'Spending EM'!ADF7</f>
        <v>2.7666198231144357E-3</v>
      </c>
      <c r="G7" s="6">
        <f>+'Spending EM'!ADG7</f>
        <v>9263.7562417741283</v>
      </c>
      <c r="H7" s="10" t="e">
        <f>+'Spending EM'!ADH7</f>
        <v>#VALUE!</v>
      </c>
      <c r="I7" s="6">
        <f>+'Spending EM'!ADI7</f>
        <v>0</v>
      </c>
      <c r="J7" s="6">
        <f>+'Spending EM'!ADJ7</f>
        <v>0</v>
      </c>
      <c r="K7" s="6">
        <f>+'Spending EM'!ADK7</f>
        <v>-7.9252034516602787E-2</v>
      </c>
      <c r="L7" s="6">
        <f>+'Spending EM'!ADL7</f>
        <v>4.3162636783481201E-2</v>
      </c>
      <c r="M7" s="6">
        <f>+'Spending EM'!ADM7</f>
        <v>22.240993148047096</v>
      </c>
      <c r="N7" s="6">
        <f>+'Spending EM'!ADN7</f>
        <v>0</v>
      </c>
      <c r="O7" s="6"/>
      <c r="P7" s="6">
        <f>+'Spending EM'!ADP7</f>
        <v>0</v>
      </c>
      <c r="Q7" s="6">
        <f>+'Spending EM'!ADQ7</f>
        <v>-23.985156410512218</v>
      </c>
      <c r="R7" s="6">
        <f>+'Spending EM'!ADR7</f>
        <v>-0.50566626719683505</v>
      </c>
      <c r="S7" s="6">
        <f>+'Spending EM'!ADS7</f>
        <v>1.2419489749900308</v>
      </c>
      <c r="T7" s="6"/>
      <c r="U7" s="6">
        <f>+'Spending EM'!ADU7</f>
        <v>0.35841001982404208</v>
      </c>
      <c r="V7" s="6"/>
      <c r="W7" s="6">
        <f>+'Spending EM'!ADW7</f>
        <v>2.8092093687177133E-2</v>
      </c>
      <c r="X7" s="6">
        <f>+'Spending EM'!ADX7</f>
        <v>0</v>
      </c>
      <c r="Y7" s="6">
        <f>+'Spending EM'!ADY7</f>
        <v>6.3481084491931483</v>
      </c>
      <c r="Z7" s="6">
        <f>+'Spending EM'!ADZ7</f>
        <v>273.05095917003075</v>
      </c>
      <c r="AA7" s="6">
        <f>+'Spending EM'!AEA7</f>
        <v>0</v>
      </c>
      <c r="AB7" s="6">
        <f>+'Spending EM'!AEB7</f>
        <v>0</v>
      </c>
      <c r="AC7" s="6">
        <f>+'Spending EM'!AEC7</f>
        <v>0</v>
      </c>
      <c r="AD7" s="6">
        <f>+'Spending EM'!AED7</f>
        <v>-3.3437627747750298</v>
      </c>
      <c r="AE7" s="6">
        <f>+'Spending EM'!AEE7</f>
        <v>0</v>
      </c>
      <c r="AF7" s="6">
        <f>+'Spending EM'!AEF7</f>
        <v>228.47977261245978</v>
      </c>
      <c r="AG7" s="6">
        <f>+'Spending EM'!AEG7</f>
        <v>219.3892975237942</v>
      </c>
      <c r="AH7" s="6">
        <f>+'Spending EM'!AEH7</f>
        <v>-2690.9056548602675</v>
      </c>
      <c r="AI7" s="6">
        <f>+'Spending EM'!AEI7</f>
        <v>-3.2847892977684126</v>
      </c>
      <c r="AJ7" s="6" t="e">
        <f>+'Spending EM'!AEJ7</f>
        <v>#VALUE!</v>
      </c>
      <c r="AK7" s="6">
        <f>+'Spending EM'!AEK7</f>
        <v>63.312394140619176</v>
      </c>
      <c r="AL7" s="6">
        <f>+'Spending EM'!AEL7</f>
        <v>-149.70148701797098</v>
      </c>
      <c r="AM7" s="6">
        <f>+'Spending EM'!AEM7</f>
        <v>-300.73166931141895</v>
      </c>
      <c r="AN7" s="6">
        <f>+'Spending EM'!AEN7</f>
        <v>92.628014627123548</v>
      </c>
      <c r="AO7" s="6">
        <f>+'Spending EM'!AEO7</f>
        <v>-4.4129076350175822E-2</v>
      </c>
      <c r="AP7" s="6">
        <f>+'Spending EM'!AEP7</f>
        <v>0</v>
      </c>
      <c r="AQ7" s="6">
        <f>+'Spending EM'!AEQ7</f>
        <v>0</v>
      </c>
      <c r="AR7" s="6">
        <f>+'Spending EM'!AER7</f>
        <v>0</v>
      </c>
      <c r="AS7" s="6">
        <f>+'Spending EM'!AES7</f>
        <v>-0.18667533698009553</v>
      </c>
      <c r="AT7" s="6">
        <f>+'Spending EM'!AET7</f>
        <v>50.191102551678796</v>
      </c>
      <c r="AU7" s="10" t="e">
        <f>+'Spending EM'!AEU7</f>
        <v>#VALUE!</v>
      </c>
      <c r="AV7" s="6">
        <f>+'Spending EM'!AEV7</f>
        <v>0.57244382808228078</v>
      </c>
      <c r="AW7" s="6">
        <f>+'Spending EM'!AEW7</f>
        <v>-41.047887449584309</v>
      </c>
      <c r="AX7" s="6">
        <f>+'Spending EM'!AEX7</f>
        <v>7.4956377339032709E-3</v>
      </c>
      <c r="AY7" s="6">
        <f>+'Spending EM'!AEY7</f>
        <v>18.58394069165206</v>
      </c>
      <c r="AZ7" s="6" t="e">
        <f>+'Spending EM'!AEZ7</f>
        <v>#VALUE!</v>
      </c>
      <c r="BA7" s="6" t="e">
        <f>+'Spending EM'!AFA7</f>
        <v>#VALUE!</v>
      </c>
      <c r="BB7" s="6">
        <f>+'Spending EM'!AFB7</f>
        <v>2.6293631936482225</v>
      </c>
      <c r="BC7" s="6">
        <f>+'Spending EM'!AFC7</f>
        <v>-3.8858345802998129E-2</v>
      </c>
      <c r="BD7" s="6">
        <f>+'Spending EM'!AFD7</f>
        <v>0</v>
      </c>
      <c r="BE7" s="6">
        <f>+'Spending EM'!AFE7</f>
        <v>-448.18924538250758</v>
      </c>
      <c r="BF7" s="6">
        <f>+'Spending EM'!AFF7</f>
        <v>164.56358765102235</v>
      </c>
      <c r="BG7" s="6">
        <f>+'Spending EM'!AFG7</f>
        <v>0</v>
      </c>
      <c r="BH7" s="6">
        <f>+'Spending EM'!AFH7</f>
        <v>0</v>
      </c>
      <c r="BI7" s="6">
        <f>+'Spending EM'!AFI7</f>
        <v>19.722554842906433</v>
      </c>
      <c r="BJ7" s="6">
        <f>+'Spending EM'!AFJ7</f>
        <v>0</v>
      </c>
      <c r="BK7" s="6">
        <f>+'Spending EM'!AFK7</f>
        <v>306.56612482562559</v>
      </c>
      <c r="BL7" s="6">
        <f>+'Spending EM'!AFL7</f>
        <v>74611.139679294662</v>
      </c>
      <c r="BM7" s="6">
        <f>+'Spending EM'!AFM7</f>
        <v>4293763.2877193158</v>
      </c>
      <c r="BN7" s="10" t="e">
        <f>+'Spending EM'!AFN7</f>
        <v>#VALUE!</v>
      </c>
      <c r="BO7" s="6">
        <f>+'Spending EM'!AFO7</f>
        <v>-6.6645879620878645</v>
      </c>
      <c r="BP7" s="6">
        <f>+'Spending EM'!AFP7</f>
        <v>3.9651697415139076E-2</v>
      </c>
      <c r="BQ7" s="6">
        <f>+'Spending EM'!AFQ7</f>
        <v>0</v>
      </c>
      <c r="BR7" s="6">
        <f>+'Spending EM'!AFR7</f>
        <v>-28.657047805181264</v>
      </c>
      <c r="BS7" s="6">
        <f>+'Spending EM'!AFS7</f>
        <v>-1.4497994792538174E-2</v>
      </c>
      <c r="BT7" s="6" t="e">
        <f>+'Spending EM'!AFT7</f>
        <v>#VALUE!</v>
      </c>
      <c r="BU7" s="6">
        <f>+'Spending EM'!AFU7</f>
        <v>2.0025989636660173E-2</v>
      </c>
      <c r="BV7" s="6" t="e">
        <f>+'Spending EM'!AFV7</f>
        <v>#VALUE!</v>
      </c>
      <c r="BW7" s="6" t="e">
        <f>+'Spending EM'!AFW7</f>
        <v>#VALUE!</v>
      </c>
      <c r="BX7" s="6">
        <f>+'Spending EM'!AFX7</f>
        <v>-49599.782277737861</v>
      </c>
      <c r="BY7" s="6">
        <f>+'Spending EM'!AFY7</f>
        <v>-0.55543689452386946</v>
      </c>
      <c r="BZ7" s="6" t="e">
        <f>+'Spending EM'!AFZ7</f>
        <v>#VALUE!</v>
      </c>
      <c r="CA7" s="6">
        <f>+'Spending EM'!AGA7</f>
        <v>2.8744850122928565</v>
      </c>
      <c r="CB7" s="6">
        <f>+'Spending EM'!AGB7</f>
        <v>559.29828609779815</v>
      </c>
      <c r="CC7" s="6">
        <f>+'Spending EM'!AGC7</f>
        <v>0</v>
      </c>
      <c r="CD7" s="6">
        <f>+'Spending EM'!AGD7</f>
        <v>-1.2863981241211633</v>
      </c>
      <c r="CE7" s="6">
        <f>+'Spending EM'!AGE7</f>
        <v>7.7191723426962344E-2</v>
      </c>
      <c r="CF7" s="6" t="e">
        <f>+'Spending EM'!AGF7</f>
        <v>#VALUE!</v>
      </c>
      <c r="CG7" s="10" t="e">
        <f>+'Spending EM'!AGG7</f>
        <v>#VALUE!</v>
      </c>
      <c r="CH7" s="10" t="e">
        <f>+'Spending EM'!AGH7</f>
        <v>#VALUE!</v>
      </c>
      <c r="CI7" s="10">
        <f>+'Spending EM'!AGI7</f>
        <v>-7.0561229354581343</v>
      </c>
      <c r="CJ7" s="6">
        <f>+'Spending EM'!AGJ7</f>
        <v>-44.018480152260508</v>
      </c>
      <c r="CK7" s="6"/>
      <c r="CL7" s="6">
        <f>+'Spending EM'!AGL7</f>
        <v>0</v>
      </c>
      <c r="CM7" s="6">
        <f>+'Spending EM'!AGM7</f>
        <v>371.9240924415958</v>
      </c>
      <c r="CN7" s="6" t="e">
        <f>+'Spending EM'!AGN7</f>
        <v>#VALUE!</v>
      </c>
      <c r="CO7" s="6">
        <f>+'Spending EM'!AGO7</f>
        <v>9.5270422383920561</v>
      </c>
      <c r="CP7" s="6">
        <f>+'Spending EM'!AGP7</f>
        <v>6.534033546465416</v>
      </c>
      <c r="CQ7" s="6" t="e">
        <f>+'Spending EM'!AGQ7</f>
        <v>#VALUE!</v>
      </c>
      <c r="CR7" s="6">
        <f>+'Spending EM'!AGR7</f>
        <v>-0.1700526201473771</v>
      </c>
      <c r="CS7" s="10" t="e">
        <f>+'Spending EM'!AGS7</f>
        <v>#VALUE!</v>
      </c>
      <c r="CT7" s="6">
        <f>+'Spending EM'!AGT7</f>
        <v>6.6420019671678361</v>
      </c>
      <c r="CU7" s="6">
        <f>+'Spending EM'!AGU7</f>
        <v>0</v>
      </c>
      <c r="CV7" s="6">
        <f>+'Spending EM'!AGV7</f>
        <v>-71.730802583695194</v>
      </c>
      <c r="CW7" s="6" t="e">
        <f>+'Spending EM'!AGW7</f>
        <v>#VALUE!</v>
      </c>
      <c r="CX7" s="6">
        <f>+'Spending EM'!AGX7</f>
        <v>0</v>
      </c>
      <c r="CY7" s="6">
        <f>+'Spending EM'!AGY7</f>
        <v>0.21775882634826571</v>
      </c>
      <c r="CZ7" s="6">
        <f>+'Spending EM'!AGZ7</f>
        <v>1779.5566989908448</v>
      </c>
      <c r="DA7" s="6" t="e">
        <f>+'Spending EM'!AHA7</f>
        <v>#VALUE!</v>
      </c>
      <c r="DB7" s="6">
        <f>+'Spending EM'!AHB7</f>
        <v>0</v>
      </c>
      <c r="DC7" s="6">
        <f>+'Spending EM'!AHC7</f>
        <v>1.90384400021488</v>
      </c>
      <c r="DD7" s="6">
        <f>+'Spending EM'!AHD7</f>
        <v>-846.05656564216042</v>
      </c>
      <c r="DE7" s="6">
        <f>+'Spending EM'!AHE7</f>
        <v>0</v>
      </c>
      <c r="DF7" s="6">
        <f>+'Spending EM'!AHF7</f>
        <v>-125.38672048698959</v>
      </c>
      <c r="DG7" s="6">
        <f>+'Spending EM'!AHG7</f>
        <v>0</v>
      </c>
      <c r="DH7" s="6">
        <f>+'Spending EM'!AHH7</f>
        <v>4.2947667791961024</v>
      </c>
      <c r="DI7" s="6">
        <f>+'Spending EM'!AHI7</f>
        <v>-21.61737405005384</v>
      </c>
      <c r="DJ7" s="6">
        <f>+'Spending EM'!AHJ7</f>
        <v>0</v>
      </c>
      <c r="DK7" s="6">
        <f>+'Spending EM'!AHK7</f>
        <v>625.77968350212291</v>
      </c>
      <c r="DL7" s="6">
        <f>+'Spending EM'!AHL7</f>
        <v>0.71755657318250465</v>
      </c>
      <c r="DM7" s="6" t="e">
        <f>+'Spending EM'!AHM7</f>
        <v>#VALUE!</v>
      </c>
      <c r="DN7" s="6">
        <f>+'Spending EM'!AHN7</f>
        <v>20.601593598475063</v>
      </c>
      <c r="DO7" s="6" t="e">
        <f>+'Spending EM'!AHO7</f>
        <v>#VALUE!</v>
      </c>
      <c r="DP7" s="6" t="e">
        <f>+'Spending EM'!AHP7</f>
        <v>#VALUE!</v>
      </c>
      <c r="DQ7" s="6">
        <f>+'Spending EM'!AHQ7</f>
        <v>0.69866809150334142</v>
      </c>
      <c r="DR7" s="6" t="e">
        <f>+'Spending EM'!AHR7</f>
        <v>#VALUE!</v>
      </c>
      <c r="DS7" s="6">
        <f>+'Spending EM'!AHS7</f>
        <v>0.27851695733245796</v>
      </c>
      <c r="DT7" s="10" t="e">
        <f>+'Spending EM'!AHT7</f>
        <v>#VALUE!</v>
      </c>
      <c r="DU7" s="6">
        <f>+'Spending EM'!AHU7</f>
        <v>0</v>
      </c>
      <c r="DV7" s="10" t="e">
        <f>+'Spending EM'!AHV7</f>
        <v>#VALUE!</v>
      </c>
      <c r="DW7" s="6">
        <f>+'Spending EM'!AHW7</f>
        <v>-91.578677704270149</v>
      </c>
      <c r="DX7" s="6">
        <f>+'Spending EM'!AHX7</f>
        <v>-2.0460292116714796E-2</v>
      </c>
      <c r="DY7" s="6">
        <f>+'Spending EM'!AHY7</f>
        <v>0.10369649799677805</v>
      </c>
      <c r="DZ7" s="6">
        <f>+'Spending EM'!AHZ7</f>
        <v>-1.700819662683839E-2</v>
      </c>
      <c r="EA7" s="6">
        <f>+'Spending EM'!AIA7</f>
        <v>-170.66843896458249</v>
      </c>
      <c r="EB7" s="6">
        <f>+'Spending EM'!AIB7</f>
        <v>-2.1227669651199661</v>
      </c>
      <c r="EC7" s="10" t="e">
        <f>+'Spending EM'!AIC7</f>
        <v>#VALUE!</v>
      </c>
      <c r="ED7" s="6">
        <f>+'Spending EM'!AID7</f>
        <v>0</v>
      </c>
      <c r="EE7" s="6">
        <f>+'Spending EM'!AIE7</f>
        <v>1192.682593506514</v>
      </c>
      <c r="EF7" s="6">
        <f>+'Spending EM'!AIF7</f>
        <v>0</v>
      </c>
      <c r="EG7" s="10" t="e">
        <f>+'Spending EM'!AIG7</f>
        <v>#VALUE!</v>
      </c>
      <c r="EH7" s="6">
        <f>+'Spending EM'!AIH7</f>
        <v>-25.530307822769259</v>
      </c>
      <c r="EI7" s="6" t="e">
        <f>+'Spending EM'!AII7</f>
        <v>#VALUE!</v>
      </c>
      <c r="EJ7" s="6">
        <f>+'Spending EM'!AIJ7</f>
        <v>-1.7240371748677461</v>
      </c>
      <c r="EK7" s="6">
        <f>+'Spending EM'!AIK7</f>
        <v>15.304525523012559</v>
      </c>
      <c r="EL7" s="6">
        <f>+'Spending EM'!AIL7</f>
        <v>0</v>
      </c>
      <c r="EM7" s="6">
        <f>+'Spending EM'!AIM7</f>
        <v>0</v>
      </c>
      <c r="EN7" s="10" t="e">
        <f>+'Spending EM'!AIN7</f>
        <v>#VALUE!</v>
      </c>
      <c r="EO7" s="6" t="e">
        <f>+'Spending EM'!AIO7</f>
        <v>#VALUE!</v>
      </c>
      <c r="EP7" s="6">
        <f>+'Spending EM'!AIP7</f>
        <v>0</v>
      </c>
      <c r="EQ7" s="6">
        <f>+'Spending EM'!AIQ7</f>
        <v>22.395869856232991</v>
      </c>
      <c r="ER7" s="6">
        <f>+'Spending EM'!AIR7</f>
        <v>0</v>
      </c>
      <c r="ES7" s="6">
        <f>+'Spending EM'!AIS7</f>
        <v>6957.711445060706</v>
      </c>
      <c r="ET7" s="6">
        <f>+'Spending EM'!AIT7</f>
        <v>13.49464649839291</v>
      </c>
      <c r="EU7" s="10" t="e">
        <f>+'Spending EM'!AIU7</f>
        <v>#VALUE!</v>
      </c>
      <c r="EV7" s="6" t="e">
        <f>+'Spending EM'!AIV7</f>
        <v>#VALUE!</v>
      </c>
      <c r="EW7" s="10" t="e">
        <f>+'Spending EM'!AIW7</f>
        <v>#VALUE!</v>
      </c>
      <c r="EX7" s="6">
        <f>+'Spending EM'!AIX7</f>
        <v>-1747.9702349757317</v>
      </c>
      <c r="EY7" s="6" t="e">
        <f>+'Spending EM'!AIY7</f>
        <v>#VALUE!</v>
      </c>
      <c r="FD7" s="6">
        <f>+'GDP EM'!LC7</f>
        <v>-23.652072732722729</v>
      </c>
      <c r="FE7" s="6">
        <f>+'GDP EM'!LD7</f>
        <v>-34.58625925541719</v>
      </c>
      <c r="FF7" s="6">
        <f>+'GDP EM'!LE7</f>
        <v>6.6137905233489391</v>
      </c>
      <c r="FG7" s="6">
        <f>+'GDP EM'!LF7</f>
        <v>3.3354725884109371E-3</v>
      </c>
      <c r="FH7" s="6">
        <f>+'GDP EM'!LG7</f>
        <v>7.0872877319137615</v>
      </c>
      <c r="FI7" s="10">
        <f>+'GDP EM'!LH7</f>
        <v>863.83699999999999</v>
      </c>
      <c r="FJ7" s="6">
        <f>+'GDP EM'!LI7</f>
        <v>5.2433895513632756E-3</v>
      </c>
      <c r="FK7" s="6">
        <f>+'GDP EM'!LJ7</f>
        <v>1.132281561594735</v>
      </c>
      <c r="FL7" s="6">
        <f>+'GDP EM'!LK7</f>
        <v>-0.47739143893200797</v>
      </c>
      <c r="FM7" s="6">
        <f>+'GDP EM'!LL7</f>
        <v>0.18432664698508372</v>
      </c>
      <c r="FN7" s="6">
        <f>+'GDP EM'!LM7</f>
        <v>39.342909837249863</v>
      </c>
      <c r="FO7" s="6">
        <f>+'GDP EM'!LN7</f>
        <v>-0.32563406424474106</v>
      </c>
      <c r="FP7" s="6">
        <f>+'GDP EM'!LO7</f>
        <v>5.9432347307545683</v>
      </c>
      <c r="FQ7" s="6">
        <f>+'GDP EM'!LP7</f>
        <v>0.14924254736061715</v>
      </c>
      <c r="FR7" s="6">
        <f>+'GDP EM'!LQ7</f>
        <v>13.750617637862433</v>
      </c>
      <c r="FS7" s="6">
        <f>+'GDP EM'!LR7</f>
        <v>0.23344668502096688</v>
      </c>
      <c r="FT7" s="6">
        <f>+'GDP EM'!LS7</f>
        <v>-0.19466902953685405</v>
      </c>
      <c r="FU7" s="6">
        <f>+'GDP EM'!LT7</f>
        <v>0</v>
      </c>
      <c r="FV7" s="6">
        <f>+'GDP EM'!LU7</f>
        <v>0.18936795114716176</v>
      </c>
      <c r="FW7" s="6">
        <f>+'GDP EM'!LV7</f>
        <v>-8.6714316010331913</v>
      </c>
      <c r="FX7" s="6">
        <f>+'GDP EM'!LW7</f>
        <v>-0.10474958568277337</v>
      </c>
      <c r="FY7" s="6">
        <f>+'GDP EM'!LX7</f>
        <v>-4.1069013805297132</v>
      </c>
      <c r="FZ7" s="6">
        <f>+'GDP EM'!LY7</f>
        <v>-15.80872134364472</v>
      </c>
      <c r="GA7" s="6">
        <f>+'GDP EM'!LZ7</f>
        <v>53.443226513012405</v>
      </c>
      <c r="GB7" s="6">
        <f>+'GDP EM'!MA7</f>
        <v>-0.58890288843253558</v>
      </c>
      <c r="GC7" s="6">
        <f>+'GDP EM'!MB7</f>
        <v>158.70037191633855</v>
      </c>
      <c r="GD7" s="6">
        <f>+'GDP EM'!MC7</f>
        <v>-286.15196246293635</v>
      </c>
      <c r="GE7" s="6">
        <f>+'GDP EM'!MD7</f>
        <v>-45.561658420788604</v>
      </c>
      <c r="GF7" s="6">
        <f>+'GDP EM'!ME7</f>
        <v>42.742604144194274</v>
      </c>
      <c r="GG7" s="6">
        <f>+'GDP EM'!MF7</f>
        <v>586.77518575232534</v>
      </c>
      <c r="GH7" s="6">
        <f>+'GDP EM'!MG7</f>
        <v>276.97181022514997</v>
      </c>
      <c r="GI7" s="6">
        <f>+'GDP EM'!MH7</f>
        <v>2204.5912643758347</v>
      </c>
      <c r="GJ7" s="6">
        <f>+'GDP EM'!MI7</f>
        <v>5.9614289820204078</v>
      </c>
      <c r="GK7" s="6">
        <f>+'GDP EM'!MJ7</f>
        <v>-482.01127472638927</v>
      </c>
      <c r="GL7" s="6">
        <f>+'GDP EM'!MK7</f>
        <v>42.591891391906756</v>
      </c>
      <c r="GM7" s="6">
        <f>+'GDP EM'!ML7</f>
        <v>317.89424007227535</v>
      </c>
      <c r="GN7" s="6">
        <f>+'GDP EM'!MM7</f>
        <v>-691.26282962190635</v>
      </c>
      <c r="GO7" s="6">
        <f>+'GDP EM'!MN7</f>
        <v>36.914412854240993</v>
      </c>
      <c r="GP7" s="6">
        <f>+'GDP EM'!MO7</f>
        <v>3.2634082813453036E-3</v>
      </c>
      <c r="GQ7" s="6">
        <f>+'GDP EM'!MP7</f>
        <v>11.68249071447417</v>
      </c>
      <c r="GR7" s="6">
        <f>+'GDP EM'!MQ7</f>
        <v>0.20259782336962928</v>
      </c>
      <c r="GS7" s="6">
        <f>+'GDP EM'!MR7</f>
        <v>-44.076057651510837</v>
      </c>
      <c r="GT7" s="6">
        <f>+'GDP EM'!MS7</f>
        <v>8.4640196489038644E-2</v>
      </c>
      <c r="GU7" s="6">
        <f>+'GDP EM'!MT7</f>
        <v>119.90155068466379</v>
      </c>
      <c r="GV7" s="10">
        <f>+'GDP EM'!MU7</f>
        <v>16.954000000000001</v>
      </c>
      <c r="GW7" s="6">
        <f>+'GDP EM'!MV7</f>
        <v>-2.9496049348946229E-2</v>
      </c>
      <c r="GX7" s="6">
        <f>+'GDP EM'!MW7</f>
        <v>-3.077697549950301</v>
      </c>
      <c r="GY7" s="6">
        <f>+'GDP EM'!MX7</f>
        <v>-6.7651594231630696E-2</v>
      </c>
      <c r="GZ7" s="6">
        <f>+'GDP EM'!MY7</f>
        <v>-95.98102883751335</v>
      </c>
      <c r="HA7" s="6">
        <f>+'GDP EM'!MZ7</f>
        <v>0.73054386063536825</v>
      </c>
      <c r="HB7" s="6">
        <f>+'GDP EM'!NA7</f>
        <v>0</v>
      </c>
      <c r="HC7" s="6">
        <f>+'GDP EM'!NB7</f>
        <v>0.46608351753120303</v>
      </c>
      <c r="HD7" s="6">
        <f>+'GDP EM'!NC7</f>
        <v>-4.0525314010831925E-2</v>
      </c>
      <c r="HE7" s="6">
        <f>+'GDP EM'!ND7</f>
        <v>-6.0073145573454667E-2</v>
      </c>
      <c r="HF7" s="6">
        <f>+'GDP EM'!NE7</f>
        <v>-184.26729525615156</v>
      </c>
      <c r="HG7" s="6">
        <f>+'GDP EM'!NF7</f>
        <v>3.6031603576628299</v>
      </c>
      <c r="HH7" s="6">
        <f>+'GDP EM'!NG7</f>
        <v>-8.2994766550889381</v>
      </c>
      <c r="HI7" s="6">
        <f>+'GDP EM'!NH7</f>
        <v>-5.1820071921447948</v>
      </c>
      <c r="HJ7" s="6">
        <f>+'GDP EM'!NI7</f>
        <v>2.0971504819284945</v>
      </c>
      <c r="HK7" s="6">
        <f>+'GDP EM'!NJ7</f>
        <v>-1016.0094431449361</v>
      </c>
      <c r="HL7" s="6">
        <f>+'GDP EM'!NK7</f>
        <v>-223.6066075830895</v>
      </c>
      <c r="HM7" s="6">
        <f>+'GDP EM'!NL7</f>
        <v>16951.984657398891</v>
      </c>
      <c r="HN7" s="6">
        <f>+'GDP EM'!NM7</f>
        <v>160584.54658026434</v>
      </c>
      <c r="HO7" s="10" t="e">
        <f>+'GDP EM'!NN7</f>
        <v>#VALUE!</v>
      </c>
      <c r="HP7" s="6">
        <f>+'GDP EM'!NO7</f>
        <v>5.4003257124644506</v>
      </c>
      <c r="HQ7" s="6">
        <f>+'GDP EM'!NP7</f>
        <v>0.29407995520694818</v>
      </c>
      <c r="HR7" s="6">
        <f>+'GDP EM'!NQ7</f>
        <v>604.27754677253324</v>
      </c>
      <c r="HS7" s="6">
        <f>+'GDP EM'!NR7</f>
        <v>-79.444102391206798</v>
      </c>
      <c r="HT7" s="6">
        <f>+'GDP EM'!NS7</f>
        <v>-7.7256904070013843E-4</v>
      </c>
      <c r="HU7" s="6">
        <f>+'GDP EM'!NT7</f>
        <v>0</v>
      </c>
      <c r="HV7" s="6">
        <f>+'GDP EM'!NU7</f>
        <v>2.5971003744511112</v>
      </c>
      <c r="HW7" s="6">
        <f>+'GDP EM'!NV7</f>
        <v>7.099941070126178</v>
      </c>
      <c r="HX7" s="6">
        <f>+'GDP EM'!NW7</f>
        <v>-99.474113308395317</v>
      </c>
      <c r="HY7" s="6">
        <f>+'GDP EM'!NX7</f>
        <v>355.25845269929778</v>
      </c>
      <c r="HZ7" s="6">
        <f>+'GDP EM'!NY7</f>
        <v>3.8410427209941034E-2</v>
      </c>
      <c r="IA7" s="6">
        <f>+'GDP EM'!NZ7</f>
        <v>0</v>
      </c>
      <c r="IB7" s="6">
        <f>+'GDP EM'!OA7</f>
        <v>3.2210193772065594</v>
      </c>
      <c r="IC7" s="6">
        <f>+'GDP EM'!OB7</f>
        <v>-42.953320354008611</v>
      </c>
      <c r="ID7" s="6">
        <f>+'GDP EM'!OC7</f>
        <v>49.989037231661769</v>
      </c>
      <c r="IE7" s="6">
        <f>+'GDP EM'!OD7</f>
        <v>-3.2649517730170032</v>
      </c>
      <c r="IF7" s="6">
        <f>+'GDP EM'!OE7</f>
        <v>-0.15960978483532351</v>
      </c>
      <c r="IG7" s="6">
        <f>+'GDP EM'!OF7</f>
        <v>-9.6420374625522527</v>
      </c>
      <c r="IH7" s="10" t="e">
        <f>+'GDP EM'!OG7</f>
        <v>#VALUE!</v>
      </c>
      <c r="II7" s="10">
        <f>+'GDP EM'!OH7</f>
        <v>0.63911924153131139</v>
      </c>
      <c r="IJ7" s="10">
        <f>+'GDP EM'!OI7</f>
        <v>0.85653153397998949</v>
      </c>
      <c r="IK7" s="6">
        <f>+'GDP EM'!OJ7</f>
        <v>89.82153088499399</v>
      </c>
      <c r="IL7" s="6"/>
      <c r="IM7" s="6">
        <f>+'GDP EM'!OL7</f>
        <v>1.6554096308448942</v>
      </c>
      <c r="IN7" s="6">
        <f>+'GDP EM'!OM7</f>
        <v>-446.53409013640794</v>
      </c>
      <c r="IO7" s="6">
        <f>+'GDP EM'!ON7</f>
        <v>0</v>
      </c>
      <c r="IP7" s="6">
        <f>+'GDP EM'!OO7</f>
        <v>-16.702765405778337</v>
      </c>
      <c r="IQ7" s="6">
        <f>+'GDP EM'!OP7</f>
        <v>-0.39905747228186783</v>
      </c>
      <c r="IR7" s="6">
        <f>+'GDP EM'!OQ7</f>
        <v>0</v>
      </c>
      <c r="IS7" s="6">
        <f>+'GDP EM'!OR7</f>
        <v>0.11345806150384163</v>
      </c>
      <c r="IT7" s="10" t="e">
        <f>+'GDP EM'!OS7</f>
        <v>#VALUE!</v>
      </c>
      <c r="IU7" s="6">
        <f>+'GDP EM'!OT7</f>
        <v>-13.245918254671096</v>
      </c>
      <c r="IV7" s="6">
        <f>+'GDP EM'!OU7</f>
        <v>-3.5562128403363857</v>
      </c>
      <c r="IW7" s="6">
        <f>+'GDP EM'!OV7</f>
        <v>-4.0767660144356341</v>
      </c>
      <c r="IX7" s="6">
        <f>+'GDP EM'!OW7</f>
        <v>683.43172862632127</v>
      </c>
      <c r="IY7" s="6">
        <f>+'GDP EM'!OX7</f>
        <v>2.1121556917131841</v>
      </c>
      <c r="IZ7" s="6">
        <f>+'GDP EM'!OY7</f>
        <v>0.23135110866559927</v>
      </c>
      <c r="JA7" s="6">
        <f>+'GDP EM'!OZ7</f>
        <v>18.649261404001663</v>
      </c>
      <c r="JB7" s="6" t="e">
        <f>+'GDP EM'!PA7</f>
        <v>#VALUE!</v>
      </c>
      <c r="JC7" s="6">
        <f>+'GDP EM'!PB7</f>
        <v>0.5626740521913689</v>
      </c>
      <c r="JD7" s="6">
        <f>+'GDP EM'!PC7</f>
        <v>1.6065970687787683</v>
      </c>
      <c r="JE7" s="6">
        <f>+'GDP EM'!PD7</f>
        <v>-1331.4571034743276</v>
      </c>
      <c r="JF7" s="6">
        <f>+'GDP EM'!PE7</f>
        <v>-7.5722379608655501</v>
      </c>
      <c r="JG7" s="6">
        <f>+'GDP EM'!PF7</f>
        <v>-128.09689805359631</v>
      </c>
      <c r="JH7" s="6">
        <f>+'GDP EM'!PG7</f>
        <v>-32.086264509299212</v>
      </c>
      <c r="JI7" s="6">
        <f>+'GDP EM'!PH7</f>
        <v>4.5820288768962882</v>
      </c>
      <c r="JJ7" s="6">
        <f>+'GDP EM'!PI7</f>
        <v>-24.079762759211462</v>
      </c>
      <c r="JK7" s="6">
        <f>+'GDP EM'!PJ7</f>
        <v>7065.133145800035</v>
      </c>
      <c r="JL7" s="6">
        <f>+'GDP EM'!PK7</f>
        <v>192.87152694325209</v>
      </c>
      <c r="JM7" s="6">
        <f>+'GDP EM'!PL7</f>
        <v>-3.48233965431064E-2</v>
      </c>
      <c r="JN7" s="6">
        <f>+'GDP EM'!PM7</f>
        <v>7.1220382466874455E-3</v>
      </c>
      <c r="JO7" s="6">
        <f>+'GDP EM'!PN7</f>
        <v>35.458155378634729</v>
      </c>
      <c r="JP7" s="6">
        <f>+'GDP EM'!PO7</f>
        <v>-23.267680198817288</v>
      </c>
      <c r="JQ7" s="6">
        <f>+'GDP EM'!PP7</f>
        <v>0</v>
      </c>
      <c r="JR7" s="6">
        <f>+'GDP EM'!PQ7</f>
        <v>0.24057810445738781</v>
      </c>
      <c r="JS7" s="6">
        <f>+'GDP EM'!PR7</f>
        <v>328.62819787737499</v>
      </c>
      <c r="JT7" s="6">
        <f>+'GDP EM'!PS7</f>
        <v>-5.2650264544715775E-2</v>
      </c>
      <c r="JU7" s="10" t="e">
        <f>+'GDP EM'!PT7</f>
        <v>#VALUE!</v>
      </c>
      <c r="JV7" s="6">
        <f>+'GDP EM'!PU7</f>
        <v>-55.917626328714505</v>
      </c>
      <c r="JW7" s="10" t="e">
        <f>+'GDP EM'!PV7</f>
        <v>#VALUE!</v>
      </c>
      <c r="JX7" s="6">
        <f>+'GDP EM'!PW7</f>
        <v>-121.53970021608529</v>
      </c>
      <c r="JY7" s="6">
        <f>+'GDP EM'!PX7</f>
        <v>-1.315864345341744E-2</v>
      </c>
      <c r="JZ7" s="6">
        <f>+'GDP EM'!PY7</f>
        <v>3.5744976733760314E-2</v>
      </c>
      <c r="KA7" s="6">
        <f>+'GDP EM'!PZ7</f>
        <v>3.0119983161805974E-2</v>
      </c>
      <c r="KB7" s="6">
        <f>+'GDP EM'!QA7</f>
        <v>-7.0438878042335062E-2</v>
      </c>
      <c r="KC7" s="6">
        <f>+'GDP EM'!QB7</f>
        <v>-0.28462755159314224</v>
      </c>
      <c r="KD7" s="10">
        <f>+'GDP EM'!QC7</f>
        <v>799.08500000000004</v>
      </c>
      <c r="KE7" s="6">
        <f>+'GDP EM'!QD7</f>
        <v>1.4002287772866731E-2</v>
      </c>
      <c r="KF7" s="6">
        <f>+'GDP EM'!QE7</f>
        <v>116.86511527323091</v>
      </c>
      <c r="KG7" s="6">
        <f>+'GDP EM'!QF7</f>
        <v>91.362627424122365</v>
      </c>
      <c r="KH7" s="10" t="e">
        <f>+'GDP EM'!QG7</f>
        <v>#VALUE!</v>
      </c>
      <c r="KI7" s="6">
        <f>+'GDP EM'!QH7</f>
        <v>-318.03620963246453</v>
      </c>
      <c r="KJ7" s="6">
        <f>+'GDP EM'!QI7</f>
        <v>-2.6094951286139922E-2</v>
      </c>
      <c r="KK7" s="6">
        <f>+'GDP EM'!QJ7</f>
        <v>0.41171157674900627</v>
      </c>
      <c r="KL7" s="6">
        <f>+'GDP EM'!QK7</f>
        <v>0.15522704658283715</v>
      </c>
      <c r="KM7" s="6">
        <f>+'GDP EM'!QL7</f>
        <v>26.538921243564459</v>
      </c>
      <c r="KN7" s="6">
        <f>+'GDP EM'!QM7</f>
        <v>5.3130808965889962</v>
      </c>
      <c r="KO7" s="10" t="e">
        <f>+'GDP EM'!QN7</f>
        <v>#VALUE!</v>
      </c>
      <c r="KP7" s="6">
        <f>+'GDP EM'!QO7</f>
        <v>-121.79761623864033</v>
      </c>
      <c r="KQ7" s="6">
        <f>+'GDP EM'!QP7</f>
        <v>367.51643401281126</v>
      </c>
      <c r="KR7" s="6">
        <f>+'GDP EM'!QQ7</f>
        <v>-18.949054421437665</v>
      </c>
      <c r="KS7" s="6">
        <f>+'GDP EM'!QR7</f>
        <v>-4.606811093250144</v>
      </c>
      <c r="KT7" s="6">
        <f>+'GDP EM'!QS7</f>
        <v>9411.4923362091358</v>
      </c>
      <c r="KU7" s="6">
        <f>+'GDP EM'!QT7</f>
        <v>-1.0458324153370242</v>
      </c>
      <c r="KV7" s="10" t="e">
        <f>+'GDP EM'!QU7</f>
        <v>#VALUE!</v>
      </c>
      <c r="KW7" s="6">
        <f>+'GDP EM'!QV7</f>
        <v>-8922.2510580682429</v>
      </c>
      <c r="KX7" s="10" t="e">
        <f>+'GDP EM'!QW7</f>
        <v>#VALUE!</v>
      </c>
      <c r="KY7" s="6">
        <f>+'GDP EM'!QX7</f>
        <v>-1.1475816736036109</v>
      </c>
      <c r="KZ7" s="6">
        <f>+'GDP EM'!QY7</f>
        <v>2.9224313766209917</v>
      </c>
    </row>
    <row r="8" spans="1:313" x14ac:dyDescent="0.25">
      <c r="A8">
        <f t="shared" si="0"/>
        <v>1994</v>
      </c>
      <c r="C8" s="6">
        <f>+'Spending EM'!ADC8</f>
        <v>0</v>
      </c>
      <c r="D8" s="6">
        <f>+'Spending EM'!ADD8</f>
        <v>131.62582847773729</v>
      </c>
      <c r="E8" s="6" t="e">
        <f>+'Spending EM'!ADE8</f>
        <v>#DIV/0!</v>
      </c>
      <c r="F8" s="6">
        <f>+'Spending EM'!ADF8</f>
        <v>4.5462749199312036E-2</v>
      </c>
      <c r="G8" s="6">
        <f>+'Spending EM'!ADG8</f>
        <v>14712.865924980331</v>
      </c>
      <c r="H8" s="10" t="e">
        <f>+'Spending EM'!ADH8</f>
        <v>#VALUE!</v>
      </c>
      <c r="I8" s="6">
        <f>+'Spending EM'!ADI8</f>
        <v>0</v>
      </c>
      <c r="J8" s="6">
        <f>+'Spending EM'!ADJ8</f>
        <v>3.2857423865896505</v>
      </c>
      <c r="K8" s="6">
        <f>+'Spending EM'!ADK8</f>
        <v>-6.4645232368569339E-2</v>
      </c>
      <c r="L8" s="6">
        <f>+'Spending EM'!ADL8</f>
        <v>3.3708289550536508E-2</v>
      </c>
      <c r="M8" s="6">
        <f>+'Spending EM'!ADM8</f>
        <v>47.282956608890458</v>
      </c>
      <c r="N8" s="6">
        <f>+'Spending EM'!ADN8</f>
        <v>7.0785280980235621E-3</v>
      </c>
      <c r="O8" s="6"/>
      <c r="P8" s="6">
        <f>+'Spending EM'!ADP8</f>
        <v>0</v>
      </c>
      <c r="Q8" s="6">
        <f>+'Spending EM'!ADQ8</f>
        <v>-4.2472716268575823</v>
      </c>
      <c r="R8" s="6">
        <f>+'Spending EM'!ADR8</f>
        <v>-4.660992917065343E-3</v>
      </c>
      <c r="S8" s="6">
        <f>+'Spending EM'!ADS8</f>
        <v>0.42657694184470074</v>
      </c>
      <c r="T8" s="6"/>
      <c r="U8" s="6">
        <f>+'Spending EM'!ADU8</f>
        <v>-4.0590233580672859</v>
      </c>
      <c r="V8" s="6"/>
      <c r="W8" s="6">
        <f>+'Spending EM'!ADW8</f>
        <v>0.91988987633101171</v>
      </c>
      <c r="X8" s="6">
        <f>+'Spending EM'!ADX8</f>
        <v>0</v>
      </c>
      <c r="Y8" s="6">
        <f>+'Spending EM'!ADY8</f>
        <v>-52.908214287381668</v>
      </c>
      <c r="Z8" s="6">
        <f>+'Spending EM'!ADZ8</f>
        <v>-50.09471311243567</v>
      </c>
      <c r="AA8" s="6">
        <f>+'Spending EM'!AEA8</f>
        <v>2.8873869463015467</v>
      </c>
      <c r="AB8" s="6">
        <f>+'Spending EM'!AEB8</f>
        <v>0</v>
      </c>
      <c r="AC8" s="6">
        <f>+'Spending EM'!AEC8</f>
        <v>0</v>
      </c>
      <c r="AD8" s="6">
        <f>+'Spending EM'!AED8</f>
        <v>41.72573872270226</v>
      </c>
      <c r="AE8" s="6">
        <f>+'Spending EM'!AEE8</f>
        <v>0</v>
      </c>
      <c r="AF8" s="6">
        <f>+'Spending EM'!AEF8</f>
        <v>14.196624022521064</v>
      </c>
      <c r="AG8" s="6">
        <f>+'Spending EM'!AEG8</f>
        <v>162.95164982988013</v>
      </c>
      <c r="AH8" s="6">
        <f>+'Spending EM'!AEH8</f>
        <v>241.09323536824377</v>
      </c>
      <c r="AI8" s="6">
        <f>+'Spending EM'!AEI8</f>
        <v>8.1032023502820607</v>
      </c>
      <c r="AJ8" s="6">
        <f>+'Spending EM'!AEJ8</f>
        <v>0</v>
      </c>
      <c r="AK8" s="6">
        <f>+'Spending EM'!AEK8</f>
        <v>178.36679345781977</v>
      </c>
      <c r="AL8" s="6">
        <f>+'Spending EM'!AEL8</f>
        <v>326.39350536522807</v>
      </c>
      <c r="AM8" s="6">
        <f>+'Spending EM'!AEM8</f>
        <v>-541.23294047683385</v>
      </c>
      <c r="AN8" s="6">
        <f>+'Spending EM'!AEN8</f>
        <v>80.348123531108101</v>
      </c>
      <c r="AO8" s="6">
        <f>+'Spending EM'!AEO8</f>
        <v>-1.8479933786227865E-2</v>
      </c>
      <c r="AP8" s="6">
        <f>+'Spending EM'!AEP8</f>
        <v>0</v>
      </c>
      <c r="AQ8" s="6">
        <f>+'Spending EM'!AEQ8</f>
        <v>0</v>
      </c>
      <c r="AR8" s="6">
        <f>+'Spending EM'!AER8</f>
        <v>0</v>
      </c>
      <c r="AS8" s="6">
        <f>+'Spending EM'!AES8</f>
        <v>-8.7350564470504377E-2</v>
      </c>
      <c r="AT8" s="6">
        <f>+'Spending EM'!AET8</f>
        <v>743.34391150562396</v>
      </c>
      <c r="AU8" s="10" t="e">
        <f>+'Spending EM'!AEU8</f>
        <v>#VALUE!</v>
      </c>
      <c r="AV8" s="6">
        <f>+'Spending EM'!AEV8</f>
        <v>0.54792445003138113</v>
      </c>
      <c r="AW8" s="6">
        <f>+'Spending EM'!AEW8</f>
        <v>-12.955403914754555</v>
      </c>
      <c r="AX8" s="6">
        <f>+'Spending EM'!AEX8</f>
        <v>-5.7928100705388674E-2</v>
      </c>
      <c r="AY8" s="6">
        <f>+'Spending EM'!AEY8</f>
        <v>-46.249057963887253</v>
      </c>
      <c r="AZ8" s="6" t="e">
        <f>+'Spending EM'!AEZ8</f>
        <v>#VALUE!</v>
      </c>
      <c r="BA8" s="6" t="e">
        <f>+'Spending EM'!AFA8</f>
        <v>#VALUE!</v>
      </c>
      <c r="BB8" s="6">
        <f>+'Spending EM'!AFB8</f>
        <v>3.8493033692668668</v>
      </c>
      <c r="BC8" s="6">
        <f>+'Spending EM'!AFC8</f>
        <v>-3.5164031981714916E-2</v>
      </c>
      <c r="BD8" s="6">
        <f>+'Spending EM'!AFD8</f>
        <v>0</v>
      </c>
      <c r="BE8" s="6">
        <f>+'Spending EM'!AFE8</f>
        <v>-883.18316659173615</v>
      </c>
      <c r="BF8" s="6">
        <f>+'Spending EM'!AFF8</f>
        <v>220.65012436330633</v>
      </c>
      <c r="BG8" s="6">
        <f>+'Spending EM'!AFG8</f>
        <v>0</v>
      </c>
      <c r="BH8" s="6">
        <f>+'Spending EM'!AFH8</f>
        <v>0</v>
      </c>
      <c r="BI8" s="6">
        <f>+'Spending EM'!AFI8</f>
        <v>0.50057029831735633</v>
      </c>
      <c r="BJ8" s="6">
        <f>+'Spending EM'!AFJ8</f>
        <v>0</v>
      </c>
      <c r="BK8" s="6">
        <f>+'Spending EM'!AFK8</f>
        <v>486.01328383947475</v>
      </c>
      <c r="BL8" s="6">
        <f>+'Spending EM'!AFL8</f>
        <v>33021.998029716313</v>
      </c>
      <c r="BM8" s="6">
        <f>+'Spending EM'!AFM8</f>
        <v>1987516.7812391929</v>
      </c>
      <c r="BN8" s="10" t="e">
        <f>+'Spending EM'!AFN8</f>
        <v>#VALUE!</v>
      </c>
      <c r="BO8" s="6">
        <f>+'Spending EM'!AFO8</f>
        <v>-44.2114787388536</v>
      </c>
      <c r="BP8" s="6">
        <f>+'Spending EM'!AFP8</f>
        <v>5.3189351207906022E-2</v>
      </c>
      <c r="BQ8" s="6">
        <f>+'Spending EM'!AFQ8</f>
        <v>0</v>
      </c>
      <c r="BR8" s="6">
        <f>+'Spending EM'!AFR8</f>
        <v>-111.75618482299615</v>
      </c>
      <c r="BS8" s="6">
        <f>+'Spending EM'!AFS8</f>
        <v>-2.0462016188067214E-2</v>
      </c>
      <c r="BT8" s="6" t="e">
        <f>+'Spending EM'!AFT8</f>
        <v>#VALUE!</v>
      </c>
      <c r="BU8" s="6">
        <f>+'Spending EM'!AFU8</f>
        <v>8.4508284256771191E-2</v>
      </c>
      <c r="BV8" s="6" t="e">
        <f>+'Spending EM'!AFV8</f>
        <v>#VALUE!</v>
      </c>
      <c r="BW8" s="6" t="e">
        <f>+'Spending EM'!AFW8</f>
        <v>#VALUE!</v>
      </c>
      <c r="BX8" s="6">
        <f>+'Spending EM'!AFX8</f>
        <v>51229.874390753626</v>
      </c>
      <c r="BY8" s="6">
        <f>+'Spending EM'!AFY8</f>
        <v>0.21965612525281397</v>
      </c>
      <c r="BZ8" s="6" t="e">
        <f>+'Spending EM'!AFZ8</f>
        <v>#VALUE!</v>
      </c>
      <c r="CA8" s="6">
        <f>+'Spending EM'!AGA8</f>
        <v>0.94063524819928546</v>
      </c>
      <c r="CB8" s="6">
        <f>+'Spending EM'!AGB8</f>
        <v>303.36665293405167</v>
      </c>
      <c r="CC8" s="6">
        <f>+'Spending EM'!AGC8</f>
        <v>0</v>
      </c>
      <c r="CD8" s="6">
        <f>+'Spending EM'!AGD8</f>
        <v>-3.8710902293516511</v>
      </c>
      <c r="CE8" s="6">
        <f>+'Spending EM'!AGE8</f>
        <v>-0.12925696783855045</v>
      </c>
      <c r="CF8" s="6" t="e">
        <f>+'Spending EM'!AGF8</f>
        <v>#VALUE!</v>
      </c>
      <c r="CG8" s="10" t="e">
        <f>+'Spending EM'!AGG8</f>
        <v>#VALUE!</v>
      </c>
      <c r="CH8" s="10" t="e">
        <f>+'Spending EM'!AGH8</f>
        <v>#VALUE!</v>
      </c>
      <c r="CI8" s="10">
        <f>+'Spending EM'!AGI8</f>
        <v>2.1160821420620266</v>
      </c>
      <c r="CJ8" s="6">
        <f>+'Spending EM'!AGJ8</f>
        <v>133.16154862395479</v>
      </c>
      <c r="CK8" s="3"/>
      <c r="CL8" s="6">
        <f>+'Spending EM'!AGL8</f>
        <v>0</v>
      </c>
      <c r="CM8" s="6">
        <f>+'Spending EM'!AGM8</f>
        <v>-1228.4142015609409</v>
      </c>
      <c r="CN8" s="6" t="e">
        <f>+'Spending EM'!AGN8</f>
        <v>#VALUE!</v>
      </c>
      <c r="CO8" s="6">
        <f>+'Spending EM'!AGO8</f>
        <v>8.7365989602686227</v>
      </c>
      <c r="CP8" s="6">
        <f>+'Spending EM'!AGP8</f>
        <v>8.955041537364977</v>
      </c>
      <c r="CQ8" s="6" t="e">
        <f>+'Spending EM'!AGQ8</f>
        <v>#VALUE!</v>
      </c>
      <c r="CR8" s="6">
        <f>+'Spending EM'!AGR8</f>
        <v>-1.663857822038004</v>
      </c>
      <c r="CS8" s="10" t="e">
        <f>+'Spending EM'!AGS8</f>
        <v>#VALUE!</v>
      </c>
      <c r="CT8" s="6">
        <f>+'Spending EM'!AGT8</f>
        <v>-3.6031491452792013</v>
      </c>
      <c r="CU8" s="6">
        <f>+'Spending EM'!AGU8</f>
        <v>0</v>
      </c>
      <c r="CV8" s="6">
        <f>+'Spending EM'!AGV8</f>
        <v>-111.61433474019931</v>
      </c>
      <c r="CW8" s="6" t="e">
        <f>+'Spending EM'!AGW8</f>
        <v>#VALUE!</v>
      </c>
      <c r="CX8" s="6">
        <f>+'Spending EM'!AGX8</f>
        <v>0</v>
      </c>
      <c r="CY8" s="6">
        <f>+'Spending EM'!AGY8</f>
        <v>0.25277363626219573</v>
      </c>
      <c r="CZ8" s="6">
        <f>+'Spending EM'!AGZ8</f>
        <v>973.87391932588844</v>
      </c>
      <c r="DA8" s="6" t="e">
        <f>+'Spending EM'!AHA8</f>
        <v>#VALUE!</v>
      </c>
      <c r="DB8" s="6">
        <f>+'Spending EM'!AHB8</f>
        <v>0.27767818086277929</v>
      </c>
      <c r="DC8" s="6">
        <f>+'Spending EM'!AHC8</f>
        <v>0.77050406339592925</v>
      </c>
      <c r="DD8" s="6">
        <f>+'Spending EM'!AHD8</f>
        <v>-592.96087401103614</v>
      </c>
      <c r="DE8" s="6">
        <f>+'Spending EM'!AHE8</f>
        <v>0</v>
      </c>
      <c r="DF8" s="6">
        <f>+'Spending EM'!AHF8</f>
        <v>-20.493756939071773</v>
      </c>
      <c r="DG8" s="6">
        <f>+'Spending EM'!AHG8</f>
        <v>0</v>
      </c>
      <c r="DH8" s="6">
        <f>+'Spending EM'!AHH8</f>
        <v>2.7413881451783979</v>
      </c>
      <c r="DI8" s="6">
        <f>+'Spending EM'!AHI8</f>
        <v>-13.841709677623257</v>
      </c>
      <c r="DJ8" s="6">
        <f>+'Spending EM'!AHJ8</f>
        <v>0</v>
      </c>
      <c r="DK8" s="6">
        <f>+'Spending EM'!AHK8</f>
        <v>210.74717965332886</v>
      </c>
      <c r="DL8" s="6">
        <f>+'Spending EM'!AHL8</f>
        <v>0.54873664450873438</v>
      </c>
      <c r="DM8" s="6" t="e">
        <f>+'Spending EM'!AHM8</f>
        <v>#VALUE!</v>
      </c>
      <c r="DN8" s="6">
        <f>+'Spending EM'!AHN8</f>
        <v>-12.216068627507298</v>
      </c>
      <c r="DO8" s="6">
        <f>+'Spending EM'!AHO8</f>
        <v>749.77911462979455</v>
      </c>
      <c r="DP8" s="6" t="e">
        <f>+'Spending EM'!AHP8</f>
        <v>#VALUE!</v>
      </c>
      <c r="DQ8" s="6">
        <f>+'Spending EM'!AHQ8</f>
        <v>0.64537126161150038</v>
      </c>
      <c r="DR8" s="6" t="e">
        <f>+'Spending EM'!AHR8</f>
        <v>#VALUE!</v>
      </c>
      <c r="DS8" s="6">
        <f>+'Spending EM'!AHS8</f>
        <v>0.62191655147801095</v>
      </c>
      <c r="DT8" s="10" t="e">
        <f>+'Spending EM'!AHT8</f>
        <v>#VALUE!</v>
      </c>
      <c r="DU8" s="6">
        <f>+'Spending EM'!AHU8</f>
        <v>0</v>
      </c>
      <c r="DV8" s="10" t="e">
        <f>+'Spending EM'!AHV8</f>
        <v>#VALUE!</v>
      </c>
      <c r="DW8" s="6">
        <f>+'Spending EM'!AHW8</f>
        <v>66.885863481508295</v>
      </c>
      <c r="DX8" s="6">
        <f>+'Spending EM'!AHX8</f>
        <v>-1.8045317869265609E-2</v>
      </c>
      <c r="DY8" s="6">
        <f>+'Spending EM'!AHY8</f>
        <v>-1.2518079606848032E-3</v>
      </c>
      <c r="DZ8" s="6">
        <f>+'Spending EM'!AHZ8</f>
        <v>-2.618248170695725E-2</v>
      </c>
      <c r="EA8" s="6">
        <f>+'Spending EM'!AIA8</f>
        <v>-608.31654001054449</v>
      </c>
      <c r="EB8" s="6">
        <f>+'Spending EM'!AIB8</f>
        <v>-2.1326664232008281</v>
      </c>
      <c r="EC8" s="10" t="e">
        <f>+'Spending EM'!AIC8</f>
        <v>#VALUE!</v>
      </c>
      <c r="ED8" s="6">
        <f>+'Spending EM'!AID8</f>
        <v>0</v>
      </c>
      <c r="EE8" s="6">
        <f>+'Spending EM'!AIE8</f>
        <v>869.84866229158024</v>
      </c>
      <c r="EF8" s="6">
        <f>+'Spending EM'!AIF8</f>
        <v>0</v>
      </c>
      <c r="EG8" s="10" t="e">
        <f>+'Spending EM'!AIG8</f>
        <v>#VALUE!</v>
      </c>
      <c r="EH8" s="6">
        <f>+'Spending EM'!AIH8</f>
        <v>-14.109640469075543</v>
      </c>
      <c r="EI8" s="6" t="e">
        <f>+'Spending EM'!AII8</f>
        <v>#VALUE!</v>
      </c>
      <c r="EJ8" s="6">
        <f>+'Spending EM'!AIJ8</f>
        <v>-1.2492316648608934</v>
      </c>
      <c r="EK8" s="6">
        <f>+'Spending EM'!AIK8</f>
        <v>15.220833501383742</v>
      </c>
      <c r="EL8" s="6">
        <f>+'Spending EM'!AIL8</f>
        <v>0</v>
      </c>
      <c r="EM8" s="6">
        <f>+'Spending EM'!AIM8</f>
        <v>0</v>
      </c>
      <c r="EN8" s="10" t="e">
        <f>+'Spending EM'!AIN8</f>
        <v>#VALUE!</v>
      </c>
      <c r="EO8" s="6" t="e">
        <f>+'Spending EM'!AIO8</f>
        <v>#VALUE!</v>
      </c>
      <c r="EP8" s="6">
        <f>+'Spending EM'!AIP8</f>
        <v>0</v>
      </c>
      <c r="EQ8" s="6">
        <f>+'Spending EM'!AIQ8</f>
        <v>16.493667030919724</v>
      </c>
      <c r="ER8" s="6">
        <f>+'Spending EM'!AIR8</f>
        <v>0</v>
      </c>
      <c r="ES8" s="6">
        <f>+'Spending EM'!AIS8</f>
        <v>-1290.4950012198296</v>
      </c>
      <c r="ET8" s="6">
        <f>+'Spending EM'!AIT8</f>
        <v>13.682405801671131</v>
      </c>
      <c r="EU8" s="10" t="e">
        <f>+'Spending EM'!AIU8</f>
        <v>#VALUE!</v>
      </c>
      <c r="EV8" s="6" t="e">
        <f>+'Spending EM'!AIV8</f>
        <v>#VALUE!</v>
      </c>
      <c r="EW8" s="10" t="e">
        <f>+'Spending EM'!AIW8</f>
        <v>#VALUE!</v>
      </c>
      <c r="EX8" s="6">
        <f>+'Spending EM'!AIX8</f>
        <v>-3670.3978049271373</v>
      </c>
      <c r="EY8" s="6" t="e">
        <f>+'Spending EM'!AIY8</f>
        <v>#VALUE!</v>
      </c>
      <c r="FD8" s="6">
        <f>+'GDP EM'!LC8</f>
        <v>-8.9087718771260711</v>
      </c>
      <c r="FE8" s="6">
        <f>+'GDP EM'!LD8</f>
        <v>-131.74190241430733</v>
      </c>
      <c r="FF8" s="6">
        <f>+'GDP EM'!LE8</f>
        <v>11.000769649804056</v>
      </c>
      <c r="FG8" s="6">
        <f>+'GDP EM'!LF8</f>
        <v>5.8567730132681683E-2</v>
      </c>
      <c r="FH8" s="6">
        <f>+'GDP EM'!LG8</f>
        <v>12.440151293880746</v>
      </c>
      <c r="FI8" s="10">
        <f>+'GDP EM'!LH8</f>
        <v>910.48400000000004</v>
      </c>
      <c r="FJ8" s="6">
        <f>+'GDP EM'!LI8</f>
        <v>0.10568134862849732</v>
      </c>
      <c r="FK8" s="6">
        <f>+'GDP EM'!LJ8</f>
        <v>-0.1184832183443314</v>
      </c>
      <c r="FL8" s="6">
        <f>+'GDP EM'!LK8</f>
        <v>-0.47678221971668577</v>
      </c>
      <c r="FM8" s="6">
        <f>+'GDP EM'!LL8</f>
        <v>0.13859742841097233</v>
      </c>
      <c r="FN8" s="6">
        <f>+'GDP EM'!LM8</f>
        <v>1.2467415484643425</v>
      </c>
      <c r="FO8" s="6">
        <f>+'GDP EM'!LN8</f>
        <v>-0.29366330908604521</v>
      </c>
      <c r="FP8" s="6">
        <f>+'GDP EM'!LO8</f>
        <v>-0.33818387653390403</v>
      </c>
      <c r="FQ8" s="6">
        <f>+'GDP EM'!LP8</f>
        <v>5.1275695326502113E-2</v>
      </c>
      <c r="FR8" s="6">
        <f>+'GDP EM'!LQ8</f>
        <v>-60.730476241222732</v>
      </c>
      <c r="FS8" s="6">
        <f>+'GDP EM'!LR8</f>
        <v>-0.12012667768765617</v>
      </c>
      <c r="FT8" s="6">
        <f>+'GDP EM'!LS8</f>
        <v>-6.7572235329198094E-2</v>
      </c>
      <c r="FU8" s="6">
        <f>+'GDP EM'!LT8</f>
        <v>0</v>
      </c>
      <c r="FV8" s="6">
        <f>+'GDP EM'!LU8</f>
        <v>-3.2102416644275706</v>
      </c>
      <c r="FW8" s="6">
        <f>+'GDP EM'!LV8</f>
        <v>6.9464683650986672</v>
      </c>
      <c r="FX8" s="6">
        <f>+'GDP EM'!LW8</f>
        <v>-2.8454624398861483E-3</v>
      </c>
      <c r="FY8" s="6">
        <f>+'GDP EM'!LX8</f>
        <v>-3.4161820252347255</v>
      </c>
      <c r="FZ8" s="6">
        <f>+'GDP EM'!LY8</f>
        <v>-106.26096501451912</v>
      </c>
      <c r="GA8" s="6">
        <f>+'GDP EM'!LZ8</f>
        <v>36.015661947342096</v>
      </c>
      <c r="GB8" s="6">
        <f>+'GDP EM'!MA8</f>
        <v>-1.1907150429706661</v>
      </c>
      <c r="GC8" s="6">
        <f>+'GDP EM'!MB8</f>
        <v>245.37932315299804</v>
      </c>
      <c r="GD8" s="6">
        <f>+'GDP EM'!MC8</f>
        <v>-622.10664423112939</v>
      </c>
      <c r="GE8" s="6">
        <f>+'GDP EM'!MD8</f>
        <v>21.519206702825386</v>
      </c>
      <c r="GF8" s="6">
        <f>+'GDP EM'!ME8</f>
        <v>75.317958149729975</v>
      </c>
      <c r="GG8" s="6">
        <f>+'GDP EM'!MF8</f>
        <v>-312.95225474188919</v>
      </c>
      <c r="GH8" s="6">
        <f>+'GDP EM'!MG8</f>
        <v>437.74917243319214</v>
      </c>
      <c r="GI8" s="6">
        <f>+'GDP EM'!MH8</f>
        <v>9959.3239381417516</v>
      </c>
      <c r="GJ8" s="6">
        <f>+'GDP EM'!MI8</f>
        <v>-6.208407181061034</v>
      </c>
      <c r="GK8" s="6">
        <f>+'GDP EM'!MJ8</f>
        <v>-471.14750979580458</v>
      </c>
      <c r="GL8" s="6">
        <f>+'GDP EM'!MK8</f>
        <v>-50.904702115679811</v>
      </c>
      <c r="GM8" s="6">
        <f>+'GDP EM'!ML8</f>
        <v>257.78041121661772</v>
      </c>
      <c r="GN8" s="6">
        <f>+'GDP EM'!MM8</f>
        <v>-1054.7751770287377</v>
      </c>
      <c r="GO8" s="6">
        <f>+'GDP EM'!MN8</f>
        <v>25.290363422853403</v>
      </c>
      <c r="GP8" s="6">
        <f>+'GDP EM'!MO8</f>
        <v>-1.2846233186928346E-2</v>
      </c>
      <c r="GQ8" s="6">
        <f>+'GDP EM'!MP8</f>
        <v>-13.59308829668214</v>
      </c>
      <c r="GR8" s="6">
        <f>+'GDP EM'!MQ8</f>
        <v>0.79192341021274615</v>
      </c>
      <c r="GS8" s="6">
        <f>+'GDP EM'!MR8</f>
        <v>-54.644219959373913</v>
      </c>
      <c r="GT8" s="6">
        <f>+'GDP EM'!MS8</f>
        <v>0.24419982761515691</v>
      </c>
      <c r="GU8" s="6">
        <f>+'GDP EM'!MT8</f>
        <v>-18.821417386366392</v>
      </c>
      <c r="GV8" s="10">
        <f>+'GDP EM'!MU8</f>
        <v>20.5</v>
      </c>
      <c r="GW8" s="6">
        <f>+'GDP EM'!MV8</f>
        <v>-0.19267484290074677</v>
      </c>
      <c r="GX8" s="6">
        <f>+'GDP EM'!MW8</f>
        <v>-3.5563829757398935</v>
      </c>
      <c r="GY8" s="6">
        <f>+'GDP EM'!MX8</f>
        <v>6.1224067404929805E-2</v>
      </c>
      <c r="GZ8" s="6">
        <f>+'GDP EM'!MY8</f>
        <v>-49.689333165942116</v>
      </c>
      <c r="HA8" s="6">
        <f>+'GDP EM'!MZ8</f>
        <v>-1.0021159619080855</v>
      </c>
      <c r="HB8" s="6">
        <f>+'GDP EM'!NA8</f>
        <v>0.46576709284701678</v>
      </c>
      <c r="HC8" s="6">
        <f>+'GDP EM'!NB8</f>
        <v>9.0187709994673071E-2</v>
      </c>
      <c r="HD8" s="6">
        <f>+'GDP EM'!NC8</f>
        <v>-6.0721449962129803E-2</v>
      </c>
      <c r="HE8" s="6">
        <f>+'GDP EM'!ND8</f>
        <v>-0.79199332519280574</v>
      </c>
      <c r="HF8" s="6">
        <f>+'GDP EM'!NE8</f>
        <v>-254.86310184905597</v>
      </c>
      <c r="HG8" s="6">
        <f>+'GDP EM'!NF8</f>
        <v>7.6935973192329925</v>
      </c>
      <c r="HH8" s="6">
        <f>+'GDP EM'!NG8</f>
        <v>5.0902988800655748</v>
      </c>
      <c r="HI8" s="6">
        <f>+'GDP EM'!NH8</f>
        <v>-54.17700011528018</v>
      </c>
      <c r="HJ8" s="6">
        <f>+'GDP EM'!NI8</f>
        <v>-0.7169887405116242</v>
      </c>
      <c r="HK8" s="6">
        <f>+'GDP EM'!NJ8</f>
        <v>-661.27963292368077</v>
      </c>
      <c r="HL8" s="6">
        <f>+'GDP EM'!NK8</f>
        <v>-88.30780886697903</v>
      </c>
      <c r="HM8" s="6">
        <f>+'GDP EM'!NL8</f>
        <v>118332.16875438346</v>
      </c>
      <c r="HN8" s="6">
        <f>+'GDP EM'!NM8</f>
        <v>-146375.49992049485</v>
      </c>
      <c r="HO8" s="10" t="e">
        <f>+'GDP EM'!NN8</f>
        <v>#VALUE!</v>
      </c>
      <c r="HP8" s="6">
        <f>+'GDP EM'!NO8</f>
        <v>10.385215309041769</v>
      </c>
      <c r="HQ8" s="6">
        <f>+'GDP EM'!NP8</f>
        <v>0.32058104506292118</v>
      </c>
      <c r="HR8" s="6">
        <f>+'GDP EM'!NQ8</f>
        <v>22.46792294284478</v>
      </c>
      <c r="HS8" s="6">
        <f>+'GDP EM'!NR8</f>
        <v>-60.30565719608876</v>
      </c>
      <c r="HT8" s="6">
        <f>+'GDP EM'!NS8</f>
        <v>-6.6028296194599323E-4</v>
      </c>
      <c r="HU8" s="6">
        <f>+'GDP EM'!NT8</f>
        <v>0</v>
      </c>
      <c r="HV8" s="6">
        <f>+'GDP EM'!NU8</f>
        <v>2.8243193663872503</v>
      </c>
      <c r="HW8" s="6">
        <f>+'GDP EM'!NV8</f>
        <v>-8.7003522291781366</v>
      </c>
      <c r="HX8" s="6">
        <f>+'GDP EM'!NW8</f>
        <v>276.50880019834949</v>
      </c>
      <c r="HY8" s="6">
        <f>+'GDP EM'!NX8</f>
        <v>688.55969853125498</v>
      </c>
      <c r="HZ8" s="6">
        <f>+'GDP EM'!NY8</f>
        <v>0.14755605439758135</v>
      </c>
      <c r="IA8" s="6">
        <f>+'GDP EM'!NZ8</f>
        <v>0</v>
      </c>
      <c r="IB8" s="6">
        <f>+'GDP EM'!OA8</f>
        <v>7.943247368513525</v>
      </c>
      <c r="IC8" s="6">
        <f>+'GDP EM'!OB8</f>
        <v>-233.95158206645283</v>
      </c>
      <c r="ID8" s="6">
        <f>+'GDP EM'!OC8</f>
        <v>-282.29695670047886</v>
      </c>
      <c r="IE8" s="6">
        <f>+'GDP EM'!OD8</f>
        <v>3.2194779987488573</v>
      </c>
      <c r="IF8" s="6">
        <f>+'GDP EM'!OE8</f>
        <v>-0.34276843607253582</v>
      </c>
      <c r="IG8" s="6">
        <f>+'GDP EM'!OF8</f>
        <v>-21.762020437931596</v>
      </c>
      <c r="IH8" s="10" t="e">
        <f>+'GDP EM'!OG8</f>
        <v>#VALUE!</v>
      </c>
      <c r="II8" s="10">
        <f>+'GDP EM'!OH8</f>
        <v>-1.176268145097346</v>
      </c>
      <c r="IJ8" s="10">
        <f>+'GDP EM'!OI8</f>
        <v>-1.2124366885072959</v>
      </c>
      <c r="IK8" s="6">
        <f>+'GDP EM'!OJ8</f>
        <v>257.53748368318156</v>
      </c>
      <c r="IL8" s="6"/>
      <c r="IM8" s="6">
        <f>+'GDP EM'!OL8</f>
        <v>-0.85456874244158509</v>
      </c>
      <c r="IN8" s="6">
        <f>+'GDP EM'!OM8</f>
        <v>-338.32152464675164</v>
      </c>
      <c r="IO8" s="6">
        <f>+'GDP EM'!ON8</f>
        <v>0</v>
      </c>
      <c r="IP8" s="6">
        <f>+'GDP EM'!OO8</f>
        <v>17.622482150364306</v>
      </c>
      <c r="IQ8" s="6">
        <f>+'GDP EM'!OP8</f>
        <v>-1.9041474346188636</v>
      </c>
      <c r="IR8" s="6">
        <f>+'GDP EM'!OQ8</f>
        <v>0</v>
      </c>
      <c r="IS8" s="6">
        <f>+'GDP EM'!OR8</f>
        <v>-0.27369525843185727</v>
      </c>
      <c r="IT8" s="10" t="e">
        <f>+'GDP EM'!OS8</f>
        <v>#VALUE!</v>
      </c>
      <c r="IU8" s="6">
        <f>+'GDP EM'!OT8</f>
        <v>8.2079726256143886</v>
      </c>
      <c r="IV8" s="6">
        <f>+'GDP EM'!OU8</f>
        <v>-2.9323308139127136</v>
      </c>
      <c r="IW8" s="6">
        <f>+'GDP EM'!OV8</f>
        <v>-4.0273512882226896</v>
      </c>
      <c r="IX8" s="6">
        <f>+'GDP EM'!OW8</f>
        <v>273.88414874501905</v>
      </c>
      <c r="IY8" s="6">
        <f>+'GDP EM'!OX8</f>
        <v>-3.4936125652604915</v>
      </c>
      <c r="IZ8" s="6">
        <f>+'GDP EM'!OY8</f>
        <v>0.14540472853779995</v>
      </c>
      <c r="JA8" s="6">
        <f>+'GDP EM'!OZ8</f>
        <v>-6.4488105933505722</v>
      </c>
      <c r="JB8" s="6" t="e">
        <f>+'GDP EM'!PA8</f>
        <v>#VALUE!</v>
      </c>
      <c r="JC8" s="6">
        <f>+'GDP EM'!PB8</f>
        <v>0.23663873318337636</v>
      </c>
      <c r="JD8" s="6">
        <f>+'GDP EM'!PC8</f>
        <v>3.3278639196024429</v>
      </c>
      <c r="JE8" s="6">
        <f>+'GDP EM'!PD8</f>
        <v>985.30992980868905</v>
      </c>
      <c r="JF8" s="6">
        <f>+'GDP EM'!PE8</f>
        <v>4.6766109879763462</v>
      </c>
      <c r="JG8" s="6">
        <f>+'GDP EM'!PF8</f>
        <v>-74.19219022598736</v>
      </c>
      <c r="JH8" s="6">
        <f>+'GDP EM'!PG8</f>
        <v>-29.412768561824464</v>
      </c>
      <c r="JI8" s="6">
        <f>+'GDP EM'!PH8</f>
        <v>1.9070829175301327</v>
      </c>
      <c r="JJ8" s="6">
        <f>+'GDP EM'!PI8</f>
        <v>-7.4097225478992073</v>
      </c>
      <c r="JK8" s="6">
        <f>+'GDP EM'!PJ8</f>
        <v>-1445.0194972744212</v>
      </c>
      <c r="JL8" s="6">
        <f>+'GDP EM'!PK8</f>
        <v>-618.44746842436507</v>
      </c>
      <c r="JM8" s="6">
        <f>+'GDP EM'!PL8</f>
        <v>-1.3193155068942142E-2</v>
      </c>
      <c r="JN8" s="6">
        <f>+'GDP EM'!PM8</f>
        <v>1.7887527352716592E-2</v>
      </c>
      <c r="JO8" s="6">
        <f>+'GDP EM'!PN8</f>
        <v>23.055485535525577</v>
      </c>
      <c r="JP8" s="6">
        <f>+'GDP EM'!PO8</f>
        <v>-180.61623331025112</v>
      </c>
      <c r="JQ8" s="6">
        <f>+'GDP EM'!PP8</f>
        <v>0</v>
      </c>
      <c r="JR8" s="6">
        <f>+'GDP EM'!PQ8</f>
        <v>-0.34001990660030756</v>
      </c>
      <c r="JS8" s="6">
        <f>+'GDP EM'!PR8</f>
        <v>856.67060071875858</v>
      </c>
      <c r="JT8" s="6">
        <f>+'GDP EM'!PS8</f>
        <v>0.2236806047489468</v>
      </c>
      <c r="JU8" s="10" t="e">
        <f>+'GDP EM'!PT8</f>
        <v>#VALUE!</v>
      </c>
      <c r="JV8" s="6">
        <f>+'GDP EM'!PU8</f>
        <v>-33.118428342093011</v>
      </c>
      <c r="JW8" s="10" t="e">
        <f>+'GDP EM'!PV8</f>
        <v>#VALUE!</v>
      </c>
      <c r="JX8" s="6">
        <f>+'GDP EM'!PW8</f>
        <v>-64.706561420897287</v>
      </c>
      <c r="JY8" s="6">
        <f>+'GDP EM'!PX8</f>
        <v>-9.0499550737139778E-3</v>
      </c>
      <c r="JZ8" s="6">
        <f>+'GDP EM'!PY8</f>
        <v>1.5989040745833627E-2</v>
      </c>
      <c r="KA8" s="6">
        <f>+'GDP EM'!PZ8</f>
        <v>-3.1933709065717686E-2</v>
      </c>
      <c r="KB8" s="6">
        <f>+'GDP EM'!QA8</f>
        <v>-0.41631981119546957</v>
      </c>
      <c r="KC8" s="6">
        <f>+'GDP EM'!QB8</f>
        <v>-1.0268506461857383</v>
      </c>
      <c r="KD8" s="10">
        <f>+'GDP EM'!QC8</f>
        <v>843.30499999999995</v>
      </c>
      <c r="KE8" s="6">
        <f>+'GDP EM'!QD8</f>
        <v>-2.8875328391410882E-3</v>
      </c>
      <c r="KF8" s="6">
        <f>+'GDP EM'!QE8</f>
        <v>-318.0762747981862</v>
      </c>
      <c r="KG8" s="6">
        <f>+'GDP EM'!QF8</f>
        <v>231.54372611043982</v>
      </c>
      <c r="KH8" s="10" t="e">
        <f>+'GDP EM'!QG8</f>
        <v>#VALUE!</v>
      </c>
      <c r="KI8" s="6">
        <f>+'GDP EM'!QH8</f>
        <v>-137.89029854892806</v>
      </c>
      <c r="KJ8" s="6">
        <f>+'GDP EM'!QI8</f>
        <v>-2.5877333815573555E-2</v>
      </c>
      <c r="KK8" s="6">
        <f>+'GDP EM'!QJ8</f>
        <v>-1.3594085980418384</v>
      </c>
      <c r="KL8" s="6">
        <f>+'GDP EM'!QK8</f>
        <v>-0.38226625681978277</v>
      </c>
      <c r="KM8" s="6">
        <f>+'GDP EM'!QL8</f>
        <v>-26.474867015284758</v>
      </c>
      <c r="KN8" s="6">
        <f>+'GDP EM'!QM8</f>
        <v>1.3166706398180139</v>
      </c>
      <c r="KO8" s="10" t="e">
        <f>+'GDP EM'!QN8</f>
        <v>#VALUE!</v>
      </c>
      <c r="KP8" s="6">
        <f>+'GDP EM'!QO8</f>
        <v>30.540549644018029</v>
      </c>
      <c r="KQ8" s="6">
        <f>+'GDP EM'!QP8</f>
        <v>-117.69472473967289</v>
      </c>
      <c r="KR8" s="6">
        <f>+'GDP EM'!QQ8</f>
        <v>-10.284473825115072</v>
      </c>
      <c r="KS8" s="6">
        <f>+'GDP EM'!QR8</f>
        <v>35.378148452471578</v>
      </c>
      <c r="KT8" s="6">
        <f>+'GDP EM'!QS8</f>
        <v>-651.91983203549171</v>
      </c>
      <c r="KU8" s="6">
        <f>+'GDP EM'!QT8</f>
        <v>1.0529797399384151</v>
      </c>
      <c r="KV8" s="10" t="e">
        <f>+'GDP EM'!QU8</f>
        <v>#VALUE!</v>
      </c>
      <c r="KW8" s="6">
        <f>+'GDP EM'!QV8</f>
        <v>-8501.0259764287621</v>
      </c>
      <c r="KX8" s="10">
        <f>+'GDP EM'!QW8</f>
        <v>19.658000000000001</v>
      </c>
      <c r="KY8" s="6">
        <f>+'GDP EM'!QX8</f>
        <v>-0.23536336119229873</v>
      </c>
      <c r="KZ8" s="6">
        <f>+'GDP EM'!QY8</f>
        <v>-3.0303449678069754</v>
      </c>
    </row>
    <row r="9" spans="1:313" x14ac:dyDescent="0.25">
      <c r="A9">
        <f t="shared" si="0"/>
        <v>1995</v>
      </c>
      <c r="C9" s="6">
        <f>+'Spending EM'!ADC9</f>
        <v>0</v>
      </c>
      <c r="D9" s="6">
        <f>+'Spending EM'!ADD9</f>
        <v>-13.277490716188368</v>
      </c>
      <c r="E9" s="6">
        <f>+'Spending EM'!ADE9</f>
        <v>0</v>
      </c>
      <c r="F9" s="6">
        <f>+'Spending EM'!ADF9</f>
        <v>-1.549397295439392E-2</v>
      </c>
      <c r="G9" s="6">
        <f>+'Spending EM'!ADG9</f>
        <v>5196.5449540569534</v>
      </c>
      <c r="H9" s="10" t="e">
        <f>+'Spending EM'!ADH9</f>
        <v>#VALUE!</v>
      </c>
      <c r="I9" s="6">
        <f>+'Spending EM'!ADI9</f>
        <v>2.8803165726112967E-2</v>
      </c>
      <c r="J9" s="6">
        <f>+'Spending EM'!ADJ9</f>
        <v>0.72532222875150865</v>
      </c>
      <c r="K9" s="6">
        <f>+'Spending EM'!ADK9</f>
        <v>-7.4461839306867006E-2</v>
      </c>
      <c r="L9" s="6">
        <f>+'Spending EM'!ADL9</f>
        <v>-7.6922743815249772E-3</v>
      </c>
      <c r="M9" s="6">
        <f>+'Spending EM'!ADM9</f>
        <v>88.475508894461541</v>
      </c>
      <c r="N9" s="6">
        <f>+'Spending EM'!ADN9</f>
        <v>2.6279365467267723E-3</v>
      </c>
      <c r="O9" s="6"/>
      <c r="P9" s="6">
        <f>+'Spending EM'!ADP9</f>
        <v>0</v>
      </c>
      <c r="Q9" s="6">
        <f>+'Spending EM'!ADQ9</f>
        <v>32.560475939736875</v>
      </c>
      <c r="R9" s="6">
        <f>+'Spending EM'!ADR9</f>
        <v>0.43817376819291098</v>
      </c>
      <c r="S9" s="6">
        <f>+'Spending EM'!ADS9</f>
        <v>-0.74030416588209036</v>
      </c>
      <c r="T9" s="6"/>
      <c r="U9" s="6">
        <f>+'Spending EM'!ADU9</f>
        <v>-4.818889780668723</v>
      </c>
      <c r="V9" s="6"/>
      <c r="W9" s="6">
        <f>+'Spending EM'!ADW9</f>
        <v>0.69816109391159209</v>
      </c>
      <c r="X9" s="6">
        <f>+'Spending EM'!ADX9</f>
        <v>0</v>
      </c>
      <c r="Y9" s="6">
        <f>+'Spending EM'!ADY9</f>
        <v>-17.79629701887427</v>
      </c>
      <c r="Z9" s="6">
        <f>+'Spending EM'!ADZ9</f>
        <v>-6.3171233690305826</v>
      </c>
      <c r="AA9" s="6">
        <f>+'Spending EM'!AEA9</f>
        <v>2.8726316075673992</v>
      </c>
      <c r="AB9" s="6">
        <f>+'Spending EM'!AEB9</f>
        <v>0</v>
      </c>
      <c r="AC9" s="6">
        <f>+'Spending EM'!AEC9</f>
        <v>0</v>
      </c>
      <c r="AD9" s="6">
        <f>+'Spending EM'!AED9</f>
        <v>24.926693626547717</v>
      </c>
      <c r="AE9" s="6">
        <f>+'Spending EM'!AEE9</f>
        <v>111.40439160916122</v>
      </c>
      <c r="AF9" s="6">
        <f>+'Spending EM'!AEF9</f>
        <v>8.6502037474092504</v>
      </c>
      <c r="AG9" s="6">
        <f>+'Spending EM'!AEG9</f>
        <v>31.911612936957908</v>
      </c>
      <c r="AH9" s="6">
        <f>+'Spending EM'!AEH9</f>
        <v>5803.443319285594</v>
      </c>
      <c r="AI9" s="6">
        <f>+'Spending EM'!AEI9</f>
        <v>5.1095824857909378</v>
      </c>
      <c r="AJ9" s="6">
        <f>+'Spending EM'!AEJ9</f>
        <v>0</v>
      </c>
      <c r="AK9" s="6">
        <f>+'Spending EM'!AEK9</f>
        <v>84.015007716397577</v>
      </c>
      <c r="AL9" s="6">
        <f>+'Spending EM'!AEL9</f>
        <v>95.576374120383207</v>
      </c>
      <c r="AM9" s="6">
        <f>+'Spending EM'!AEM9</f>
        <v>-796.06229718864665</v>
      </c>
      <c r="AN9" s="6">
        <f>+'Spending EM'!AEN9</f>
        <v>67.707926625998823</v>
      </c>
      <c r="AO9" s="6">
        <f>+'Spending EM'!AEO9</f>
        <v>-2.3886199903074279E-3</v>
      </c>
      <c r="AP9" s="6">
        <f>+'Spending EM'!AEP9</f>
        <v>0</v>
      </c>
      <c r="AQ9" s="6">
        <f>+'Spending EM'!AEQ9</f>
        <v>15.13546717838355</v>
      </c>
      <c r="AR9" s="6">
        <f>+'Spending EM'!AER9</f>
        <v>0</v>
      </c>
      <c r="AS9" s="6">
        <f>+'Spending EM'!AES9</f>
        <v>-6.68635107305664E-2</v>
      </c>
      <c r="AT9" s="6">
        <f>+'Spending EM'!AET9</f>
        <v>-32.092713079555381</v>
      </c>
      <c r="AU9" s="10" t="e">
        <f>+'Spending EM'!AEU9</f>
        <v>#VALUE!</v>
      </c>
      <c r="AV9" s="6">
        <f>+'Spending EM'!AEV9</f>
        <v>-0.84340178771729502</v>
      </c>
      <c r="AW9" s="6">
        <f>+'Spending EM'!AEW9</f>
        <v>-21.605682148263355</v>
      </c>
      <c r="AX9" s="6">
        <f>+'Spending EM'!AEX9</f>
        <v>-0.16287127358334486</v>
      </c>
      <c r="AY9" s="6">
        <f>+'Spending EM'!AEY9</f>
        <v>-84.43344182906435</v>
      </c>
      <c r="AZ9" s="6" t="e">
        <f>+'Spending EM'!AEZ9</f>
        <v>#VALUE!</v>
      </c>
      <c r="BA9" s="6" t="e">
        <f>+'Spending EM'!AFA9</f>
        <v>#VALUE!</v>
      </c>
      <c r="BB9" s="6">
        <f>+'Spending EM'!AFB9</f>
        <v>2.3884787729802728</v>
      </c>
      <c r="BC9" s="6">
        <f>+'Spending EM'!AFC9</f>
        <v>-6.7918372293367946E-2</v>
      </c>
      <c r="BD9" s="6">
        <f>+'Spending EM'!AFD9</f>
        <v>-3.1001453928386482</v>
      </c>
      <c r="BE9" s="6">
        <f>+'Spending EM'!AFE9</f>
        <v>-235.95021500289658</v>
      </c>
      <c r="BF9" s="6">
        <f>+'Spending EM'!AFF9</f>
        <v>128.77817888664956</v>
      </c>
      <c r="BG9" s="6">
        <f>+'Spending EM'!AFG9</f>
        <v>0</v>
      </c>
      <c r="BH9" s="6">
        <f>+'Spending EM'!AFH9</f>
        <v>0</v>
      </c>
      <c r="BI9" s="6">
        <f>+'Spending EM'!AFI9</f>
        <v>-8.1591735398868934</v>
      </c>
      <c r="BJ9" s="6">
        <f>+'Spending EM'!AFJ9</f>
        <v>1469.2812073564201</v>
      </c>
      <c r="BK9" s="6">
        <f>+'Spending EM'!AFK9</f>
        <v>-106.6285785351065</v>
      </c>
      <c r="BL9" s="6">
        <f>+'Spending EM'!AFL9</f>
        <v>-47863.892370999907</v>
      </c>
      <c r="BM9" s="6">
        <f>+'Spending EM'!AFM9</f>
        <v>654866.10035167169</v>
      </c>
      <c r="BN9" s="10" t="e">
        <f>+'Spending EM'!AFN9</f>
        <v>#VALUE!</v>
      </c>
      <c r="BO9" s="6">
        <f>+'Spending EM'!AFO9</f>
        <v>-1.4715793611774188</v>
      </c>
      <c r="BP9" s="6">
        <f>+'Spending EM'!AFP9</f>
        <v>0.2902869197381146</v>
      </c>
      <c r="BQ9" s="6">
        <f>+'Spending EM'!AFQ9</f>
        <v>0</v>
      </c>
      <c r="BR9" s="6">
        <f>+'Spending EM'!AFR9</f>
        <v>-31.907014708798897</v>
      </c>
      <c r="BS9" s="6">
        <f>+'Spending EM'!AFS9</f>
        <v>-8.0440275682555074E-3</v>
      </c>
      <c r="BT9" s="6" t="e">
        <f>+'Spending EM'!AFT9</f>
        <v>#VALUE!</v>
      </c>
      <c r="BU9" s="6">
        <f>+'Spending EM'!AFU9</f>
        <v>0.15809525092481055</v>
      </c>
      <c r="BV9" s="6">
        <f>+'Spending EM'!AFV9</f>
        <v>77.07252344543339</v>
      </c>
      <c r="BW9" s="6" t="e">
        <f>+'Spending EM'!AFW9</f>
        <v>#VALUE!</v>
      </c>
      <c r="BX9" s="6">
        <f>+'Spending EM'!AFX9</f>
        <v>-23079.014586515143</v>
      </c>
      <c r="BY9" s="6">
        <f>+'Spending EM'!AFY9</f>
        <v>0.46570842178442717</v>
      </c>
      <c r="BZ9" s="6" t="e">
        <f>+'Spending EM'!AFZ9</f>
        <v>#VALUE!</v>
      </c>
      <c r="CA9" s="6">
        <f>+'Spending EM'!AGA9</f>
        <v>-0.84269967388439504</v>
      </c>
      <c r="CB9" s="6">
        <f>+'Spending EM'!AGB9</f>
        <v>-421.50095587470241</v>
      </c>
      <c r="CC9" s="6">
        <f>+'Spending EM'!AGC9</f>
        <v>0</v>
      </c>
      <c r="CD9" s="6">
        <f>+'Spending EM'!AGD9</f>
        <v>-3.8634192343947262</v>
      </c>
      <c r="CE9" s="6">
        <f>+'Spending EM'!AGE9</f>
        <v>0.32671670906565708</v>
      </c>
      <c r="CF9" s="6" t="e">
        <f>+'Spending EM'!AGF9</f>
        <v>#VALUE!</v>
      </c>
      <c r="CG9" s="10" t="e">
        <f>+'Spending EM'!AGG9</f>
        <v>#VALUE!</v>
      </c>
      <c r="CH9" s="10" t="e">
        <f>+'Spending EM'!AGH9</f>
        <v>#VALUE!</v>
      </c>
      <c r="CI9" s="10">
        <f>+'Spending EM'!AGI9</f>
        <v>2.6244460540241761</v>
      </c>
      <c r="CJ9" s="6">
        <f>+'Spending EM'!AGJ9</f>
        <v>-76.229173496795283</v>
      </c>
      <c r="CK9" s="7">
        <f>+'Spending EM'!AGK9</f>
        <v>0.33011752333912275</v>
      </c>
      <c r="CL9" s="6">
        <f>+'Spending EM'!AGL9</f>
        <v>4.3223459884818354</v>
      </c>
      <c r="CM9" s="6">
        <f>+'Spending EM'!AGM9</f>
        <v>-160.28437461017757</v>
      </c>
      <c r="CN9" s="6" t="e">
        <f>+'Spending EM'!AGN9</f>
        <v>#VALUE!</v>
      </c>
      <c r="CO9" s="6">
        <f>+'Spending EM'!AGO9</f>
        <v>-0.48980990721507567</v>
      </c>
      <c r="CP9" s="6">
        <f>+'Spending EM'!AGP9</f>
        <v>-5.1823983518025329</v>
      </c>
      <c r="CQ9" s="6" t="e">
        <f>+'Spending EM'!AGQ9</f>
        <v>#VALUE!</v>
      </c>
      <c r="CR9" s="6">
        <f>+'Spending EM'!AGR9</f>
        <v>-1.0370208416525202</v>
      </c>
      <c r="CS9" s="10" t="e">
        <f>+'Spending EM'!AGS9</f>
        <v>#VALUE!</v>
      </c>
      <c r="CT9" s="6">
        <f>+'Spending EM'!AGT9</f>
        <v>-16.147999905530117</v>
      </c>
      <c r="CU9" s="6">
        <f>+'Spending EM'!AGU9</f>
        <v>0</v>
      </c>
      <c r="CV9" s="6">
        <f>+'Spending EM'!AGV9</f>
        <v>95.811510597442833</v>
      </c>
      <c r="CW9" s="6">
        <f>+'Spending EM'!AGW9</f>
        <v>9057.3603799803495</v>
      </c>
      <c r="CX9" s="6">
        <f>+'Spending EM'!AGX9</f>
        <v>0</v>
      </c>
      <c r="CY9" s="6">
        <f>+'Spending EM'!AGY9</f>
        <v>0.30689049119491862</v>
      </c>
      <c r="CZ9" s="6">
        <f>+'Spending EM'!AGZ9</f>
        <v>656.42247789772227</v>
      </c>
      <c r="DA9" s="6" t="e">
        <f>+'Spending EM'!AHA9</f>
        <v>#VALUE!</v>
      </c>
      <c r="DB9" s="6">
        <f>+'Spending EM'!AHB9</f>
        <v>0.28760480657250609</v>
      </c>
      <c r="DC9" s="6">
        <f>+'Spending EM'!AHC9</f>
        <v>-0.87382118908923623</v>
      </c>
      <c r="DD9" s="6">
        <f>+'Spending EM'!AHD9</f>
        <v>186.93732210756571</v>
      </c>
      <c r="DE9" s="6">
        <f>+'Spending EM'!AHE9</f>
        <v>0</v>
      </c>
      <c r="DF9" s="6">
        <f>+'Spending EM'!AHF9</f>
        <v>-53.967471251676216</v>
      </c>
      <c r="DG9" s="6">
        <f>+'Spending EM'!AHG9</f>
        <v>-2.2642864933519604</v>
      </c>
      <c r="DH9" s="6">
        <f>+'Spending EM'!AHH9</f>
        <v>1.5688595396379554</v>
      </c>
      <c r="DI9" s="6">
        <f>+'Spending EM'!AHI9</f>
        <v>5.7178352364496448</v>
      </c>
      <c r="DJ9" s="6">
        <f>+'Spending EM'!AHJ9</f>
        <v>0</v>
      </c>
      <c r="DK9" s="6">
        <f>+'Spending EM'!AHK9</f>
        <v>352.64223778693321</v>
      </c>
      <c r="DL9" s="6">
        <f>+'Spending EM'!AHL9</f>
        <v>0.65949058149058148</v>
      </c>
      <c r="DM9" s="6" t="e">
        <f>+'Spending EM'!AHM9</f>
        <v>#VALUE!</v>
      </c>
      <c r="DN9" s="6">
        <f>+'Spending EM'!AHN9</f>
        <v>-25.083199323186363</v>
      </c>
      <c r="DO9" s="6">
        <f>+'Spending EM'!AHO9</f>
        <v>719.18316320915642</v>
      </c>
      <c r="DP9" s="6" t="e">
        <f>+'Spending EM'!AHP9</f>
        <v>#VALUE!</v>
      </c>
      <c r="DQ9" s="6">
        <f>+'Spending EM'!AHQ9</f>
        <v>-0.58786088497468558</v>
      </c>
      <c r="DR9" s="6" t="e">
        <f>+'Spending EM'!AHR9</f>
        <v>#VALUE!</v>
      </c>
      <c r="DS9" s="6">
        <f>+'Spending EM'!AHS9</f>
        <v>0.419821763314006</v>
      </c>
      <c r="DT9" s="10" t="e">
        <f>+'Spending EM'!AHT9</f>
        <v>#VALUE!</v>
      </c>
      <c r="DU9" s="6">
        <f>+'Spending EM'!AHU9</f>
        <v>0</v>
      </c>
      <c r="DV9" s="10" t="e">
        <f>+'Spending EM'!AHV9</f>
        <v>#VALUE!</v>
      </c>
      <c r="DW9" s="6">
        <f>+'Spending EM'!AHW9</f>
        <v>226.37730402382067</v>
      </c>
      <c r="DX9" s="6">
        <f>+'Spending EM'!AHX9</f>
        <v>-2.0618672734868559E-2</v>
      </c>
      <c r="DY9" s="6">
        <f>+'Spending EM'!AHY9</f>
        <v>-1.1361421607565592E-2</v>
      </c>
      <c r="DZ9" s="6">
        <f>+'Spending EM'!AHZ9</f>
        <v>-5.6057277964750407E-2</v>
      </c>
      <c r="EA9" s="6">
        <f>+'Spending EM'!AIA9</f>
        <v>-770.27274787414308</v>
      </c>
      <c r="EB9" s="6">
        <f>+'Spending EM'!AIB9</f>
        <v>1.4995007080179299</v>
      </c>
      <c r="EC9" s="10" t="e">
        <f>+'Spending EM'!AIC9</f>
        <v>#VALUE!</v>
      </c>
      <c r="ED9" s="6">
        <f>+'Spending EM'!AID9</f>
        <v>0</v>
      </c>
      <c r="EE9" s="6">
        <f>+'Spending EM'!AIE9</f>
        <v>458.25600460553096</v>
      </c>
      <c r="EF9" s="6">
        <f>+'Spending EM'!AIF9</f>
        <v>-105.5550823346216</v>
      </c>
      <c r="EG9" s="10" t="e">
        <f>+'Spending EM'!AIG9</f>
        <v>#VALUE!</v>
      </c>
      <c r="EH9" s="6">
        <f>+'Spending EM'!AIH9</f>
        <v>-8.5480932825523155</v>
      </c>
      <c r="EI9" s="6" t="e">
        <f>+'Spending EM'!AII9</f>
        <v>#VALUE!</v>
      </c>
      <c r="EJ9" s="6">
        <f>+'Spending EM'!AIJ9</f>
        <v>-0.28585825039803581</v>
      </c>
      <c r="EK9" s="6">
        <f>+'Spending EM'!AIK9</f>
        <v>15.817459025001018</v>
      </c>
      <c r="EL9" s="6">
        <f>+'Spending EM'!AIL9</f>
        <v>0</v>
      </c>
      <c r="EM9" s="6">
        <f>+'Spending EM'!AIM9</f>
        <v>0</v>
      </c>
      <c r="EN9" s="10" t="e">
        <f>+'Spending EM'!AIN9</f>
        <v>#VALUE!</v>
      </c>
      <c r="EO9" s="6" t="e">
        <f>+'Spending EM'!AIO9</f>
        <v>#VALUE!</v>
      </c>
      <c r="EP9" s="6">
        <f>+'Spending EM'!AIP9</f>
        <v>323.67611933260162</v>
      </c>
      <c r="EQ9" s="6">
        <f>+'Spending EM'!AIQ9</f>
        <v>0.91639704212680329</v>
      </c>
      <c r="ER9" s="6">
        <f>+'Spending EM'!AIR9</f>
        <v>0</v>
      </c>
      <c r="ES9" s="6">
        <f>+'Spending EM'!AIS9</f>
        <v>-925.81560545516186</v>
      </c>
      <c r="ET9" s="6">
        <f>+'Spending EM'!AIT9</f>
        <v>15.790072921944875</v>
      </c>
      <c r="EU9" s="10" t="e">
        <f>+'Spending EM'!AIU9</f>
        <v>#VALUE!</v>
      </c>
      <c r="EV9" s="6" t="e">
        <f>+'Spending EM'!AIV9</f>
        <v>#VALUE!</v>
      </c>
      <c r="EW9" s="10" t="e">
        <f>+'Spending EM'!AIW9</f>
        <v>#VALUE!</v>
      </c>
      <c r="EX9" s="6">
        <f>+'Spending EM'!AIX9</f>
        <v>-3950.9144145998935</v>
      </c>
      <c r="EY9" s="6" t="e">
        <f>+'Spending EM'!AIY9</f>
        <v>#VALUE!</v>
      </c>
      <c r="FD9" s="6">
        <f>+'GDP EM'!LC9</f>
        <v>4.6059187559242787</v>
      </c>
      <c r="FE9" s="6">
        <f>+'GDP EM'!LD9</f>
        <v>-81.790475049021097</v>
      </c>
      <c r="FF9" s="6">
        <f>+'GDP EM'!LE9</f>
        <v>18.212245562326927</v>
      </c>
      <c r="FG9" s="6">
        <f>+'GDP EM'!LF9</f>
        <v>-9.5373840323487169E-2</v>
      </c>
      <c r="FH9" s="6">
        <f>+'GDP EM'!LG9</f>
        <v>-1.3575923059084118</v>
      </c>
      <c r="FI9" s="10">
        <f>+'GDP EM'!LH9</f>
        <v>983.62199999999996</v>
      </c>
      <c r="FJ9" s="6">
        <f>+'GDP EM'!LI9</f>
        <v>2.9220671570644008E-2</v>
      </c>
      <c r="FK9" s="6">
        <f>+'GDP EM'!LJ9</f>
        <v>-0.77755192957328134</v>
      </c>
      <c r="FL9" s="6">
        <f>+'GDP EM'!LK9</f>
        <v>-0.39741036941294183</v>
      </c>
      <c r="FM9" s="6">
        <f>+'GDP EM'!LL9</f>
        <v>3.4825794259517373E-2</v>
      </c>
      <c r="FN9" s="6">
        <f>+'GDP EM'!LM9</f>
        <v>16.575052584314108</v>
      </c>
      <c r="FO9" s="6">
        <f>+'GDP EM'!LN9</f>
        <v>-0.27685006782252408</v>
      </c>
      <c r="FP9" s="6">
        <f>+'GDP EM'!LO9</f>
        <v>-5.8986022239624489</v>
      </c>
      <c r="FQ9" s="6">
        <f>+'GDP EM'!LP9</f>
        <v>-3.9698137108846066E-2</v>
      </c>
      <c r="FR9" s="6">
        <f>+'GDP EM'!LQ9</f>
        <v>-27.888158965273306</v>
      </c>
      <c r="FS9" s="6">
        <f>+'GDP EM'!LR9</f>
        <v>-4.4004650279465096E-2</v>
      </c>
      <c r="FT9" s="6">
        <f>+'GDP EM'!LS9</f>
        <v>9.819934302064226E-2</v>
      </c>
      <c r="FU9" s="6">
        <f>+'GDP EM'!LT9</f>
        <v>0</v>
      </c>
      <c r="FV9" s="6">
        <f>+'GDP EM'!LU9</f>
        <v>-8.0736701578615566E-2</v>
      </c>
      <c r="FW9" s="6">
        <f>+'GDP EM'!LV9</f>
        <v>18.044043294983453</v>
      </c>
      <c r="FX9" s="6">
        <f>+'GDP EM'!LW9</f>
        <v>0.31364747215207167</v>
      </c>
      <c r="FY9" s="6">
        <f>+'GDP EM'!LX9</f>
        <v>-1.855616059932494</v>
      </c>
      <c r="FZ9" s="6">
        <f>+'GDP EM'!LY9</f>
        <v>-113.07434331228205</v>
      </c>
      <c r="GA9" s="6">
        <f>+'GDP EM'!LZ9</f>
        <v>-29.330913110769416</v>
      </c>
      <c r="GB9" s="6">
        <f>+'GDP EM'!MA9</f>
        <v>-1.5067268852755475</v>
      </c>
      <c r="GC9" s="6">
        <f>+'GDP EM'!MB9</f>
        <v>142.76614834935208</v>
      </c>
      <c r="GD9" s="6">
        <f>+'GDP EM'!MC9</f>
        <v>-523.77805875486592</v>
      </c>
      <c r="GE9" s="6">
        <f>+'GDP EM'!MD9</f>
        <v>33.562576879700032</v>
      </c>
      <c r="GF9" s="6">
        <f>+'GDP EM'!ME9</f>
        <v>7.4206271925486362</v>
      </c>
      <c r="GG9" s="6">
        <f>+'GDP EM'!MF9</f>
        <v>1802.1174824625778</v>
      </c>
      <c r="GH9" s="6">
        <f>+'GDP EM'!MG9</f>
        <v>506.84920777869957</v>
      </c>
      <c r="GI9" s="6">
        <f>+'GDP EM'!MH9</f>
        <v>19469.28410979436</v>
      </c>
      <c r="GJ9" s="6">
        <f>+'GDP EM'!MI9</f>
        <v>2.0566696442014063</v>
      </c>
      <c r="GK9" s="6">
        <f>+'GDP EM'!MJ9</f>
        <v>53.038411056818404</v>
      </c>
      <c r="GL9" s="6">
        <f>+'GDP EM'!MK9</f>
        <v>-2.0588434934256838</v>
      </c>
      <c r="GM9" s="6">
        <f>+'GDP EM'!ML9</f>
        <v>171.88200604228223</v>
      </c>
      <c r="GN9" s="6">
        <f>+'GDP EM'!MM9</f>
        <v>-665.17221478566898</v>
      </c>
      <c r="GO9" s="6">
        <f>+'GDP EM'!MN9</f>
        <v>11.121935766444949</v>
      </c>
      <c r="GP9" s="6">
        <f>+'GDP EM'!MO9</f>
        <v>-4.3776752226144522E-3</v>
      </c>
      <c r="GQ9" s="6">
        <f>+'GDP EM'!MP9</f>
        <v>-16.514010652637808</v>
      </c>
      <c r="GR9" s="6">
        <f>+'GDP EM'!MQ9</f>
        <v>0.75206061661222634</v>
      </c>
      <c r="GS9" s="6">
        <f>+'GDP EM'!MR9</f>
        <v>-61.508540863370399</v>
      </c>
      <c r="GT9" s="6">
        <f>+'GDP EM'!MS9</f>
        <v>0.46684847603612312</v>
      </c>
      <c r="GU9" s="6">
        <f>+'GDP EM'!MT9</f>
        <v>-179.77792555932001</v>
      </c>
      <c r="GV9" s="10">
        <f>+'GDP EM'!MU9</f>
        <v>20.977</v>
      </c>
      <c r="GW9" s="6">
        <f>+'GDP EM'!MV9</f>
        <v>0.12768214817280921</v>
      </c>
      <c r="GX9" s="6">
        <f>+'GDP EM'!MW9</f>
        <v>2.3080131612729815</v>
      </c>
      <c r="GY9" s="6">
        <f>+'GDP EM'!MX9</f>
        <v>5.6324535822954047E-2</v>
      </c>
      <c r="GZ9" s="6">
        <f>+'GDP EM'!MY9</f>
        <v>49.354288910989908</v>
      </c>
      <c r="HA9" s="6">
        <f>+'GDP EM'!MZ9</f>
        <v>-0.92437816040778742</v>
      </c>
      <c r="HB9" s="6">
        <f>+'GDP EM'!NA9</f>
        <v>-4.352013764712126E-2</v>
      </c>
      <c r="HC9" s="6">
        <f>+'GDP EM'!NB9</f>
        <v>8.1776412261973519E-3</v>
      </c>
      <c r="HD9" s="6">
        <f>+'GDP EM'!NC9</f>
        <v>-8.0850364289519971E-2</v>
      </c>
      <c r="HE9" s="6">
        <f>+'GDP EM'!ND9</f>
        <v>0.55382385193155415</v>
      </c>
      <c r="HF9" s="6">
        <f>+'GDP EM'!NE9</f>
        <v>-143.08432388953588</v>
      </c>
      <c r="HG9" s="6">
        <f>+'GDP EM'!NF9</f>
        <v>16.905671395132913</v>
      </c>
      <c r="HH9" s="6">
        <f>+'GDP EM'!NG9</f>
        <v>6.5094685298794275</v>
      </c>
      <c r="HI9" s="6">
        <f>+'GDP EM'!NH9</f>
        <v>-18.627560001305483</v>
      </c>
      <c r="HJ9" s="6">
        <f>+'GDP EM'!NI9</f>
        <v>1.4741476256423596</v>
      </c>
      <c r="HK9" s="6">
        <f>+'GDP EM'!NJ9</f>
        <v>-476.83269580019623</v>
      </c>
      <c r="HL9" s="6">
        <f>+'GDP EM'!NK9</f>
        <v>339.11854454094282</v>
      </c>
      <c r="HM9" s="6">
        <f>+'GDP EM'!NL9</f>
        <v>274407.36376611516</v>
      </c>
      <c r="HN9" s="6">
        <f>+'GDP EM'!NM9</f>
        <v>-184905.22849100176</v>
      </c>
      <c r="HO9" s="10" t="e">
        <f>+'GDP EM'!NN9</f>
        <v>#VALUE!</v>
      </c>
      <c r="HP9" s="6">
        <f>+'GDP EM'!NO9</f>
        <v>20.504285210654757</v>
      </c>
      <c r="HQ9" s="6">
        <f>+'GDP EM'!NP9</f>
        <v>0.46273506285092125</v>
      </c>
      <c r="HR9" s="6">
        <f>+'GDP EM'!NQ9</f>
        <v>-309.97754903976056</v>
      </c>
      <c r="HS9" s="6">
        <f>+'GDP EM'!NR9</f>
        <v>14.80122133507075</v>
      </c>
      <c r="HT9" s="6">
        <f>+'GDP EM'!NS9</f>
        <v>-2.6629896615137788E-3</v>
      </c>
      <c r="HU9" s="6">
        <f>+'GDP EM'!NT9</f>
        <v>0</v>
      </c>
      <c r="HV9" s="6">
        <f>+'GDP EM'!NU9</f>
        <v>1.9558030061860094</v>
      </c>
      <c r="HW9" s="6">
        <f>+'GDP EM'!NV9</f>
        <v>-11.94520403560805</v>
      </c>
      <c r="HX9" s="6">
        <f>+'GDP EM'!NW9</f>
        <v>491.89923991070827</v>
      </c>
      <c r="HY9" s="6">
        <f>+'GDP EM'!NX9</f>
        <v>844.88366623961338</v>
      </c>
      <c r="HZ9" s="6">
        <f>+'GDP EM'!NY9</f>
        <v>0.16942726863073609</v>
      </c>
      <c r="IA9" s="6">
        <f>+'GDP EM'!NZ9</f>
        <v>0</v>
      </c>
      <c r="IB9" s="6">
        <f>+'GDP EM'!OA9</f>
        <v>-6.3685285802723541</v>
      </c>
      <c r="IC9" s="6">
        <f>+'GDP EM'!OB9</f>
        <v>-272.07770221905048</v>
      </c>
      <c r="ID9" s="6">
        <f>+'GDP EM'!OC9</f>
        <v>-56.411701690927202</v>
      </c>
      <c r="IE9" s="6">
        <f>+'GDP EM'!OD9</f>
        <v>16.224060422409082</v>
      </c>
      <c r="IF9" s="6">
        <f>+'GDP EM'!OE9</f>
        <v>-0.53095996321146544</v>
      </c>
      <c r="IG9" s="6">
        <f>+'GDP EM'!OF9</f>
        <v>-49.998774463006384</v>
      </c>
      <c r="IH9" s="10" t="e">
        <f>+'GDP EM'!OG9</f>
        <v>#VALUE!</v>
      </c>
      <c r="II9" s="10">
        <f>+'GDP EM'!OH9</f>
        <v>1.3421523872273795</v>
      </c>
      <c r="IJ9" s="10">
        <f>+'GDP EM'!OI9</f>
        <v>-2.8751370186195402</v>
      </c>
      <c r="IK9" s="6">
        <f>+'GDP EM'!OJ9</f>
        <v>-1051.7759768618871</v>
      </c>
      <c r="IL9" s="7">
        <f>+'GDP EM'!OK9</f>
        <v>1.0673999681823976E-2</v>
      </c>
      <c r="IM9" s="6">
        <f>+'GDP EM'!OL9</f>
        <v>-0.56268315271238123</v>
      </c>
      <c r="IN9" s="6">
        <f>+'GDP EM'!OM9</f>
        <v>-2.0796016157964914</v>
      </c>
      <c r="IO9" s="6">
        <f>+'GDP EM'!ON9</f>
        <v>0</v>
      </c>
      <c r="IP9" s="6">
        <f>+'GDP EM'!OO9</f>
        <v>-26.007662330989092</v>
      </c>
      <c r="IQ9" s="6">
        <f>+'GDP EM'!OP9</f>
        <v>-8.9989744920467274</v>
      </c>
      <c r="IR9" s="6">
        <f>+'GDP EM'!OQ9</f>
        <v>0</v>
      </c>
      <c r="IS9" s="6">
        <f>+'GDP EM'!OR9</f>
        <v>1.9809449094992715E-2</v>
      </c>
      <c r="IT9" s="10" t="e">
        <f>+'GDP EM'!OS9</f>
        <v>#VALUE!</v>
      </c>
      <c r="IU9" s="6">
        <f>+'GDP EM'!OT9</f>
        <v>-2.6748509667029339</v>
      </c>
      <c r="IV9" s="6">
        <f>+'GDP EM'!OU9</f>
        <v>-1.6493523297742172</v>
      </c>
      <c r="IW9" s="6">
        <f>+'GDP EM'!OV9</f>
        <v>6.9495363422661285</v>
      </c>
      <c r="IX9" s="6">
        <f>+'GDP EM'!OW9</f>
        <v>95.26699901725442</v>
      </c>
      <c r="IY9" s="6">
        <f>+'GDP EM'!OX9</f>
        <v>-7.7914612692242713</v>
      </c>
      <c r="IZ9" s="6">
        <f>+'GDP EM'!OY9</f>
        <v>0.25313956421607386</v>
      </c>
      <c r="JA9" s="6">
        <f>+'GDP EM'!OZ9</f>
        <v>67.856324435055285</v>
      </c>
      <c r="JB9" s="6" t="e">
        <f>+'GDP EM'!PA9</f>
        <v>#VALUE!</v>
      </c>
      <c r="JC9" s="6">
        <f>+'GDP EM'!PB9</f>
        <v>-0.26936968598964128</v>
      </c>
      <c r="JD9" s="6">
        <f>+'GDP EM'!PC9</f>
        <v>1.4012240663062201</v>
      </c>
      <c r="JE9" s="6">
        <f>+'GDP EM'!PD9</f>
        <v>5227.0708717312955</v>
      </c>
      <c r="JF9" s="6">
        <f>+'GDP EM'!PE9</f>
        <v>10.511886000378041</v>
      </c>
      <c r="JG9" s="6">
        <f>+'GDP EM'!PF9</f>
        <v>-5.8642785606989491</v>
      </c>
      <c r="JH9" s="6">
        <f>+'GDP EM'!PG9</f>
        <v>-15.077514047271961</v>
      </c>
      <c r="JI9" s="6">
        <f>+'GDP EM'!PH9</f>
        <v>-2.7870115788398806</v>
      </c>
      <c r="JJ9" s="6">
        <f>+'GDP EM'!PI9</f>
        <v>21.431614958196008</v>
      </c>
      <c r="JK9" s="6">
        <f>+'GDP EM'!PJ9</f>
        <v>-3194.2597448539018</v>
      </c>
      <c r="JL9" s="6">
        <f>+'GDP EM'!PK9</f>
        <v>-338.60149850061885</v>
      </c>
      <c r="JM9" s="6">
        <f>+'GDP EM'!PL9</f>
        <v>1.2137586152469071E-2</v>
      </c>
      <c r="JN9" s="6">
        <f>+'GDP EM'!PM9</f>
        <v>2.3441051799603763E-2</v>
      </c>
      <c r="JO9" s="6">
        <f>+'GDP EM'!PN9</f>
        <v>6.775894636281464</v>
      </c>
      <c r="JP9" s="6">
        <f>+'GDP EM'!PO9</f>
        <v>-50.403449813571569</v>
      </c>
      <c r="JQ9" s="6">
        <f>+'GDP EM'!PP9</f>
        <v>0</v>
      </c>
      <c r="JR9" s="6">
        <f>+'GDP EM'!PQ9</f>
        <v>-0.65604321267684362</v>
      </c>
      <c r="JS9" s="6">
        <f>+'GDP EM'!PR9</f>
        <v>614.3324690167201</v>
      </c>
      <c r="JT9" s="6">
        <f>+'GDP EM'!PS9</f>
        <v>0.69271660093773146</v>
      </c>
      <c r="JU9" s="10" t="e">
        <f>+'GDP EM'!PT9</f>
        <v>#VALUE!</v>
      </c>
      <c r="JV9" s="6">
        <f>+'GDP EM'!PU9</f>
        <v>-15.650193095803388</v>
      </c>
      <c r="JW9" s="10" t="e">
        <f>+'GDP EM'!PV9</f>
        <v>#VALUE!</v>
      </c>
      <c r="JX9" s="6">
        <f>+'GDP EM'!PW9</f>
        <v>-60.304256272746898</v>
      </c>
      <c r="JY9" s="6">
        <f>+'GDP EM'!PX9</f>
        <v>-2.40518041531812E-2</v>
      </c>
      <c r="JZ9" s="6">
        <f>+'GDP EM'!PY9</f>
        <v>3.3018816013643537E-3</v>
      </c>
      <c r="KA9" s="6">
        <f>+'GDP EM'!PZ9</f>
        <v>1.3240995717694215E-2</v>
      </c>
      <c r="KB9" s="6">
        <f>+'GDP EM'!QA9</f>
        <v>-0.26442798108202048</v>
      </c>
      <c r="KC9" s="6">
        <f>+'GDP EM'!QB9</f>
        <v>-0.41943155405285992</v>
      </c>
      <c r="KD9" s="10">
        <f>+'GDP EM'!QC9</f>
        <v>889.03899999999999</v>
      </c>
      <c r="KE9" s="6">
        <f>+'GDP EM'!QD9</f>
        <v>-9.3706854058057676E-3</v>
      </c>
      <c r="KF9" s="6">
        <f>+'GDP EM'!QE9</f>
        <v>-279.58441388710344</v>
      </c>
      <c r="KG9" s="6">
        <f>+'GDP EM'!QF9</f>
        <v>418.20833935631981</v>
      </c>
      <c r="KH9" s="10" t="e">
        <f>+'GDP EM'!QG9</f>
        <v>#VALUE!</v>
      </c>
      <c r="KI9" s="6">
        <f>+'GDP EM'!QH9</f>
        <v>165.95762510358736</v>
      </c>
      <c r="KJ9" s="6">
        <f>+'GDP EM'!QI9</f>
        <v>1.6994841275784878E-2</v>
      </c>
      <c r="KK9" s="6">
        <f>+'GDP EM'!QJ9</f>
        <v>-3.2410964378560863</v>
      </c>
      <c r="KL9" s="6">
        <f>+'GDP EM'!QK9</f>
        <v>-1.3127981101324195</v>
      </c>
      <c r="KM9" s="6">
        <f>+'GDP EM'!QL9</f>
        <v>-7.4869164217481057</v>
      </c>
      <c r="KN9" s="6">
        <f>+'GDP EM'!QM9</f>
        <v>-7.9880151727966364E-2</v>
      </c>
      <c r="KO9" s="10" t="e">
        <f>+'GDP EM'!QN9</f>
        <v>#VALUE!</v>
      </c>
      <c r="KP9" s="6">
        <f>+'GDP EM'!QO9</f>
        <v>635.84232007208993</v>
      </c>
      <c r="KQ9" s="6">
        <f>+'GDP EM'!QP9</f>
        <v>-241.28630709496406</v>
      </c>
      <c r="KR9" s="6">
        <f>+'GDP EM'!QQ9</f>
        <v>-4.7147038108004153</v>
      </c>
      <c r="KS9" s="6">
        <f>+'GDP EM'!QR9</f>
        <v>-2.0453309038590533</v>
      </c>
      <c r="KT9" s="6">
        <f>+'GDP EM'!QS9</f>
        <v>-4394.6484880868229</v>
      </c>
      <c r="KU9" s="6">
        <f>+'GDP EM'!QT9</f>
        <v>0.49084993450467351</v>
      </c>
      <c r="KV9" s="10" t="e">
        <f>+'GDP EM'!QU9</f>
        <v>#VALUE!</v>
      </c>
      <c r="KW9" s="6">
        <f>+'GDP EM'!QV9</f>
        <v>3165.7465283285128</v>
      </c>
      <c r="KX9" s="10">
        <f>+'GDP EM'!QW9</f>
        <v>21.058</v>
      </c>
      <c r="KY9" s="6">
        <f>+'GDP EM'!QX9</f>
        <v>-0.67452307768570563</v>
      </c>
      <c r="KZ9" s="6">
        <f>+'GDP EM'!QY9</f>
        <v>-2.1619316848567038</v>
      </c>
    </row>
    <row r="10" spans="1:313" x14ac:dyDescent="0.25">
      <c r="A10">
        <f t="shared" si="0"/>
        <v>1996</v>
      </c>
      <c r="C10" s="6">
        <f>+'Spending EM'!ADC10</f>
        <v>0</v>
      </c>
      <c r="D10" s="6">
        <f>+'Spending EM'!ADD10</f>
        <v>-105.01567468347957</v>
      </c>
      <c r="E10" s="6">
        <f>+'Spending EM'!ADE10</f>
        <v>2960.2350284488002</v>
      </c>
      <c r="F10" s="6">
        <f>+'Spending EM'!ADF10</f>
        <v>-4.9984361713964587E-2</v>
      </c>
      <c r="G10" s="6">
        <f>+'Spending EM'!ADG10</f>
        <v>1925.1276816889294</v>
      </c>
      <c r="H10" s="10" t="e">
        <f>+'Spending EM'!ADH10</f>
        <v>#VALUE!</v>
      </c>
      <c r="I10" s="6">
        <f>+'Spending EM'!ADI10</f>
        <v>7.036038129342348E-2</v>
      </c>
      <c r="J10" s="6">
        <f>+'Spending EM'!ADJ10</f>
        <v>0.59124261062927985</v>
      </c>
      <c r="K10" s="6">
        <f>+'Spending EM'!ADK10</f>
        <v>-6.6213655656021775E-2</v>
      </c>
      <c r="L10" s="6">
        <f>+'Spending EM'!ADL10</f>
        <v>-0.10068655872790722</v>
      </c>
      <c r="M10" s="6">
        <f>+'Spending EM'!ADM10</f>
        <v>0.21977059403889143</v>
      </c>
      <c r="N10" s="6">
        <f>+'Spending EM'!ADN10</f>
        <v>4.6128401204100999E-2</v>
      </c>
      <c r="O10" s="6"/>
      <c r="P10" s="6">
        <f>+'Spending EM'!ADP10</f>
        <v>-3.7457375785048819E-2</v>
      </c>
      <c r="Q10" s="6">
        <f>+'Spending EM'!ADQ10</f>
        <v>-9.3021325984690293</v>
      </c>
      <c r="R10" s="6">
        <f>+'Spending EM'!ADR10</f>
        <v>-0.38885969236578433</v>
      </c>
      <c r="S10" s="6">
        <f>+'Spending EM'!ADS10</f>
        <v>-1.2620290696383769</v>
      </c>
      <c r="T10" s="6">
        <f>+'Spending EM'!ADT10</f>
        <v>0</v>
      </c>
      <c r="U10" s="6">
        <f>+'Spending EM'!ADU10</f>
        <v>-4.0598775486223175</v>
      </c>
      <c r="V10" s="6"/>
      <c r="W10" s="6">
        <f>+'Spending EM'!ADW10</f>
        <v>-0.29763625670461824</v>
      </c>
      <c r="X10" s="6">
        <f>+'Spending EM'!ADX10</f>
        <v>0</v>
      </c>
      <c r="Y10" s="6">
        <f>+'Spending EM'!ADY10</f>
        <v>-14.579739975893972</v>
      </c>
      <c r="Z10" s="6">
        <f>+'Spending EM'!ADZ10</f>
        <v>-71.210587438118182</v>
      </c>
      <c r="AA10" s="6">
        <f>+'Spending EM'!AEA10</f>
        <v>0.36883687590063374</v>
      </c>
      <c r="AB10" s="6">
        <f>+'Spending EM'!AEB10</f>
        <v>1128.3506671294954</v>
      </c>
      <c r="AC10" s="6">
        <f>+'Spending EM'!AEC10</f>
        <v>0</v>
      </c>
      <c r="AD10" s="6">
        <f>+'Spending EM'!AED10</f>
        <v>-105.61662848167802</v>
      </c>
      <c r="AE10" s="6">
        <f>+'Spending EM'!AEE10</f>
        <v>70.93046511705532</v>
      </c>
      <c r="AF10" s="6">
        <f>+'Spending EM'!AEF10</f>
        <v>532.8476419067556</v>
      </c>
      <c r="AG10" s="6">
        <f>+'Spending EM'!AEG10</f>
        <v>-3.422929051454048</v>
      </c>
      <c r="AH10" s="6">
        <f>+'Spending EM'!AEH10</f>
        <v>13213.143925798446</v>
      </c>
      <c r="AI10" s="6">
        <f>+'Spending EM'!AEI10</f>
        <v>-2.0202445405903404</v>
      </c>
      <c r="AJ10" s="6">
        <f>+'Spending EM'!AEJ10</f>
        <v>582.63005727533164</v>
      </c>
      <c r="AK10" s="6">
        <f>+'Spending EM'!AEK10</f>
        <v>-216.21012418644597</v>
      </c>
      <c r="AL10" s="6">
        <f>+'Spending EM'!AEL10</f>
        <v>64.828547970794261</v>
      </c>
      <c r="AM10" s="6">
        <f>+'Spending EM'!AEM10</f>
        <v>-1061.1317514441041</v>
      </c>
      <c r="AN10" s="6">
        <f>+'Spending EM'!AEN10</f>
        <v>56.90683789571542</v>
      </c>
      <c r="AO10" s="6">
        <f>+'Spending EM'!AEO10</f>
        <v>-8.086522156768583E-3</v>
      </c>
      <c r="AP10" s="6">
        <f>+'Spending EM'!AEP10</f>
        <v>0</v>
      </c>
      <c r="AQ10" s="6">
        <f>+'Spending EM'!AEQ10</f>
        <v>13.518664143582185</v>
      </c>
      <c r="AR10" s="6">
        <f>+'Spending EM'!AER10</f>
        <v>0</v>
      </c>
      <c r="AS10" s="6">
        <f>+'Spending EM'!AES10</f>
        <v>0.20105645832175689</v>
      </c>
      <c r="AT10" s="6">
        <f>+'Spending EM'!AET10</f>
        <v>-242.69274819558683</v>
      </c>
      <c r="AU10" s="10" t="e">
        <f>+'Spending EM'!AEU10</f>
        <v>#VALUE!</v>
      </c>
      <c r="AV10" s="6">
        <f>+'Spending EM'!AEV10</f>
        <v>0.11704067152235886</v>
      </c>
      <c r="AW10" s="6">
        <f>+'Spending EM'!AEW10</f>
        <v>-3.3878174497902762</v>
      </c>
      <c r="AX10" s="6">
        <f>+'Spending EM'!AEX10</f>
        <v>8.4910593966936787E-2</v>
      </c>
      <c r="AY10" s="6">
        <f>+'Spending EM'!AEY10</f>
        <v>-100.18326712977068</v>
      </c>
      <c r="AZ10" s="6" t="e">
        <f>+'Spending EM'!AEZ10</f>
        <v>#VALUE!</v>
      </c>
      <c r="BA10" s="6">
        <f>+'Spending EM'!AFA10</f>
        <v>3.2806670833333342</v>
      </c>
      <c r="BB10" s="6">
        <f>+'Spending EM'!AFB10</f>
        <v>1.2906137926906887</v>
      </c>
      <c r="BC10" s="6">
        <f>+'Spending EM'!AFC10</f>
        <v>-2.662623339822362E-2</v>
      </c>
      <c r="BD10" s="6">
        <f>+'Spending EM'!AFD10</f>
        <v>-6.2962962100441686</v>
      </c>
      <c r="BE10" s="6">
        <f>+'Spending EM'!AFE10</f>
        <v>-855.16515172842082</v>
      </c>
      <c r="BF10" s="6">
        <f>+'Spending EM'!AFF10</f>
        <v>91.508382755842078</v>
      </c>
      <c r="BG10" s="6">
        <f>+'Spending EM'!AFG10</f>
        <v>0</v>
      </c>
      <c r="BH10" s="6">
        <f>+'Spending EM'!AFH10</f>
        <v>0</v>
      </c>
      <c r="BI10" s="6">
        <f>+'Spending EM'!AFI10</f>
        <v>-6.5497930732571632</v>
      </c>
      <c r="BJ10" s="6">
        <f>+'Spending EM'!AFJ10</f>
        <v>-452.33179717494204</v>
      </c>
      <c r="BK10" s="6">
        <f>+'Spending EM'!AFK10</f>
        <v>-532.69152120747822</v>
      </c>
      <c r="BL10" s="6">
        <f>+'Spending EM'!AFL10</f>
        <v>-79151.44031290547</v>
      </c>
      <c r="BM10" s="6">
        <f>+'Spending EM'!AFM10</f>
        <v>-263308.22558138147</v>
      </c>
      <c r="BN10" s="10" t="e">
        <f>+'Spending EM'!AFN10</f>
        <v>#VALUE!</v>
      </c>
      <c r="BO10" s="6">
        <f>+'Spending EM'!AFO10</f>
        <v>41.19393420618519</v>
      </c>
      <c r="BP10" s="6">
        <f>+'Spending EM'!AFP10</f>
        <v>0.19280580565924765</v>
      </c>
      <c r="BQ10" s="6">
        <f>+'Spending EM'!AFQ10</f>
        <v>0</v>
      </c>
      <c r="BR10" s="6">
        <f>+'Spending EM'!AFR10</f>
        <v>26.458744309580538</v>
      </c>
      <c r="BS10" s="6">
        <f>+'Spending EM'!AFS10</f>
        <v>-2.1107347813068139E-3</v>
      </c>
      <c r="BT10" s="6" t="e">
        <f>+'Spending EM'!AFT10</f>
        <v>#VALUE!</v>
      </c>
      <c r="BU10" s="6">
        <f>+'Spending EM'!AFU10</f>
        <v>0.24248728229341365</v>
      </c>
      <c r="BV10" s="6">
        <f>+'Spending EM'!AFV10</f>
        <v>63.952722848476647</v>
      </c>
      <c r="BW10" s="6" t="e">
        <f>+'Spending EM'!AFW10</f>
        <v>#VALUE!</v>
      </c>
      <c r="BX10" s="6">
        <f>+'Spending EM'!AFX10</f>
        <v>32464.367579171143</v>
      </c>
      <c r="BY10" s="6">
        <f>+'Spending EM'!AFY10</f>
        <v>0.12809538234992957</v>
      </c>
      <c r="BZ10" s="6" t="e">
        <f>+'Spending EM'!AFZ10</f>
        <v>#VALUE!</v>
      </c>
      <c r="CA10" s="6">
        <f>+'Spending EM'!AGA10</f>
        <v>-0.5658830179859482</v>
      </c>
      <c r="CB10" s="6">
        <f>+'Spending EM'!AGB10</f>
        <v>-512.66101408850591</v>
      </c>
      <c r="CC10" s="6">
        <f>+'Spending EM'!AGC10</f>
        <v>0</v>
      </c>
      <c r="CD10" s="6">
        <f>+'Spending EM'!AGD10</f>
        <v>-1.84648623623616</v>
      </c>
      <c r="CE10" s="6">
        <f>+'Spending EM'!AGE10</f>
        <v>-0.26018253643168121</v>
      </c>
      <c r="CF10" s="6" t="e">
        <f>+'Spending EM'!AGF10</f>
        <v>#VALUE!</v>
      </c>
      <c r="CG10" s="10" t="e">
        <f>+'Spending EM'!AGG10</f>
        <v>#VALUE!</v>
      </c>
      <c r="CH10" s="10" t="e">
        <f>+'Spending EM'!AGH10</f>
        <v>#VALUE!</v>
      </c>
      <c r="CI10" s="10">
        <f>+'Spending EM'!AGI10</f>
        <v>0.85425053645589344</v>
      </c>
      <c r="CJ10" s="6">
        <f>+'Spending EM'!AGJ10</f>
        <v>126.39335825226181</v>
      </c>
      <c r="CK10" s="7">
        <f>+'Spending EM'!AGK10</f>
        <v>0.29672656951264575</v>
      </c>
      <c r="CL10" s="6">
        <f>+'Spending EM'!AGL10</f>
        <v>4.8616966005338114</v>
      </c>
      <c r="CM10" s="6">
        <f>+'Spending EM'!AGM10</f>
        <v>-370.33604228381773</v>
      </c>
      <c r="CN10" s="6" t="e">
        <f>+'Spending EM'!AGN10</f>
        <v>#VALUE!</v>
      </c>
      <c r="CO10" s="6">
        <f>+'Spending EM'!AGO10</f>
        <v>-13.746358990394</v>
      </c>
      <c r="CP10" s="6">
        <f>+'Spending EM'!AGP10</f>
        <v>-17.068981095796907</v>
      </c>
      <c r="CQ10" s="6" t="e">
        <f>+'Spending EM'!AGQ10</f>
        <v>#VALUE!</v>
      </c>
      <c r="CR10" s="6">
        <f>+'Spending EM'!AGR10</f>
        <v>1.0361027550226929</v>
      </c>
      <c r="CS10" s="10" t="e">
        <f>+'Spending EM'!AGS10</f>
        <v>#VALUE!</v>
      </c>
      <c r="CT10" s="6">
        <f>+'Spending EM'!AGT10</f>
        <v>-31.716005275874483</v>
      </c>
      <c r="CU10" s="6">
        <f>+'Spending EM'!AGU10</f>
        <v>0</v>
      </c>
      <c r="CV10" s="6">
        <f>+'Spending EM'!AGV10</f>
        <v>28.179892629760076</v>
      </c>
      <c r="CW10" s="6">
        <f>+'Spending EM'!AGW10</f>
        <v>8105.106834648991</v>
      </c>
      <c r="CX10" s="6">
        <f>+'Spending EM'!AGX10</f>
        <v>0</v>
      </c>
      <c r="CY10" s="6">
        <f>+'Spending EM'!AGY10</f>
        <v>7.1319588694627623E-2</v>
      </c>
      <c r="CZ10" s="6">
        <f>+'Spending EM'!AGZ10</f>
        <v>679.91245904237803</v>
      </c>
      <c r="DA10" s="6" t="e">
        <f>+'Spending EM'!AHA10</f>
        <v>#VALUE!</v>
      </c>
      <c r="DB10" s="6">
        <f>+'Spending EM'!AHB10</f>
        <v>-0.6042249324538802</v>
      </c>
      <c r="DC10" s="6">
        <f>+'Spending EM'!AHC10</f>
        <v>-0.74293261130188171</v>
      </c>
      <c r="DD10" s="6">
        <f>+'Spending EM'!AHD10</f>
        <v>789.31664402104798</v>
      </c>
      <c r="DE10" s="6">
        <f>+'Spending EM'!AHE10</f>
        <v>0</v>
      </c>
      <c r="DF10" s="6">
        <f>+'Spending EM'!AHF10</f>
        <v>-9.5287232452112676</v>
      </c>
      <c r="DG10" s="6">
        <f>+'Spending EM'!AHG10</f>
        <v>48.795152816765494</v>
      </c>
      <c r="DH10" s="6">
        <f>+'Spending EM'!AHH10</f>
        <v>4.2449901381801034</v>
      </c>
      <c r="DI10" s="6">
        <f>+'Spending EM'!AHI10</f>
        <v>15.036842397176571</v>
      </c>
      <c r="DJ10" s="6">
        <f>+'Spending EM'!AHJ10</f>
        <v>0</v>
      </c>
      <c r="DK10" s="6">
        <f>+'Spending EM'!AHK10</f>
        <v>427.75418303612366</v>
      </c>
      <c r="DL10" s="6">
        <f>+'Spending EM'!AHL10</f>
        <v>0.61317704691613806</v>
      </c>
      <c r="DM10" s="6" t="e">
        <f>+'Spending EM'!AHM10</f>
        <v>#VALUE!</v>
      </c>
      <c r="DN10" s="6">
        <f>+'Spending EM'!AHN10</f>
        <v>3.6739897615410086</v>
      </c>
      <c r="DO10" s="6">
        <f>+'Spending EM'!AHO10</f>
        <v>798.07697452910952</v>
      </c>
      <c r="DP10" s="6" t="e">
        <f>+'Spending EM'!AHP10</f>
        <v>#VALUE!</v>
      </c>
      <c r="DQ10" s="6">
        <f>+'Spending EM'!AHQ10</f>
        <v>4.1706154865731371E-2</v>
      </c>
      <c r="DR10" s="6" t="e">
        <f>+'Spending EM'!AHR10</f>
        <v>#VALUE!</v>
      </c>
      <c r="DS10" s="6">
        <f>+'Spending EM'!AHS10</f>
        <v>0.50836736400831883</v>
      </c>
      <c r="DT10" s="10" t="e">
        <f>+'Spending EM'!AHT10</f>
        <v>#VALUE!</v>
      </c>
      <c r="DU10" s="6">
        <f>+'Spending EM'!AHU10</f>
        <v>0</v>
      </c>
      <c r="DV10" s="10" t="e">
        <f>+'Spending EM'!AHV10</f>
        <v>#VALUE!</v>
      </c>
      <c r="DW10" s="6">
        <f>+'Spending EM'!AHW10</f>
        <v>21.07473556232776</v>
      </c>
      <c r="DX10" s="6">
        <f>+'Spending EM'!AHX10</f>
        <v>4.3383817432489646E-3</v>
      </c>
      <c r="DY10" s="6">
        <f>+'Spending EM'!AHY10</f>
        <v>-2.6010194561776001E-2</v>
      </c>
      <c r="DZ10" s="6">
        <f>+'Spending EM'!AHZ10</f>
        <v>-5.4256881850338889E-2</v>
      </c>
      <c r="EA10" s="6">
        <f>+'Spending EM'!AIA10</f>
        <v>-648.29308627580258</v>
      </c>
      <c r="EB10" s="6">
        <f>+'Spending EM'!AIB10</f>
        <v>1.2437586072255318</v>
      </c>
      <c r="EC10" s="10" t="e">
        <f>+'Spending EM'!AIC10</f>
        <v>#VALUE!</v>
      </c>
      <c r="ED10" s="6">
        <f>+'Spending EM'!AID10</f>
        <v>0</v>
      </c>
      <c r="EE10" s="6">
        <f>+'Spending EM'!AIE10</f>
        <v>-291.14906607419562</v>
      </c>
      <c r="EF10" s="6">
        <f>+'Spending EM'!AIF10</f>
        <v>-40.838165544350204</v>
      </c>
      <c r="EG10" s="10" t="e">
        <f>+'Spending EM'!AIG10</f>
        <v>#VALUE!</v>
      </c>
      <c r="EH10" s="6">
        <f>+'Spending EM'!AIH10</f>
        <v>10.810184190460348</v>
      </c>
      <c r="EI10" s="6" t="e">
        <f>+'Spending EM'!AII10</f>
        <v>#VALUE!</v>
      </c>
      <c r="EJ10" s="6">
        <f>+'Spending EM'!AIJ10</f>
        <v>2.0482455672264877</v>
      </c>
      <c r="EK10" s="6">
        <f>+'Spending EM'!AIK10</f>
        <v>17.058072577191144</v>
      </c>
      <c r="EL10" s="6">
        <f>+'Spending EM'!AIL10</f>
        <v>0</v>
      </c>
      <c r="EM10" s="6">
        <f>+'Spending EM'!AIM10</f>
        <v>0</v>
      </c>
      <c r="EN10" s="10" t="e">
        <f>+'Spending EM'!AIN10</f>
        <v>#VALUE!</v>
      </c>
      <c r="EO10" s="6" t="e">
        <f>+'Spending EM'!AIO10</f>
        <v>#VALUE!</v>
      </c>
      <c r="EP10" s="6">
        <f>+'Spending EM'!AIP10</f>
        <v>52.195809386761994</v>
      </c>
      <c r="EQ10" s="6">
        <f>+'Spending EM'!AIQ10</f>
        <v>19.830898289604363</v>
      </c>
      <c r="ER10" s="6">
        <f>+'Spending EM'!AIR10</f>
        <v>0</v>
      </c>
      <c r="ES10" s="6">
        <f>+'Spending EM'!AIS10</f>
        <v>1430.7548810359585</v>
      </c>
      <c r="ET10" s="6">
        <f>+'Spending EM'!AIT10</f>
        <v>14.296004278401707</v>
      </c>
      <c r="EU10" s="10" t="e">
        <f>+'Spending EM'!AIU10</f>
        <v>#VALUE!</v>
      </c>
      <c r="EV10" s="6" t="e">
        <f>+'Spending EM'!AIV10</f>
        <v>#VALUE!</v>
      </c>
      <c r="EW10" s="10" t="e">
        <f>+'Spending EM'!AIW10</f>
        <v>#VALUE!</v>
      </c>
      <c r="EX10" s="6">
        <f>+'Spending EM'!AIX10</f>
        <v>-1720.606297250617</v>
      </c>
      <c r="EY10" s="6" t="e">
        <f>+'Spending EM'!AIY10</f>
        <v>#VALUE!</v>
      </c>
      <c r="FD10" s="6">
        <f>+'GDP EM'!LC10</f>
        <v>18.843396905375982</v>
      </c>
      <c r="FE10" s="6">
        <f>+'GDP EM'!LD10</f>
        <v>-42.650231180841274</v>
      </c>
      <c r="FF10" s="6">
        <f>+'GDP EM'!LE10</f>
        <v>32.402656010986675</v>
      </c>
      <c r="FG10" s="6">
        <f>+'GDP EM'!LF10</f>
        <v>-4.4583962047586745E-2</v>
      </c>
      <c r="FH10" s="6">
        <f>+'GDP EM'!LG10</f>
        <v>5.0765497559608832</v>
      </c>
      <c r="FI10" s="10">
        <f>+'GDP EM'!LH10</f>
        <v>1034.4680000000001</v>
      </c>
      <c r="FJ10" s="6">
        <f>+'GDP EM'!LI10</f>
        <v>-8.4637146732661872E-2</v>
      </c>
      <c r="FK10" s="6">
        <f>+'GDP EM'!LJ10</f>
        <v>-0.66905311336158668</v>
      </c>
      <c r="FL10" s="6">
        <f>+'GDP EM'!LK10</f>
        <v>-0.34117948321074643</v>
      </c>
      <c r="FM10" s="6">
        <f>+'GDP EM'!LL10</f>
        <v>-1.5250024092436476E-2</v>
      </c>
      <c r="FN10" s="6">
        <f>+'GDP EM'!LM10</f>
        <v>15.28555784596756</v>
      </c>
      <c r="FO10" s="6">
        <f>+'GDP EM'!LN10</f>
        <v>-0.1356372321211321</v>
      </c>
      <c r="FP10" s="6">
        <f>+'GDP EM'!LO10</f>
        <v>-5.7113545164895498</v>
      </c>
      <c r="FQ10" s="6">
        <f>+'GDP EM'!LP10</f>
        <v>-0.12777925361174747</v>
      </c>
      <c r="FR10" s="6">
        <f>+'GDP EM'!LQ10</f>
        <v>-39.467083932886908</v>
      </c>
      <c r="FS10" s="6">
        <f>+'GDP EM'!LR10</f>
        <v>-1.1893521898924675E-2</v>
      </c>
      <c r="FT10" s="6">
        <f>+'GDP EM'!LS10</f>
        <v>0.24738629882349272</v>
      </c>
      <c r="FU10" s="6"/>
      <c r="FV10" s="6">
        <f>+'GDP EM'!LU10</f>
        <v>-1.2884128846246341</v>
      </c>
      <c r="FW10" s="6">
        <f>+'GDP EM'!LV10</f>
        <v>14.779812252968782</v>
      </c>
      <c r="FX10" s="6">
        <f>+'GDP EM'!LW10</f>
        <v>0.42216123512708137</v>
      </c>
      <c r="FY10" s="6">
        <f>+'GDP EM'!LX10</f>
        <v>3.250772154515758</v>
      </c>
      <c r="FZ10" s="6">
        <f>+'GDP EM'!LY10</f>
        <v>-6.2766133974209879</v>
      </c>
      <c r="GA10" s="6">
        <f>+'GDP EM'!LZ10</f>
        <v>-93.586356249976802</v>
      </c>
      <c r="GB10" s="6">
        <f>+'GDP EM'!MA10</f>
        <v>-2.3277614442430377</v>
      </c>
      <c r="GC10" s="6">
        <f>+'GDP EM'!MB10</f>
        <v>6.0550608813318831</v>
      </c>
      <c r="GD10" s="6">
        <f>+'GDP EM'!MC10</f>
        <v>-329.99378447430718</v>
      </c>
      <c r="GE10" s="6">
        <f>+'GDP EM'!MD10</f>
        <v>-19.634309057459518</v>
      </c>
      <c r="GF10" s="6">
        <f>+'GDP EM'!ME10</f>
        <v>-27.391179614073508</v>
      </c>
      <c r="GG10" s="6">
        <f>+'GDP EM'!MF10</f>
        <v>1485.5224421384046</v>
      </c>
      <c r="GH10" s="6">
        <f>+'GDP EM'!MG10</f>
        <v>529.89508507958817</v>
      </c>
      <c r="GI10" s="6">
        <f>+'GDP EM'!MH10</f>
        <v>17676.553294573503</v>
      </c>
      <c r="GJ10" s="6">
        <f>+'GDP EM'!MI10</f>
        <v>-2.9991462428738771</v>
      </c>
      <c r="GK10" s="6">
        <f>+'GDP EM'!MJ10</f>
        <v>248.68889289879917</v>
      </c>
      <c r="GL10" s="6">
        <f>+'GDP EM'!MK10</f>
        <v>36.166494353093185</v>
      </c>
      <c r="GM10" s="6">
        <f>+'GDP EM'!ML10</f>
        <v>-285.97948657743473</v>
      </c>
      <c r="GN10" s="6">
        <f>+'GDP EM'!MM10</f>
        <v>155.89005348812861</v>
      </c>
      <c r="GO10" s="6">
        <f>+'GDP EM'!MN10</f>
        <v>-1.5567901504804524</v>
      </c>
      <c r="GP10" s="6">
        <f>+'GDP EM'!MO10</f>
        <v>4.6527286803129675E-3</v>
      </c>
      <c r="GQ10" s="6">
        <f>+'GDP EM'!MP10</f>
        <v>-15.467279615553252</v>
      </c>
      <c r="GR10" s="6">
        <f>+'GDP EM'!MQ10</f>
        <v>0.54379032329653398</v>
      </c>
      <c r="GS10" s="6">
        <f>+'GDP EM'!MR10</f>
        <v>-62.289253622107026</v>
      </c>
      <c r="GT10" s="6">
        <f>+'GDP EM'!MS10</f>
        <v>0.13496064192895929</v>
      </c>
      <c r="GU10" s="6">
        <f>+'GDP EM'!MT10</f>
        <v>-346.14021516938908</v>
      </c>
      <c r="GV10" s="10">
        <f>+'GDP EM'!MU10</f>
        <v>22.893000000000001</v>
      </c>
      <c r="GW10" s="6">
        <f>+'GDP EM'!MV10</f>
        <v>0.27326782890175139</v>
      </c>
      <c r="GX10" s="6">
        <f>+'GDP EM'!MW10</f>
        <v>28.924116658072421</v>
      </c>
      <c r="GY10" s="6">
        <f>+'GDP EM'!MX10</f>
        <v>0.19809364227791981</v>
      </c>
      <c r="GZ10" s="6">
        <f>+'GDP EM'!MY10</f>
        <v>117.57810675015298</v>
      </c>
      <c r="HA10" s="6">
        <f>+'GDP EM'!MZ10</f>
        <v>-1.014756658318813</v>
      </c>
      <c r="HB10" s="6">
        <f>+'GDP EM'!NA10</f>
        <v>0.31853496093027012</v>
      </c>
      <c r="HC10" s="6">
        <f>+'GDP EM'!NB10</f>
        <v>0.15688930641724141</v>
      </c>
      <c r="HD10" s="6">
        <f>+'GDP EM'!NC10</f>
        <v>-8.1476547718276393E-2</v>
      </c>
      <c r="HE10" s="6">
        <f>+'GDP EM'!ND10</f>
        <v>-1.4223991268515022</v>
      </c>
      <c r="HF10" s="6">
        <f>+'GDP EM'!NE10</f>
        <v>-37.451146590839926</v>
      </c>
      <c r="HG10" s="6">
        <f>+'GDP EM'!NF10</f>
        <v>26.269120071980808</v>
      </c>
      <c r="HH10" s="6">
        <f>+'GDP EM'!NG10</f>
        <v>26.377341001484183</v>
      </c>
      <c r="HI10" s="6">
        <f>+'GDP EM'!NH10</f>
        <v>-4.6523473315197634</v>
      </c>
      <c r="HJ10" s="6">
        <f>+'GDP EM'!NI10</f>
        <v>-5.6083495047190013E-2</v>
      </c>
      <c r="HK10" s="6">
        <f>+'GDP EM'!NJ10</f>
        <v>-931.32668097559508</v>
      </c>
      <c r="HL10" s="6">
        <f>+'GDP EM'!NK10</f>
        <v>825.6978999425919</v>
      </c>
      <c r="HM10" s="6">
        <f>+'GDP EM'!NL10</f>
        <v>452221.69745985093</v>
      </c>
      <c r="HN10" s="6">
        <f>+'GDP EM'!NM10</f>
        <v>36435.683033827692</v>
      </c>
      <c r="HO10" s="10" t="e">
        <f>+'GDP EM'!NN10</f>
        <v>#VALUE!</v>
      </c>
      <c r="HP10" s="6">
        <f>+'GDP EM'!NO10</f>
        <v>15.971352645805041</v>
      </c>
      <c r="HQ10" s="6">
        <f>+'GDP EM'!NP10</f>
        <v>0.17772831380884924</v>
      </c>
      <c r="HR10" s="6">
        <f>+'GDP EM'!NQ10</f>
        <v>-299.57586021503357</v>
      </c>
      <c r="HS10" s="6">
        <f>+'GDP EM'!NR10</f>
        <v>98.06009008141109</v>
      </c>
      <c r="HT10" s="6">
        <f>+'GDP EM'!NS10</f>
        <v>-2.7990799165651392E-3</v>
      </c>
      <c r="HU10" s="6">
        <f>+'GDP EM'!NT10</f>
        <v>0</v>
      </c>
      <c r="HV10" s="6">
        <f>+'GDP EM'!NU10</f>
        <v>0.9657227861523765</v>
      </c>
      <c r="HW10" s="6">
        <f>+'GDP EM'!NV10</f>
        <v>-7.6268897857852522</v>
      </c>
      <c r="HX10" s="6">
        <f>+'GDP EM'!NW10</f>
        <v>741.17482235025818</v>
      </c>
      <c r="HY10" s="6">
        <f>+'GDP EM'!NX10</f>
        <v>493.21439190992896</v>
      </c>
      <c r="HZ10" s="6">
        <f>+'GDP EM'!NY10</f>
        <v>0.30039225256108182</v>
      </c>
      <c r="IA10" s="6">
        <f>+'GDP EM'!NZ10</f>
        <v>0</v>
      </c>
      <c r="IB10" s="6">
        <f>+'GDP EM'!OA10</f>
        <v>-3.902147969265215</v>
      </c>
      <c r="IC10" s="6">
        <f>+'GDP EM'!OB10</f>
        <v>-286.69286349301728</v>
      </c>
      <c r="ID10" s="6">
        <f>+'GDP EM'!OC10</f>
        <v>111.51665340274121</v>
      </c>
      <c r="IE10" s="6">
        <f>+'GDP EM'!OD10</f>
        <v>34.964979606650161</v>
      </c>
      <c r="IF10" s="6">
        <f>+'GDP EM'!OE10</f>
        <v>-0.44572291337474468</v>
      </c>
      <c r="IG10" s="6">
        <f>+'GDP EM'!OF10</f>
        <v>-9.1704011029946741</v>
      </c>
      <c r="IH10" s="10" t="e">
        <f>+'GDP EM'!OG10</f>
        <v>#VALUE!</v>
      </c>
      <c r="II10" s="10">
        <f>+'GDP EM'!OH10</f>
        <v>2.7199427039597524</v>
      </c>
      <c r="IJ10" s="10">
        <f>+'GDP EM'!OI10</f>
        <v>-1.9334452087681768</v>
      </c>
      <c r="IK10" s="6">
        <f>+'GDP EM'!OJ10</f>
        <v>-670.20008707540728</v>
      </c>
      <c r="IL10" s="7">
        <f>+'GDP EM'!OK10</f>
        <v>1.5740864954239542E-3</v>
      </c>
      <c r="IM10" s="6">
        <f>+'GDP EM'!OL10</f>
        <v>-0.62423297918946208</v>
      </c>
      <c r="IN10" s="6">
        <f>+'GDP EM'!OM10</f>
        <v>36.813489198611023</v>
      </c>
      <c r="IO10" s="6">
        <f>+'GDP EM'!ON10</f>
        <v>0</v>
      </c>
      <c r="IP10" s="6">
        <f>+'GDP EM'!OO10</f>
        <v>16.88653650998549</v>
      </c>
      <c r="IQ10" s="6">
        <f>+'GDP EM'!OP10</f>
        <v>-5.7603221185035238</v>
      </c>
      <c r="IR10" s="6">
        <f>+'GDP EM'!OQ10</f>
        <v>0</v>
      </c>
      <c r="IS10" s="6">
        <f>+'GDP EM'!OR10</f>
        <v>-0.25966831119728795</v>
      </c>
      <c r="IT10" s="10" t="e">
        <f>+'GDP EM'!OS10</f>
        <v>#VALUE!</v>
      </c>
      <c r="IU10" s="6">
        <f>+'GDP EM'!OT10</f>
        <v>2.1527412395055308</v>
      </c>
      <c r="IV10" s="6">
        <f>+'GDP EM'!OU10</f>
        <v>5.3848982406634605E-2</v>
      </c>
      <c r="IW10" s="6">
        <f>+'GDP EM'!OV10</f>
        <v>-42.902199119634588</v>
      </c>
      <c r="IX10" s="6">
        <f>+'GDP EM'!OW10</f>
        <v>238.69058133271028</v>
      </c>
      <c r="IY10" s="6">
        <f>+'GDP EM'!OX10</f>
        <v>-7.2005552964791661</v>
      </c>
      <c r="IZ10" s="6">
        <f>+'GDP EM'!OY10</f>
        <v>0.1126450629332183</v>
      </c>
      <c r="JA10" s="6">
        <f>+'GDP EM'!OZ10</f>
        <v>360.79712237091553</v>
      </c>
      <c r="JB10" s="6" t="e">
        <f>+'GDP EM'!PA10</f>
        <v>#VALUE!</v>
      </c>
      <c r="JC10" s="6">
        <f>+'GDP EM'!PB10</f>
        <v>0.19176463230411755</v>
      </c>
      <c r="JD10" s="6">
        <f>+'GDP EM'!PC10</f>
        <v>2.4996486515974361</v>
      </c>
      <c r="JE10" s="6">
        <f>+'GDP EM'!PD10</f>
        <v>4710.2535278272117</v>
      </c>
      <c r="JF10" s="6">
        <f>+'GDP EM'!PE10</f>
        <v>8.4338452741226888</v>
      </c>
      <c r="JG10" s="6">
        <f>+'GDP EM'!PF10</f>
        <v>136.14679086288652</v>
      </c>
      <c r="JH10" s="6">
        <f>+'GDP EM'!PG10</f>
        <v>-2.772543909279193</v>
      </c>
      <c r="JI10" s="6">
        <f>+'GDP EM'!PH10</f>
        <v>-5.3183184561743673</v>
      </c>
      <c r="JJ10" s="6">
        <f>+'GDP EM'!PI10</f>
        <v>37.051786534749567</v>
      </c>
      <c r="JK10" s="6">
        <f>+'GDP EM'!PJ10</f>
        <v>-5008.0208699471477</v>
      </c>
      <c r="JL10" s="6">
        <f>+'GDP EM'!PK10</f>
        <v>-205.43352445197752</v>
      </c>
      <c r="JM10" s="6">
        <f>+'GDP EM'!PL10</f>
        <v>5.0315125644351477E-2</v>
      </c>
      <c r="JN10" s="6">
        <f>+'GDP EM'!PM10</f>
        <v>1.7870904599882831E-2</v>
      </c>
      <c r="JO10" s="6">
        <f>+'GDP EM'!PN10</f>
        <v>22.069047291478228</v>
      </c>
      <c r="JP10" s="6">
        <f>+'GDP EM'!PO10</f>
        <v>-126.04560856928492</v>
      </c>
      <c r="JQ10" s="6">
        <f>+'GDP EM'!PP10</f>
        <v>0</v>
      </c>
      <c r="JR10" s="6">
        <f>+'GDP EM'!PQ10</f>
        <v>-0.12726384292123605</v>
      </c>
      <c r="JS10" s="6">
        <f>+'GDP EM'!PR10</f>
        <v>-352.15945418908314</v>
      </c>
      <c r="JT10" s="6">
        <f>+'GDP EM'!PS10</f>
        <v>0.70301199821992366</v>
      </c>
      <c r="JU10" s="10" t="e">
        <f>+'GDP EM'!PT10</f>
        <v>#VALUE!</v>
      </c>
      <c r="JV10" s="6">
        <f>+'GDP EM'!PU10</f>
        <v>27.829963981201672</v>
      </c>
      <c r="JW10" s="10" t="e">
        <f>+'GDP EM'!PV10</f>
        <v>#VALUE!</v>
      </c>
      <c r="JX10" s="6">
        <f>+'GDP EM'!PW10</f>
        <v>188.39999191619836</v>
      </c>
      <c r="JY10" s="6">
        <f>+'GDP EM'!PX10</f>
        <v>-1.2196142995944959E-2</v>
      </c>
      <c r="JZ10" s="6">
        <f>+'GDP EM'!PY10</f>
        <v>3.4270811038939808E-2</v>
      </c>
      <c r="KA10" s="6">
        <f>+'GDP EM'!PZ10</f>
        <v>-1.9569397255194465E-2</v>
      </c>
      <c r="KB10" s="6">
        <f>+'GDP EM'!QA10</f>
        <v>-0.44919456101849242</v>
      </c>
      <c r="KC10" s="6">
        <f>+'GDP EM'!QB10</f>
        <v>0.23130948607596835</v>
      </c>
      <c r="KD10" s="10">
        <f>+'GDP EM'!QC10</f>
        <v>915.40800000000002</v>
      </c>
      <c r="KE10" s="6">
        <f>+'GDP EM'!QD10</f>
        <v>-1.0784972014928673E-2</v>
      </c>
      <c r="KF10" s="6">
        <f>+'GDP EM'!QE10</f>
        <v>-50.946173147636728</v>
      </c>
      <c r="KG10" s="6">
        <f>+'GDP EM'!QF10</f>
        <v>524.41964193018794</v>
      </c>
      <c r="KH10" s="10" t="e">
        <f>+'GDP EM'!QG10</f>
        <v>#VALUE!</v>
      </c>
      <c r="KI10" s="6">
        <f>+'GDP EM'!QH10</f>
        <v>55.724664143276868</v>
      </c>
      <c r="KJ10" s="6">
        <f>+'GDP EM'!QI10</f>
        <v>2.8827894633033369E-3</v>
      </c>
      <c r="KK10" s="6">
        <f>+'GDP EM'!QJ10</f>
        <v>-3.2636806009292485</v>
      </c>
      <c r="KL10" s="6">
        <f>+'GDP EM'!QK10</f>
        <v>-0.5503743925739073</v>
      </c>
      <c r="KM10" s="6">
        <f>+'GDP EM'!QL10</f>
        <v>12.801551896592287</v>
      </c>
      <c r="KN10" s="6">
        <f>+'GDP EM'!QM10</f>
        <v>-1.6248738563175635</v>
      </c>
      <c r="KO10" s="10" t="e">
        <f>+'GDP EM'!QN10</f>
        <v>#VALUE!</v>
      </c>
      <c r="KP10" s="6">
        <f>+'GDP EM'!QO10</f>
        <v>634.97646167253333</v>
      </c>
      <c r="KQ10" s="6">
        <f>+'GDP EM'!QP10</f>
        <v>-317.09615977713315</v>
      </c>
      <c r="KR10" s="6">
        <f>+'GDP EM'!QQ10</f>
        <v>-5.3247596578083858</v>
      </c>
      <c r="KS10" s="6">
        <f>+'GDP EM'!QR10</f>
        <v>30.923471741397634</v>
      </c>
      <c r="KT10" s="6">
        <f>+'GDP EM'!QS10</f>
        <v>-4982.6446392089128</v>
      </c>
      <c r="KU10" s="6">
        <f>+'GDP EM'!QT10</f>
        <v>0.46065014385985137</v>
      </c>
      <c r="KV10" s="10" t="e">
        <f>+'GDP EM'!QU10</f>
        <v>#VALUE!</v>
      </c>
      <c r="KW10" s="6">
        <f>+'GDP EM'!QV10</f>
        <v>18950.000343787484</v>
      </c>
      <c r="KX10" s="10">
        <f>+'GDP EM'!QW10</f>
        <v>21.312999999999999</v>
      </c>
      <c r="KY10" s="6">
        <f>+'GDP EM'!QX10</f>
        <v>-2.7815524312774471</v>
      </c>
      <c r="KZ10" s="6">
        <f>+'GDP EM'!QY10</f>
        <v>-0.22751378861341465</v>
      </c>
    </row>
    <row r="11" spans="1:313" x14ac:dyDescent="0.25">
      <c r="A11">
        <f t="shared" si="0"/>
        <v>1997</v>
      </c>
      <c r="C11" s="6">
        <f>+'Spending EM'!ADC11</f>
        <v>-17.44600936616277</v>
      </c>
      <c r="D11" s="6">
        <f>+'Spending EM'!ADD11</f>
        <v>-50.862178738121202</v>
      </c>
      <c r="E11" s="6">
        <f>+'Spending EM'!ADE11</f>
        <v>-567.08476054437779</v>
      </c>
      <c r="F11" s="6">
        <f>+'Spending EM'!ADF11</f>
        <v>-0.13468361994668931</v>
      </c>
      <c r="G11" s="6">
        <f>+'Spending EM'!ADG11</f>
        <v>6070.7830110207578</v>
      </c>
      <c r="H11" s="10" t="e">
        <f>+'Spending EM'!ADH11</f>
        <v>#VALUE!</v>
      </c>
      <c r="I11" s="6">
        <f>+'Spending EM'!ADI11</f>
        <v>2.4109779963503719E-2</v>
      </c>
      <c r="J11" s="6">
        <f>+'Spending EM'!ADJ11</f>
        <v>0.43086527003220576</v>
      </c>
      <c r="K11" s="6">
        <f>+'Spending EM'!ADK11</f>
        <v>9.0379378894768436E-2</v>
      </c>
      <c r="L11" s="6">
        <f>+'Spending EM'!ADL11</f>
        <v>0.17613919388831167</v>
      </c>
      <c r="M11" s="6">
        <f>+'Spending EM'!ADM11</f>
        <v>30.58262117191498</v>
      </c>
      <c r="N11" s="6">
        <f>+'Spending EM'!ADN11</f>
        <v>-3.6707369034568504E-2</v>
      </c>
      <c r="O11" s="6"/>
      <c r="P11" s="6">
        <f>+'Spending EM'!ADP11</f>
        <v>-7.7348076727689286E-2</v>
      </c>
      <c r="Q11" s="6">
        <f>+'Spending EM'!ADQ11</f>
        <v>-30.700762810763877</v>
      </c>
      <c r="R11" s="6">
        <f>+'Spending EM'!ADR11</f>
        <v>-0.58550006746928318</v>
      </c>
      <c r="S11" s="6">
        <f>+'Spending EM'!ADS11</f>
        <v>1.1005295369430215</v>
      </c>
      <c r="T11" s="6">
        <f>+'Spending EM'!ADT11</f>
        <v>0</v>
      </c>
      <c r="U11" s="6">
        <f>+'Spending EM'!ADU11</f>
        <v>-2.3230010900613962</v>
      </c>
      <c r="V11" s="6"/>
      <c r="W11" s="6">
        <f>+'Spending EM'!ADW11</f>
        <v>-6.7623187758903747E-2</v>
      </c>
      <c r="X11" s="6">
        <f>+'Spending EM'!ADX11</f>
        <v>0</v>
      </c>
      <c r="Y11" s="6">
        <f>+'Spending EM'!ADY11</f>
        <v>-13.800886118268863</v>
      </c>
      <c r="Z11" s="6">
        <f>+'Spending EM'!ADZ11</f>
        <v>-281.53315679044636</v>
      </c>
      <c r="AA11" s="6">
        <f>+'Spending EM'!AEA11</f>
        <v>-2.9854489107201232</v>
      </c>
      <c r="AB11" s="6">
        <f>+'Spending EM'!AEB11</f>
        <v>-186.62086388339821</v>
      </c>
      <c r="AC11" s="6">
        <f>+'Spending EM'!AEC11</f>
        <v>0</v>
      </c>
      <c r="AD11" s="6">
        <f>+'Spending EM'!AED11</f>
        <v>-51.323608290252253</v>
      </c>
      <c r="AE11" s="6">
        <f>+'Spending EM'!AEE11</f>
        <v>40.69097409879933</v>
      </c>
      <c r="AF11" s="6">
        <f>+'Spending EM'!AEF11</f>
        <v>346.10572059491096</v>
      </c>
      <c r="AG11" s="6">
        <f>+'Spending EM'!AEG11</f>
        <v>-2.1288198860233933</v>
      </c>
      <c r="AH11" s="6">
        <f>+'Spending EM'!AEH11</f>
        <v>15559.493641176843</v>
      </c>
      <c r="AI11" s="6">
        <f>+'Spending EM'!AEI11</f>
        <v>-1.3179268200418548</v>
      </c>
      <c r="AJ11" s="6">
        <f>+'Spending EM'!AEJ11</f>
        <v>466.98674940885644</v>
      </c>
      <c r="AK11" s="6">
        <f>+'Spending EM'!AEK11</f>
        <v>-107.78339009799265</v>
      </c>
      <c r="AL11" s="6">
        <f>+'Spending EM'!AEL11</f>
        <v>-59.701339048715454</v>
      </c>
      <c r="AM11" s="6">
        <f>+'Spending EM'!AEM11</f>
        <v>1190.6895781480371</v>
      </c>
      <c r="AN11" s="6">
        <f>+'Spending EM'!AEN11</f>
        <v>59.654422462231025</v>
      </c>
      <c r="AO11" s="6">
        <f>+'Spending EM'!AEO11</f>
        <v>-1.622964090600576E-2</v>
      </c>
      <c r="AP11" s="6">
        <f>+'Spending EM'!AEP11</f>
        <v>11.027962413960751</v>
      </c>
      <c r="AQ11" s="6">
        <f>+'Spending EM'!AEQ11</f>
        <v>10.134213182774182</v>
      </c>
      <c r="AR11" s="6">
        <f>+'Spending EM'!AER11</f>
        <v>0</v>
      </c>
      <c r="AS11" s="6">
        <f>+'Spending EM'!AES11</f>
        <v>-0.28107055151479932</v>
      </c>
      <c r="AT11" s="6">
        <f>+'Spending EM'!AET11</f>
        <v>-188.81687020821323</v>
      </c>
      <c r="AU11" s="10" t="e">
        <f>+'Spending EM'!AEU11</f>
        <v>#VALUE!</v>
      </c>
      <c r="AV11" s="6">
        <f>+'Spending EM'!AEV11</f>
        <v>-0.78766724768296292</v>
      </c>
      <c r="AW11" s="6">
        <f>+'Spending EM'!AEW11</f>
        <v>-11.112810928649537</v>
      </c>
      <c r="AX11" s="6">
        <f>+'Spending EM'!AEX11</f>
        <v>0.18228562316435282</v>
      </c>
      <c r="AY11" s="6">
        <f>+'Spending EM'!AEY11</f>
        <v>244.71970121055392</v>
      </c>
      <c r="AZ11" s="6" t="e">
        <f>+'Spending EM'!AEZ11</f>
        <v>#VALUE!</v>
      </c>
      <c r="BA11" s="6">
        <f>+'Spending EM'!AFA11</f>
        <v>4.2968830133657372</v>
      </c>
      <c r="BB11" s="6">
        <f>+'Spending EM'!AFB11</f>
        <v>0.59385096469342891</v>
      </c>
      <c r="BC11" s="6">
        <f>+'Spending EM'!AFC11</f>
        <v>-2.4904992872551768E-2</v>
      </c>
      <c r="BD11" s="6">
        <f>+'Spending EM'!AFD11</f>
        <v>-3.6746084206107952</v>
      </c>
      <c r="BE11" s="6">
        <f>+'Spending EM'!AFE11</f>
        <v>341.32905752576153</v>
      </c>
      <c r="BF11" s="6">
        <f>+'Spending EM'!AFF11</f>
        <v>94.922347326475787</v>
      </c>
      <c r="BG11" s="6">
        <f>+'Spending EM'!AFG11</f>
        <v>9.0154858787188488</v>
      </c>
      <c r="BH11" s="6">
        <f>+'Spending EM'!AFH11</f>
        <v>5.8019277034515682</v>
      </c>
      <c r="BI11" s="6">
        <f>+'Spending EM'!AFI11</f>
        <v>-5.051623098275158</v>
      </c>
      <c r="BJ11" s="6">
        <f>+'Spending EM'!AFJ11</f>
        <v>-651.47296986452602</v>
      </c>
      <c r="BK11" s="6">
        <f>+'Spending EM'!AFK11</f>
        <v>-304.26121440942734</v>
      </c>
      <c r="BL11" s="6">
        <f>+'Spending EM'!AFL11</f>
        <v>130779.50354543841</v>
      </c>
      <c r="BM11" s="6">
        <f>+'Spending EM'!AFM11</f>
        <v>-515699.47065181192</v>
      </c>
      <c r="BN11" s="10" t="e">
        <f>+'Spending EM'!AFN11</f>
        <v>#VALUE!</v>
      </c>
      <c r="BO11" s="6">
        <f>+'Spending EM'!AFO11</f>
        <v>18.757001904288927</v>
      </c>
      <c r="BP11" s="6">
        <f>+'Spending EM'!AFP11</f>
        <v>-0.11037629171694618</v>
      </c>
      <c r="BQ11" s="6">
        <f>+'Spending EM'!AFQ11</f>
        <v>0</v>
      </c>
      <c r="BR11" s="6">
        <f>+'Spending EM'!AFR11</f>
        <v>69.840872878948971</v>
      </c>
      <c r="BS11" s="6">
        <f>+'Spending EM'!AFS11</f>
        <v>-2.9479142773304323E-3</v>
      </c>
      <c r="BT11" s="6" t="e">
        <f>+'Spending EM'!AFT11</f>
        <v>#VALUE!</v>
      </c>
      <c r="BU11" s="6">
        <f>+'Spending EM'!AFU11</f>
        <v>0.33780381850596775</v>
      </c>
      <c r="BV11" s="6">
        <f>+'Spending EM'!AFV11</f>
        <v>73.960629268292706</v>
      </c>
      <c r="BW11" s="6" t="e">
        <f>+'Spending EM'!AFW11</f>
        <v>#VALUE!</v>
      </c>
      <c r="BX11" s="6">
        <f>+'Spending EM'!AFX11</f>
        <v>27788.287488628062</v>
      </c>
      <c r="BY11" s="6">
        <f>+'Spending EM'!AFY11</f>
        <v>0.74908996827514329</v>
      </c>
      <c r="BZ11" s="6" t="e">
        <f>+'Spending EM'!AFZ11</f>
        <v>#VALUE!</v>
      </c>
      <c r="CA11" s="6">
        <f>+'Spending EM'!AGA11</f>
        <v>-1.2688695732109032</v>
      </c>
      <c r="CB11" s="6">
        <f>+'Spending EM'!AGB11</f>
        <v>-499.06572789857182</v>
      </c>
      <c r="CC11" s="6">
        <f>+'Spending EM'!AGC11</f>
        <v>0</v>
      </c>
      <c r="CD11" s="6">
        <f>+'Spending EM'!AGD11</f>
        <v>-7.6550130254254896</v>
      </c>
      <c r="CE11" s="6">
        <f>+'Spending EM'!AGE11</f>
        <v>-0.36724108177345016</v>
      </c>
      <c r="CF11" s="6" t="e">
        <f>+'Spending EM'!AGF11</f>
        <v>#VALUE!</v>
      </c>
      <c r="CG11" s="10" t="e">
        <f>+'Spending EM'!AGG11</f>
        <v>#VALUE!</v>
      </c>
      <c r="CH11" s="10" t="e">
        <f>+'Spending EM'!AGH11</f>
        <v>#VALUE!</v>
      </c>
      <c r="CI11" s="10">
        <f>+'Spending EM'!AGI11</f>
        <v>1.6560549546733228</v>
      </c>
      <c r="CJ11" s="6">
        <f>+'Spending EM'!AGJ11</f>
        <v>154.32368543535677</v>
      </c>
      <c r="CK11" s="7">
        <f>+'Spending EM'!AGK11</f>
        <v>0.24328584285842847</v>
      </c>
      <c r="CL11" s="6">
        <f>+'Spending EM'!AGL11</f>
        <v>8.8892508920632096</v>
      </c>
      <c r="CM11" s="6">
        <f>+'Spending EM'!AGM11</f>
        <v>-127.81128671136003</v>
      </c>
      <c r="CN11" s="6" t="e">
        <f>+'Spending EM'!AGN11</f>
        <v>#VALUE!</v>
      </c>
      <c r="CO11" s="6">
        <f>+'Spending EM'!AGO11</f>
        <v>-13.409300824950023</v>
      </c>
      <c r="CP11" s="6">
        <f>+'Spending EM'!AGP11</f>
        <v>-7.3779470206953732</v>
      </c>
      <c r="CQ11" s="6">
        <f>+'Spending EM'!AGQ11</f>
        <v>0</v>
      </c>
      <c r="CR11" s="6">
        <f>+'Spending EM'!AGR11</f>
        <v>1.1508060126416275</v>
      </c>
      <c r="CS11" s="10" t="e">
        <f>+'Spending EM'!AGS11</f>
        <v>#VALUE!</v>
      </c>
      <c r="CT11" s="6">
        <f>+'Spending EM'!AGT11</f>
        <v>-50.869140219546566</v>
      </c>
      <c r="CU11" s="6">
        <f>+'Spending EM'!AGU11</f>
        <v>0</v>
      </c>
      <c r="CV11" s="6">
        <f>+'Spending EM'!AGV11</f>
        <v>46.127776261595187</v>
      </c>
      <c r="CW11" s="6">
        <f>+'Spending EM'!AGW11</f>
        <v>9805.8881002402995</v>
      </c>
      <c r="CX11" s="6">
        <f>+'Spending EM'!AGX11</f>
        <v>-2.7851977129505627</v>
      </c>
      <c r="CY11" s="6">
        <f>+'Spending EM'!AGY11</f>
        <v>-7.4670540326939872E-2</v>
      </c>
      <c r="CZ11" s="6">
        <f>+'Spending EM'!AGZ11</f>
        <v>138.69774662127929</v>
      </c>
      <c r="DA11" s="6" t="e">
        <f>+'Spending EM'!AHA11</f>
        <v>#VALUE!</v>
      </c>
      <c r="DB11" s="6">
        <f>+'Spending EM'!AHB11</f>
        <v>-9.5132009926128802E-3</v>
      </c>
      <c r="DC11" s="6">
        <f>+'Spending EM'!AHC11</f>
        <v>0.91163812736817285</v>
      </c>
      <c r="DD11" s="6">
        <f>+'Spending EM'!AHD11</f>
        <v>1015.5776502622139</v>
      </c>
      <c r="DE11" s="6">
        <f>+'Spending EM'!AHE11</f>
        <v>0</v>
      </c>
      <c r="DF11" s="6">
        <f>+'Spending EM'!AHF11</f>
        <v>61.943149175571534</v>
      </c>
      <c r="DG11" s="6">
        <f>+'Spending EM'!AHG11</f>
        <v>14.179232549889548</v>
      </c>
      <c r="DH11" s="6">
        <f>+'Spending EM'!AHH11</f>
        <v>5.6325145575949911</v>
      </c>
      <c r="DI11" s="6">
        <f>+'Spending EM'!AHI11</f>
        <v>1.794066624230112</v>
      </c>
      <c r="DJ11" s="6">
        <f>+'Spending EM'!AHJ11</f>
        <v>0</v>
      </c>
      <c r="DK11" s="6">
        <f>+'Spending EM'!AHK11</f>
        <v>442.70022076855668</v>
      </c>
      <c r="DL11" s="6">
        <f>+'Spending EM'!AHL11</f>
        <v>0.51554553346118914</v>
      </c>
      <c r="DM11" s="6" t="e">
        <f>+'Spending EM'!AHM11</f>
        <v>#VALUE!</v>
      </c>
      <c r="DN11" s="6">
        <f>+'Spending EM'!AHN11</f>
        <v>29.177762441205289</v>
      </c>
      <c r="DO11" s="6">
        <f>+'Spending EM'!AHO11</f>
        <v>761.67255145493243</v>
      </c>
      <c r="DP11" s="6">
        <f>+'Spending EM'!AHP11</f>
        <v>0</v>
      </c>
      <c r="DQ11" s="6">
        <f>+'Spending EM'!AHQ11</f>
        <v>6.2278222279184448E-2</v>
      </c>
      <c r="DR11" s="6" t="e">
        <f>+'Spending EM'!AHR11</f>
        <v>#VALUE!</v>
      </c>
      <c r="DS11" s="6">
        <f>+'Spending EM'!AHS11</f>
        <v>8.385520333769092E-2</v>
      </c>
      <c r="DT11" s="10" t="e">
        <f>+'Spending EM'!AHT11</f>
        <v>#VALUE!</v>
      </c>
      <c r="DU11" s="6">
        <f>+'Spending EM'!AHU11</f>
        <v>0</v>
      </c>
      <c r="DV11" s="10" t="e">
        <f>+'Spending EM'!AHV11</f>
        <v>#VALUE!</v>
      </c>
      <c r="DW11" s="6">
        <f>+'Spending EM'!AHW11</f>
        <v>-59.443437883536262</v>
      </c>
      <c r="DX11" s="6">
        <f>+'Spending EM'!AHX11</f>
        <v>-2.5064587478175304E-2</v>
      </c>
      <c r="DY11" s="6">
        <f>+'Spending EM'!AHY11</f>
        <v>-1.5265060307520173E-2</v>
      </c>
      <c r="DZ11" s="6">
        <f>+'Spending EM'!AHZ11</f>
        <v>2.6921232463277822E-2</v>
      </c>
      <c r="EA11" s="6">
        <f>+'Spending EM'!AIA11</f>
        <v>-1189.9407921758752</v>
      </c>
      <c r="EB11" s="6">
        <f>+'Spending EM'!AIB11</f>
        <v>-0.21356023769243393</v>
      </c>
      <c r="EC11" s="10" t="e">
        <f>+'Spending EM'!AIC11</f>
        <v>#VALUE!</v>
      </c>
      <c r="ED11" s="6">
        <f>+'Spending EM'!AID11</f>
        <v>0</v>
      </c>
      <c r="EE11" s="6">
        <f>+'Spending EM'!AIE11</f>
        <v>-501.5795713383859</v>
      </c>
      <c r="EF11" s="6">
        <f>+'Spending EM'!AIF11</f>
        <v>178.98538207207685</v>
      </c>
      <c r="EG11" s="10" t="e">
        <f>+'Spending EM'!AIG11</f>
        <v>#VALUE!</v>
      </c>
      <c r="EH11" s="6">
        <f>+'Spending EM'!AIH11</f>
        <v>1.303178335487587</v>
      </c>
      <c r="EI11" s="6" t="e">
        <f>+'Spending EM'!AII11</f>
        <v>#VALUE!</v>
      </c>
      <c r="EJ11" s="6">
        <f>+'Spending EM'!AIJ11</f>
        <v>0.11332303887294159</v>
      </c>
      <c r="EK11" s="6">
        <f>+'Spending EM'!AIK11</f>
        <v>16.769290463215263</v>
      </c>
      <c r="EL11" s="6">
        <f>+'Spending EM'!AIL11</f>
        <v>0</v>
      </c>
      <c r="EM11" s="6">
        <f>+'Spending EM'!AIM11</f>
        <v>1.9044295481391558</v>
      </c>
      <c r="EN11" s="10" t="e">
        <f>+'Spending EM'!AIN11</f>
        <v>#VALUE!</v>
      </c>
      <c r="EO11" s="6">
        <f>+'Spending EM'!AIO11</f>
        <v>5495.7876825288467</v>
      </c>
      <c r="EP11" s="6">
        <f>+'Spending EM'!AIP11</f>
        <v>80.069738682008847</v>
      </c>
      <c r="EQ11" s="6">
        <f>+'Spending EM'!AIQ11</f>
        <v>-7.5841407534647516</v>
      </c>
      <c r="ER11" s="6">
        <f>+'Spending EM'!AIR11</f>
        <v>0</v>
      </c>
      <c r="ES11" s="6">
        <f>+'Spending EM'!AIS11</f>
        <v>-1275.82595501166</v>
      </c>
      <c r="ET11" s="6">
        <f>+'Spending EM'!AIT11</f>
        <v>13.669190348297786</v>
      </c>
      <c r="EU11" s="10" t="e">
        <f>+'Spending EM'!AIU11</f>
        <v>#VALUE!</v>
      </c>
      <c r="EV11" s="6" t="e">
        <f>+'Spending EM'!AIV11</f>
        <v>#VALUE!</v>
      </c>
      <c r="EW11" s="10" t="e">
        <f>+'Spending EM'!AIW11</f>
        <v>#VALUE!</v>
      </c>
      <c r="EX11" s="6">
        <f>+'Spending EM'!AIX11</f>
        <v>498.42019568873366</v>
      </c>
      <c r="EY11" s="6" t="e">
        <f>+'Spending EM'!AIY11</f>
        <v>#VALUE!</v>
      </c>
      <c r="FD11" s="6">
        <f>+'GDP EM'!LC11</f>
        <v>-33.526998877382198</v>
      </c>
      <c r="FE11" s="6">
        <f>+'GDP EM'!LD11</f>
        <v>-111.2685200805613</v>
      </c>
      <c r="FF11" s="6">
        <f>+'GDP EM'!LE11</f>
        <v>32.00131629022934</v>
      </c>
      <c r="FG11" s="6">
        <f>+'GDP EM'!LF11</f>
        <v>-1.220361990387353E-2</v>
      </c>
      <c r="FH11" s="6">
        <f>+'GDP EM'!LG11</f>
        <v>19.238955234502185</v>
      </c>
      <c r="FI11" s="10">
        <f>+'GDP EM'!LH11</f>
        <v>1069.509</v>
      </c>
      <c r="FJ11" s="6">
        <f>+'GDP EM'!LI11</f>
        <v>2.0317181892407277E-2</v>
      </c>
      <c r="FK11" s="6">
        <f>+'GDP EM'!LJ11</f>
        <v>-0.37533979168298437</v>
      </c>
      <c r="FL11" s="6">
        <f>+'GDP EM'!LK11</f>
        <v>-0.22601905260594712</v>
      </c>
      <c r="FM11" s="6">
        <f>+'GDP EM'!LL11</f>
        <v>-0.11824005321063957</v>
      </c>
      <c r="FN11" s="6">
        <f>+'GDP EM'!LM11</f>
        <v>3.8802217087513782</v>
      </c>
      <c r="FO11" s="6">
        <f>+'GDP EM'!LN11</f>
        <v>6.130080702940166E-2</v>
      </c>
      <c r="FP11" s="6">
        <f>+'GDP EM'!LO11</f>
        <v>-2.4147889368340287</v>
      </c>
      <c r="FQ11" s="6">
        <f>+'GDP EM'!LP11</f>
        <v>-0.1726709764774319</v>
      </c>
      <c r="FR11" s="6">
        <f>+'GDP EM'!LQ11</f>
        <v>-7.6530229530103497</v>
      </c>
      <c r="FS11" s="6">
        <f>+'GDP EM'!LR11</f>
        <v>-9.8059535187706715E-2</v>
      </c>
      <c r="FT11" s="6">
        <f>+'GDP EM'!LS11</f>
        <v>0.55274723195996955</v>
      </c>
      <c r="FU11" s="6"/>
      <c r="FV11" s="6">
        <f>+'GDP EM'!LU11</f>
        <v>1.0992414291314674</v>
      </c>
      <c r="FW11" s="6">
        <f>+'GDP EM'!LV11</f>
        <v>20.193853870452244</v>
      </c>
      <c r="FX11" s="6">
        <f>+'GDP EM'!LW11</f>
        <v>-0.13500863120239259</v>
      </c>
      <c r="FY11" s="6">
        <f>+'GDP EM'!LX11</f>
        <v>-4.1854855821518555</v>
      </c>
      <c r="FZ11" s="6">
        <f>+'GDP EM'!LY11</f>
        <v>4.5852110027017261</v>
      </c>
      <c r="GA11" s="6">
        <f>+'GDP EM'!LZ11</f>
        <v>-76.91521592782658</v>
      </c>
      <c r="GB11" s="6">
        <f>+'GDP EM'!MA11</f>
        <v>-2.6545744799162208</v>
      </c>
      <c r="GC11" s="6">
        <f>+'GDP EM'!MB11</f>
        <v>-371.77838735862315</v>
      </c>
      <c r="GD11" s="6">
        <f>+'GDP EM'!MC11</f>
        <v>-128.46461924206778</v>
      </c>
      <c r="GE11" s="6">
        <f>+'GDP EM'!MD11</f>
        <v>-2.2878380447452855</v>
      </c>
      <c r="GF11" s="6">
        <f>+'GDP EM'!ME11</f>
        <v>-21.349459428786304</v>
      </c>
      <c r="GG11" s="6">
        <f>+'GDP EM'!MF11</f>
        <v>3390.2774942336691</v>
      </c>
      <c r="GH11" s="6">
        <f>+'GDP EM'!MG11</f>
        <v>509.39748107598825</v>
      </c>
      <c r="GI11" s="6">
        <f>+'GDP EM'!MH11</f>
        <v>22352.594166621158</v>
      </c>
      <c r="GJ11" s="6">
        <f>+'GDP EM'!MI11</f>
        <v>2.5247727605896273</v>
      </c>
      <c r="GK11" s="6">
        <f>+'GDP EM'!MJ11</f>
        <v>42.362956686890357</v>
      </c>
      <c r="GL11" s="6">
        <f>+'GDP EM'!MK11</f>
        <v>-53.590073046763791</v>
      </c>
      <c r="GM11" s="6">
        <f>+'GDP EM'!ML11</f>
        <v>-182.69639782965896</v>
      </c>
      <c r="GN11" s="6">
        <f>+'GDP EM'!MM11</f>
        <v>713.81534632133662</v>
      </c>
      <c r="GO11" s="6">
        <f>+'GDP EM'!MN11</f>
        <v>-7.4229537210832746</v>
      </c>
      <c r="GP11" s="6">
        <f>+'GDP EM'!MO11</f>
        <v>6.2724017801056853E-3</v>
      </c>
      <c r="GQ11" s="6">
        <f>+'GDP EM'!MP11</f>
        <v>11.454241658937576</v>
      </c>
      <c r="GR11" s="6">
        <f>+'GDP EM'!MQ11</f>
        <v>1.273372804828</v>
      </c>
      <c r="GS11" s="6">
        <f>+'GDP EM'!MR11</f>
        <v>-40.317506085556943</v>
      </c>
      <c r="GT11" s="6">
        <f>+'GDP EM'!MS11</f>
        <v>0.2052423407103241</v>
      </c>
      <c r="GU11" s="6">
        <f>+'GDP EM'!MT11</f>
        <v>-347.17674829617255</v>
      </c>
      <c r="GV11" s="10">
        <f>+'GDP EM'!MU11</f>
        <v>24.702000000000002</v>
      </c>
      <c r="GW11" s="6">
        <f>+'GDP EM'!MV11</f>
        <v>0.27149828283439703</v>
      </c>
      <c r="GX11" s="6">
        <f>+'GDP EM'!MW11</f>
        <v>25.637473180029872</v>
      </c>
      <c r="GY11" s="6">
        <f>+'GDP EM'!MX11</f>
        <v>-0.11458802733292117</v>
      </c>
      <c r="GZ11" s="6">
        <f>+'GDP EM'!MY11</f>
        <v>279.82084681930837</v>
      </c>
      <c r="HA11" s="6">
        <f>+'GDP EM'!MZ11</f>
        <v>-1.6035215974921542</v>
      </c>
      <c r="HB11" s="6">
        <f>+'GDP EM'!NA11</f>
        <v>0.79570991902719257</v>
      </c>
      <c r="HC11" s="6">
        <f>+'GDP EM'!NB11</f>
        <v>0.77307692434702346</v>
      </c>
      <c r="HD11" s="6">
        <f>+'GDP EM'!NC11</f>
        <v>-7.9355987330777866E-2</v>
      </c>
      <c r="HE11" s="6">
        <f>+'GDP EM'!ND11</f>
        <v>-0.38997801271236199</v>
      </c>
      <c r="HF11" s="6">
        <f>+'GDP EM'!NE11</f>
        <v>296.23208807269475</v>
      </c>
      <c r="HG11" s="6">
        <f>+'GDP EM'!NF11</f>
        <v>46.348624122443368</v>
      </c>
      <c r="HH11" s="6">
        <f>+'GDP EM'!NG11</f>
        <v>42.307130316713028</v>
      </c>
      <c r="HI11" s="6">
        <f>+'GDP EM'!NH11</f>
        <v>2.5032530127910491</v>
      </c>
      <c r="HJ11" s="6">
        <f>+'GDP EM'!NI11</f>
        <v>0.78993334572562901</v>
      </c>
      <c r="HK11" s="6">
        <f>+'GDP EM'!NJ11</f>
        <v>-818.5813106929927</v>
      </c>
      <c r="HL11" s="6">
        <f>+'GDP EM'!NK11</f>
        <v>256.16851919445617</v>
      </c>
      <c r="HM11" s="6">
        <f>+'GDP EM'!NL11</f>
        <v>534800.22396518895</v>
      </c>
      <c r="HN11" s="6">
        <f>+'GDP EM'!NM11</f>
        <v>-114293.4208960114</v>
      </c>
      <c r="HO11" s="10" t="e">
        <f>+'GDP EM'!NN11</f>
        <v>#VALUE!</v>
      </c>
      <c r="HP11" s="6">
        <f>+'GDP EM'!NO11</f>
        <v>-1.0348080091126803</v>
      </c>
      <c r="HQ11" s="6">
        <f>+'GDP EM'!NP11</f>
        <v>7.5119752546090268E-2</v>
      </c>
      <c r="HR11" s="6">
        <f>+'GDP EM'!NQ11</f>
        <v>-297.13322613232322</v>
      </c>
      <c r="HS11" s="6">
        <f>+'GDP EM'!NR11</f>
        <v>35.754493708721384</v>
      </c>
      <c r="HT11" s="6">
        <f>+'GDP EM'!NS11</f>
        <v>-3.0603146076465526E-3</v>
      </c>
      <c r="HU11" s="6">
        <f>+'GDP EM'!NT11</f>
        <v>0</v>
      </c>
      <c r="HV11" s="6">
        <f>+'GDP EM'!NU11</f>
        <v>0.39369216852949762</v>
      </c>
      <c r="HW11" s="6">
        <f>+'GDP EM'!NV11</f>
        <v>-1.7202328759752703</v>
      </c>
      <c r="HX11" s="6">
        <f>+'GDP EM'!NW11</f>
        <v>1055.0591716394702</v>
      </c>
      <c r="HY11" s="6">
        <f>+'GDP EM'!NX11</f>
        <v>2082.9670749653596</v>
      </c>
      <c r="HZ11" s="6">
        <f>+'GDP EM'!NY11</f>
        <v>0.2841249161539956</v>
      </c>
      <c r="IA11" s="6">
        <f>+'GDP EM'!NZ11</f>
        <v>0</v>
      </c>
      <c r="IB11" s="6">
        <f>+'GDP EM'!OA11</f>
        <v>-5.8077650127765281</v>
      </c>
      <c r="IC11" s="6">
        <f>+'GDP EM'!OB11</f>
        <v>-160.2024715473799</v>
      </c>
      <c r="ID11" s="6">
        <f>+'GDP EM'!OC11</f>
        <v>209.20807673985973</v>
      </c>
      <c r="IE11" s="6">
        <f>+'GDP EM'!OD11</f>
        <v>45.712179055934314</v>
      </c>
      <c r="IF11" s="6">
        <f>+'GDP EM'!OE11</f>
        <v>-8.7286234052900369E-2</v>
      </c>
      <c r="IG11" s="6">
        <f>+'GDP EM'!OF11</f>
        <v>-12.057014178485133</v>
      </c>
      <c r="IH11" s="10">
        <f>+'GDP EM'!OG11</f>
        <v>0.153</v>
      </c>
      <c r="II11" s="10">
        <f>+'GDP EM'!OH11</f>
        <v>0.39524314668174299</v>
      </c>
      <c r="IJ11" s="10">
        <f>+'GDP EM'!OI11</f>
        <v>-0.43048564117839305</v>
      </c>
      <c r="IK11" s="6">
        <f>+'GDP EM'!OJ11</f>
        <v>-104.98732351395483</v>
      </c>
      <c r="IL11" s="7">
        <f>+'GDP EM'!OK11</f>
        <v>-1.3632566687794334E-2</v>
      </c>
      <c r="IM11" s="6">
        <f>+'GDP EM'!OL11</f>
        <v>-0.28489076956766812</v>
      </c>
      <c r="IN11" s="6">
        <f>+'GDP EM'!OM11</f>
        <v>144.11635405478501</v>
      </c>
      <c r="IO11" s="6">
        <f>+'GDP EM'!ON11</f>
        <v>0</v>
      </c>
      <c r="IP11" s="6">
        <f>+'GDP EM'!OO11</f>
        <v>-9.8171093435778403</v>
      </c>
      <c r="IQ11" s="6">
        <f>+'GDP EM'!OP11</f>
        <v>-1.9149840430067968</v>
      </c>
      <c r="IR11" s="6">
        <f>+'GDP EM'!OQ11</f>
        <v>0</v>
      </c>
      <c r="IS11" s="6">
        <f>+'GDP EM'!OR11</f>
        <v>8.4032870918719027E-2</v>
      </c>
      <c r="IT11" s="10" t="e">
        <f>+'GDP EM'!OS11</f>
        <v>#VALUE!</v>
      </c>
      <c r="IU11" s="6">
        <f>+'GDP EM'!OT11</f>
        <v>8.3286280250353002</v>
      </c>
      <c r="IV11" s="6">
        <f>+'GDP EM'!OU11</f>
        <v>-1.0106983744861964E-2</v>
      </c>
      <c r="IW11" s="6">
        <f>+'GDP EM'!OV11</f>
        <v>-64.416149034013415</v>
      </c>
      <c r="IX11" s="6">
        <f>+'GDP EM'!OW11</f>
        <v>2.4395275909191696</v>
      </c>
      <c r="IY11" s="6">
        <f>+'GDP EM'!OX11</f>
        <v>-7.0481449106339085</v>
      </c>
      <c r="IZ11" s="6">
        <f>+'GDP EM'!OY11</f>
        <v>0.55047927627988003</v>
      </c>
      <c r="JA11" s="6">
        <f>+'GDP EM'!OZ11</f>
        <v>13.308475851576077</v>
      </c>
      <c r="JB11" s="6" t="e">
        <f>+'GDP EM'!PA11</f>
        <v>#VALUE!</v>
      </c>
      <c r="JC11" s="6">
        <f>+'GDP EM'!PB11</f>
        <v>0.55685122255633246</v>
      </c>
      <c r="JD11" s="6">
        <f>+'GDP EM'!PC11</f>
        <v>-5.6903422479631871E-2</v>
      </c>
      <c r="JE11" s="6">
        <f>+'GDP EM'!PD11</f>
        <v>7322.627994912822</v>
      </c>
      <c r="JF11" s="6">
        <f>+'GDP EM'!PE11</f>
        <v>13.959628146989644</v>
      </c>
      <c r="JG11" s="6">
        <f>+'GDP EM'!PF11</f>
        <v>245.52261475099294</v>
      </c>
      <c r="JH11" s="6">
        <f>+'GDP EM'!PG11</f>
        <v>18.999874048988772</v>
      </c>
      <c r="JI11" s="6">
        <f>+'GDP EM'!PH11</f>
        <v>11.337968557354429</v>
      </c>
      <c r="JJ11" s="6">
        <f>+'GDP EM'!PI11</f>
        <v>6.5300128078550301</v>
      </c>
      <c r="JK11" s="6">
        <f>+'GDP EM'!PJ11</f>
        <v>-4297.4975481143701</v>
      </c>
      <c r="JL11" s="6">
        <f>+'GDP EM'!PK11</f>
        <v>-30.514492459903749</v>
      </c>
      <c r="JM11" s="6">
        <f>+'GDP EM'!PL11</f>
        <v>1.4364386068403734E-2</v>
      </c>
      <c r="JN11" s="6">
        <f>+'GDP EM'!PM11</f>
        <v>3.0968248093010686E-5</v>
      </c>
      <c r="JO11" s="6">
        <f>+'GDP EM'!PN11</f>
        <v>16.53784916532959</v>
      </c>
      <c r="JP11" s="6">
        <f>+'GDP EM'!PO11</f>
        <v>-169.84995393976624</v>
      </c>
      <c r="JQ11" s="6">
        <f>+'GDP EM'!PP11</f>
        <v>0</v>
      </c>
      <c r="JR11" s="6">
        <f>+'GDP EM'!PQ11</f>
        <v>0.71810660564426776</v>
      </c>
      <c r="JS11" s="6">
        <f>+'GDP EM'!PR11</f>
        <v>-800.17675054916435</v>
      </c>
      <c r="JT11" s="6">
        <f>+'GDP EM'!PS11</f>
        <v>0.59019390478443157</v>
      </c>
      <c r="JU11" s="10" t="e">
        <f>+'GDP EM'!PT11</f>
        <v>#VALUE!</v>
      </c>
      <c r="JV11" s="6">
        <f>+'GDP EM'!PU11</f>
        <v>25.968429390926758</v>
      </c>
      <c r="JW11" s="10" t="e">
        <f>+'GDP EM'!PV11</f>
        <v>#VALUE!</v>
      </c>
      <c r="JX11" s="6">
        <f>+'GDP EM'!PW11</f>
        <v>413.92800239649841</v>
      </c>
      <c r="JY11" s="6">
        <f>+'GDP EM'!PX11</f>
        <v>1.8725594135400536E-2</v>
      </c>
      <c r="JZ11" s="6">
        <f>+'GDP EM'!PY11</f>
        <v>-6.4549878018865137E-2</v>
      </c>
      <c r="KA11" s="6">
        <f>+'GDP EM'!PZ11</f>
        <v>-1.4710792708797493E-2</v>
      </c>
      <c r="KB11" s="6">
        <f>+'GDP EM'!QA11</f>
        <v>-0.58940644451056023</v>
      </c>
      <c r="KC11" s="6">
        <f>+'GDP EM'!QB11</f>
        <v>0.56624655101174426</v>
      </c>
      <c r="KD11" s="10">
        <f>+'GDP EM'!QC11</f>
        <v>905.42899999999997</v>
      </c>
      <c r="KE11" s="6">
        <f>+'GDP EM'!QD11</f>
        <v>-9.3744879002530673E-3</v>
      </c>
      <c r="KF11" s="6">
        <f>+'GDP EM'!QE11</f>
        <v>-235.54557959503654</v>
      </c>
      <c r="KG11" s="6">
        <f>+'GDP EM'!QF11</f>
        <v>207.05672520690587</v>
      </c>
      <c r="KH11" s="10" t="e">
        <f>+'GDP EM'!QG11</f>
        <v>#VALUE!</v>
      </c>
      <c r="KI11" s="6">
        <f>+'GDP EM'!QH11</f>
        <v>99.367345137299708</v>
      </c>
      <c r="KJ11" s="6">
        <f>+'GDP EM'!QI11</f>
        <v>-1.6022222190407942E-2</v>
      </c>
      <c r="KK11" s="6">
        <f>+'GDP EM'!QJ11</f>
        <v>-3.1930787811183592</v>
      </c>
      <c r="KL11" s="6">
        <f>+'GDP EM'!QK11</f>
        <v>-0.17487300226171953</v>
      </c>
      <c r="KM11" s="6">
        <f>+'GDP EM'!QL11</f>
        <v>38.90618597637183</v>
      </c>
      <c r="KN11" s="6">
        <f>+'GDP EM'!QM11</f>
        <v>-4.3928140507021194</v>
      </c>
      <c r="KO11" s="10" t="e">
        <f>+'GDP EM'!QN11</f>
        <v>#VALUE!</v>
      </c>
      <c r="KP11" s="6">
        <f>+'GDP EM'!QO11</f>
        <v>41.937317871586856</v>
      </c>
      <c r="KQ11" s="6">
        <f>+'GDP EM'!QP11</f>
        <v>-287.21026643930054</v>
      </c>
      <c r="KR11" s="6">
        <f>+'GDP EM'!QQ11</f>
        <v>11.770490392654551</v>
      </c>
      <c r="KS11" s="6">
        <f>+'GDP EM'!QR11</f>
        <v>69.430730600919787</v>
      </c>
      <c r="KT11" s="6">
        <f>+'GDP EM'!QS11</f>
        <v>-1186.5908077848726</v>
      </c>
      <c r="KU11" s="6">
        <f>+'GDP EM'!QT11</f>
        <v>1.4693438441570024</v>
      </c>
      <c r="KV11" s="10" t="e">
        <f>+'GDP EM'!QU11</f>
        <v>#VALUE!</v>
      </c>
      <c r="KW11" s="6">
        <f>+'GDP EM'!QV11</f>
        <v>27764.226892248029</v>
      </c>
      <c r="KX11" s="10">
        <f>+'GDP EM'!QW11</f>
        <v>24.44</v>
      </c>
      <c r="KY11" s="6">
        <f>+'GDP EM'!QX11</f>
        <v>-3.4641977993842659</v>
      </c>
      <c r="KZ11" s="6">
        <f>+'GDP EM'!QY11</f>
        <v>0.51934302368626817</v>
      </c>
    </row>
    <row r="12" spans="1:313" x14ac:dyDescent="0.25">
      <c r="A12">
        <f t="shared" si="0"/>
        <v>1998</v>
      </c>
      <c r="C12" s="6">
        <f>+'Spending EM'!ADC12</f>
        <v>0.11142873646932117</v>
      </c>
      <c r="D12" s="6">
        <f>+'Spending EM'!ADD12</f>
        <v>-283.06797449252872</v>
      </c>
      <c r="E12" s="6">
        <f>+'Spending EM'!ADE12</f>
        <v>-3279.8397455746531</v>
      </c>
      <c r="F12" s="6">
        <f>+'Spending EM'!ADF12</f>
        <v>-2.0662223101452271E-2</v>
      </c>
      <c r="G12" s="6">
        <f>+'Spending EM'!ADG12</f>
        <v>12593.428568379881</v>
      </c>
      <c r="H12" s="10" t="e">
        <f>+'Spending EM'!ADH12</f>
        <v>#VALUE!</v>
      </c>
      <c r="I12" s="6">
        <f>+'Spending EM'!ADI12</f>
        <v>-9.3079183436762358E-2</v>
      </c>
      <c r="J12" s="6">
        <f>+'Spending EM'!ADJ12</f>
        <v>-0.18649142301671784</v>
      </c>
      <c r="K12" s="6">
        <f>+'Spending EM'!ADK12</f>
        <v>3.2720010563224378E-2</v>
      </c>
      <c r="L12" s="6">
        <f>+'Spending EM'!ADL12</f>
        <v>-0.14199611023138647</v>
      </c>
      <c r="M12" s="6">
        <f>+'Spending EM'!ADM12</f>
        <v>16.095294733078617</v>
      </c>
      <c r="N12" s="6">
        <f>+'Spending EM'!ADN12</f>
        <v>-0.12341576866450188</v>
      </c>
      <c r="O12" s="6"/>
      <c r="P12" s="6">
        <f>+'Spending EM'!ADP12</f>
        <v>-5.9623591330635106E-2</v>
      </c>
      <c r="Q12" s="6">
        <f>+'Spending EM'!ADQ12</f>
        <v>-103.67665602543497</v>
      </c>
      <c r="R12" s="6">
        <f>+'Spending EM'!ADR12</f>
        <v>-4.2243655266620195</v>
      </c>
      <c r="S12" s="6">
        <f>+'Spending EM'!ADS12</f>
        <v>2.548520234455907</v>
      </c>
      <c r="T12" s="6">
        <f>+'Spending EM'!ADT12</f>
        <v>-0.33199589396420315</v>
      </c>
      <c r="U12" s="6">
        <f>+'Spending EM'!ADU12</f>
        <v>1.0577204081205522</v>
      </c>
      <c r="V12" s="6"/>
      <c r="W12" s="6">
        <f>+'Spending EM'!ADW12</f>
        <v>-0.13637622469690758</v>
      </c>
      <c r="X12" s="6">
        <f>+'Spending EM'!ADX12</f>
        <v>-0.44427487812526323</v>
      </c>
      <c r="Y12" s="6">
        <f>+'Spending EM'!ADY12</f>
        <v>0.81030417264128118</v>
      </c>
      <c r="Z12" s="6">
        <f>+'Spending EM'!ADZ12</f>
        <v>-247.09873746526853</v>
      </c>
      <c r="AA12" s="6">
        <f>+'Spending EM'!AEA12</f>
        <v>-6.4609463006450198</v>
      </c>
      <c r="AB12" s="6">
        <f>+'Spending EM'!AEB12</f>
        <v>-244.1605331257947</v>
      </c>
      <c r="AC12" s="6">
        <f>+'Spending EM'!AEC12</f>
        <v>0</v>
      </c>
      <c r="AD12" s="6">
        <f>+'Spending EM'!AED12</f>
        <v>23.189009294962659</v>
      </c>
      <c r="AE12" s="6">
        <f>+'Spending EM'!AEE12</f>
        <v>-23.95086684251612</v>
      </c>
      <c r="AF12" s="6">
        <f>+'Spending EM'!AEF12</f>
        <v>535.52984972471313</v>
      </c>
      <c r="AG12" s="6">
        <f>+'Spending EM'!AEG12</f>
        <v>34.696761169908314</v>
      </c>
      <c r="AH12" s="6">
        <f>+'Spending EM'!AEH12</f>
        <v>5612.2412634230568</v>
      </c>
      <c r="AI12" s="6">
        <f>+'Spending EM'!AEI12</f>
        <v>-4.5950494503384363</v>
      </c>
      <c r="AJ12" s="6">
        <f>+'Spending EM'!AEJ12</f>
        <v>458.76297174792467</v>
      </c>
      <c r="AK12" s="6">
        <f>+'Spending EM'!AEK12</f>
        <v>-167.62476256394621</v>
      </c>
      <c r="AL12" s="6">
        <f>+'Spending EM'!AEL12</f>
        <v>-45.079067580526498</v>
      </c>
      <c r="AM12" s="6">
        <f>+'Spending EM'!AEM12</f>
        <v>949.34739486124067</v>
      </c>
      <c r="AN12" s="6">
        <f>+'Spending EM'!AEN12</f>
        <v>57.361310973098028</v>
      </c>
      <c r="AO12" s="6">
        <f>+'Spending EM'!AEO12</f>
        <v>4.6075630657712363E-2</v>
      </c>
      <c r="AP12" s="6">
        <f>+'Spending EM'!AEP12</f>
        <v>-3.5591311024038816</v>
      </c>
      <c r="AQ12" s="6">
        <f>+'Spending EM'!AEQ12</f>
        <v>2.1491392101095173</v>
      </c>
      <c r="AR12" s="6">
        <f>+'Spending EM'!AER12</f>
        <v>0</v>
      </c>
      <c r="AS12" s="6">
        <f>+'Spending EM'!AES12</f>
        <v>-0.12828052637587195</v>
      </c>
      <c r="AT12" s="6">
        <f>+'Spending EM'!AET12</f>
        <v>-91.429854167572984</v>
      </c>
      <c r="AU12" s="10" t="e">
        <f>+'Spending EM'!AEU12</f>
        <v>#VALUE!</v>
      </c>
      <c r="AV12" s="6">
        <f>+'Spending EM'!AEV12</f>
        <v>-0.62786370535805069</v>
      </c>
      <c r="AW12" s="6">
        <f>+'Spending EM'!AEW12</f>
        <v>-10.032568946436442</v>
      </c>
      <c r="AX12" s="6">
        <f>+'Spending EM'!AEX12</f>
        <v>3.1484886592851202E-2</v>
      </c>
      <c r="AY12" s="6">
        <f>+'Spending EM'!AEY12</f>
        <v>617.02902649142061</v>
      </c>
      <c r="AZ12" s="6" t="e">
        <f>+'Spending EM'!AEZ12</f>
        <v>#VALUE!</v>
      </c>
      <c r="BA12" s="6">
        <f>+'Spending EM'!AFA12</f>
        <v>3.9467802989417384</v>
      </c>
      <c r="BB12" s="6">
        <f>+'Spending EM'!AFB12</f>
        <v>0.17194505923349723</v>
      </c>
      <c r="BC12" s="6">
        <f>+'Spending EM'!AFC12</f>
        <v>-2.2522544028060976E-2</v>
      </c>
      <c r="BD12" s="6">
        <f>+'Spending EM'!AFD12</f>
        <v>4.1432383535439357</v>
      </c>
      <c r="BE12" s="6">
        <f>+'Spending EM'!AFE12</f>
        <v>-1863.9970275180858</v>
      </c>
      <c r="BF12" s="6">
        <f>+'Spending EM'!AFF12</f>
        <v>51.447390384725331</v>
      </c>
      <c r="BG12" s="6">
        <f>+'Spending EM'!AFG12</f>
        <v>-8.5725137341804185</v>
      </c>
      <c r="BH12" s="6">
        <f>+'Spending EM'!AFH12</f>
        <v>2.1907909846439964</v>
      </c>
      <c r="BI12" s="6">
        <f>+'Spending EM'!AFI12</f>
        <v>-7.6026337552179655</v>
      </c>
      <c r="BJ12" s="6">
        <f>+'Spending EM'!AFJ12</f>
        <v>-206.28468117666125</v>
      </c>
      <c r="BK12" s="6">
        <f>+'Spending EM'!AFK12</f>
        <v>-615.1107253281516</v>
      </c>
      <c r="BL12" s="6">
        <f>+'Spending EM'!AFL12</f>
        <v>26062.208337170887</v>
      </c>
      <c r="BM12" s="6">
        <f>+'Spending EM'!AFM12</f>
        <v>-1487608.2120542703</v>
      </c>
      <c r="BN12" s="10" t="e">
        <f>+'Spending EM'!AFN12</f>
        <v>#VALUE!</v>
      </c>
      <c r="BO12" s="6">
        <f>+'Spending EM'!AFO12</f>
        <v>-13.049716735472998</v>
      </c>
      <c r="BP12" s="6">
        <f>+'Spending EM'!AFP12</f>
        <v>0.11343022739582187</v>
      </c>
      <c r="BQ12" s="6">
        <f>+'Spending EM'!AFQ12</f>
        <v>0</v>
      </c>
      <c r="BR12" s="6">
        <f>+'Spending EM'!AFR12</f>
        <v>90.797957677932459</v>
      </c>
      <c r="BS12" s="6">
        <f>+'Spending EM'!AFS12</f>
        <v>3.5655071883142209E-3</v>
      </c>
      <c r="BT12" s="6" t="e">
        <f>+'Spending EM'!AFT12</f>
        <v>#VALUE!</v>
      </c>
      <c r="BU12" s="6">
        <f>+'Spending EM'!AFU12</f>
        <v>0.44173942688292606</v>
      </c>
      <c r="BV12" s="6">
        <f>+'Spending EM'!AFV12</f>
        <v>86.041215293687983</v>
      </c>
      <c r="BW12" s="6" t="e">
        <f>+'Spending EM'!AFW12</f>
        <v>#VALUE!</v>
      </c>
      <c r="BX12" s="6">
        <f>+'Spending EM'!AFX12</f>
        <v>-6068.4521001293906</v>
      </c>
      <c r="BY12" s="6">
        <f>+'Spending EM'!AFY12</f>
        <v>2.1631162027973243</v>
      </c>
      <c r="BZ12" s="6">
        <f>+'Spending EM'!AFZ12</f>
        <v>0</v>
      </c>
      <c r="CA12" s="6">
        <f>+'Spending EM'!AGA12</f>
        <v>-5.9901647154205619</v>
      </c>
      <c r="CB12" s="6">
        <f>+'Spending EM'!AGB12</f>
        <v>325.87169321087458</v>
      </c>
      <c r="CC12" s="6">
        <f>+'Spending EM'!AGC12</f>
        <v>0</v>
      </c>
      <c r="CD12" s="6">
        <f>+'Spending EM'!AGD12</f>
        <v>-12.14014927465692</v>
      </c>
      <c r="CE12" s="6">
        <f>+'Spending EM'!AGE12</f>
        <v>-0.36048373226414743</v>
      </c>
      <c r="CF12" s="6" t="e">
        <f>+'Spending EM'!AGF12</f>
        <v>#VALUE!</v>
      </c>
      <c r="CG12" s="10" t="e">
        <f>+'Spending EM'!AGG12</f>
        <v>#VALUE!</v>
      </c>
      <c r="CH12" s="10" t="e">
        <f>+'Spending EM'!AGH12</f>
        <v>#VALUE!</v>
      </c>
      <c r="CI12" s="10">
        <f>+'Spending EM'!AGI12</f>
        <v>2.8303990754295967</v>
      </c>
      <c r="CJ12" s="6">
        <f>+'Spending EM'!AGJ12</f>
        <v>20.127717369536185</v>
      </c>
      <c r="CK12" s="7">
        <f>+'Spending EM'!AGK12</f>
        <v>0.28617626445360916</v>
      </c>
      <c r="CL12" s="6">
        <f>+'Spending EM'!AGL12</f>
        <v>0.10674550524279169</v>
      </c>
      <c r="CM12" s="6">
        <f>+'Spending EM'!AGM12</f>
        <v>114.74975022605622</v>
      </c>
      <c r="CN12" s="6" t="e">
        <f>+'Spending EM'!AGN12</f>
        <v>#VALUE!</v>
      </c>
      <c r="CO12" s="6">
        <f>+'Spending EM'!AGO12</f>
        <v>-12.423318175325335</v>
      </c>
      <c r="CP12" s="6">
        <f>+'Spending EM'!AGP12</f>
        <v>-10.820585129886169</v>
      </c>
      <c r="CQ12" s="6">
        <f>+'Spending EM'!AGQ12</f>
        <v>919.92168005820349</v>
      </c>
      <c r="CR12" s="6">
        <f>+'Spending EM'!AGR12</f>
        <v>2.023796117301611</v>
      </c>
      <c r="CS12" s="10" t="e">
        <f>+'Spending EM'!AGS12</f>
        <v>#VALUE!</v>
      </c>
      <c r="CT12" s="6">
        <f>+'Spending EM'!AGT12</f>
        <v>-73.852219647021897</v>
      </c>
      <c r="CU12" s="6">
        <f>+'Spending EM'!AGU12</f>
        <v>0</v>
      </c>
      <c r="CV12" s="6">
        <f>+'Spending EM'!AGV12</f>
        <v>60.587873174848596</v>
      </c>
      <c r="CW12" s="6">
        <f>+'Spending EM'!AGW12</f>
        <v>11700.682045052688</v>
      </c>
      <c r="CX12" s="6">
        <f>+'Spending EM'!AGX12</f>
        <v>-4.3396104547255021</v>
      </c>
      <c r="CY12" s="6">
        <f>+'Spending EM'!AGY12</f>
        <v>-0.28399504513145324</v>
      </c>
      <c r="CZ12" s="6">
        <f>+'Spending EM'!AGZ12</f>
        <v>114.21673579737944</v>
      </c>
      <c r="DA12" s="6" t="e">
        <f>+'Spending EM'!AHA12</f>
        <v>#VALUE!</v>
      </c>
      <c r="DB12" s="6">
        <f>+'Spending EM'!AHB12</f>
        <v>0.39968350501696381</v>
      </c>
      <c r="DC12" s="6">
        <f>+'Spending EM'!AHC12</f>
        <v>0.35421134367041596</v>
      </c>
      <c r="DD12" s="6">
        <f>+'Spending EM'!AHD12</f>
        <v>916.90203246679448</v>
      </c>
      <c r="DE12" s="6">
        <f>+'Spending EM'!AHE12</f>
        <v>0</v>
      </c>
      <c r="DF12" s="6">
        <f>+'Spending EM'!AHF12</f>
        <v>6.4018893133272741</v>
      </c>
      <c r="DG12" s="6">
        <f>+'Spending EM'!AHG12</f>
        <v>-1.6233388297374631</v>
      </c>
      <c r="DH12" s="6">
        <f>+'Spending EM'!AHH12</f>
        <v>1.9850012749385257</v>
      </c>
      <c r="DI12" s="6">
        <f>+'Spending EM'!AHI12</f>
        <v>-5.1212952609281217</v>
      </c>
      <c r="DJ12" s="6">
        <f>+'Spending EM'!AHJ12</f>
        <v>3983.8253287724492</v>
      </c>
      <c r="DK12" s="6">
        <f>+'Spending EM'!AHK12</f>
        <v>443.73392744941737</v>
      </c>
      <c r="DL12" s="6">
        <f>+'Spending EM'!AHL12</f>
        <v>0.48913135414671521</v>
      </c>
      <c r="DM12" s="6" t="e">
        <f>+'Spending EM'!AHM12</f>
        <v>#VALUE!</v>
      </c>
      <c r="DN12" s="6">
        <f>+'Spending EM'!AHN12</f>
        <v>-30.585609147266439</v>
      </c>
      <c r="DO12" s="6">
        <f>+'Spending EM'!AHO12</f>
        <v>794.25975090774182</v>
      </c>
      <c r="DP12" s="6">
        <f>+'Spending EM'!AHP12</f>
        <v>0</v>
      </c>
      <c r="DQ12" s="6">
        <f>+'Spending EM'!AHQ12</f>
        <v>1.1935516493772198</v>
      </c>
      <c r="DR12" s="6" t="e">
        <f>+'Spending EM'!AHR12</f>
        <v>#VALUE!</v>
      </c>
      <c r="DS12" s="6">
        <f>+'Spending EM'!AHS12</f>
        <v>-0.39353157855529042</v>
      </c>
      <c r="DT12" s="10" t="e">
        <f>+'Spending EM'!AHT12</f>
        <v>#VALUE!</v>
      </c>
      <c r="DU12" s="6">
        <f>+'Spending EM'!AHU12</f>
        <v>0</v>
      </c>
      <c r="DV12" s="10" t="e">
        <f>+'Spending EM'!AHV12</f>
        <v>#VALUE!</v>
      </c>
      <c r="DW12" s="6">
        <f>+'Spending EM'!AHW12</f>
        <v>-13.620248542715217</v>
      </c>
      <c r="DX12" s="6">
        <f>+'Spending EM'!AHX12</f>
        <v>-1.8675620726884612E-2</v>
      </c>
      <c r="DY12" s="6">
        <f>+'Spending EM'!AHY12</f>
        <v>-2.6633154121056268E-2</v>
      </c>
      <c r="DZ12" s="6">
        <f>+'Spending EM'!AHZ12</f>
        <v>1.3528471160783984E-2</v>
      </c>
      <c r="EA12" s="6">
        <f>+'Spending EM'!AIA12</f>
        <v>-1181.0159004740567</v>
      </c>
      <c r="EB12" s="6">
        <f>+'Spending EM'!AIB12</f>
        <v>3.1630476012048927</v>
      </c>
      <c r="EC12" s="10" t="e">
        <f>+'Spending EM'!AIC12</f>
        <v>#VALUE!</v>
      </c>
      <c r="ED12" s="6">
        <f>+'Spending EM'!AID12</f>
        <v>1.380093780330899</v>
      </c>
      <c r="EE12" s="6">
        <f>+'Spending EM'!AIE12</f>
        <v>-725.2432202420282</v>
      </c>
      <c r="EF12" s="6">
        <f>+'Spending EM'!AIF12</f>
        <v>154.54262563575799</v>
      </c>
      <c r="EG12" s="10" t="e">
        <f>+'Spending EM'!AIG12</f>
        <v>#VALUE!</v>
      </c>
      <c r="EH12" s="6">
        <f>+'Spending EM'!AIH12</f>
        <v>43.227919562386262</v>
      </c>
      <c r="EI12" s="6" t="e">
        <f>+'Spending EM'!AII12</f>
        <v>#VALUE!</v>
      </c>
      <c r="EJ12" s="6">
        <f>+'Spending EM'!AIJ12</f>
        <v>-1.9486844972423967</v>
      </c>
      <c r="EK12" s="6">
        <f>+'Spending EM'!AIK12</f>
        <v>17.344897621434438</v>
      </c>
      <c r="EL12" s="6">
        <f>+'Spending EM'!AIL12</f>
        <v>0</v>
      </c>
      <c r="EM12" s="6">
        <f>+'Spending EM'!AIM12</f>
        <v>1.1570424239262334</v>
      </c>
      <c r="EN12" s="10" t="e">
        <f>+'Spending EM'!AIN12</f>
        <v>#VALUE!</v>
      </c>
      <c r="EO12" s="6">
        <f>+'Spending EM'!AIO12</f>
        <v>5859.3269919513714</v>
      </c>
      <c r="EP12" s="6">
        <f>+'Spending EM'!AIP12</f>
        <v>-35.598238605279562</v>
      </c>
      <c r="EQ12" s="6">
        <f>+'Spending EM'!AIQ12</f>
        <v>0.73434664423993468</v>
      </c>
      <c r="ER12" s="6">
        <f>+'Spending EM'!AIR12</f>
        <v>0</v>
      </c>
      <c r="ES12" s="6">
        <f>+'Spending EM'!AIS12</f>
        <v>-349.26173458877383</v>
      </c>
      <c r="ET12" s="6">
        <f>+'Spending EM'!AIT12</f>
        <v>17.535333675038437</v>
      </c>
      <c r="EU12" s="10" t="e">
        <f>+'Spending EM'!AIU12</f>
        <v>#VALUE!</v>
      </c>
      <c r="EV12" s="6">
        <f>+'Spending EM'!AIV12</f>
        <v>279022.5065379584</v>
      </c>
      <c r="EW12" s="10" t="e">
        <f>+'Spending EM'!AIW12</f>
        <v>#VALUE!</v>
      </c>
      <c r="EX12" s="6">
        <f>+'Spending EM'!AIX12</f>
        <v>-1331.8312141683546</v>
      </c>
      <c r="EY12" s="6" t="e">
        <f>+'Spending EM'!AIY12</f>
        <v>#VALUE!</v>
      </c>
      <c r="FD12" s="6">
        <f>+'GDP EM'!LC12</f>
        <v>-25.52836401001565</v>
      </c>
      <c r="FE12" s="6">
        <f>+'GDP EM'!LD12</f>
        <v>-49.955188707167054</v>
      </c>
      <c r="FF12" s="6">
        <f>+'GDP EM'!LE12</f>
        <v>18.862515134390719</v>
      </c>
      <c r="FG12" s="6">
        <f>+'GDP EM'!LF12</f>
        <v>8.0720408638708108E-3</v>
      </c>
      <c r="FH12" s="6">
        <f>+'GDP EM'!LG12</f>
        <v>24.472965052517083</v>
      </c>
      <c r="FI12" s="10">
        <f>+'GDP EM'!LH12</f>
        <v>1136.579</v>
      </c>
      <c r="FJ12" s="6">
        <f>+'GDP EM'!LI12</f>
        <v>-4.7860682912994612E-2</v>
      </c>
      <c r="FK12" s="6">
        <f>+'GDP EM'!LJ12</f>
        <v>-0.37807445537759321</v>
      </c>
      <c r="FL12" s="6">
        <f>+'GDP EM'!LK12</f>
        <v>-0.12144677426228156</v>
      </c>
      <c r="FM12" s="6">
        <f>+'GDP EM'!LL12</f>
        <v>-0.11560181941991665</v>
      </c>
      <c r="FN12" s="6">
        <f>+'GDP EM'!LM12</f>
        <v>37.115152969528026</v>
      </c>
      <c r="FO12" s="6">
        <f>+'GDP EM'!LN12</f>
        <v>0.18864603096155896</v>
      </c>
      <c r="FP12" s="6">
        <f>+'GDP EM'!LO12</f>
        <v>-0.53014012254980258</v>
      </c>
      <c r="FQ12" s="6">
        <f>+'GDP EM'!LP12</f>
        <v>-0.21879883546501322</v>
      </c>
      <c r="FR12" s="6">
        <f>+'GDP EM'!LQ12</f>
        <v>-27.280076995260515</v>
      </c>
      <c r="FS12" s="6">
        <f>+'GDP EM'!LR12</f>
        <v>-0.19364999756849954</v>
      </c>
      <c r="FT12" s="6">
        <f>+'GDP EM'!LS12</f>
        <v>0.92556687932245296</v>
      </c>
      <c r="FU12" s="6">
        <f>+'GDP EM'!LT12</f>
        <v>0.47029133327427353</v>
      </c>
      <c r="FV12" s="6">
        <f>+'GDP EM'!LU12</f>
        <v>-3.7883779887669533</v>
      </c>
      <c r="FW12" s="6">
        <f>+'GDP EM'!LV12</f>
        <v>3.1324486563016762</v>
      </c>
      <c r="FX12" s="6">
        <f>+'GDP EM'!LW12</f>
        <v>-0.54878819687516334</v>
      </c>
      <c r="FY12" s="6">
        <f>+'GDP EM'!LX12</f>
        <v>-1.3773651917423919</v>
      </c>
      <c r="FZ12" s="6">
        <f>+'GDP EM'!LY12</f>
        <v>41.957882294694627</v>
      </c>
      <c r="GA12" s="6">
        <f>+'GDP EM'!LZ12</f>
        <v>-26.182177039365683</v>
      </c>
      <c r="GB12" s="6">
        <f>+'GDP EM'!MA12</f>
        <v>-2.474644137895794</v>
      </c>
      <c r="GC12" s="6">
        <f>+'GDP EM'!MB12</f>
        <v>-756.52919508688865</v>
      </c>
      <c r="GD12" s="6">
        <f>+'GDP EM'!MC12</f>
        <v>14.994576933982898</v>
      </c>
      <c r="GE12" s="6">
        <f>+'GDP EM'!MD12</f>
        <v>10.759946072325079</v>
      </c>
      <c r="GF12" s="6">
        <f>+'GDP EM'!ME12</f>
        <v>-7.8642976140988594</v>
      </c>
      <c r="GG12" s="6">
        <f>+'GDP EM'!MF12</f>
        <v>2968.770284275015</v>
      </c>
      <c r="GH12" s="6">
        <f>+'GDP EM'!MG12</f>
        <v>306.96912165722642</v>
      </c>
      <c r="GI12" s="6">
        <f>+'GDP EM'!MH12</f>
        <v>15266.596867133281</v>
      </c>
      <c r="GJ12" s="6">
        <f>+'GDP EM'!MI12</f>
        <v>-2.0469542801030514</v>
      </c>
      <c r="GK12" s="6">
        <f>+'GDP EM'!MJ12</f>
        <v>36.383734448854739</v>
      </c>
      <c r="GL12" s="6">
        <f>+'GDP EM'!MK12</f>
        <v>136.6364048928308</v>
      </c>
      <c r="GM12" s="6">
        <f>+'GDP EM'!ML12</f>
        <v>188.16773596425628</v>
      </c>
      <c r="GN12" s="6">
        <f>+'GDP EM'!MM12</f>
        <v>1236.3654817077586</v>
      </c>
      <c r="GO12" s="6">
        <f>+'GDP EM'!MN12</f>
        <v>-9.8801264370192143</v>
      </c>
      <c r="GP12" s="6">
        <f>+'GDP EM'!MO12</f>
        <v>2.1462240048212289E-2</v>
      </c>
      <c r="GQ12" s="6">
        <f>+'GDP EM'!MP12</f>
        <v>25.255362811355894</v>
      </c>
      <c r="GR12" s="6">
        <f>+'GDP EM'!MQ12</f>
        <v>1.6316304325359852</v>
      </c>
      <c r="GS12" s="6">
        <f>+'GDP EM'!MR12</f>
        <v>23.97544643252786</v>
      </c>
      <c r="GT12" s="6">
        <f>+'GDP EM'!MS12</f>
        <v>0.24204998137757983</v>
      </c>
      <c r="GU12" s="6">
        <f>+'GDP EM'!MT12</f>
        <v>-577.89858486757532</v>
      </c>
      <c r="GV12" s="10">
        <f>+'GDP EM'!MU12</f>
        <v>25.187000000000001</v>
      </c>
      <c r="GW12" s="6">
        <f>+'GDP EM'!MV12</f>
        <v>0.15605691523003529</v>
      </c>
      <c r="GX12" s="6">
        <f>+'GDP EM'!MW12</f>
        <v>-1.7786127740640154</v>
      </c>
      <c r="GY12" s="6">
        <f>+'GDP EM'!MX12</f>
        <v>-0.18182082353510332</v>
      </c>
      <c r="GZ12" s="6">
        <f>+'GDP EM'!MY12</f>
        <v>379.16445451871414</v>
      </c>
      <c r="HA12" s="6">
        <f>+'GDP EM'!MZ12</f>
        <v>-0.76579555319562687</v>
      </c>
      <c r="HB12" s="6">
        <f>+'GDP EM'!NA12</f>
        <v>0.39559691748234727</v>
      </c>
      <c r="HC12" s="6">
        <f>+'GDP EM'!NB12</f>
        <v>1.0549258207305527</v>
      </c>
      <c r="HD12" s="6">
        <f>+'GDP EM'!NC12</f>
        <v>8.5700952677787434E-3</v>
      </c>
      <c r="HE12" s="6">
        <f>+'GDP EM'!ND12</f>
        <v>2.0449954344470029</v>
      </c>
      <c r="HF12" s="6">
        <f>+'GDP EM'!NE12</f>
        <v>300.28854959261662</v>
      </c>
      <c r="HG12" s="6">
        <f>+'GDP EM'!NF12</f>
        <v>-61.391826881532552</v>
      </c>
      <c r="HH12" s="6">
        <f>+'GDP EM'!NG12</f>
        <v>16.484277087383816</v>
      </c>
      <c r="HI12" s="6">
        <f>+'GDP EM'!NH12</f>
        <v>6.5783796236561329</v>
      </c>
      <c r="HJ12" s="6">
        <f>+'GDP EM'!NI12</f>
        <v>0.64037443121721083</v>
      </c>
      <c r="HK12" s="6">
        <f>+'GDP EM'!NJ12</f>
        <v>-615.53004038575455</v>
      </c>
      <c r="HL12" s="6">
        <f>+'GDP EM'!NK12</f>
        <v>303.91368515361683</v>
      </c>
      <c r="HM12" s="6">
        <f>+'GDP EM'!NL12</f>
        <v>-153231.51956287399</v>
      </c>
      <c r="HN12" s="6">
        <f>+'GDP EM'!NM12</f>
        <v>-240219.28566086292</v>
      </c>
      <c r="HO12" s="10">
        <f>+'GDP EM'!NN12</f>
        <v>35529.199999999997</v>
      </c>
      <c r="HP12" s="6">
        <f>+'GDP EM'!NO12</f>
        <v>-14.840135904161571</v>
      </c>
      <c r="HQ12" s="6">
        <f>+'GDP EM'!NP12</f>
        <v>-0.11830894946605675</v>
      </c>
      <c r="HR12" s="6">
        <f>+'GDP EM'!NQ12</f>
        <v>-512.51510373883048</v>
      </c>
      <c r="HS12" s="6">
        <f>+'GDP EM'!NR12</f>
        <v>61.200375981976322</v>
      </c>
      <c r="HT12" s="6">
        <f>+'GDP EM'!NS12</f>
        <v>2.5895361838611242E-3</v>
      </c>
      <c r="HU12" s="6">
        <f>+'GDP EM'!NT12</f>
        <v>0</v>
      </c>
      <c r="HV12" s="6">
        <f>+'GDP EM'!NU12</f>
        <v>7.366738769897907E-2</v>
      </c>
      <c r="HW12" s="6">
        <f>+'GDP EM'!NV12</f>
        <v>-1.6317878045857981</v>
      </c>
      <c r="HX12" s="6">
        <f>+'GDP EM'!NW12</f>
        <v>617.16216367730885</v>
      </c>
      <c r="HY12" s="6">
        <f>+'GDP EM'!NX12</f>
        <v>1991.29077090996</v>
      </c>
      <c r="HZ12" s="6">
        <f>+'GDP EM'!NY12</f>
        <v>4.3295246849240243E-2</v>
      </c>
      <c r="IA12" s="6">
        <f>+'GDP EM'!NZ12</f>
        <v>0</v>
      </c>
      <c r="IB12" s="6">
        <f>+'GDP EM'!OA12</f>
        <v>-6.6565124454250508</v>
      </c>
      <c r="IC12" s="6">
        <f>+'GDP EM'!OB12</f>
        <v>-22.067003406236836</v>
      </c>
      <c r="ID12" s="6">
        <f>+'GDP EM'!OC12</f>
        <v>154.92936994573301</v>
      </c>
      <c r="IE12" s="6">
        <f>+'GDP EM'!OD12</f>
        <v>-20.015047521342751</v>
      </c>
      <c r="IF12" s="6">
        <f>+'GDP EM'!OE12</f>
        <v>0.24857835639729231</v>
      </c>
      <c r="IG12" s="6">
        <f>+'GDP EM'!OF12</f>
        <v>-54.500023499036388</v>
      </c>
      <c r="IH12" s="10">
        <f>+'GDP EM'!OG12</f>
        <v>0.152</v>
      </c>
      <c r="II12" s="10">
        <f>+'GDP EM'!OH12</f>
        <v>0.6469946299357261</v>
      </c>
      <c r="IJ12" s="10">
        <f>+'GDP EM'!OI12</f>
        <v>2.3089517540121847</v>
      </c>
      <c r="IK12" s="6">
        <f>+'GDP EM'!OJ12</f>
        <v>377.23383813664623</v>
      </c>
      <c r="IL12" s="7">
        <f>+'GDP EM'!OK12</f>
        <v>-9.0684407296033054E-3</v>
      </c>
      <c r="IM12" s="6">
        <f>+'GDP EM'!OL12</f>
        <v>-0.53608674174994331</v>
      </c>
      <c r="IN12" s="6">
        <f>+'GDP EM'!OM12</f>
        <v>169.66746431904994</v>
      </c>
      <c r="IO12" s="6">
        <f>+'GDP EM'!ON12</f>
        <v>0</v>
      </c>
      <c r="IP12" s="6">
        <f>+'GDP EM'!OO12</f>
        <v>10.362346726354929</v>
      </c>
      <c r="IQ12" s="6">
        <f>+'GDP EM'!OP12</f>
        <v>0.42184922661090241</v>
      </c>
      <c r="IR12" s="6">
        <f>+'GDP EM'!OQ12</f>
        <v>2368.3778234177644</v>
      </c>
      <c r="IS12" s="6">
        <f>+'GDP EM'!OR12</f>
        <v>-0.23832891121764987</v>
      </c>
      <c r="IT12" s="10" t="e">
        <f>+'GDP EM'!OS12</f>
        <v>#VALUE!</v>
      </c>
      <c r="IU12" s="6">
        <f>+'GDP EM'!OT12</f>
        <v>-4.1768392417134237</v>
      </c>
      <c r="IV12" s="6">
        <f>+'GDP EM'!OU12</f>
        <v>-0.27113882442752413</v>
      </c>
      <c r="IW12" s="6">
        <f>+'GDP EM'!OV12</f>
        <v>115.89411723023704</v>
      </c>
      <c r="IX12" s="6">
        <f>+'GDP EM'!OW12</f>
        <v>-507.27243612194798</v>
      </c>
      <c r="IY12" s="6">
        <f>+'GDP EM'!OX12</f>
        <v>-2.7264748223322499</v>
      </c>
      <c r="IZ12" s="6">
        <f>+'GDP EM'!OY12</f>
        <v>0.47307380521735354</v>
      </c>
      <c r="JA12" s="6">
        <f>+'GDP EM'!OZ12</f>
        <v>-103.5626937093275</v>
      </c>
      <c r="JB12" s="6" t="e">
        <f>+'GDP EM'!PA12</f>
        <v>#VALUE!</v>
      </c>
      <c r="JC12" s="6">
        <f>+'GDP EM'!PB12</f>
        <v>1.133781972935644</v>
      </c>
      <c r="JD12" s="6">
        <f>+'GDP EM'!PC12</f>
        <v>0.71353025960330996</v>
      </c>
      <c r="JE12" s="6">
        <f>+'GDP EM'!PD12</f>
        <v>5760.4818345262465</v>
      </c>
      <c r="JF12" s="6">
        <f>+'GDP EM'!PE12</f>
        <v>5.5600355040169518</v>
      </c>
      <c r="JG12" s="6">
        <f>+'GDP EM'!PF12</f>
        <v>-12.394678098787153</v>
      </c>
      <c r="JH12" s="6">
        <f>+'GDP EM'!PG12</f>
        <v>24.879197463459718</v>
      </c>
      <c r="JI12" s="6">
        <f>+'GDP EM'!PH12</f>
        <v>13.770838918136008</v>
      </c>
      <c r="JJ12" s="6">
        <f>+'GDP EM'!PI12</f>
        <v>-19.183003461741862</v>
      </c>
      <c r="JK12" s="6">
        <f>+'GDP EM'!PJ12</f>
        <v>-8608.8692462162726</v>
      </c>
      <c r="JL12" s="6">
        <f>+'GDP EM'!PK12</f>
        <v>29.579986538660023</v>
      </c>
      <c r="JM12" s="6">
        <f>+'GDP EM'!PL12</f>
        <v>-2.0192861170118537E-2</v>
      </c>
      <c r="JN12" s="6">
        <f>+'GDP EM'!PM12</f>
        <v>2.5964161927729545E-3</v>
      </c>
      <c r="JO12" s="6">
        <f>+'GDP EM'!PN12</f>
        <v>33.273515449133583</v>
      </c>
      <c r="JP12" s="6">
        <f>+'GDP EM'!PO12</f>
        <v>-51.815274201695502</v>
      </c>
      <c r="JQ12" s="6">
        <f>+'GDP EM'!PP12</f>
        <v>250.80126039643346</v>
      </c>
      <c r="JR12" s="6">
        <f>+'GDP EM'!PQ12</f>
        <v>0.6821291744266258</v>
      </c>
      <c r="JS12" s="6">
        <f>+'GDP EM'!PR12</f>
        <v>-690.76340717214407</v>
      </c>
      <c r="JT12" s="6">
        <f>+'GDP EM'!PS12</f>
        <v>0.66685930883796285</v>
      </c>
      <c r="JU12" s="10" t="e">
        <f>+'GDP EM'!PT12</f>
        <v>#VALUE!</v>
      </c>
      <c r="JV12" s="6">
        <f>+'GDP EM'!PU12</f>
        <v>-36.385710004436078</v>
      </c>
      <c r="JW12" s="10" t="e">
        <f>+'GDP EM'!PV12</f>
        <v>#VALUE!</v>
      </c>
      <c r="JX12" s="6">
        <f>+'GDP EM'!PW12</f>
        <v>122.97959449954942</v>
      </c>
      <c r="JY12" s="6">
        <f>+'GDP EM'!PX12</f>
        <v>-2.2956065591779984E-2</v>
      </c>
      <c r="JZ12" s="6">
        <f>+'GDP EM'!PY12</f>
        <v>9.2051399240133058E-2</v>
      </c>
      <c r="KA12" s="6">
        <f>+'GDP EM'!PZ12</f>
        <v>1.6665986050237169E-3</v>
      </c>
      <c r="KB12" s="6">
        <f>+'GDP EM'!QA12</f>
        <v>-0.48435857945372263</v>
      </c>
      <c r="KC12" s="6">
        <f>+'GDP EM'!QB12</f>
        <v>0.44294062270470924</v>
      </c>
      <c r="KD12" s="10">
        <f>+'GDP EM'!QC12</f>
        <v>955.71299999999997</v>
      </c>
      <c r="KE12" s="6">
        <f>+'GDP EM'!QD12</f>
        <v>-7.2754785753729179E-3</v>
      </c>
      <c r="KF12" s="6">
        <f>+'GDP EM'!QE12</f>
        <v>-509.62219851308328</v>
      </c>
      <c r="KG12" s="6">
        <f>+'GDP EM'!QF12</f>
        <v>-358.65151585796775</v>
      </c>
      <c r="KH12" s="10" t="e">
        <f>+'GDP EM'!QG12</f>
        <v>#VALUE!</v>
      </c>
      <c r="KI12" s="6">
        <f>+'GDP EM'!QH12</f>
        <v>23.888948011381672</v>
      </c>
      <c r="KJ12" s="6">
        <f>+'GDP EM'!QI12</f>
        <v>-1.1557754517371954E-2</v>
      </c>
      <c r="KK12" s="6">
        <f>+'GDP EM'!QJ12</f>
        <v>-2.8195718662711187</v>
      </c>
      <c r="KL12" s="6">
        <f>+'GDP EM'!QK12</f>
        <v>-9.2668093387644035E-2</v>
      </c>
      <c r="KM12" s="6">
        <f>+'GDP EM'!QL12</f>
        <v>37.505618335259783</v>
      </c>
      <c r="KN12" s="6">
        <f>+'GDP EM'!QM12</f>
        <v>-4.7249555730697885</v>
      </c>
      <c r="KO12" s="10" t="e">
        <f>+'GDP EM'!QN12</f>
        <v>#VALUE!</v>
      </c>
      <c r="KP12" s="6">
        <f>+'GDP EM'!QO12</f>
        <v>-177.20453252123116</v>
      </c>
      <c r="KQ12" s="6">
        <f>+'GDP EM'!QP12</f>
        <v>-274.11064913681457</v>
      </c>
      <c r="KR12" s="6">
        <f>+'GDP EM'!QQ12</f>
        <v>-16.549574304040448</v>
      </c>
      <c r="KS12" s="6">
        <f>+'GDP EM'!QR12</f>
        <v>104.09138516997132</v>
      </c>
      <c r="KT12" s="6">
        <f>+'GDP EM'!QS12</f>
        <v>645.6509301943297</v>
      </c>
      <c r="KU12" s="6">
        <f>+'GDP EM'!QT12</f>
        <v>1.1192880101105658</v>
      </c>
      <c r="KV12" s="10" t="e">
        <f>+'GDP EM'!QU12</f>
        <v>#VALUE!</v>
      </c>
      <c r="KW12" s="6">
        <f>+'GDP EM'!QV12</f>
        <v>12142.168592572678</v>
      </c>
      <c r="KX12" s="10">
        <f>+'GDP EM'!QW12</f>
        <v>27.943000000000001</v>
      </c>
      <c r="KY12" s="6">
        <f>+'GDP EM'!QX12</f>
        <v>-2.1323900351101486</v>
      </c>
      <c r="KZ12" s="6">
        <f>+'GDP EM'!QY12</f>
        <v>-0.8796518073081856</v>
      </c>
    </row>
    <row r="13" spans="1:313" x14ac:dyDescent="0.25">
      <c r="A13">
        <f>+A14-1</f>
        <v>1999</v>
      </c>
      <c r="C13" s="6">
        <f>+'Spending EM'!ADC13</f>
        <v>21.789074498231116</v>
      </c>
      <c r="D13" s="6">
        <f>+'Spending EM'!ADD13</f>
        <v>-171.73550352052052</v>
      </c>
      <c r="E13" s="6">
        <f>+'Spending EM'!ADE13</f>
        <v>3109.4569988672547</v>
      </c>
      <c r="F13" s="6">
        <f>+'Spending EM'!ADF13</f>
        <v>-4.8053829874684095E-2</v>
      </c>
      <c r="G13" s="6">
        <f>+'Spending EM'!ADG13</f>
        <v>21441.274149983685</v>
      </c>
      <c r="H13" s="10" t="e">
        <f>+'Spending EM'!ADH13</f>
        <v>#VALUE!</v>
      </c>
      <c r="I13" s="6">
        <f>+'Spending EM'!ADI13</f>
        <v>-4.4946112164969909E-2</v>
      </c>
      <c r="J13" s="6">
        <f>+'Spending EM'!ADJ13</f>
        <v>-0.23594284067586635</v>
      </c>
      <c r="K13" s="6">
        <f>+'Spending EM'!ADK13</f>
        <v>-0.21777675606700275</v>
      </c>
      <c r="L13" s="6">
        <f>+'Spending EM'!ADL13</f>
        <v>-7.0577127522349237E-2</v>
      </c>
      <c r="M13" s="6">
        <f>+'Spending EM'!ADM13</f>
        <v>-171.68894030320757</v>
      </c>
      <c r="N13" s="6">
        <f>+'Spending EM'!ADN13</f>
        <v>-0.15226181333745026</v>
      </c>
      <c r="O13" s="6"/>
      <c r="P13" s="6">
        <f>+'Spending EM'!ADP13</f>
        <v>2.6293162320583097E-2</v>
      </c>
      <c r="Q13" s="6">
        <f>+'Spending EM'!ADQ13</f>
        <v>-89.075647156972082</v>
      </c>
      <c r="R13" s="6">
        <f>+'Spending EM'!ADR13</f>
        <v>0.70075452080600797</v>
      </c>
      <c r="S13" s="6">
        <f>+'Spending EM'!ADS13</f>
        <v>-0.12872055449703623</v>
      </c>
      <c r="T13" s="6">
        <f>+'Spending EM'!ADT13</f>
        <v>0.71200228593711934</v>
      </c>
      <c r="U13" s="6">
        <f>+'Spending EM'!ADU13</f>
        <v>2.3182928480315681</v>
      </c>
      <c r="V13" s="6"/>
      <c r="W13" s="6">
        <f>+'Spending EM'!ADW13</f>
        <v>8.6618690601546255E-2</v>
      </c>
      <c r="X13" s="6">
        <f>+'Spending EM'!ADX13</f>
        <v>0.55072192531075714</v>
      </c>
      <c r="Y13" s="6">
        <f>+'Spending EM'!ADY13</f>
        <v>105.41338016639713</v>
      </c>
      <c r="Z13" s="6">
        <f>+'Spending EM'!ADZ13</f>
        <v>-162.18850895561059</v>
      </c>
      <c r="AA13" s="6">
        <f>+'Spending EM'!AEA13</f>
        <v>0.16683526572812468</v>
      </c>
      <c r="AB13" s="6">
        <f>+'Spending EM'!AEB13</f>
        <v>-103.92967889025294</v>
      </c>
      <c r="AC13" s="6">
        <f>+'Spending EM'!AEC13</f>
        <v>0</v>
      </c>
      <c r="AD13" s="6">
        <f>+'Spending EM'!AED13</f>
        <v>47.471146036021196</v>
      </c>
      <c r="AE13" s="6">
        <f>+'Spending EM'!AEE13</f>
        <v>-2.5287829898492191</v>
      </c>
      <c r="AF13" s="6">
        <f>+'Spending EM'!AEF13</f>
        <v>829.4363757806932</v>
      </c>
      <c r="AG13" s="6">
        <f>+'Spending EM'!AEG13</f>
        <v>212.71926053774291</v>
      </c>
      <c r="AH13" s="6">
        <f>+'Spending EM'!AEH13</f>
        <v>5795.1296715204662</v>
      </c>
      <c r="AI13" s="6">
        <f>+'Spending EM'!AEI13</f>
        <v>-6.8241965843658861</v>
      </c>
      <c r="AJ13" s="6">
        <f>+'Spending EM'!AEJ13</f>
        <v>327.90743213611177</v>
      </c>
      <c r="AK13" s="6">
        <f>+'Spending EM'!AEK13</f>
        <v>-3.7838181908034585</v>
      </c>
      <c r="AL13" s="6">
        <f>+'Spending EM'!AEL13</f>
        <v>78.515502462313179</v>
      </c>
      <c r="AM13" s="6">
        <f>+'Spending EM'!AEM13</f>
        <v>630.18663965240557</v>
      </c>
      <c r="AN13" s="6">
        <f>+'Spending EM'!AEN13</f>
        <v>59.318636984013388</v>
      </c>
      <c r="AO13" s="6">
        <f>+'Spending EM'!AEO13</f>
        <v>6.4471738684371505E-2</v>
      </c>
      <c r="AP13" s="6">
        <f>+'Spending EM'!AEP13</f>
        <v>-2.990956016127825</v>
      </c>
      <c r="AQ13" s="6">
        <f>+'Spending EM'!AEQ13</f>
        <v>-11.692717503711116</v>
      </c>
      <c r="AR13" s="6">
        <f>+'Spending EM'!AER13</f>
        <v>19.482045622904479</v>
      </c>
      <c r="AS13" s="6">
        <f>+'Spending EM'!AES13</f>
        <v>-9.0801786967837916E-2</v>
      </c>
      <c r="AT13" s="6">
        <f>+'Spending EM'!AET13</f>
        <v>-151.75801676212532</v>
      </c>
      <c r="AU13" s="10" t="e">
        <f>+'Spending EM'!AEU13</f>
        <v>#VALUE!</v>
      </c>
      <c r="AV13" s="6">
        <f>+'Spending EM'!AEV13</f>
        <v>0.71220618500127131</v>
      </c>
      <c r="AW13" s="6">
        <f>+'Spending EM'!AEW13</f>
        <v>33.228935673782757</v>
      </c>
      <c r="AX13" s="6">
        <f>+'Spending EM'!AEX13</f>
        <v>-3.8419373424154246E-2</v>
      </c>
      <c r="AY13" s="6">
        <f>+'Spending EM'!AEY13</f>
        <v>-123.26177736520117</v>
      </c>
      <c r="AZ13" s="6" t="e">
        <f>+'Spending EM'!AEZ13</f>
        <v>#VALUE!</v>
      </c>
      <c r="BA13" s="6">
        <f>+'Spending EM'!AFA13</f>
        <v>3.9100161890694252</v>
      </c>
      <c r="BB13" s="6">
        <f>+'Spending EM'!AFB13</f>
        <v>-0.62791534090016654</v>
      </c>
      <c r="BC13" s="6">
        <f>+'Spending EM'!AFC13</f>
        <v>-3.5208460614443771E-2</v>
      </c>
      <c r="BD13" s="6">
        <f>+'Spending EM'!AFD13</f>
        <v>8.8489368085389799</v>
      </c>
      <c r="BE13" s="6">
        <f>+'Spending EM'!AFE13</f>
        <v>-742.62326288920485</v>
      </c>
      <c r="BF13" s="6">
        <f>+'Spending EM'!AFF13</f>
        <v>74.84463274362119</v>
      </c>
      <c r="BG13" s="6">
        <f>+'Spending EM'!AFG13</f>
        <v>-15.973968332781808</v>
      </c>
      <c r="BH13" s="6">
        <f>+'Spending EM'!AFH13</f>
        <v>20.789121546488573</v>
      </c>
      <c r="BI13" s="6">
        <f>+'Spending EM'!AFI13</f>
        <v>0.19984591519425976</v>
      </c>
      <c r="BJ13" s="6">
        <f>+'Spending EM'!AFJ13</f>
        <v>-1116.1494106194259</v>
      </c>
      <c r="BK13" s="6">
        <f>+'Spending EM'!AFK13</f>
        <v>-868.02108540438712</v>
      </c>
      <c r="BL13" s="6">
        <f>+'Spending EM'!AFL13</f>
        <v>-72864.413405189058</v>
      </c>
      <c r="BM13" s="6">
        <f>+'Spending EM'!AFM13</f>
        <v>-1690827.7079253951</v>
      </c>
      <c r="BN13" s="10" t="e">
        <f>+'Spending EM'!AFN13</f>
        <v>#VALUE!</v>
      </c>
      <c r="BO13" s="6">
        <f>+'Spending EM'!AFO13</f>
        <v>-14.452701642083412</v>
      </c>
      <c r="BP13" s="6">
        <f>+'Spending EM'!AFP13</f>
        <v>-0.22446468337868231</v>
      </c>
      <c r="BQ13" s="6">
        <f>+'Spending EM'!AFQ13</f>
        <v>0</v>
      </c>
      <c r="BR13" s="6">
        <f>+'Spending EM'!AFR13</f>
        <v>-29.603532267193486</v>
      </c>
      <c r="BS13" s="6">
        <f>+'Spending EM'!AFS13</f>
        <v>-1.0122934056563948E-4</v>
      </c>
      <c r="BT13" s="6" t="e">
        <f>+'Spending EM'!AFT13</f>
        <v>#VALUE!</v>
      </c>
      <c r="BU13" s="6">
        <f>+'Spending EM'!AFU13</f>
        <v>0.54861063655968201</v>
      </c>
      <c r="BV13" s="6">
        <f>+'Spending EM'!AFV13</f>
        <v>90.150614161108294</v>
      </c>
      <c r="BW13" s="6" t="e">
        <f>+'Spending EM'!AFW13</f>
        <v>#VALUE!</v>
      </c>
      <c r="BX13" s="6">
        <f>+'Spending EM'!AFX13</f>
        <v>-9097.5702363942692</v>
      </c>
      <c r="BY13" s="6">
        <f>+'Spending EM'!AFY13</f>
        <v>1.64202809577586</v>
      </c>
      <c r="BZ13" s="6">
        <f>+'Spending EM'!AFZ13</f>
        <v>0</v>
      </c>
      <c r="CA13" s="6">
        <f>+'Spending EM'!AGA13</f>
        <v>-11.363131583554472</v>
      </c>
      <c r="CB13" s="6">
        <f>+'Spending EM'!AGB13</f>
        <v>-110.27287681000962</v>
      </c>
      <c r="CC13" s="6">
        <f>+'Spending EM'!AGC13</f>
        <v>0</v>
      </c>
      <c r="CD13" s="6">
        <f>+'Spending EM'!AGD13</f>
        <v>-10.584983989441383</v>
      </c>
      <c r="CE13" s="6">
        <f>+'Spending EM'!AGE13</f>
        <v>-0.21806520366709847</v>
      </c>
      <c r="CF13" s="6" t="e">
        <f>+'Spending EM'!AGF13</f>
        <v>#VALUE!</v>
      </c>
      <c r="CG13" s="10" t="e">
        <f>+'Spending EM'!AGG13</f>
        <v>#VALUE!</v>
      </c>
      <c r="CH13" s="10" t="e">
        <f>+'Spending EM'!AGH13</f>
        <v>#VALUE!</v>
      </c>
      <c r="CI13" s="10">
        <f>+'Spending EM'!AGI13</f>
        <v>6.6865207829241484</v>
      </c>
      <c r="CJ13" s="6">
        <f>+'Spending EM'!AGJ13</f>
        <v>58.160769966157659</v>
      </c>
      <c r="CK13" s="7">
        <f>+'Spending EM'!AGK13</f>
        <v>0.28431948909549037</v>
      </c>
      <c r="CL13" s="6">
        <f>+'Spending EM'!AGL13</f>
        <v>-6.8548343068036957</v>
      </c>
      <c r="CM13" s="6">
        <f>+'Spending EM'!AGM13</f>
        <v>13.752273921965752</v>
      </c>
      <c r="CN13" s="6">
        <f>+'Spending EM'!AGN13</f>
        <v>0</v>
      </c>
      <c r="CO13" s="6">
        <f>+'Spending EM'!AGO13</f>
        <v>-20.667333170232027</v>
      </c>
      <c r="CP13" s="6">
        <f>+'Spending EM'!AGP13</f>
        <v>-1.0853814796814305</v>
      </c>
      <c r="CQ13" s="6">
        <f>+'Spending EM'!AGQ13</f>
        <v>296.84725002973391</v>
      </c>
      <c r="CR13" s="6">
        <f>+'Spending EM'!AGR13</f>
        <v>1.9818384171708203</v>
      </c>
      <c r="CS13" s="10" t="e">
        <f>+'Spending EM'!AGS13</f>
        <v>#VALUE!</v>
      </c>
      <c r="CT13" s="6">
        <f>+'Spending EM'!AGT13</f>
        <v>-100.40136706658053</v>
      </c>
      <c r="CU13" s="6">
        <f>+'Spending EM'!AGU13</f>
        <v>0</v>
      </c>
      <c r="CV13" s="6">
        <f>+'Spending EM'!AGV13</f>
        <v>67.71983840167502</v>
      </c>
      <c r="CW13" s="6">
        <f>+'Spending EM'!AGW13</f>
        <v>16961.807277322627</v>
      </c>
      <c r="CX13" s="6">
        <f>+'Spending EM'!AGX13</f>
        <v>1.382031749709796</v>
      </c>
      <c r="CY13" s="6">
        <f>+'Spending EM'!AGY13</f>
        <v>-0.35521731612545127</v>
      </c>
      <c r="CZ13" s="6">
        <f>+'Spending EM'!AGZ13</f>
        <v>-201.28108605316129</v>
      </c>
      <c r="DA13" s="6" t="e">
        <f>+'Spending EM'!AHA13</f>
        <v>#VALUE!</v>
      </c>
      <c r="DB13" s="6">
        <f>+'Spending EM'!AHB13</f>
        <v>0.35273691774611216</v>
      </c>
      <c r="DC13" s="6">
        <f>+'Spending EM'!AHC13</f>
        <v>0.936487031356533</v>
      </c>
      <c r="DD13" s="6">
        <f>+'Spending EM'!AHD13</f>
        <v>1696.3765809015131</v>
      </c>
      <c r="DE13" s="6">
        <f>+'Spending EM'!AHE13</f>
        <v>0</v>
      </c>
      <c r="DF13" s="6">
        <f>+'Spending EM'!AHF13</f>
        <v>30.609805049395163</v>
      </c>
      <c r="DG13" s="6">
        <f>+'Spending EM'!AHG13</f>
        <v>-18.365245728510331</v>
      </c>
      <c r="DH13" s="6">
        <f>+'Spending EM'!AHH13</f>
        <v>-1.0553003575358773</v>
      </c>
      <c r="DI13" s="6">
        <f>+'Spending EM'!AHI13</f>
        <v>-7.0374459280299391</v>
      </c>
      <c r="DJ13" s="6">
        <f>+'Spending EM'!AHJ13</f>
        <v>-398.05201511742234</v>
      </c>
      <c r="DK13" s="6">
        <f>+'Spending EM'!AHK13</f>
        <v>622.98668400252882</v>
      </c>
      <c r="DL13" s="6">
        <f>+'Spending EM'!AHL13</f>
        <v>0.58389550615399288</v>
      </c>
      <c r="DM13" s="6" t="e">
        <f>+'Spending EM'!AHM13</f>
        <v>#VALUE!</v>
      </c>
      <c r="DN13" s="6">
        <f>+'Spending EM'!AHN13</f>
        <v>-52.775899591587404</v>
      </c>
      <c r="DO13" s="6">
        <f>+'Spending EM'!AHO13</f>
        <v>922.07681980714335</v>
      </c>
      <c r="DP13" s="6">
        <f>+'Spending EM'!AHP13</f>
        <v>0</v>
      </c>
      <c r="DQ13" s="6">
        <f>+'Spending EM'!AHQ13</f>
        <v>0.48563776985790597</v>
      </c>
      <c r="DR13" s="6" t="e">
        <f>+'Spending EM'!AHR13</f>
        <v>#VALUE!</v>
      </c>
      <c r="DS13" s="6">
        <f>+'Spending EM'!AHS13</f>
        <v>-0.11019055869658656</v>
      </c>
      <c r="DT13" s="10" t="e">
        <f>+'Spending EM'!AHT13</f>
        <v>#VALUE!</v>
      </c>
      <c r="DU13" s="6">
        <f>+'Spending EM'!AHU13</f>
        <v>0</v>
      </c>
      <c r="DV13" s="10" t="e">
        <f>+'Spending EM'!AHV13</f>
        <v>#VALUE!</v>
      </c>
      <c r="DW13" s="6">
        <f>+'Spending EM'!AHW13</f>
        <v>-67.333528781717177</v>
      </c>
      <c r="DX13" s="6">
        <f>+'Spending EM'!AHX13</f>
        <v>3.4485872352406466E-2</v>
      </c>
      <c r="DY13" s="6">
        <f>+'Spending EM'!AHY13</f>
        <v>5.1570238589998985E-2</v>
      </c>
      <c r="DZ13" s="6">
        <f>+'Spending EM'!AHZ13</f>
        <v>7.786081238585596E-3</v>
      </c>
      <c r="EA13" s="6">
        <f>+'Spending EM'!AIA13</f>
        <v>-1335.7185445895939</v>
      </c>
      <c r="EB13" s="6">
        <f>+'Spending EM'!AIB13</f>
        <v>-2.4152167323553684</v>
      </c>
      <c r="EC13" s="10" t="e">
        <f>+'Spending EM'!AIC13</f>
        <v>#VALUE!</v>
      </c>
      <c r="ED13" s="6">
        <f>+'Spending EM'!AID13</f>
        <v>0.92069691924121289</v>
      </c>
      <c r="EE13" s="6">
        <f>+'Spending EM'!AIE13</f>
        <v>-466.32514674443246</v>
      </c>
      <c r="EF13" s="6">
        <f>+'Spending EM'!AIF13</f>
        <v>262.22521544118422</v>
      </c>
      <c r="EG13" s="10" t="e">
        <f>+'Spending EM'!AIG13</f>
        <v>#VALUE!</v>
      </c>
      <c r="EH13" s="6">
        <f>+'Spending EM'!AIH13</f>
        <v>38.941393631651437</v>
      </c>
      <c r="EI13" s="6">
        <f>+'Spending EM'!AII13</f>
        <v>0.19275104422786396</v>
      </c>
      <c r="EJ13" s="6">
        <f>+'Spending EM'!AIJ13</f>
        <v>-4.9786532465368367</v>
      </c>
      <c r="EK13" s="6">
        <f>+'Spending EM'!AIK13</f>
        <v>18.37344622587969</v>
      </c>
      <c r="EL13" s="6">
        <f>+'Spending EM'!AIL13</f>
        <v>0</v>
      </c>
      <c r="EM13" s="6">
        <f>+'Spending EM'!AIM13</f>
        <v>-0.15740036048423711</v>
      </c>
      <c r="EN13" s="10" t="e">
        <f>+'Spending EM'!AIN13</f>
        <v>#VALUE!</v>
      </c>
      <c r="EO13" s="6">
        <f>+'Spending EM'!AIO13</f>
        <v>6513.456827788842</v>
      </c>
      <c r="EP13" s="6">
        <f>+'Spending EM'!AIP13</f>
        <v>-277.69285035339794</v>
      </c>
      <c r="EQ13" s="6">
        <f>+'Spending EM'!AIQ13</f>
        <v>0.39898676768146402</v>
      </c>
      <c r="ER13" s="6">
        <f>+'Spending EM'!AIR13</f>
        <v>57.771449596999616</v>
      </c>
      <c r="ES13" s="6">
        <f>+'Spending EM'!AIS13</f>
        <v>-898.48977609356734</v>
      </c>
      <c r="ET13" s="6">
        <f>+'Spending EM'!AIT13</f>
        <v>15.217591959798989</v>
      </c>
      <c r="EU13" s="10" t="e">
        <f>+'Spending EM'!AIU13</f>
        <v>#VALUE!</v>
      </c>
      <c r="EV13" s="6">
        <f>+'Spending EM'!AIV13</f>
        <v>309618.4474393861</v>
      </c>
      <c r="EW13" s="10" t="e">
        <f>+'Spending EM'!AIW13</f>
        <v>#VALUE!</v>
      </c>
      <c r="EX13" s="6">
        <f>+'Spending EM'!AIX13</f>
        <v>-1419.8100922621979</v>
      </c>
      <c r="EY13" s="6" t="e">
        <f>+'Spending EM'!AIY13</f>
        <v>#VALUE!</v>
      </c>
      <c r="FD13" s="6">
        <f>+'GDP EM'!LC13</f>
        <v>-4.4245239214156982</v>
      </c>
      <c r="FE13" s="6">
        <f>+'GDP EM'!LD13</f>
        <v>-68.044398818836726</v>
      </c>
      <c r="FF13" s="6">
        <f>+'GDP EM'!LE13</f>
        <v>-9.7674718850952331</v>
      </c>
      <c r="FG13" s="6">
        <f>+'GDP EM'!LF13</f>
        <v>7.6699112109053225E-3</v>
      </c>
      <c r="FH13" s="6">
        <f>+'GDP EM'!LG13</f>
        <v>10.770715793639852</v>
      </c>
      <c r="FI13" s="10">
        <f>+'GDP EM'!LH13</f>
        <v>1172.6110000000001</v>
      </c>
      <c r="FJ13" s="6">
        <f>+'GDP EM'!LI13</f>
        <v>-0.13131825332663638</v>
      </c>
      <c r="FK13" s="6">
        <f>+'GDP EM'!LJ13</f>
        <v>-0.2361661973687017</v>
      </c>
      <c r="FL13" s="6">
        <f>+'GDP EM'!LK13</f>
        <v>0.24027984568256855</v>
      </c>
      <c r="FM13" s="6">
        <f>+'GDP EM'!LL13</f>
        <v>-6.6610448512986586E-2</v>
      </c>
      <c r="FN13" s="6">
        <f>+'GDP EM'!LM13</f>
        <v>29.766658208078297</v>
      </c>
      <c r="FO13" s="6">
        <f>+'GDP EM'!LN13</f>
        <v>4.8467412937526433E-2</v>
      </c>
      <c r="FP13" s="6">
        <f>+'GDP EM'!LO13</f>
        <v>-1.4624948218224603</v>
      </c>
      <c r="FQ13" s="6">
        <f>+'GDP EM'!LP13</f>
        <v>-0.15786165056883039</v>
      </c>
      <c r="FR13" s="6">
        <f>+'GDP EM'!LQ13</f>
        <v>-33.074816799723976</v>
      </c>
      <c r="FS13" s="6">
        <f>+'GDP EM'!LR13</f>
        <v>-0.20383162111210851</v>
      </c>
      <c r="FT13" s="6">
        <f>+'GDP EM'!LS13</f>
        <v>0.34760250548372795</v>
      </c>
      <c r="FU13" s="6">
        <f>+'GDP EM'!LT13</f>
        <v>0.96167074803544139</v>
      </c>
      <c r="FV13" s="6">
        <f>+'GDP EM'!LU13</f>
        <v>-0.67486778106787426</v>
      </c>
      <c r="FW13" s="6">
        <f>+'GDP EM'!LV13</f>
        <v>-13.932061419319552</v>
      </c>
      <c r="FX13" s="6">
        <f>+'GDP EM'!LW13</f>
        <v>-0.41075344561801508</v>
      </c>
      <c r="FY13" s="6">
        <f>+'GDP EM'!LX13</f>
        <v>-6.0009877402413849</v>
      </c>
      <c r="FZ13" s="6">
        <f>+'GDP EM'!LY13</f>
        <v>85.11530077514135</v>
      </c>
      <c r="GA13" s="6">
        <f>+'GDP EM'!LZ13</f>
        <v>-17.947772320362674</v>
      </c>
      <c r="GB13" s="6">
        <f>+'GDP EM'!MA13</f>
        <v>0.37909718101674628</v>
      </c>
      <c r="GC13" s="6">
        <f>+'GDP EM'!MB13</f>
        <v>-318.02657714624729</v>
      </c>
      <c r="GD13" s="6">
        <f>+'GDP EM'!MC13</f>
        <v>60.793590238392426</v>
      </c>
      <c r="GE13" s="6">
        <f>+'GDP EM'!MD13</f>
        <v>21.27987782868172</v>
      </c>
      <c r="GF13" s="6">
        <f>+'GDP EM'!ME13</f>
        <v>-144.60828493823215</v>
      </c>
      <c r="GG13" s="6">
        <f>+'GDP EM'!MF13</f>
        <v>-1379.8863171532139</v>
      </c>
      <c r="GH13" s="6">
        <f>+'GDP EM'!MG13</f>
        <v>33.705757901878314</v>
      </c>
      <c r="GI13" s="6">
        <f>+'GDP EM'!MH13</f>
        <v>-13039.348404360004</v>
      </c>
      <c r="GJ13" s="6">
        <f>+'GDP EM'!MI13</f>
        <v>-0.78195602725253366</v>
      </c>
      <c r="GK13" s="6">
        <f>+'GDP EM'!MJ13</f>
        <v>-20.617271354413788</v>
      </c>
      <c r="GL13" s="6">
        <f>+'GDP EM'!MK13</f>
        <v>-44.562220511826581</v>
      </c>
      <c r="GM13" s="6">
        <f>+'GDP EM'!ML13</f>
        <v>147.06134246125293</v>
      </c>
      <c r="GN13" s="6">
        <f>+'GDP EM'!MM13</f>
        <v>1267.5881241779716</v>
      </c>
      <c r="GO13" s="6">
        <f>+'GDP EM'!MN13</f>
        <v>-6.3656502527331043</v>
      </c>
      <c r="GP13" s="6">
        <f>+'GDP EM'!MO13</f>
        <v>6.1404154382805887E-3</v>
      </c>
      <c r="GQ13" s="6">
        <f>+'GDP EM'!MP13</f>
        <v>35.551351065634208</v>
      </c>
      <c r="GR13" s="6">
        <f>+'GDP EM'!MQ13</f>
        <v>-1.1803481502984141</v>
      </c>
      <c r="GS13" s="6">
        <f>+'GDP EM'!MR13</f>
        <v>57.218523679250211</v>
      </c>
      <c r="GT13" s="6">
        <f>+'GDP EM'!MS13</f>
        <v>0.23568754952099269</v>
      </c>
      <c r="GU13" s="6">
        <f>+'GDP EM'!MT13</f>
        <v>-833.59001732854051</v>
      </c>
      <c r="GV13" s="10">
        <f>+'GDP EM'!MU13</f>
        <v>25.234000000000002</v>
      </c>
      <c r="GW13" s="6">
        <f>+'GDP EM'!MV13</f>
        <v>0.10491214851960962</v>
      </c>
      <c r="GX13" s="6">
        <f>+'GDP EM'!MW13</f>
        <v>2.1207885627811152</v>
      </c>
      <c r="GY13" s="6">
        <f>+'GDP EM'!MX13</f>
        <v>0.2404407834191753</v>
      </c>
      <c r="GZ13" s="6">
        <f>+'GDP EM'!MY13</f>
        <v>-5.7143332195646508</v>
      </c>
      <c r="HA13" s="6">
        <f>+'GDP EM'!MZ13</f>
        <v>0.10133411527788638</v>
      </c>
      <c r="HB13" s="6">
        <f>+'GDP EM'!NA13</f>
        <v>-5.6168962055835436E-2</v>
      </c>
      <c r="HC13" s="6">
        <f>+'GDP EM'!NB13</f>
        <v>1.0748905520394061</v>
      </c>
      <c r="HD13" s="6">
        <f>+'GDP EM'!NC13</f>
        <v>4.4154038345505686E-2</v>
      </c>
      <c r="HE13" s="6">
        <f>+'GDP EM'!ND13</f>
        <v>2.5213292348518621</v>
      </c>
      <c r="HF13" s="6">
        <f>+'GDP EM'!NE13</f>
        <v>393.73508657976708</v>
      </c>
      <c r="HG13" s="6">
        <f>+'GDP EM'!NF13</f>
        <v>-8.3907296092243655</v>
      </c>
      <c r="HH13" s="6">
        <f>+'GDP EM'!NG13</f>
        <v>20.885150622147421</v>
      </c>
      <c r="HI13" s="6">
        <f>+'GDP EM'!NH13</f>
        <v>12.390138562976745</v>
      </c>
      <c r="HJ13" s="6">
        <f>+'GDP EM'!NI13</f>
        <v>-3.9854832887733096</v>
      </c>
      <c r="HK13" s="6">
        <f>+'GDP EM'!NJ13</f>
        <v>-664.50051238030574</v>
      </c>
      <c r="HL13" s="6">
        <f>+'GDP EM'!NK13</f>
        <v>1105.9089954851879</v>
      </c>
      <c r="HM13" s="6">
        <f>+'GDP EM'!NL13</f>
        <v>-234835.09820899135</v>
      </c>
      <c r="HN13" s="6">
        <f>+'GDP EM'!NM13</f>
        <v>-404789.27843211032</v>
      </c>
      <c r="HO13" s="10">
        <f>+'GDP EM'!NN13</f>
        <v>44323.4</v>
      </c>
      <c r="HP13" s="6">
        <f>+'GDP EM'!NO13</f>
        <v>-14.128222109313583</v>
      </c>
      <c r="HQ13" s="6">
        <f>+'GDP EM'!NP13</f>
        <v>-0.35252731828175321</v>
      </c>
      <c r="HR13" s="6">
        <f>+'GDP EM'!NQ13</f>
        <v>-613.19261772042864</v>
      </c>
      <c r="HS13" s="6">
        <f>+'GDP EM'!NR13</f>
        <v>52.905135729063204</v>
      </c>
      <c r="HT13" s="6">
        <f>+'GDP EM'!NS13</f>
        <v>-1.7826944773464692E-3</v>
      </c>
      <c r="HU13" s="6">
        <f>+'GDP EM'!NT13</f>
        <v>0</v>
      </c>
      <c r="HV13" s="6">
        <f>+'GDP EM'!NU13</f>
        <v>-1.3693322436428588</v>
      </c>
      <c r="HW13" s="6">
        <f>+'GDP EM'!NV13</f>
        <v>-0.9299067412647446</v>
      </c>
      <c r="HX13" s="6">
        <f>+'GDP EM'!NW13</f>
        <v>30.447082646343915</v>
      </c>
      <c r="HY13" s="6">
        <f>+'GDP EM'!NX13</f>
        <v>388.80286449814594</v>
      </c>
      <c r="HZ13" s="6">
        <f>+'GDP EM'!NY13</f>
        <v>-0.1842680170749631</v>
      </c>
      <c r="IA13" s="6">
        <f>+'GDP EM'!NZ13</f>
        <v>0</v>
      </c>
      <c r="IB13" s="6">
        <f>+'GDP EM'!OA13</f>
        <v>-7.8134453517018301</v>
      </c>
      <c r="IC13" s="6">
        <f>+'GDP EM'!OB13</f>
        <v>200.15208862178952</v>
      </c>
      <c r="ID13" s="6">
        <f>+'GDP EM'!OC13</f>
        <v>173.81925387826868</v>
      </c>
      <c r="IE13" s="6">
        <f>+'GDP EM'!OD13</f>
        <v>-14.936528207344622</v>
      </c>
      <c r="IF13" s="6">
        <f>+'GDP EM'!OE13</f>
        <v>0.13297200195959036</v>
      </c>
      <c r="IG13" s="6">
        <f>+'GDP EM'!OF13</f>
        <v>-37.204268732421951</v>
      </c>
      <c r="IH13" s="10">
        <f>+'GDP EM'!OG13</f>
        <v>0.15</v>
      </c>
      <c r="II13" s="10">
        <f>+'GDP EM'!OH13</f>
        <v>1.2071856367972842</v>
      </c>
      <c r="IJ13" s="10">
        <f>+'GDP EM'!OI13</f>
        <v>-2.2376180969221764</v>
      </c>
      <c r="IK13" s="6">
        <f>+'GDP EM'!OJ13</f>
        <v>364.06379542571813</v>
      </c>
      <c r="IL13" s="7">
        <f>+'GDP EM'!OK13</f>
        <v>-6.7196908248975118E-3</v>
      </c>
      <c r="IM13" s="6">
        <f>+'GDP EM'!OL13</f>
        <v>-0.67740220594355449</v>
      </c>
      <c r="IN13" s="6">
        <f>+'GDP EM'!OM13</f>
        <v>125.63312781718378</v>
      </c>
      <c r="IO13" s="6">
        <f>+'GDP EM'!ON13</f>
        <v>0</v>
      </c>
      <c r="IP13" s="6">
        <f>+'GDP EM'!OO13</f>
        <v>-6.8649775687460988</v>
      </c>
      <c r="IQ13" s="6">
        <f>+'GDP EM'!OP13</f>
        <v>6.1381370229470633</v>
      </c>
      <c r="IR13" s="6">
        <f>+'GDP EM'!OQ13</f>
        <v>813.85596748754324</v>
      </c>
      <c r="IS13" s="6">
        <f>+'GDP EM'!OR13</f>
        <v>-0.60483589297622586</v>
      </c>
      <c r="IT13" s="10" t="e">
        <f>+'GDP EM'!OS13</f>
        <v>#VALUE!</v>
      </c>
      <c r="IU13" s="6">
        <f>+'GDP EM'!OT13</f>
        <v>-2.2135954725905549</v>
      </c>
      <c r="IV13" s="6">
        <f>+'GDP EM'!OU13</f>
        <v>2.426935933997342</v>
      </c>
      <c r="IW13" s="6">
        <f>+'GDP EM'!OV13</f>
        <v>36.972191794565333</v>
      </c>
      <c r="IX13" s="6">
        <f>+'GDP EM'!OW13</f>
        <v>-1690.2079789955969</v>
      </c>
      <c r="IY13" s="6">
        <f>+'GDP EM'!OX13</f>
        <v>3.4496917068882453</v>
      </c>
      <c r="IZ13" s="6">
        <f>+'GDP EM'!OY13</f>
        <v>-1.6445420558461876E-3</v>
      </c>
      <c r="JA13" s="6">
        <f>+'GDP EM'!OZ13</f>
        <v>-137.27654965667534</v>
      </c>
      <c r="JB13" s="6" t="e">
        <f>+'GDP EM'!PA13</f>
        <v>#VALUE!</v>
      </c>
      <c r="JC13" s="6">
        <f>+'GDP EM'!PB13</f>
        <v>1.0298802593851448</v>
      </c>
      <c r="JD13" s="6">
        <f>+'GDP EM'!PC13</f>
        <v>0.75648114759936647</v>
      </c>
      <c r="JE13" s="6">
        <f>+'GDP EM'!PD13</f>
        <v>2753.0603282564698</v>
      </c>
      <c r="JF13" s="6">
        <f>+'GDP EM'!PE13</f>
        <v>0.84727194877285683</v>
      </c>
      <c r="JG13" s="6">
        <f>+'GDP EM'!PF13</f>
        <v>-37.411185036367897</v>
      </c>
      <c r="JH13" s="6">
        <f>+'GDP EM'!PG13</f>
        <v>28.191885229571653</v>
      </c>
      <c r="JI13" s="6">
        <f>+'GDP EM'!PH13</f>
        <v>7.5859023969863273</v>
      </c>
      <c r="JJ13" s="6">
        <f>+'GDP EM'!PI13</f>
        <v>-31.767859641373491</v>
      </c>
      <c r="JK13" s="6">
        <f>+'GDP EM'!PJ13</f>
        <v>-6547.7404556324182</v>
      </c>
      <c r="JL13" s="6">
        <f>+'GDP EM'!PK13</f>
        <v>-25.916553468630354</v>
      </c>
      <c r="JM13" s="6">
        <f>+'GDP EM'!PL13</f>
        <v>-7.7978488526643464E-2</v>
      </c>
      <c r="JN13" s="6">
        <f>+'GDP EM'!PM13</f>
        <v>-7.5788780001806444E-4</v>
      </c>
      <c r="JO13" s="6">
        <f>+'GDP EM'!PN13</f>
        <v>-45.489117157464534</v>
      </c>
      <c r="JP13" s="6">
        <f>+'GDP EM'!PO13</f>
        <v>74.871141907644414</v>
      </c>
      <c r="JQ13" s="6">
        <f>+'GDP EM'!PP13</f>
        <v>-150.28565172453045</v>
      </c>
      <c r="JR13" s="6">
        <f>+'GDP EM'!PQ13</f>
        <v>0.61868383877635935</v>
      </c>
      <c r="JS13" s="6">
        <f>+'GDP EM'!PR13</f>
        <v>-898.72864366115255</v>
      </c>
      <c r="JT13" s="6">
        <f>+'GDP EM'!PS13</f>
        <v>0.65270325953938357</v>
      </c>
      <c r="JU13" s="10" t="e">
        <f>+'GDP EM'!PT13</f>
        <v>#VALUE!</v>
      </c>
      <c r="JV13" s="6">
        <f>+'GDP EM'!PU13</f>
        <v>-56.127051636603028</v>
      </c>
      <c r="JW13" s="10" t="e">
        <f>+'GDP EM'!PV13</f>
        <v>#VALUE!</v>
      </c>
      <c r="JX13" s="6">
        <f>+'GDP EM'!PW13</f>
        <v>39.009307532784078</v>
      </c>
      <c r="JY13" s="6">
        <f>+'GDP EM'!PX13</f>
        <v>-2.8097850951475545E-2</v>
      </c>
      <c r="JZ13" s="6">
        <f>+'GDP EM'!PY13</f>
        <v>0.12193172640830863</v>
      </c>
      <c r="KA13" s="6">
        <f>+'GDP EM'!PZ13</f>
        <v>-1.7440326138504769E-2</v>
      </c>
      <c r="KB13" s="6">
        <f>+'GDP EM'!QA13</f>
        <v>-0.86945184929837183</v>
      </c>
      <c r="KC13" s="6">
        <f>+'GDP EM'!QB13</f>
        <v>-1.9709782405012533E-2</v>
      </c>
      <c r="KD13" s="10">
        <f>+'GDP EM'!QC13</f>
        <v>925.88400000000001</v>
      </c>
      <c r="KE13" s="6">
        <f>+'GDP EM'!QD13</f>
        <v>-6.5304446748796485E-3</v>
      </c>
      <c r="KF13" s="6">
        <f>+'GDP EM'!QE13</f>
        <v>-575.34213938959147</v>
      </c>
      <c r="KG13" s="6">
        <f>+'GDP EM'!QF13</f>
        <v>-315.76675356094438</v>
      </c>
      <c r="KH13" s="10" t="e">
        <f>+'GDP EM'!QG13</f>
        <v>#VALUE!</v>
      </c>
      <c r="KI13" s="6">
        <f>+'GDP EM'!QH13</f>
        <v>45.612079239876266</v>
      </c>
      <c r="KJ13" s="6">
        <f>+'GDP EM'!QI13</f>
        <v>-6.4011461277074799E-3</v>
      </c>
      <c r="KK13" s="6">
        <f>+'GDP EM'!QJ13</f>
        <v>-2.5965099564240433</v>
      </c>
      <c r="KL13" s="6">
        <f>+'GDP EM'!QK13</f>
        <v>0.5476149098792007</v>
      </c>
      <c r="KM13" s="6">
        <f>+'GDP EM'!QL13</f>
        <v>-9.4545803688379237</v>
      </c>
      <c r="KN13" s="6">
        <f>+'GDP EM'!QM13</f>
        <v>-4.0456251211017005</v>
      </c>
      <c r="KO13" s="10" t="e">
        <f>+'GDP EM'!QN13</f>
        <v>#VALUE!</v>
      </c>
      <c r="KP13" s="6">
        <f>+'GDP EM'!QO13</f>
        <v>168.15011612487433</v>
      </c>
      <c r="KQ13" s="6">
        <f>+'GDP EM'!QP13</f>
        <v>-270.04422726063035</v>
      </c>
      <c r="KR13" s="6">
        <f>+'GDP EM'!QQ13</f>
        <v>-28.650279296448502</v>
      </c>
      <c r="KS13" s="6">
        <f>+'GDP EM'!QR13</f>
        <v>71.928067637806976</v>
      </c>
      <c r="KT13" s="6">
        <f>+'GDP EM'!QS13</f>
        <v>1667.9644068155321</v>
      </c>
      <c r="KU13" s="6">
        <f>+'GDP EM'!QT13</f>
        <v>0.45514617799342005</v>
      </c>
      <c r="KV13" s="10" t="e">
        <f>+'GDP EM'!QU13</f>
        <v>#VALUE!</v>
      </c>
      <c r="KW13" s="6">
        <f>+'GDP EM'!QV13</f>
        <v>-16126.608405298786</v>
      </c>
      <c r="KX13" s="10">
        <f>+'GDP EM'!QW13</f>
        <v>30.257000000000001</v>
      </c>
      <c r="KY13" s="6">
        <f>+'GDP EM'!QX13</f>
        <v>-5.4444180135652687</v>
      </c>
      <c r="KZ13" s="6">
        <f>+'GDP EM'!QY13</f>
        <v>-0.49698227118412319</v>
      </c>
    </row>
    <row r="14" spans="1:313" x14ac:dyDescent="0.25">
      <c r="A14">
        <v>2000</v>
      </c>
      <c r="B14" s="10" t="e">
        <f>+'Spending EM'!ADB14</f>
        <v>#DIV/0!</v>
      </c>
      <c r="C14" s="6">
        <f>+'Spending EM'!ADC14</f>
        <v>12.363023035352967</v>
      </c>
      <c r="D14" s="6">
        <f>+'Spending EM'!ADD14</f>
        <v>-100.25379496502592</v>
      </c>
      <c r="E14" s="6">
        <f>+'Spending EM'!ADE14</f>
        <v>1903.1970875554107</v>
      </c>
      <c r="F14" s="6">
        <f>+'Spending EM'!ADF14</f>
        <v>-8.837571591942317E-3</v>
      </c>
      <c r="G14" s="6">
        <f>+'Spending EM'!ADG14</f>
        <v>17122.895266365711</v>
      </c>
      <c r="H14" s="10">
        <f>+'Spending EM'!ADH14</f>
        <v>0</v>
      </c>
      <c r="I14" s="6">
        <f>+'Spending EM'!ADI14</f>
        <v>-8.5298781314303795E-2</v>
      </c>
      <c r="J14" s="6">
        <f>+'Spending EM'!ADJ14</f>
        <v>-0.74424756460382069</v>
      </c>
      <c r="K14" s="6">
        <f>+'Spending EM'!ADK14</f>
        <v>7.7410728543522378E-2</v>
      </c>
      <c r="L14" s="6">
        <f>+'Spending EM'!ADL14</f>
        <v>-0.19262531917497983</v>
      </c>
      <c r="M14" s="6">
        <f>+'Spending EM'!ADM14</f>
        <v>-38.388327053660987</v>
      </c>
      <c r="N14" s="6">
        <f>+'Spending EM'!ADN14</f>
        <v>-0.18403478000445683</v>
      </c>
      <c r="O14" s="6"/>
      <c r="P14" s="6">
        <f>+'Spending EM'!ADP14</f>
        <v>6.1403332655900367E-2</v>
      </c>
      <c r="Q14" s="6">
        <f>+'Spending EM'!ADQ14</f>
        <v>99.309180640370187</v>
      </c>
      <c r="R14" s="6">
        <f>+'Spending EM'!ADR14</f>
        <v>1.585695831248966</v>
      </c>
      <c r="S14" s="6">
        <f>+'Spending EM'!ADS14</f>
        <v>-1.4792424744142494</v>
      </c>
      <c r="T14" s="6">
        <f>+'Spending EM'!ADT14</f>
        <v>0.66734645899432188</v>
      </c>
      <c r="U14" s="6">
        <f>+'Spending EM'!ADU14</f>
        <v>0.95908085748322236</v>
      </c>
      <c r="V14" s="6"/>
      <c r="W14" s="6">
        <f>+'Spending EM'!ADW14</f>
        <v>-0.12609411262153181</v>
      </c>
      <c r="X14" s="6">
        <f>+'Spending EM'!ADX14</f>
        <v>0.69941800326077086</v>
      </c>
      <c r="Y14" s="6">
        <f>+'Spending EM'!ADY14</f>
        <v>16.63420317953387</v>
      </c>
      <c r="Z14" s="6">
        <f>+'Spending EM'!ADZ14</f>
        <v>-184.59067564532711</v>
      </c>
      <c r="AA14" s="6">
        <f>+'Spending EM'!AEA14</f>
        <v>7.3992922237173389</v>
      </c>
      <c r="AB14" s="6">
        <f>+'Spending EM'!AEB14</f>
        <v>116.34073961109152</v>
      </c>
      <c r="AC14" s="6">
        <f>+'Spending EM'!AEC14</f>
        <v>203.85977691495918</v>
      </c>
      <c r="AD14" s="6">
        <f>+'Spending EM'!AED14</f>
        <v>17.108716743041668</v>
      </c>
      <c r="AE14" s="6">
        <f>+'Spending EM'!AEE14</f>
        <v>-27.673878141286991</v>
      </c>
      <c r="AF14" s="6">
        <f>+'Spending EM'!AEF14</f>
        <v>204.58022536706994</v>
      </c>
      <c r="AG14" s="6">
        <f>+'Spending EM'!AEG14</f>
        <v>271.55804572715988</v>
      </c>
      <c r="AH14" s="6">
        <f>+'Spending EM'!AEH14</f>
        <v>-3060.0161830784346</v>
      </c>
      <c r="AI14" s="6">
        <f>+'Spending EM'!AEI14</f>
        <v>-12.661704016046436</v>
      </c>
      <c r="AJ14" s="6">
        <f>+'Spending EM'!AEJ14</f>
        <v>131.02725792252795</v>
      </c>
      <c r="AK14" s="6">
        <f>+'Spending EM'!AEK14</f>
        <v>123.16060517987489</v>
      </c>
      <c r="AL14" s="6">
        <f>+'Spending EM'!AEL14</f>
        <v>46.739949703660841</v>
      </c>
      <c r="AM14" s="6">
        <f>+'Spending EM'!AEM14</f>
        <v>271.51862542622553</v>
      </c>
      <c r="AN14" s="6">
        <f>+'Spending EM'!AEN14</f>
        <v>59.467791982392747</v>
      </c>
      <c r="AO14" s="6">
        <f>+'Spending EM'!AEO14</f>
        <v>9.99705090276366E-2</v>
      </c>
      <c r="AP14" s="6">
        <f>+'Spending EM'!AEP14</f>
        <v>-1.2772994176300472</v>
      </c>
      <c r="AQ14" s="6">
        <f>+'Spending EM'!AEQ14</f>
        <v>-17.590275268900136</v>
      </c>
      <c r="AR14" s="6">
        <f>+'Spending EM'!AER14</f>
        <v>-15.516022660851718</v>
      </c>
      <c r="AS14" s="6">
        <f>+'Spending EM'!AES14</f>
        <v>0.11634196009061881</v>
      </c>
      <c r="AT14" s="6">
        <f>+'Spending EM'!AET14</f>
        <v>-7.4942745728667433</v>
      </c>
      <c r="AU14" s="10" t="e">
        <f>+'Spending EM'!AEU14</f>
        <v>#VALUE!</v>
      </c>
      <c r="AV14" s="6">
        <f>+'Spending EM'!AEV14</f>
        <v>-0.30083048435553472</v>
      </c>
      <c r="AW14" s="6">
        <f>+'Spending EM'!AEW14</f>
        <v>46.118034314341969</v>
      </c>
      <c r="AX14" s="6">
        <f>+'Spending EM'!AEX14</f>
        <v>-8.9540772793606616E-2</v>
      </c>
      <c r="AY14" s="6">
        <f>+'Spending EM'!AEY14</f>
        <v>-160.09726329761997</v>
      </c>
      <c r="AZ14" s="6">
        <f>+'Spending EM'!AEZ14</f>
        <v>5.3138396780365493</v>
      </c>
      <c r="BA14" s="6">
        <f>+'Spending EM'!AFA14</f>
        <v>3.4304003030303041</v>
      </c>
      <c r="BB14" s="6">
        <f>+'Spending EM'!AFB14</f>
        <v>0.11579339758497476</v>
      </c>
      <c r="BC14" s="6">
        <f>+'Spending EM'!AFC14</f>
        <v>-1.1257457164369766E-2</v>
      </c>
      <c r="BD14" s="6">
        <f>+'Spending EM'!AFD14</f>
        <v>3.4882202077094462</v>
      </c>
      <c r="BE14" s="6">
        <f>+'Spending EM'!AFE14</f>
        <v>-126.68226758979108</v>
      </c>
      <c r="BF14" s="6">
        <f>+'Spending EM'!AFF14</f>
        <v>104.01095374091149</v>
      </c>
      <c r="BG14" s="6">
        <f>+'Spending EM'!AFG14</f>
        <v>8.8812561636648581</v>
      </c>
      <c r="BH14" s="6">
        <f>+'Spending EM'!AFH14</f>
        <v>6.0838934195212886</v>
      </c>
      <c r="BI14" s="6">
        <f>+'Spending EM'!AFI14</f>
        <v>-4.7727318241364287</v>
      </c>
      <c r="BJ14" s="6">
        <f>+'Spending EM'!AFJ14</f>
        <v>-1561.4925117192797</v>
      </c>
      <c r="BK14" s="6">
        <f>+'Spending EM'!AFK14</f>
        <v>-1365.7144492101543</v>
      </c>
      <c r="BL14" s="6">
        <f>+'Spending EM'!AFL14</f>
        <v>-59667.856853843667</v>
      </c>
      <c r="BM14" s="6">
        <f>+'Spending EM'!AFM14</f>
        <v>-2223257.0167670706</v>
      </c>
      <c r="BN14" s="10" t="e">
        <f>+'Spending EM'!AFN14</f>
        <v>#VALUE!</v>
      </c>
      <c r="BO14" s="6">
        <f>+'Spending EM'!AFO14</f>
        <v>-83.128867469062243</v>
      </c>
      <c r="BP14" s="6">
        <f>+'Spending EM'!AFP14</f>
        <v>-0.27532551045102993</v>
      </c>
      <c r="BQ14" s="6">
        <f>+'Spending EM'!AFQ14</f>
        <v>0</v>
      </c>
      <c r="BR14" s="6">
        <f>+'Spending EM'!AFR14</f>
        <v>-40.341422150827384</v>
      </c>
      <c r="BS14" s="6">
        <f>+'Spending EM'!AFS14</f>
        <v>-1.9530145950117039E-2</v>
      </c>
      <c r="BT14" s="6">
        <f>+'Spending EM'!AFT14</f>
        <v>0.36564090193713505</v>
      </c>
      <c r="BU14" s="6">
        <f>+'Spending EM'!AFU14</f>
        <v>0.64831658240279977</v>
      </c>
      <c r="BV14" s="6">
        <f>+'Spending EM'!AFV14</f>
        <v>85.060276154898276</v>
      </c>
      <c r="BW14" s="6">
        <f>+'Spending EM'!AFW14</f>
        <v>10641.050737400745</v>
      </c>
      <c r="BX14" s="6">
        <f>+'Spending EM'!AFX14</f>
        <v>23115.436118333688</v>
      </c>
      <c r="BY14" s="6">
        <f>+'Spending EM'!AFY14</f>
        <v>-0.96799772979794696</v>
      </c>
      <c r="BZ14" s="6">
        <f>+'Spending EM'!AFZ14</f>
        <v>0.548459802703539</v>
      </c>
      <c r="CA14" s="6">
        <f>+'Spending EM'!AGA14</f>
        <v>-14.675839094031103</v>
      </c>
      <c r="CB14" s="6">
        <f>+'Spending EM'!AGB14</f>
        <v>-117.00576490980802</v>
      </c>
      <c r="CC14" s="6">
        <f>+'Spending EM'!AGC14</f>
        <v>0</v>
      </c>
      <c r="CD14" s="6">
        <f>+'Spending EM'!AGD14</f>
        <v>5.6656108903860627</v>
      </c>
      <c r="CE14" s="6">
        <f>+'Spending EM'!AGE14</f>
        <v>-0.25697524010742345</v>
      </c>
      <c r="CF14" s="6">
        <f>+'Spending EM'!AGF14</f>
        <v>669.83584121999991</v>
      </c>
      <c r="CG14" s="10" t="e">
        <f>+'Spending EM'!AGG14</f>
        <v>#VALUE!</v>
      </c>
      <c r="CH14" s="10" t="e">
        <f>+'Spending EM'!AGH14</f>
        <v>#VALUE!</v>
      </c>
      <c r="CI14" s="10">
        <f>+'Spending EM'!AGI14</f>
        <v>-6.9067255274975992</v>
      </c>
      <c r="CJ14" s="6">
        <f>+'Spending EM'!AGJ14</f>
        <v>-11.270429355085525</v>
      </c>
      <c r="CK14" s="7">
        <f>+'Spending EM'!AGK14</f>
        <v>0.27224751051252355</v>
      </c>
      <c r="CL14" s="6">
        <f>+'Spending EM'!AGL14</f>
        <v>-6.1744154603034573</v>
      </c>
      <c r="CM14" s="6">
        <f>+'Spending EM'!AGM14</f>
        <v>20.451439865480552</v>
      </c>
      <c r="CN14" s="6">
        <f>+'Spending EM'!AGN14</f>
        <v>0</v>
      </c>
      <c r="CO14" s="6">
        <f>+'Spending EM'!AGO14</f>
        <v>-3.0041826926131705</v>
      </c>
      <c r="CP14" s="6">
        <f>+'Spending EM'!AGP14</f>
        <v>-0.37340354019463007</v>
      </c>
      <c r="CQ14" s="6">
        <f>+'Spending EM'!AGQ14</f>
        <v>130.43292510106039</v>
      </c>
      <c r="CR14" s="6">
        <f>+'Spending EM'!AGR14</f>
        <v>1.2403555120968228</v>
      </c>
      <c r="CS14" s="10" t="e">
        <f>+'Spending EM'!AGS14</f>
        <v>#VALUE!</v>
      </c>
      <c r="CT14" s="6">
        <f>+'Spending EM'!AGT14</f>
        <v>84.906325070028487</v>
      </c>
      <c r="CU14" s="6">
        <f>+'Spending EM'!AGU14</f>
        <v>5.7469638084729766</v>
      </c>
      <c r="CV14" s="6">
        <f>+'Spending EM'!AGV14</f>
        <v>-0.91478628218101221</v>
      </c>
      <c r="CW14" s="6">
        <f>+'Spending EM'!AGW14</f>
        <v>24277.63220880245</v>
      </c>
      <c r="CX14" s="6">
        <f>+'Spending EM'!AGX14</f>
        <v>-1.3864858084017442</v>
      </c>
      <c r="CY14" s="6">
        <f>+'Spending EM'!AGY14</f>
        <v>-8.6485818557965111E-2</v>
      </c>
      <c r="CZ14" s="6">
        <f>+'Spending EM'!AGZ14</f>
        <v>-128.31654795801751</v>
      </c>
      <c r="DA14" s="6">
        <f>+'Spending EM'!AHA14</f>
        <v>0.15166087910079504</v>
      </c>
      <c r="DB14" s="6">
        <f>+'Spending EM'!AHB14</f>
        <v>8.7549519876502835E-2</v>
      </c>
      <c r="DC14" s="6">
        <f>+'Spending EM'!AHC14</f>
        <v>-3.6388685304862278E-2</v>
      </c>
      <c r="DD14" s="6">
        <f>+'Spending EM'!AHD14</f>
        <v>1811.5817101177345</v>
      </c>
      <c r="DE14" s="6">
        <f>+'Spending EM'!AHE14</f>
        <v>10.9757461575701</v>
      </c>
      <c r="DF14" s="6">
        <f>+'Spending EM'!AHF14</f>
        <v>33.880689051285572</v>
      </c>
      <c r="DG14" s="6">
        <f>+'Spending EM'!AHG14</f>
        <v>-17.549774161684468</v>
      </c>
      <c r="DH14" s="6">
        <f>+'Spending EM'!AHH14</f>
        <v>-1.3193340437071797</v>
      </c>
      <c r="DI14" s="6">
        <f>+'Spending EM'!AHI14</f>
        <v>-12.038430391388118</v>
      </c>
      <c r="DJ14" s="6">
        <f>+'Spending EM'!AHJ14</f>
        <v>-195.50235429093664</v>
      </c>
      <c r="DK14" s="6">
        <f>+'Spending EM'!AHK14</f>
        <v>547.04949568965492</v>
      </c>
      <c r="DL14" s="6">
        <f>+'Spending EM'!AHL14</f>
        <v>0.56287900913643496</v>
      </c>
      <c r="DM14" s="6">
        <f>+'Spending EM'!AHM14</f>
        <v>0.83174288325015822</v>
      </c>
      <c r="DN14" s="6">
        <f>+'Spending EM'!AHN14</f>
        <v>6.5755834383172669</v>
      </c>
      <c r="DO14" s="6">
        <f>+'Spending EM'!AHO14</f>
        <v>920.8839412691699</v>
      </c>
      <c r="DP14" s="6">
        <f>+'Spending EM'!AHP14</f>
        <v>-223.67263837107191</v>
      </c>
      <c r="DQ14" s="6">
        <f>+'Spending EM'!AHQ14</f>
        <v>0.34090484233786889</v>
      </c>
      <c r="DR14" s="6">
        <f>+'Spending EM'!AHR14</f>
        <v>2653.4112370880466</v>
      </c>
      <c r="DS14" s="6">
        <f>+'Spending EM'!AHS14</f>
        <v>-0.30781259393392535</v>
      </c>
      <c r="DT14" s="10" t="e">
        <f>+'Spending EM'!AHT14</f>
        <v>#VALUE!</v>
      </c>
      <c r="DU14" s="6">
        <f>+'Spending EM'!AHU14</f>
        <v>49.575390863479242</v>
      </c>
      <c r="DV14" s="10" t="e">
        <f>+'Spending EM'!AHV14</f>
        <v>#VALUE!</v>
      </c>
      <c r="DW14" s="6">
        <f>+'Spending EM'!AHW14</f>
        <v>164.44349047009882</v>
      </c>
      <c r="DX14" s="6">
        <f>+'Spending EM'!AHX14</f>
        <v>5.3250674948475907E-2</v>
      </c>
      <c r="DY14" s="6">
        <f>+'Spending EM'!AHY14</f>
        <v>-1.706276130751716E-2</v>
      </c>
      <c r="DZ14" s="6">
        <f>+'Spending EM'!AHZ14</f>
        <v>-3.5290565051403044E-2</v>
      </c>
      <c r="EA14" s="6">
        <f>+'Spending EM'!AIA14</f>
        <v>-812.18961139325211</v>
      </c>
      <c r="EB14" s="6">
        <f>+'Spending EM'!AIB14</f>
        <v>1.485416797758484</v>
      </c>
      <c r="EC14" s="10" t="e">
        <f>+'Spending EM'!AIC14</f>
        <v>#VALUE!</v>
      </c>
      <c r="ED14" s="6">
        <f>+'Spending EM'!AID14</f>
        <v>0.52842225424122757</v>
      </c>
      <c r="EE14" s="6">
        <f>+'Spending EM'!AIE14</f>
        <v>-963.41863974497574</v>
      </c>
      <c r="EF14" s="6">
        <f>+'Spending EM'!AIF14</f>
        <v>-260.26777541603747</v>
      </c>
      <c r="EG14" s="10" t="e">
        <f>+'Spending EM'!AIG14</f>
        <v>#VALUE!</v>
      </c>
      <c r="EH14" s="6">
        <f>+'Spending EM'!AIH14</f>
        <v>29.79169966691066</v>
      </c>
      <c r="EI14" s="6">
        <f>+'Spending EM'!AII14</f>
        <v>0.20860396375031773</v>
      </c>
      <c r="EJ14" s="6">
        <f>+'Spending EM'!AIJ14</f>
        <v>-4.2386743480209503</v>
      </c>
      <c r="EK14" s="6">
        <f>+'Spending EM'!AIK14</f>
        <v>19.362365029510244</v>
      </c>
      <c r="EL14" s="6">
        <f>+'Spending EM'!AIL14</f>
        <v>105.46564878367099</v>
      </c>
      <c r="EM14" s="6">
        <f>+'Spending EM'!AIM14</f>
        <v>0.95007132444941433</v>
      </c>
      <c r="EN14" s="10">
        <f>+'Spending EM'!AIN14</f>
        <v>0</v>
      </c>
      <c r="EO14" s="6">
        <f>+'Spending EM'!AIO14</f>
        <v>7309.2941505202707</v>
      </c>
      <c r="EP14" s="6">
        <f>+'Spending EM'!AIP14</f>
        <v>-155.17451838734155</v>
      </c>
      <c r="EQ14" s="6">
        <f>+'Spending EM'!AIQ14</f>
        <v>5.7644147372557484</v>
      </c>
      <c r="ER14" s="6">
        <f>+'Spending EM'!AIR14</f>
        <v>27.346459397933813</v>
      </c>
      <c r="ES14" s="6">
        <f>+'Spending EM'!AIS14</f>
        <v>-235.36481091460519</v>
      </c>
      <c r="ET14" s="6">
        <f>+'Spending EM'!AIT14</f>
        <v>17.125722126929666</v>
      </c>
      <c r="EU14" s="10">
        <f>+'Spending EM'!AIU14</f>
        <v>0</v>
      </c>
      <c r="EV14" s="6">
        <f>+'Spending EM'!AIV14</f>
        <v>370688.59548730782</v>
      </c>
      <c r="EW14" s="10" t="e">
        <f>+'Spending EM'!AIW14</f>
        <v>#VALUE!</v>
      </c>
      <c r="EX14" s="6">
        <f>+'Spending EM'!AIX14</f>
        <v>1053.3091401336733</v>
      </c>
      <c r="EY14" s="6">
        <f>+'Spending EM'!AIY14</f>
        <v>34.180923935854288</v>
      </c>
      <c r="EZ14" s="10" t="e">
        <f>+'Spending EM'!AIZ14</f>
        <v>#VALUE!</v>
      </c>
      <c r="FA14" s="10"/>
      <c r="FC14" s="10">
        <f>+'GDP EM'!LB14</f>
        <v>0</v>
      </c>
      <c r="FD14" s="6">
        <f>+'GDP EM'!LC14</f>
        <v>-1.7350204003735143</v>
      </c>
      <c r="FE14" s="6">
        <f>+'GDP EM'!LD14</f>
        <v>-73.859760286678465</v>
      </c>
      <c r="FF14" s="6">
        <f>+'GDP EM'!LE14</f>
        <v>-37.929994348138848</v>
      </c>
      <c r="FG14" s="6">
        <f>+'GDP EM'!LF14</f>
        <v>6.3936161683849413E-2</v>
      </c>
      <c r="FH14" s="6">
        <f>+'GDP EM'!LG14</f>
        <v>4.2306662514270101</v>
      </c>
      <c r="FI14" s="10">
        <f>+'GDP EM'!LH14</f>
        <v>1241.239</v>
      </c>
      <c r="FJ14" s="6">
        <f>+'GDP EM'!LI14</f>
        <v>5.2275565302842608E-2</v>
      </c>
      <c r="FK14" s="6">
        <f>+'GDP EM'!LJ14</f>
        <v>-0.5767433660258261</v>
      </c>
      <c r="FL14" s="6">
        <f>+'GDP EM'!LK14</f>
        <v>0.35411776883355195</v>
      </c>
      <c r="FM14" s="6">
        <f>+'GDP EM'!LL14</f>
        <v>3.2614951911630108E-2</v>
      </c>
      <c r="FN14" s="6">
        <f>+'GDP EM'!LM14</f>
        <v>62.59289247448578</v>
      </c>
      <c r="FO14" s="6">
        <f>+'GDP EM'!LN14</f>
        <v>0.24494746590987937</v>
      </c>
      <c r="FP14" s="6">
        <f>+'GDP EM'!LO14</f>
        <v>-1.688638381612094</v>
      </c>
      <c r="FQ14" s="6">
        <f>+'GDP EM'!LP14</f>
        <v>1.0629746571428011E-2</v>
      </c>
      <c r="FR14" s="6">
        <f>+'GDP EM'!LQ14</f>
        <v>15.613987663466105</v>
      </c>
      <c r="FS14" s="6">
        <f>+'GDP EM'!LR14</f>
        <v>-0.32083461791365053</v>
      </c>
      <c r="FT14" s="6">
        <f>+'GDP EM'!LS14</f>
        <v>0.20635570622335209</v>
      </c>
      <c r="FU14" s="6">
        <f>+'GDP EM'!LT14</f>
        <v>0.57755965867068682</v>
      </c>
      <c r="FV14" s="6">
        <f>+'GDP EM'!LU14</f>
        <v>-0.61694081063153305</v>
      </c>
      <c r="FW14" s="6">
        <f>+'GDP EM'!LV14</f>
        <v>-2.9916588728107172</v>
      </c>
      <c r="FX14" s="6">
        <f>+'GDP EM'!LW14</f>
        <v>-0.29399247918897586</v>
      </c>
      <c r="FY14" s="6">
        <f>+'GDP EM'!LX14</f>
        <v>-4.2957006417169197</v>
      </c>
      <c r="FZ14" s="6">
        <f>+'GDP EM'!LY14</f>
        <v>-27.343212082320861</v>
      </c>
      <c r="GA14" s="6">
        <f>+'GDP EM'!LZ14</f>
        <v>-11.38171273619264</v>
      </c>
      <c r="GB14" s="6">
        <f>+'GDP EM'!MA14</f>
        <v>7.1463517398882459E-2</v>
      </c>
      <c r="GC14" s="6">
        <f>+'GDP EM'!MB14</f>
        <v>-216.45245642862028</v>
      </c>
      <c r="GD14" s="6">
        <f>+'GDP EM'!MC14</f>
        <v>18.371261086374943</v>
      </c>
      <c r="GE14" s="6">
        <f>+'GDP EM'!MD14</f>
        <v>-15.17780770146851</v>
      </c>
      <c r="GF14" s="6">
        <f>+'GDP EM'!ME14</f>
        <v>-310.74736919326551</v>
      </c>
      <c r="GG14" s="6">
        <f>+'GDP EM'!MF14</f>
        <v>-1046.2461423094064</v>
      </c>
      <c r="GH14" s="6">
        <f>+'GDP EM'!MG14</f>
        <v>-189.74655032805822</v>
      </c>
      <c r="GI14" s="6">
        <f>+'GDP EM'!MH14</f>
        <v>-11631.412417000101</v>
      </c>
      <c r="GJ14" s="6">
        <f>+'GDP EM'!MI14</f>
        <v>-8.5853916003585198</v>
      </c>
      <c r="GK14" s="6">
        <f>+'GDP EM'!MJ14</f>
        <v>-362.45439560650811</v>
      </c>
      <c r="GL14" s="6">
        <f>+'GDP EM'!MK14</f>
        <v>233.41953800663123</v>
      </c>
      <c r="GM14" s="6">
        <f>+'GDP EM'!ML14</f>
        <v>48.554171958639927</v>
      </c>
      <c r="GN14" s="6">
        <f>+'GDP EM'!MM14</f>
        <v>693.73628344549797</v>
      </c>
      <c r="GO14" s="6">
        <f>+'GDP EM'!MN14</f>
        <v>-7.7420658582996396</v>
      </c>
      <c r="GP14" s="6">
        <f>+'GDP EM'!MO14</f>
        <v>9.0104775034761664E-3</v>
      </c>
      <c r="GQ14" s="6">
        <f>+'GDP EM'!MP14</f>
        <v>36.070920017591334</v>
      </c>
      <c r="GR14" s="6">
        <f>+'GDP EM'!MQ14</f>
        <v>-1.8527906047194662</v>
      </c>
      <c r="GS14" s="6">
        <f>+'GDP EM'!MR14</f>
        <v>73.734890937389082</v>
      </c>
      <c r="GT14" s="6">
        <f>+'GDP EM'!MS14</f>
        <v>8.2038530917049712E-2</v>
      </c>
      <c r="GU14" s="6">
        <f>+'GDP EM'!MT14</f>
        <v>-468.30335227533556</v>
      </c>
      <c r="GV14" s="10">
        <f>+'GDP EM'!MU14</f>
        <v>22.117000000000001</v>
      </c>
      <c r="GW14" s="6">
        <f>+'GDP EM'!MV14</f>
        <v>-0.24952816401822275</v>
      </c>
      <c r="GX14" s="6">
        <f>+'GDP EM'!MW14</f>
        <v>16.380393085296362</v>
      </c>
      <c r="GY14" s="6">
        <f>+'GDP EM'!MX14</f>
        <v>-1.9939468486936285E-2</v>
      </c>
      <c r="GZ14" s="6">
        <f>+'GDP EM'!MY14</f>
        <v>-92.449424008648293</v>
      </c>
      <c r="HA14" s="6">
        <f>+'GDP EM'!MZ14</f>
        <v>0.76843800416745012</v>
      </c>
      <c r="HB14" s="6">
        <f>+'GDP EM'!NA14</f>
        <v>-0.6939086071137428</v>
      </c>
      <c r="HC14" s="6">
        <f>+'GDP EM'!NB14</f>
        <v>0.52987641653783157</v>
      </c>
      <c r="HD14" s="6">
        <f>+'GDP EM'!NC14</f>
        <v>5.7162479217836681E-2</v>
      </c>
      <c r="HE14" s="6">
        <f>+'GDP EM'!ND14</f>
        <v>-2.5618545617078325E-2</v>
      </c>
      <c r="HF14" s="6">
        <f>+'GDP EM'!NE14</f>
        <v>165.87066214906008</v>
      </c>
      <c r="HG14" s="6">
        <f>+'GDP EM'!NF14</f>
        <v>-11.240662461094303</v>
      </c>
      <c r="HH14" s="6">
        <f>+'GDP EM'!NG14</f>
        <v>2.1502774587811473</v>
      </c>
      <c r="HI14" s="6">
        <f>+'GDP EM'!NH14</f>
        <v>9.3648520964175646</v>
      </c>
      <c r="HJ14" s="6">
        <f>+'GDP EM'!NI14</f>
        <v>-0.95176660875897312</v>
      </c>
      <c r="HK14" s="6">
        <f>+'GDP EM'!NJ14</f>
        <v>-415.34606859921769</v>
      </c>
      <c r="HL14" s="6">
        <f>+'GDP EM'!NK14</f>
        <v>242.52591100277641</v>
      </c>
      <c r="HM14" s="6">
        <f>+'GDP EM'!NL14</f>
        <v>-166820.36186218774</v>
      </c>
      <c r="HN14" s="6">
        <f>+'GDP EM'!NM14</f>
        <v>-300710.01752452739</v>
      </c>
      <c r="HO14" s="10">
        <f>+'GDP EM'!NN14</f>
        <v>42399.1</v>
      </c>
      <c r="HP14" s="6">
        <f>+'GDP EM'!NO14</f>
        <v>-15.132256335499164</v>
      </c>
      <c r="HQ14" s="6">
        <f>+'GDP EM'!NP14</f>
        <v>-0.52532179046049876</v>
      </c>
      <c r="HR14" s="6">
        <f>+'GDP EM'!NQ14</f>
        <v>-489.61374172560772</v>
      </c>
      <c r="HS14" s="6">
        <f>+'GDP EM'!NR14</f>
        <v>-34.364831981949919</v>
      </c>
      <c r="HT14" s="6">
        <f>+'GDP EM'!NS14</f>
        <v>3.8639311115877262E-3</v>
      </c>
      <c r="HU14" s="6">
        <f>+'GDP EM'!NT14</f>
        <v>0.12313114246100643</v>
      </c>
      <c r="HV14" s="6">
        <f>+'GDP EM'!NU14</f>
        <v>-1.5740240866766833</v>
      </c>
      <c r="HW14" s="6">
        <f>+'GDP EM'!NV14</f>
        <v>0.75637602238582247</v>
      </c>
      <c r="HX14" s="6">
        <f>+'GDP EM'!NW14</f>
        <v>119.22359109239187</v>
      </c>
      <c r="HY14" s="6">
        <f>+'GDP EM'!NX14</f>
        <v>-589.87216722477024</v>
      </c>
      <c r="HZ14" s="6">
        <f>+'GDP EM'!NY14</f>
        <v>-9.6169089808881836E-2</v>
      </c>
      <c r="IA14" s="6">
        <f>+'GDP EM'!NZ14</f>
        <v>0.20732140537822552</v>
      </c>
      <c r="IB14" s="6">
        <f>+'GDP EM'!OA14</f>
        <v>-6.1110536916436189</v>
      </c>
      <c r="IC14" s="6">
        <f>+'GDP EM'!OB14</f>
        <v>398.20202226213769</v>
      </c>
      <c r="ID14" s="6">
        <f>+'GDP EM'!OC14</f>
        <v>106.44115569591713</v>
      </c>
      <c r="IE14" s="6">
        <f>+'GDP EM'!OD14</f>
        <v>4.9750593909786858</v>
      </c>
      <c r="IF14" s="6">
        <f>+'GDP EM'!OE14</f>
        <v>-0.53048993694622837</v>
      </c>
      <c r="IG14" s="6">
        <f>+'GDP EM'!OF14</f>
        <v>-153.73458931142477</v>
      </c>
      <c r="IH14" s="10">
        <f>+'GDP EM'!OG14</f>
        <v>0.154</v>
      </c>
      <c r="II14" s="10">
        <f>+'GDP EM'!OH14</f>
        <v>-1.300665295957387</v>
      </c>
      <c r="IJ14" s="10">
        <f>+'GDP EM'!OI14</f>
        <v>6.0972302147527273</v>
      </c>
      <c r="IK14" s="6">
        <f>+'GDP EM'!OJ14</f>
        <v>768.40160752121301</v>
      </c>
      <c r="IL14" s="7">
        <f>+'GDP EM'!OK14</f>
        <v>2.5182122387246431E-3</v>
      </c>
      <c r="IM14" s="6">
        <f>+'GDP EM'!OL14</f>
        <v>-0.60105760493827098</v>
      </c>
      <c r="IN14" s="6">
        <f>+'GDP EM'!OM14</f>
        <v>-121.94002226822431</v>
      </c>
      <c r="IO14" s="6">
        <f>+'GDP EM'!ON14</f>
        <v>5.1029012907345184E-2</v>
      </c>
      <c r="IP14" s="6">
        <f>+'GDP EM'!OO14</f>
        <v>-20.422587984674578</v>
      </c>
      <c r="IQ14" s="6">
        <f>+'GDP EM'!OP14</f>
        <v>-7.1823798136668131</v>
      </c>
      <c r="IR14" s="6">
        <f>+'GDP EM'!OQ14</f>
        <v>-24.052666676852823</v>
      </c>
      <c r="IS14" s="6">
        <f>+'GDP EM'!OR14</f>
        <v>-0.99318702061464137</v>
      </c>
      <c r="IT14" s="10" t="e">
        <f>+'GDP EM'!OS14</f>
        <v>#VALUE!</v>
      </c>
      <c r="IU14" s="6">
        <f>+'GDP EM'!OT14</f>
        <v>16.738192812971306</v>
      </c>
      <c r="IV14" s="6">
        <f>+'GDP EM'!OU14</f>
        <v>2.7460111534126668</v>
      </c>
      <c r="IW14" s="6">
        <f>+'GDP EM'!OV14</f>
        <v>-77.116274391882598</v>
      </c>
      <c r="IX14" s="6">
        <f>+'GDP EM'!OW14</f>
        <v>-2031.6860458585325</v>
      </c>
      <c r="IY14" s="6">
        <f>+'GDP EM'!OX14</f>
        <v>9.7418561637134076</v>
      </c>
      <c r="IZ14" s="6">
        <f>+'GDP EM'!OY14</f>
        <v>0.58752030460661686</v>
      </c>
      <c r="JA14" s="6">
        <f>+'GDP EM'!OZ14</f>
        <v>-229.12162839825214</v>
      </c>
      <c r="JB14" s="6">
        <f>+'GDP EM'!PA14</f>
        <v>0.22900000000000001</v>
      </c>
      <c r="JC14" s="6">
        <f>+'GDP EM'!PB14</f>
        <v>0.62613163811856154</v>
      </c>
      <c r="JD14" s="6">
        <f>+'GDP EM'!PC14</f>
        <v>-0.50165461133440203</v>
      </c>
      <c r="JE14" s="6">
        <f>+'GDP EM'!PD14</f>
        <v>-1290.372060652764</v>
      </c>
      <c r="JF14" s="6">
        <f>+'GDP EM'!PE14</f>
        <v>-1.8840582702145809</v>
      </c>
      <c r="JG14" s="6">
        <f>+'GDP EM'!PF14</f>
        <v>-7.3230566306774563</v>
      </c>
      <c r="JH14" s="6">
        <f>+'GDP EM'!PG14</f>
        <v>30.397604268128134</v>
      </c>
      <c r="JI14" s="6">
        <f>+'GDP EM'!PH14</f>
        <v>3.2550603755400402</v>
      </c>
      <c r="JJ14" s="6">
        <f>+'GDP EM'!PI14</f>
        <v>-31.121323063755142</v>
      </c>
      <c r="JK14" s="6">
        <f>+'GDP EM'!PJ14</f>
        <v>-2679.3269752802153</v>
      </c>
      <c r="JL14" s="6">
        <f>+'GDP EM'!PK14</f>
        <v>-1.0653783595043933</v>
      </c>
      <c r="JM14" s="6">
        <f>+'GDP EM'!PL14</f>
        <v>-6.7412439844898309E-2</v>
      </c>
      <c r="JN14" s="6">
        <f>+'GDP EM'!PM14</f>
        <v>-4.7383044126149132E-2</v>
      </c>
      <c r="JO14" s="6">
        <f>+'GDP EM'!PN14</f>
        <v>-0.99294710931008012</v>
      </c>
      <c r="JP14" s="6">
        <f>+'GDP EM'!PO14</f>
        <v>90.710158392987978</v>
      </c>
      <c r="JQ14" s="6">
        <f>+'GDP EM'!PP14</f>
        <v>-146.95457644945873</v>
      </c>
      <c r="JR14" s="6">
        <f>+'GDP EM'!PQ14</f>
        <v>0.85782928229972377</v>
      </c>
      <c r="JS14" s="6">
        <f>+'GDP EM'!PR14</f>
        <v>-845.2630455475969</v>
      </c>
      <c r="JT14" s="6">
        <f>+'GDP EM'!PS14</f>
        <v>-0.28124778704082232</v>
      </c>
      <c r="JU14" s="10" t="e">
        <f>+'GDP EM'!PT14</f>
        <v>#VALUE!</v>
      </c>
      <c r="JV14" s="6">
        <f>+'GDP EM'!PU14</f>
        <v>-33.849335837246144</v>
      </c>
      <c r="JW14" s="10" t="e">
        <f>+'GDP EM'!PV14</f>
        <v>#VALUE!</v>
      </c>
      <c r="JX14" s="6">
        <f>+'GDP EM'!PW14</f>
        <v>213.4668848586407</v>
      </c>
      <c r="JY14" s="6">
        <f>+'GDP EM'!PX14</f>
        <v>4.3673069938242826E-2</v>
      </c>
      <c r="JZ14" s="6">
        <f>+'GDP EM'!PY14</f>
        <v>4.702767308563427E-2</v>
      </c>
      <c r="KA14" s="6">
        <f>+'GDP EM'!PZ14</f>
        <v>-4.2051335750206364E-2</v>
      </c>
      <c r="KB14" s="6">
        <f>+'GDP EM'!QA14</f>
        <v>-0.71224355170035381</v>
      </c>
      <c r="KC14" s="6">
        <f>+'GDP EM'!QB14</f>
        <v>-0.44323555410434246</v>
      </c>
      <c r="KD14" s="10">
        <f>+'GDP EM'!QC14</f>
        <v>947.13</v>
      </c>
      <c r="KE14" s="6">
        <f>+'GDP EM'!QD14</f>
        <v>-4.1091320476109999E-3</v>
      </c>
      <c r="KF14" s="6">
        <f>+'GDP EM'!QE14</f>
        <v>-760.02428972725465</v>
      </c>
      <c r="KG14" s="6">
        <f>+'GDP EM'!QF14</f>
        <v>-284.73714503995143</v>
      </c>
      <c r="KH14" s="10">
        <f>+'GDP EM'!QG14</f>
        <v>0.83299999999999996</v>
      </c>
      <c r="KI14" s="6">
        <f>+'GDP EM'!QH14</f>
        <v>-2.6675441829770534</v>
      </c>
      <c r="KJ14" s="6">
        <f>+'GDP EM'!QI14</f>
        <v>1.2885841913640506E-2</v>
      </c>
      <c r="KK14" s="6">
        <f>+'GDP EM'!QJ14</f>
        <v>-3.3990474329509226</v>
      </c>
      <c r="KL14" s="6">
        <f>+'GDP EM'!QK14</f>
        <v>0.39427726430354681</v>
      </c>
      <c r="KM14" s="6">
        <f>+'GDP EM'!QL14</f>
        <v>12.541104338631953</v>
      </c>
      <c r="KN14" s="6">
        <f>+'GDP EM'!QM14</f>
        <v>-3.2378998367483014</v>
      </c>
      <c r="KO14" s="10">
        <f>+'GDP EM'!QN14</f>
        <v>4.2000000000000003E-2</v>
      </c>
      <c r="KP14" s="6">
        <f>+'GDP EM'!QO14</f>
        <v>-939.89748523407616</v>
      </c>
      <c r="KQ14" s="6">
        <f>+'GDP EM'!QP14</f>
        <v>-202.20081371033575</v>
      </c>
      <c r="KR14" s="6">
        <f>+'GDP EM'!QQ14</f>
        <v>12.874545609915913</v>
      </c>
      <c r="KS14" s="6">
        <f>+'GDP EM'!QR14</f>
        <v>41.612496341982478</v>
      </c>
      <c r="KT14" s="6">
        <f>+'GDP EM'!QS14</f>
        <v>910.60994486359414</v>
      </c>
      <c r="KU14" s="6">
        <f>+'GDP EM'!QT14</f>
        <v>2.0423890039773411</v>
      </c>
      <c r="KV14" s="10" t="e">
        <f>+'GDP EM'!QU14</f>
        <v>#VALUE!</v>
      </c>
      <c r="KW14" s="6">
        <f>+'GDP EM'!QV14</f>
        <v>-19856.26063735201</v>
      </c>
      <c r="KX14" s="10">
        <f>+'GDP EM'!QW14</f>
        <v>27.667999999999999</v>
      </c>
      <c r="KY14" s="6">
        <f>+'GDP EM'!QX14</f>
        <v>-2.8012467095086322</v>
      </c>
      <c r="KZ14" s="6">
        <f>+'GDP EM'!QY14</f>
        <v>-0.81733583945584343</v>
      </c>
      <c r="LA14" s="10">
        <f>+'GDP EM'!QZ14</f>
        <v>19.196000000000002</v>
      </c>
    </row>
    <row r="15" spans="1:313" x14ac:dyDescent="0.25">
      <c r="A15">
        <v>2001</v>
      </c>
      <c r="B15" s="10" t="e">
        <f>+'Spending EM'!ADB15</f>
        <v>#DIV/0!</v>
      </c>
      <c r="C15" s="6">
        <f>+'Spending EM'!ADC15</f>
        <v>10.468282417294517</v>
      </c>
      <c r="D15" s="6">
        <f>+'Spending EM'!ADD15</f>
        <v>-186.62988382743197</v>
      </c>
      <c r="E15" s="6">
        <f>+'Spending EM'!ADE15</f>
        <v>-2296.9969786260517</v>
      </c>
      <c r="F15" s="6">
        <f>+'Spending EM'!ADF15</f>
        <v>1.8963088420480445E-2</v>
      </c>
      <c r="G15" s="6">
        <f>+'Spending EM'!ADG15</f>
        <v>21696.454686559562</v>
      </c>
      <c r="H15" s="10">
        <f>+'Spending EM'!ADH15</f>
        <v>0</v>
      </c>
      <c r="I15" s="6">
        <f>+'Spending EM'!ADI15</f>
        <v>-8.9806966987034054E-2</v>
      </c>
      <c r="J15" s="6">
        <f>+'Spending EM'!ADJ15</f>
        <v>-1.9017873737496407</v>
      </c>
      <c r="K15" s="6">
        <f>+'Spending EM'!ADK15</f>
        <v>1.7360937989629122E-2</v>
      </c>
      <c r="L15" s="6">
        <f>+'Spending EM'!ADL15</f>
        <v>-6.1272993858999536E-2</v>
      </c>
      <c r="M15" s="6">
        <f>+'Spending EM'!ADM15</f>
        <v>108.27808750875511</v>
      </c>
      <c r="N15" s="6">
        <f>+'Spending EM'!ADN15</f>
        <v>-0.26706216957631379</v>
      </c>
      <c r="O15" s="6">
        <f>+'Spending EM'!ADO15</f>
        <v>1.0103871781429881</v>
      </c>
      <c r="P15" s="6">
        <f>+'Spending EM'!ADP15</f>
        <v>0.1312050478039074</v>
      </c>
      <c r="Q15" s="6">
        <f>+'Spending EM'!ADQ15</f>
        <v>82.07809991164288</v>
      </c>
      <c r="R15" s="6">
        <f>+'Spending EM'!ADR15</f>
        <v>6.423946710681399</v>
      </c>
      <c r="S15" s="6">
        <f>+'Spending EM'!ADS15</f>
        <v>-4.1287432934431934E-2</v>
      </c>
      <c r="T15" s="6">
        <f>+'Spending EM'!ADT15</f>
        <v>-0.49957833765925486</v>
      </c>
      <c r="U15" s="6">
        <f>+'Spending EM'!ADU15</f>
        <v>4.100505881641638</v>
      </c>
      <c r="V15" s="6">
        <f>+'Spending EM'!ADV15</f>
        <v>48.874958396341071</v>
      </c>
      <c r="W15" s="6">
        <f>+'Spending EM'!ADW15</f>
        <v>-0.6805221700366042</v>
      </c>
      <c r="X15" s="6">
        <f>+'Spending EM'!ADX15</f>
        <v>1.0595991126400861E-2</v>
      </c>
      <c r="Y15" s="6">
        <f>+'Spending EM'!ADY15</f>
        <v>8.5212232950658517</v>
      </c>
      <c r="Z15" s="6">
        <f>+'Spending EM'!ADZ15</f>
        <v>-189.77096547036831</v>
      </c>
      <c r="AA15" s="6">
        <f>+'Spending EM'!AEA15</f>
        <v>-4.7964477311171834</v>
      </c>
      <c r="AB15" s="6">
        <f>+'Spending EM'!AEB15</f>
        <v>213.60734464668894</v>
      </c>
      <c r="AC15" s="6">
        <f>+'Spending EM'!AEC15</f>
        <v>161.43845135273091</v>
      </c>
      <c r="AD15" s="6">
        <f>+'Spending EM'!AED15</f>
        <v>-18.107085764386966</v>
      </c>
      <c r="AE15" s="6">
        <f>+'Spending EM'!AEE15</f>
        <v>-105.52124673119908</v>
      </c>
      <c r="AF15" s="6">
        <f>+'Spending EM'!AEF15</f>
        <v>187.67413430485249</v>
      </c>
      <c r="AG15" s="6">
        <f>+'Spending EM'!AEG15</f>
        <v>275.6580399134059</v>
      </c>
      <c r="AH15" s="6">
        <f>+'Spending EM'!AEH15</f>
        <v>-3979.767851537239</v>
      </c>
      <c r="AI15" s="6">
        <f>+'Spending EM'!AEI15</f>
        <v>2.4079259766010495</v>
      </c>
      <c r="AJ15" s="6">
        <f>+'Spending EM'!AEJ15</f>
        <v>-989.28264021497853</v>
      </c>
      <c r="AK15" s="6">
        <f>+'Spending EM'!AEK15</f>
        <v>138.56570748172237</v>
      </c>
      <c r="AL15" s="6">
        <f>+'Spending EM'!AEL15</f>
        <v>53.398261701655883</v>
      </c>
      <c r="AM15" s="6">
        <f>+'Spending EM'!AEM15</f>
        <v>-50.90559965152147</v>
      </c>
      <c r="AN15" s="6">
        <f>+'Spending EM'!AEN15</f>
        <v>54.760142103314237</v>
      </c>
      <c r="AO15" s="6">
        <f>+'Spending EM'!AEO15</f>
        <v>-2.7479585938641582E-2</v>
      </c>
      <c r="AP15" s="6">
        <f>+'Spending EM'!AEP15</f>
        <v>-9.1991828852833919</v>
      </c>
      <c r="AQ15" s="6">
        <f>+'Spending EM'!AEQ15</f>
        <v>-13.725324972294262</v>
      </c>
      <c r="AR15" s="6">
        <f>+'Spending EM'!AER15</f>
        <v>-20.308565367634969</v>
      </c>
      <c r="AS15" s="6">
        <f>+'Spending EM'!AES15</f>
        <v>0.13405659072461074</v>
      </c>
      <c r="AT15" s="6">
        <f>+'Spending EM'!AET15</f>
        <v>-219.79723254808391</v>
      </c>
      <c r="AU15" s="10" t="e">
        <f>+'Spending EM'!AEU15</f>
        <v>#VALUE!</v>
      </c>
      <c r="AV15" s="6">
        <f>+'Spending EM'!AEV15</f>
        <v>-0.24922105479853407</v>
      </c>
      <c r="AW15" s="6">
        <f>+'Spending EM'!AEW15</f>
        <v>20.786617875812965</v>
      </c>
      <c r="AX15" s="6">
        <f>+'Spending EM'!AEX15</f>
        <v>1.0312771184245451E-2</v>
      </c>
      <c r="AY15" s="6">
        <f>+'Spending EM'!AEY15</f>
        <v>133.45334971491593</v>
      </c>
      <c r="AZ15" s="6">
        <f>+'Spending EM'!AEZ15</f>
        <v>6.2875391308191082</v>
      </c>
      <c r="BA15" s="6">
        <f>+'Spending EM'!AFA15</f>
        <v>3.5968267380452876</v>
      </c>
      <c r="BB15" s="6">
        <f>+'Spending EM'!AFB15</f>
        <v>1.9036670796102158</v>
      </c>
      <c r="BC15" s="6">
        <f>+'Spending EM'!AFC15</f>
        <v>3.1906662747181236E-2</v>
      </c>
      <c r="BD15" s="6">
        <f>+'Spending EM'!AFD15</f>
        <v>3.2494820975877658</v>
      </c>
      <c r="BE15" s="6">
        <f>+'Spending EM'!AFE15</f>
        <v>1984.1371141142172</v>
      </c>
      <c r="BF15" s="6">
        <f>+'Spending EM'!AFF15</f>
        <v>88.847430739593378</v>
      </c>
      <c r="BG15" s="6">
        <f>+'Spending EM'!AFG15</f>
        <v>11.99109879212196</v>
      </c>
      <c r="BH15" s="6">
        <f>+'Spending EM'!AFH15</f>
        <v>-8.4134387610485959</v>
      </c>
      <c r="BI15" s="6">
        <f>+'Spending EM'!AFI15</f>
        <v>3.7602376067993788</v>
      </c>
      <c r="BJ15" s="6">
        <f>+'Spending EM'!AFJ15</f>
        <v>-1211.021720916222</v>
      </c>
      <c r="BK15" s="6">
        <f>+'Spending EM'!AFK15</f>
        <v>-281.34898204932324</v>
      </c>
      <c r="BL15" s="6">
        <f>+'Spending EM'!AFL15</f>
        <v>167417.29615545669</v>
      </c>
      <c r="BM15" s="6">
        <f>+'Spending EM'!AFM15</f>
        <v>-2431729.1587646659</v>
      </c>
      <c r="BN15" s="10" t="e">
        <f>+'Spending EM'!AFN15</f>
        <v>#VALUE!</v>
      </c>
      <c r="BO15" s="6">
        <f>+'Spending EM'!AFO15</f>
        <v>-41.426175462724132</v>
      </c>
      <c r="BP15" s="6">
        <f>+'Spending EM'!AFP15</f>
        <v>-0.50277645689870276</v>
      </c>
      <c r="BQ15" s="6">
        <f>+'Spending EM'!AFQ15</f>
        <v>0</v>
      </c>
      <c r="BR15" s="6">
        <f>+'Spending EM'!AFR15</f>
        <v>4.5151287236549251</v>
      </c>
      <c r="BS15" s="6">
        <f>+'Spending EM'!AFS15</f>
        <v>2.6389796700097945E-2</v>
      </c>
      <c r="BT15" s="6">
        <f>+'Spending EM'!AFT15</f>
        <v>0.38363221191843622</v>
      </c>
      <c r="BU15" s="6">
        <f>+'Spending EM'!AFU15</f>
        <v>0.72527029291324674</v>
      </c>
      <c r="BV15" s="6">
        <f>+'Spending EM'!AFV15</f>
        <v>83.603561735112777</v>
      </c>
      <c r="BW15" s="6">
        <f>+'Spending EM'!AFW15</f>
        <v>11032.015394170703</v>
      </c>
      <c r="BX15" s="6">
        <f>+'Spending EM'!AFX15</f>
        <v>296.97260860147071</v>
      </c>
      <c r="BY15" s="6">
        <f>+'Spending EM'!AFY15</f>
        <v>-5.9523290378134419E-2</v>
      </c>
      <c r="BZ15" s="6">
        <f>+'Spending EM'!AFZ15</f>
        <v>0.19423565903948203</v>
      </c>
      <c r="CA15" s="6">
        <f>+'Spending EM'!AGA15</f>
        <v>-12.522673947513709</v>
      </c>
      <c r="CB15" s="6">
        <f>+'Spending EM'!AGB15</f>
        <v>0.51895066527049494</v>
      </c>
      <c r="CC15" s="6">
        <f>+'Spending EM'!AGC15</f>
        <v>0</v>
      </c>
      <c r="CD15" s="6">
        <f>+'Spending EM'!AGD15</f>
        <v>5.0010137786564144</v>
      </c>
      <c r="CE15" s="6">
        <f>+'Spending EM'!AGE15</f>
        <v>-0.65321726643037969</v>
      </c>
      <c r="CF15" s="6">
        <f>+'Spending EM'!AGF15</f>
        <v>727.49317883898686</v>
      </c>
      <c r="CG15" s="10" t="e">
        <f>+'Spending EM'!AGG15</f>
        <v>#VALUE!</v>
      </c>
      <c r="CH15" s="10" t="e">
        <f>+'Spending EM'!AGH15</f>
        <v>#VALUE!</v>
      </c>
      <c r="CI15" s="10">
        <f>+'Spending EM'!AGI15</f>
        <v>-5.2868847340179457</v>
      </c>
      <c r="CJ15" s="6">
        <f>+'Spending EM'!AGJ15</f>
        <v>-162.13532611509117</v>
      </c>
      <c r="CK15" s="7">
        <f>+'Spending EM'!AGK15</f>
        <v>0.26357257657050731</v>
      </c>
      <c r="CL15" s="6">
        <f>+'Spending EM'!AGL15</f>
        <v>-9.9190490891065757</v>
      </c>
      <c r="CM15" s="6">
        <f>+'Spending EM'!AGM15</f>
        <v>26.29046074842563</v>
      </c>
      <c r="CN15" s="6">
        <f>+'Spending EM'!AGN15</f>
        <v>0</v>
      </c>
      <c r="CO15" s="6">
        <f>+'Spending EM'!AGO15</f>
        <v>3.4209177161903881</v>
      </c>
      <c r="CP15" s="6">
        <f>+'Spending EM'!AGP15</f>
        <v>33.438131162982756</v>
      </c>
      <c r="CQ15" s="6">
        <f>+'Spending EM'!AGQ15</f>
        <v>1183.6646330837484</v>
      </c>
      <c r="CR15" s="6">
        <f>+'Spending EM'!AGR15</f>
        <v>1.4866348904618469</v>
      </c>
      <c r="CS15" s="10" t="e">
        <f>+'Spending EM'!AGS15</f>
        <v>#VALUE!</v>
      </c>
      <c r="CT15" s="6">
        <f>+'Spending EM'!AGT15</f>
        <v>96.878039211019683</v>
      </c>
      <c r="CU15" s="6">
        <f>+'Spending EM'!AGU15</f>
        <v>0.59751501234181603</v>
      </c>
      <c r="CV15" s="6">
        <f>+'Spending EM'!AGV15</f>
        <v>2.1941456092888529</v>
      </c>
      <c r="CW15" s="6">
        <f>+'Spending EM'!AGW15</f>
        <v>30039.285221532195</v>
      </c>
      <c r="CX15" s="6">
        <f>+'Spending EM'!AGX15</f>
        <v>9.6570700636891331</v>
      </c>
      <c r="CY15" s="6">
        <f>+'Spending EM'!AGY15</f>
        <v>-0.1416059631687645</v>
      </c>
      <c r="CZ15" s="6">
        <f>+'Spending EM'!AGZ15</f>
        <v>-400.18881256796521</v>
      </c>
      <c r="DA15" s="6">
        <f>+'Spending EM'!AHA15</f>
        <v>0.14198692870621807</v>
      </c>
      <c r="DB15" s="6">
        <f>+'Spending EM'!AHB15</f>
        <v>1.7305387331259858E-2</v>
      </c>
      <c r="DC15" s="6">
        <f>+'Spending EM'!AHC15</f>
        <v>0.21617725979141689</v>
      </c>
      <c r="DD15" s="6">
        <f>+'Spending EM'!AHD15</f>
        <v>1568.8799626188666</v>
      </c>
      <c r="DE15" s="6">
        <f>+'Spending EM'!AHE15</f>
        <v>3.0796104224108234</v>
      </c>
      <c r="DF15" s="6">
        <f>+'Spending EM'!AHF15</f>
        <v>47.301968070604062</v>
      </c>
      <c r="DG15" s="6">
        <f>+'Spending EM'!AHG15</f>
        <v>-16.975931970859619</v>
      </c>
      <c r="DH15" s="6">
        <f>+'Spending EM'!AHH15</f>
        <v>-5.9571035987658334</v>
      </c>
      <c r="DI15" s="6">
        <f>+'Spending EM'!AHI15</f>
        <v>-17.021287581328011</v>
      </c>
      <c r="DJ15" s="6">
        <f>+'Spending EM'!AHJ15</f>
        <v>-1366.2982949738253</v>
      </c>
      <c r="DK15" s="6">
        <f>+'Spending EM'!AHK15</f>
        <v>597.91376622102257</v>
      </c>
      <c r="DL15" s="6">
        <f>+'Spending EM'!AHL15</f>
        <v>0.6063734148720642</v>
      </c>
      <c r="DM15" s="6">
        <f>+'Spending EM'!AHM15</f>
        <v>3.8537353755067891</v>
      </c>
      <c r="DN15" s="6">
        <f>+'Spending EM'!AHN15</f>
        <v>11.963659125426716</v>
      </c>
      <c r="DO15" s="6">
        <f>+'Spending EM'!AHO15</f>
        <v>1120.7802359698633</v>
      </c>
      <c r="DP15" s="6">
        <f>+'Spending EM'!AHP15</f>
        <v>-237.51290416778716</v>
      </c>
      <c r="DQ15" s="6">
        <f>+'Spending EM'!AHQ15</f>
        <v>-0.70552953468954716</v>
      </c>
      <c r="DR15" s="6">
        <f>+'Spending EM'!AHR15</f>
        <v>3369.7369630746034</v>
      </c>
      <c r="DS15" s="6">
        <f>+'Spending EM'!AHS15</f>
        <v>-0.21136304602609157</v>
      </c>
      <c r="DT15" s="10" t="e">
        <f>+'Spending EM'!AHT15</f>
        <v>#VALUE!</v>
      </c>
      <c r="DU15" s="6">
        <f>+'Spending EM'!AHU15</f>
        <v>4.2879386935107959</v>
      </c>
      <c r="DV15" s="10" t="e">
        <f>+'Spending EM'!AHV15</f>
        <v>#VALUE!</v>
      </c>
      <c r="DW15" s="6">
        <f>+'Spending EM'!AHW15</f>
        <v>136.59859636629653</v>
      </c>
      <c r="DX15" s="6">
        <f>+'Spending EM'!AHX15</f>
        <v>4.2341842220650072E-4</v>
      </c>
      <c r="DY15" s="6">
        <f>+'Spending EM'!AHY15</f>
        <v>-7.3470586875504895E-2</v>
      </c>
      <c r="DZ15" s="6">
        <f>+'Spending EM'!AHZ15</f>
        <v>-2.244344832504036E-2</v>
      </c>
      <c r="EA15" s="6">
        <f>+'Spending EM'!AIA15</f>
        <v>-1110.1842524106441</v>
      </c>
      <c r="EB15" s="6">
        <f>+'Spending EM'!AIB15</f>
        <v>-0.715920345934979</v>
      </c>
      <c r="EC15" s="10" t="e">
        <f>+'Spending EM'!AIC15</f>
        <v>#VALUE!</v>
      </c>
      <c r="ED15" s="6">
        <f>+'Spending EM'!AID15</f>
        <v>-0.25948013809769854</v>
      </c>
      <c r="EE15" s="6">
        <f>+'Spending EM'!AIE15</f>
        <v>-1409.4494934336508</v>
      </c>
      <c r="EF15" s="6">
        <f>+'Spending EM'!AIF15</f>
        <v>-148.75154479009348</v>
      </c>
      <c r="EG15" s="10">
        <f>+'Spending EM'!AIG15</f>
        <v>1.0943589061502446</v>
      </c>
      <c r="EH15" s="6">
        <f>+'Spending EM'!AIH15</f>
        <v>-3.5082142415691067</v>
      </c>
      <c r="EI15" s="6">
        <f>+'Spending EM'!AII15</f>
        <v>0.19740047380889716</v>
      </c>
      <c r="EJ15" s="6">
        <f>+'Spending EM'!AIJ15</f>
        <v>-4.3622289377878332</v>
      </c>
      <c r="EK15" s="6">
        <f>+'Spending EM'!AIK15</f>
        <v>20.438613647520874</v>
      </c>
      <c r="EL15" s="6">
        <f>+'Spending EM'!AIL15</f>
        <v>152.0348006016261</v>
      </c>
      <c r="EM15" s="6">
        <f>+'Spending EM'!AIM15</f>
        <v>0.373820915145469</v>
      </c>
      <c r="EN15" s="10">
        <f>+'Spending EM'!AIN15</f>
        <v>0</v>
      </c>
      <c r="EO15" s="6">
        <f>+'Spending EM'!AIO15</f>
        <v>8230.323438562813</v>
      </c>
      <c r="EP15" s="6">
        <f>+'Spending EM'!AIP15</f>
        <v>-196.26267930174038</v>
      </c>
      <c r="EQ15" s="6">
        <f>+'Spending EM'!AIQ15</f>
        <v>17.82248045185662</v>
      </c>
      <c r="ER15" s="6">
        <f>+'Spending EM'!AIR15</f>
        <v>29.539876068530134</v>
      </c>
      <c r="ES15" s="6">
        <f>+'Spending EM'!AIS15</f>
        <v>-1042.8525360341446</v>
      </c>
      <c r="ET15" s="6">
        <f>+'Spending EM'!AIT15</f>
        <v>14.527952685119466</v>
      </c>
      <c r="EU15" s="10">
        <f>+'Spending EM'!AIU15</f>
        <v>0</v>
      </c>
      <c r="EV15" s="6">
        <f>+'Spending EM'!AIV15</f>
        <v>437201.04460064351</v>
      </c>
      <c r="EW15" s="10" t="e">
        <f>+'Spending EM'!AIW15</f>
        <v>#VALUE!</v>
      </c>
      <c r="EX15" s="6">
        <f>+'Spending EM'!AIX15</f>
        <v>-1073.3379727847514</v>
      </c>
      <c r="EY15" s="6">
        <f>+'Spending EM'!AIY15</f>
        <v>48.555245587131715</v>
      </c>
      <c r="EZ15" s="10" t="e">
        <f>+'Spending EM'!AIZ15</f>
        <v>#VALUE!</v>
      </c>
      <c r="FA15" s="10"/>
      <c r="FC15" s="10">
        <f>+'GDP EM'!LB15</f>
        <v>0</v>
      </c>
      <c r="FD15" s="6">
        <f>+'GDP EM'!LC15</f>
        <v>6.3138500035338438</v>
      </c>
      <c r="FE15" s="6">
        <f>+'GDP EM'!LD15</f>
        <v>-120.76743899361009</v>
      </c>
      <c r="FF15" s="6">
        <f>+'GDP EM'!LE15</f>
        <v>-64.88772711579918</v>
      </c>
      <c r="FG15" s="6">
        <f>+'GDP EM'!LF15</f>
        <v>-0.1308597362827868</v>
      </c>
      <c r="FH15" s="6">
        <f>+'GDP EM'!LG15</f>
        <v>-12.375366183481503</v>
      </c>
      <c r="FI15" s="10">
        <f>+'GDP EM'!LH15</f>
        <v>1358.76</v>
      </c>
      <c r="FJ15" s="6">
        <f>+'GDP EM'!LI15</f>
        <v>0.11856505016007013</v>
      </c>
      <c r="FK15" s="6">
        <f>+'GDP EM'!LJ15</f>
        <v>-1.1075726477447914</v>
      </c>
      <c r="FL15" s="6">
        <f>+'GDP EM'!LK15</f>
        <v>0.34562115833878693</v>
      </c>
      <c r="FM15" s="6">
        <f>+'GDP EM'!LL15</f>
        <v>-0.12637862125945531</v>
      </c>
      <c r="FN15" s="6">
        <f>+'GDP EM'!LM15</f>
        <v>70.280344236751262</v>
      </c>
      <c r="FO15" s="6">
        <f>+'GDP EM'!LN15</f>
        <v>-0.11821597129818606</v>
      </c>
      <c r="FP15" s="6">
        <f>+'GDP EM'!LO15</f>
        <v>-2.9177312006605547</v>
      </c>
      <c r="FQ15" s="6">
        <f>+'GDP EM'!LP15</f>
        <v>-2.2568591782379244E-3</v>
      </c>
      <c r="FR15" s="6">
        <f>+'GDP EM'!LQ15</f>
        <v>53.813314592172446</v>
      </c>
      <c r="FS15" s="6">
        <f>+'GDP EM'!LR15</f>
        <v>-0.51185088385713584</v>
      </c>
      <c r="FT15" s="6">
        <f>+'GDP EM'!LS15</f>
        <v>-0.14214794773395312</v>
      </c>
      <c r="FU15" s="6">
        <f>+'GDP EM'!LT15</f>
        <v>-0.10393307204457614</v>
      </c>
      <c r="FV15" s="6">
        <f>+'GDP EM'!LU15</f>
        <v>-2.3545612625075734</v>
      </c>
      <c r="FW15" s="6">
        <f>+'GDP EM'!LV15</f>
        <v>-16.0100056063784</v>
      </c>
      <c r="FX15" s="6">
        <f>+'GDP EM'!LW15</f>
        <v>-0.18148586488990404</v>
      </c>
      <c r="FY15" s="6">
        <f>+'GDP EM'!LX15</f>
        <v>-3.5708414328346905</v>
      </c>
      <c r="FZ15" s="6">
        <f>+'GDP EM'!LY15</f>
        <v>-6.4404878118079978</v>
      </c>
      <c r="GA15" s="6">
        <f>+'GDP EM'!LZ15</f>
        <v>-13.60423152902672</v>
      </c>
      <c r="GB15" s="6">
        <f>+'GDP EM'!MA15</f>
        <v>-1.1485220599821133</v>
      </c>
      <c r="GC15" s="6">
        <f>+'GDP EM'!MB15</f>
        <v>-263.64849005446013</v>
      </c>
      <c r="GD15" s="6">
        <f>+'GDP EM'!MC15</f>
        <v>-41.659506009244069</v>
      </c>
      <c r="GE15" s="6">
        <f>+'GDP EM'!MD15</f>
        <v>-7.2356742222054891</v>
      </c>
      <c r="GF15" s="6">
        <f>+'GDP EM'!ME15</f>
        <v>-285.40141532189705</v>
      </c>
      <c r="GG15" s="6">
        <f>+'GDP EM'!MF15</f>
        <v>-2391.752160280419</v>
      </c>
      <c r="GH15" s="6">
        <f>+'GDP EM'!MG15</f>
        <v>-524.52180074960052</v>
      </c>
      <c r="GI15" s="6">
        <f>+'GDP EM'!MH15</f>
        <v>-16782.833455884829</v>
      </c>
      <c r="GJ15" s="6">
        <f>+'GDP EM'!MI15</f>
        <v>-1.7756005586481649</v>
      </c>
      <c r="GK15" s="6">
        <f>+'GDP EM'!MJ15</f>
        <v>-464.38380047747705</v>
      </c>
      <c r="GL15" s="6">
        <f>+'GDP EM'!MK15</f>
        <v>-5.8502100793102727</v>
      </c>
      <c r="GM15" s="6">
        <f>+'GDP EM'!ML15</f>
        <v>-124.44963867089245</v>
      </c>
      <c r="GN15" s="6">
        <f>+'GDP EM'!MM15</f>
        <v>564.32808798205951</v>
      </c>
      <c r="GO15" s="6">
        <f>+'GDP EM'!MN15</f>
        <v>-7.4152574412660783</v>
      </c>
      <c r="GP15" s="6">
        <f>+'GDP EM'!MO15</f>
        <v>-1.2285428357417971E-2</v>
      </c>
      <c r="GQ15" s="6">
        <f>+'GDP EM'!MP15</f>
        <v>14.883269752389197</v>
      </c>
      <c r="GR15" s="6">
        <f>+'GDP EM'!MQ15</f>
        <v>-1.5811211102684553</v>
      </c>
      <c r="GS15" s="6">
        <f>+'GDP EM'!MR15</f>
        <v>36.053528252929482</v>
      </c>
      <c r="GT15" s="6">
        <f>+'GDP EM'!MS15</f>
        <v>-9.7370464152966463E-2</v>
      </c>
      <c r="GU15" s="6">
        <f>+'GDP EM'!MT15</f>
        <v>-32.019996130942218</v>
      </c>
      <c r="GV15" s="10">
        <f>+'GDP EM'!MU15</f>
        <v>24.053000000000001</v>
      </c>
      <c r="GW15" s="6">
        <f>+'GDP EM'!MV15</f>
        <v>-0.81790529059001216</v>
      </c>
      <c r="GX15" s="6">
        <f>+'GDP EM'!MW15</f>
        <v>21.64770880258493</v>
      </c>
      <c r="GY15" s="6">
        <f>+'GDP EM'!MX15</f>
        <v>-2.1502249104478288E-2</v>
      </c>
      <c r="GZ15" s="6">
        <f>+'GDP EM'!MY15</f>
        <v>-30.868582129462993</v>
      </c>
      <c r="HA15" s="6">
        <f>+'GDP EM'!MZ15</f>
        <v>1.6080733685593671</v>
      </c>
      <c r="HB15" s="6">
        <f>+'GDP EM'!NA15</f>
        <v>-0.96638121559720602</v>
      </c>
      <c r="HC15" s="6">
        <f>+'GDP EM'!NB15</f>
        <v>-5.5960193030294647E-2</v>
      </c>
      <c r="HD15" s="6">
        <f>+'GDP EM'!NC15</f>
        <v>-3.7079485183249661E-2</v>
      </c>
      <c r="HE15" s="6">
        <f>+'GDP EM'!ND15</f>
        <v>-1.090703133427553</v>
      </c>
      <c r="HF15" s="6">
        <f>+'GDP EM'!NE15</f>
        <v>293.62288854960207</v>
      </c>
      <c r="HG15" s="6">
        <f>+'GDP EM'!NF15</f>
        <v>0.12670345848778197</v>
      </c>
      <c r="HH15" s="6">
        <f>+'GDP EM'!NG15</f>
        <v>6.6413326288404733</v>
      </c>
      <c r="HI15" s="6">
        <f>+'GDP EM'!NH15</f>
        <v>0.11094110401370472</v>
      </c>
      <c r="HJ15" s="6">
        <f>+'GDP EM'!NI15</f>
        <v>-2.6037474903650661</v>
      </c>
      <c r="HK15" s="6">
        <f>+'GDP EM'!NJ15</f>
        <v>-262.19004584126742</v>
      </c>
      <c r="HL15" s="6">
        <f>+'GDP EM'!NK15</f>
        <v>-429.60219743487687</v>
      </c>
      <c r="HM15" s="6">
        <f>+'GDP EM'!NL15</f>
        <v>-162603.30942939781</v>
      </c>
      <c r="HN15" s="6">
        <f>+'GDP EM'!NM15</f>
        <v>-493342.13746856526</v>
      </c>
      <c r="HO15" s="10">
        <f>+'GDP EM'!NN15</f>
        <v>39613.9</v>
      </c>
      <c r="HP15" s="6">
        <f>+'GDP EM'!NO15</f>
        <v>-13.099146072555527</v>
      </c>
      <c r="HQ15" s="6">
        <f>+'GDP EM'!NP15</f>
        <v>-0.654953529378977</v>
      </c>
      <c r="HR15" s="6">
        <f>+'GDP EM'!NQ15</f>
        <v>-228.94852322565021</v>
      </c>
      <c r="HS15" s="6">
        <f>+'GDP EM'!NR15</f>
        <v>5.8098165597152729</v>
      </c>
      <c r="HT15" s="6">
        <f>+'GDP EM'!NS15</f>
        <v>-4.1182240170584139E-4</v>
      </c>
      <c r="HU15" s="6">
        <f>+'GDP EM'!NT15</f>
        <v>0.15456780644764212</v>
      </c>
      <c r="HV15" s="6">
        <f>+'GDP EM'!NU15</f>
        <v>-2.7864321801467362</v>
      </c>
      <c r="HW15" s="6">
        <f>+'GDP EM'!NV15</f>
        <v>2.1073252621764738</v>
      </c>
      <c r="HX15" s="6">
        <f>+'GDP EM'!NW15</f>
        <v>-443.53311926522292</v>
      </c>
      <c r="HY15" s="6">
        <f>+'GDP EM'!NX15</f>
        <v>-684.09687585847132</v>
      </c>
      <c r="HZ15" s="6">
        <f>+'GDP EM'!NY15</f>
        <v>-9.216950537203239E-2</v>
      </c>
      <c r="IA15" s="6">
        <f>+'GDP EM'!NZ15</f>
        <v>0.24703487278806802</v>
      </c>
      <c r="IB15" s="6">
        <f>+'GDP EM'!OA15</f>
        <v>-6.1356929717701831</v>
      </c>
      <c r="IC15" s="6">
        <f>+'GDP EM'!OB15</f>
        <v>796.6064943540332</v>
      </c>
      <c r="ID15" s="6">
        <f>+'GDP EM'!OC15</f>
        <v>-121.14068998165476</v>
      </c>
      <c r="IE15" s="6">
        <f>+'GDP EM'!OD15</f>
        <v>-19.494597051249798</v>
      </c>
      <c r="IF15" s="6">
        <f>+'GDP EM'!OE15</f>
        <v>-1.5655218199199687</v>
      </c>
      <c r="IG15" s="6">
        <f>+'GDP EM'!OF15</f>
        <v>48.792218018495987</v>
      </c>
      <c r="IH15" s="10">
        <f>+'GDP EM'!OG15</f>
        <v>0.16500000000000001</v>
      </c>
      <c r="II15" s="10">
        <f>+'GDP EM'!OH15</f>
        <v>-2.7161114879200454</v>
      </c>
      <c r="IJ15" s="10">
        <f>+'GDP EM'!OI15</f>
        <v>3.2252982787401834</v>
      </c>
      <c r="IK15" s="6">
        <f>+'GDP EM'!OJ15</f>
        <v>263.21369563682674</v>
      </c>
      <c r="IL15" s="7">
        <f>+'GDP EM'!OK15</f>
        <v>5.8169945819138424E-3</v>
      </c>
      <c r="IM15" s="6">
        <f>+'GDP EM'!OL15</f>
        <v>-0.38649935946442593</v>
      </c>
      <c r="IN15" s="6">
        <f>+'GDP EM'!OM15</f>
        <v>-173.36868403275912</v>
      </c>
      <c r="IO15" s="6">
        <f>+'GDP EM'!ON15</f>
        <v>-3.5152339695798673E-3</v>
      </c>
      <c r="IP15" s="6">
        <f>+'GDP EM'!OO15</f>
        <v>-4.2303405015367161</v>
      </c>
      <c r="IQ15" s="6">
        <f>+'GDP EM'!OP15</f>
        <v>-0.64334181312881356</v>
      </c>
      <c r="IR15" s="6">
        <f>+'GDP EM'!OQ15</f>
        <v>-662.65641698448235</v>
      </c>
      <c r="IS15" s="6">
        <f>+'GDP EM'!OR15</f>
        <v>-2.3530328814607913</v>
      </c>
      <c r="IT15" s="10" t="e">
        <f>+'GDP EM'!OS15</f>
        <v>#VALUE!</v>
      </c>
      <c r="IU15" s="6">
        <f>+'GDP EM'!OT15</f>
        <v>33.712495050265488</v>
      </c>
      <c r="IV15" s="6">
        <f>+'GDP EM'!OU15</f>
        <v>2.0587113363614264</v>
      </c>
      <c r="IW15" s="6">
        <f>+'GDP EM'!OV15</f>
        <v>25.678647702092348</v>
      </c>
      <c r="IX15" s="6">
        <f>+'GDP EM'!OW15</f>
        <v>-2331.6115017492884</v>
      </c>
      <c r="IY15" s="6">
        <f>+'GDP EM'!OX15</f>
        <v>-5.5809768822397245</v>
      </c>
      <c r="IZ15" s="6">
        <f>+'GDP EM'!OY15</f>
        <v>0.94378086077163204</v>
      </c>
      <c r="JA15" s="6">
        <f>+'GDP EM'!OZ15</f>
        <v>-388.389700845275</v>
      </c>
      <c r="JB15" s="6">
        <f>+'GDP EM'!PA15</f>
        <v>0.24299999999999999</v>
      </c>
      <c r="JC15" s="6">
        <f>+'GDP EM'!PB15</f>
        <v>-0.37377713724423245</v>
      </c>
      <c r="JD15" s="6">
        <f>+'GDP EM'!PC15</f>
        <v>-1.0990456815169161</v>
      </c>
      <c r="JE15" s="6">
        <f>+'GDP EM'!PD15</f>
        <v>-3913.1934722402802</v>
      </c>
      <c r="JF15" s="6">
        <f>+'GDP EM'!PE15</f>
        <v>-10.070823623905</v>
      </c>
      <c r="JG15" s="6">
        <f>+'GDP EM'!PF15</f>
        <v>-82.860331600279096</v>
      </c>
      <c r="JH15" s="6">
        <f>+'GDP EM'!PG15</f>
        <v>1.2141026476367642</v>
      </c>
      <c r="JI15" s="6">
        <f>+'GDP EM'!PH15</f>
        <v>-6.6606447885381783</v>
      </c>
      <c r="JJ15" s="6">
        <f>+'GDP EM'!PI15</f>
        <v>-24.430482465188106</v>
      </c>
      <c r="JK15" s="6">
        <f>+'GDP EM'!PJ15</f>
        <v>-2388.9671995207318</v>
      </c>
      <c r="JL15" s="6">
        <f>+'GDP EM'!PK15</f>
        <v>15.850411522993909</v>
      </c>
      <c r="JM15" s="6">
        <f>+'GDP EM'!PL15</f>
        <v>-2.6134874083343584E-2</v>
      </c>
      <c r="JN15" s="6">
        <f>+'GDP EM'!PM15</f>
        <v>-6.9622574303488838E-2</v>
      </c>
      <c r="JO15" s="6">
        <f>+'GDP EM'!PN15</f>
        <v>-55.740981689674982</v>
      </c>
      <c r="JP15" s="6">
        <f>+'GDP EM'!PO15</f>
        <v>135.5709278399936</v>
      </c>
      <c r="JQ15" s="6">
        <f>+'GDP EM'!PP15</f>
        <v>-118.37766986506949</v>
      </c>
      <c r="JR15" s="6">
        <f>+'GDP EM'!PQ15</f>
        <v>0.36843735021520807</v>
      </c>
      <c r="JS15" s="6">
        <f>+'GDP EM'!PR15</f>
        <v>-457.6569119262731</v>
      </c>
      <c r="JT15" s="6">
        <f>+'GDP EM'!PS15</f>
        <v>-0.72549440742756222</v>
      </c>
      <c r="JU15" s="10" t="e">
        <f>+'GDP EM'!PT15</f>
        <v>#VALUE!</v>
      </c>
      <c r="JV15" s="6">
        <f>+'GDP EM'!PU15</f>
        <v>-57.513032421671596</v>
      </c>
      <c r="JW15" s="10" t="e">
        <f>+'GDP EM'!PV15</f>
        <v>#VALUE!</v>
      </c>
      <c r="JX15" s="6">
        <f>+'GDP EM'!PW15</f>
        <v>-128.81002323577377</v>
      </c>
      <c r="JY15" s="6">
        <f>+'GDP EM'!PX15</f>
        <v>6.6010507468818647E-2</v>
      </c>
      <c r="JZ15" s="6">
        <f>+'GDP EM'!PY15</f>
        <v>-0.17094350839200034</v>
      </c>
      <c r="KA15" s="6">
        <f>+'GDP EM'!PZ15</f>
        <v>-7.0011795779519659E-2</v>
      </c>
      <c r="KB15" s="6">
        <f>+'GDP EM'!QA15</f>
        <v>-0.11959646582253924</v>
      </c>
      <c r="KC15" s="6">
        <f>+'GDP EM'!QB15</f>
        <v>-0.4179704843561538</v>
      </c>
      <c r="KD15" s="10">
        <f>+'GDP EM'!QC15</f>
        <v>981.98299999999995</v>
      </c>
      <c r="KE15" s="6">
        <f>+'GDP EM'!QD15</f>
        <v>-1.9159820956558549E-3</v>
      </c>
      <c r="KF15" s="6">
        <f>+'GDP EM'!QE15</f>
        <v>-714.80111563486571</v>
      </c>
      <c r="KG15" s="6">
        <f>+'GDP EM'!QF15</f>
        <v>-316.81017989731026</v>
      </c>
      <c r="KH15" s="10">
        <f>+'GDP EM'!QG15</f>
        <v>0.96899999999999997</v>
      </c>
      <c r="KI15" s="6">
        <f>+'GDP EM'!QH15</f>
        <v>-15.633326055337193</v>
      </c>
      <c r="KJ15" s="6">
        <f>+'GDP EM'!QI15</f>
        <v>1.4805460003004201E-2</v>
      </c>
      <c r="KK15" s="6">
        <f>+'GDP EM'!QJ15</f>
        <v>-7.3583735776613679</v>
      </c>
      <c r="KL15" s="6">
        <f>+'GDP EM'!QK15</f>
        <v>-1.4855922448653303E-2</v>
      </c>
      <c r="KM15" s="6">
        <f>+'GDP EM'!QL15</f>
        <v>-58.085267264089225</v>
      </c>
      <c r="KN15" s="6">
        <f>+'GDP EM'!QM15</f>
        <v>-2.0684006107490127</v>
      </c>
      <c r="KO15" s="10">
        <f>+'GDP EM'!QN15</f>
        <v>4.2000000000000003E-2</v>
      </c>
      <c r="KP15" s="6">
        <f>+'GDP EM'!QO15</f>
        <v>-420.79758680332452</v>
      </c>
      <c r="KQ15" s="6">
        <f>+'GDP EM'!QP15</f>
        <v>-109.39077911291156</v>
      </c>
      <c r="KR15" s="6">
        <f>+'GDP EM'!QQ15</f>
        <v>-17.34042659749764</v>
      </c>
      <c r="KS15" s="6">
        <f>+'GDP EM'!QR15</f>
        <v>-9.8078910563253885</v>
      </c>
      <c r="KT15" s="6">
        <f>+'GDP EM'!QS15</f>
        <v>-290.80377694466733</v>
      </c>
      <c r="KU15" s="6">
        <f>+'GDP EM'!QT15</f>
        <v>-0.26606431754581905</v>
      </c>
      <c r="KV15" s="10" t="e">
        <f>+'GDP EM'!QU15</f>
        <v>#VALUE!</v>
      </c>
      <c r="KW15" s="6">
        <f>+'GDP EM'!QV15</f>
        <v>-21817.123555519385</v>
      </c>
      <c r="KX15" s="10">
        <f>+'GDP EM'!QW15</f>
        <v>25.091999999999999</v>
      </c>
      <c r="KY15" s="6">
        <f>+'GDP EM'!QX15</f>
        <v>-5.435396917563537</v>
      </c>
      <c r="KZ15" s="6">
        <f>+'GDP EM'!QY15</f>
        <v>-0.88143016092578819</v>
      </c>
      <c r="LA15" s="10">
        <f>+'GDP EM'!QZ15</f>
        <v>19.109000000000002</v>
      </c>
    </row>
    <row r="16" spans="1:313" x14ac:dyDescent="0.25">
      <c r="A16">
        <v>2002</v>
      </c>
      <c r="B16" s="10">
        <f>+'Spending EM'!ADB16</f>
        <v>57.265353612897044</v>
      </c>
      <c r="C16" s="6">
        <f>+'Spending EM'!ADC16</f>
        <v>-9.2732955390505367</v>
      </c>
      <c r="D16" s="6">
        <f>+'Spending EM'!ADD16</f>
        <v>-15.478820545096823</v>
      </c>
      <c r="E16" s="6">
        <f>+'Spending EM'!ADE16</f>
        <v>-1886.2892673876559</v>
      </c>
      <c r="F16" s="6">
        <f>+'Spending EM'!ADF16</f>
        <v>4.7371355514735924E-2</v>
      </c>
      <c r="G16" s="6">
        <f>+'Spending EM'!ADG16</f>
        <v>-39532.913773064574</v>
      </c>
      <c r="H16" s="10">
        <f>+'Spending EM'!ADH16</f>
        <v>0</v>
      </c>
      <c r="I16" s="6">
        <f>+'Spending EM'!ADI16</f>
        <v>-9.2117912439340088E-3</v>
      </c>
      <c r="J16" s="6">
        <f>+'Spending EM'!ADJ16</f>
        <v>-1.5610798932134564</v>
      </c>
      <c r="K16" s="6">
        <f>+'Spending EM'!ADK16</f>
        <v>3.3032149642621356E-2</v>
      </c>
      <c r="L16" s="6">
        <f>+'Spending EM'!ADL16</f>
        <v>7.9011465615907328E-2</v>
      </c>
      <c r="M16" s="6">
        <f>+'Spending EM'!ADM16</f>
        <v>65.033687011864231</v>
      </c>
      <c r="N16" s="6">
        <f>+'Spending EM'!ADN16</f>
        <v>0.31027998233847898</v>
      </c>
      <c r="O16" s="6">
        <f>+'Spending EM'!ADO16</f>
        <v>-1.4309275671095882</v>
      </c>
      <c r="P16" s="6">
        <f>+'Spending EM'!ADP16</f>
        <v>7.9441209355962328E-2</v>
      </c>
      <c r="Q16" s="6">
        <f>+'Spending EM'!ADQ16</f>
        <v>79.794275549611712</v>
      </c>
      <c r="R16" s="6">
        <f>+'Spending EM'!ADR16</f>
        <v>7.7430605258133056E-2</v>
      </c>
      <c r="S16" s="6">
        <f>+'Spending EM'!ADS16</f>
        <v>0.60717816715991546</v>
      </c>
      <c r="T16" s="6">
        <f>+'Spending EM'!ADT16</f>
        <v>-0.5835350892570812</v>
      </c>
      <c r="U16" s="6">
        <f>+'Spending EM'!ADU16</f>
        <v>5.3658270844818929</v>
      </c>
      <c r="V16" s="6">
        <f>+'Spending EM'!ADV16</f>
        <v>234.16876297701901</v>
      </c>
      <c r="W16" s="6">
        <f>+'Spending EM'!ADW16</f>
        <v>0.24073856906034052</v>
      </c>
      <c r="X16" s="6">
        <f>+'Spending EM'!ADX16</f>
        <v>-0.90010839516193641</v>
      </c>
      <c r="Y16" s="6">
        <f>+'Spending EM'!ADY16</f>
        <v>-8.1242433880914859</v>
      </c>
      <c r="Z16" s="6">
        <f>+'Spending EM'!ADZ16</f>
        <v>-301.45339431589014</v>
      </c>
      <c r="AA16" s="6">
        <f>+'Spending EM'!AEA16</f>
        <v>1.0433724921824634</v>
      </c>
      <c r="AB16" s="6">
        <f>+'Spending EM'!AEB16</f>
        <v>792.28262422050193</v>
      </c>
      <c r="AC16" s="6">
        <f>+'Spending EM'!AEC16</f>
        <v>53.635200000556324</v>
      </c>
      <c r="AD16" s="6">
        <f>+'Spending EM'!AED16</f>
        <v>23.950561047690911</v>
      </c>
      <c r="AE16" s="6">
        <f>+'Spending EM'!AEE16</f>
        <v>-109.43248091227701</v>
      </c>
      <c r="AF16" s="6">
        <f>+'Spending EM'!AEF16</f>
        <v>-126.3459265997335</v>
      </c>
      <c r="AG16" s="6">
        <f>+'Spending EM'!AEG16</f>
        <v>238.65818255131808</v>
      </c>
      <c r="AH16" s="6">
        <f>+'Spending EM'!AEH16</f>
        <v>-4643.5894526283955</v>
      </c>
      <c r="AI16" s="6">
        <f>+'Spending EM'!AEI16</f>
        <v>9.5066910275664895</v>
      </c>
      <c r="AJ16" s="6">
        <f>+'Spending EM'!AEJ16</f>
        <v>-1268.3379732726019</v>
      </c>
      <c r="AK16" s="6">
        <f>+'Spending EM'!AEK16</f>
        <v>171.81062855493587</v>
      </c>
      <c r="AL16" s="6">
        <f>+'Spending EM'!AEL16</f>
        <v>286.61090100464389</v>
      </c>
      <c r="AM16" s="6">
        <f>+'Spending EM'!AEM16</f>
        <v>170.41417477261666</v>
      </c>
      <c r="AN16" s="6">
        <f>+'Spending EM'!AEN16</f>
        <v>62.225924775192901</v>
      </c>
      <c r="AO16" s="6">
        <f>+'Spending EM'!AEO16</f>
        <v>-4.6281622064534622E-2</v>
      </c>
      <c r="AP16" s="6">
        <f>+'Spending EM'!AEP16</f>
        <v>20.038305599926787</v>
      </c>
      <c r="AQ16" s="6">
        <f>+'Spending EM'!AEQ16</f>
        <v>-8.5740671111781683</v>
      </c>
      <c r="AR16" s="6">
        <f>+'Spending EM'!AER16</f>
        <v>15.360463837991233</v>
      </c>
      <c r="AS16" s="6">
        <f>+'Spending EM'!AES16</f>
        <v>0.20907593478754283</v>
      </c>
      <c r="AT16" s="6">
        <f>+'Spending EM'!AET16</f>
        <v>-432.5795875847756</v>
      </c>
      <c r="AU16" s="10" t="e">
        <f>+'Spending EM'!AEU16</f>
        <v>#VALUE!</v>
      </c>
      <c r="AV16" s="6">
        <f>+'Spending EM'!AEV16</f>
        <v>-0.47705903503787539</v>
      </c>
      <c r="AW16" s="6">
        <f>+'Spending EM'!AEW16</f>
        <v>25.586306154430702</v>
      </c>
      <c r="AX16" s="6">
        <f>+'Spending EM'!AEX16</f>
        <v>0.17084208910565168</v>
      </c>
      <c r="AY16" s="6">
        <f>+'Spending EM'!AEY16</f>
        <v>-14.015650018473934</v>
      </c>
      <c r="AZ16" s="6">
        <f>+'Spending EM'!AEZ16</f>
        <v>5.773897857744962</v>
      </c>
      <c r="BA16" s="6">
        <f>+'Spending EM'!AFA16</f>
        <v>3.615419920537061</v>
      </c>
      <c r="BB16" s="6">
        <f>+'Spending EM'!AFB16</f>
        <v>-2.3493651539046621</v>
      </c>
      <c r="BC16" s="6">
        <f>+'Spending EM'!AFC16</f>
        <v>0.15519960347266493</v>
      </c>
      <c r="BD16" s="6">
        <f>+'Spending EM'!AFD16</f>
        <v>-0.53929059541574276</v>
      </c>
      <c r="BE16" s="6">
        <f>+'Spending EM'!AFE16</f>
        <v>1614.5498022437478</v>
      </c>
      <c r="BF16" s="6">
        <f>+'Spending EM'!AFF16</f>
        <v>67.905165757342843</v>
      </c>
      <c r="BG16" s="6">
        <f>+'Spending EM'!AFG16</f>
        <v>1.4640085074719593</v>
      </c>
      <c r="BH16" s="6">
        <f>+'Spending EM'!AFH16</f>
        <v>-8.8375017206095663</v>
      </c>
      <c r="BI16" s="6">
        <f>+'Spending EM'!AFI16</f>
        <v>7.4823560722640678</v>
      </c>
      <c r="BJ16" s="6">
        <f>+'Spending EM'!AFJ16</f>
        <v>1011.2767047922534</v>
      </c>
      <c r="BK16" s="6">
        <f>+'Spending EM'!AFK16</f>
        <v>-395.49502798150206</v>
      </c>
      <c r="BL16" s="6">
        <f>+'Spending EM'!AFL16</f>
        <v>-78289.171239135903</v>
      </c>
      <c r="BM16" s="6">
        <f>+'Spending EM'!AFM16</f>
        <v>-382845.48449061997</v>
      </c>
      <c r="BN16" s="10" t="e">
        <f>+'Spending EM'!AFN16</f>
        <v>#VALUE!</v>
      </c>
      <c r="BO16" s="6">
        <f>+'Spending EM'!AFO16</f>
        <v>23.354043696869894</v>
      </c>
      <c r="BP16" s="6">
        <f>+'Spending EM'!AFP16</f>
        <v>-0.49274821331524254</v>
      </c>
      <c r="BQ16" s="6">
        <f>+'Spending EM'!AFQ16</f>
        <v>74.281310839962771</v>
      </c>
      <c r="BR16" s="6">
        <f>+'Spending EM'!AFR16</f>
        <v>28.63597578861345</v>
      </c>
      <c r="BS16" s="6">
        <f>+'Spending EM'!AFS16</f>
        <v>2.3883623544917271E-2</v>
      </c>
      <c r="BT16" s="6">
        <f>+'Spending EM'!AFT16</f>
        <v>0.62834640397121644</v>
      </c>
      <c r="BU16" s="6">
        <f>+'Spending EM'!AFU16</f>
        <v>0.75740163076796208</v>
      </c>
      <c r="BV16" s="6">
        <f>+'Spending EM'!AFV16</f>
        <v>87.249824653232182</v>
      </c>
      <c r="BW16" s="6">
        <f>+'Spending EM'!AFW16</f>
        <v>10388.04501535893</v>
      </c>
      <c r="BX16" s="6">
        <f>+'Spending EM'!AFX16</f>
        <v>-4056.8736450498691</v>
      </c>
      <c r="BY16" s="6">
        <f>+'Spending EM'!AFY16</f>
        <v>-0.53880643810832218</v>
      </c>
      <c r="BZ16" s="6">
        <f>+'Spending EM'!AFZ16</f>
        <v>0.10385864739359085</v>
      </c>
      <c r="CA16" s="6">
        <f>+'Spending EM'!AGA16</f>
        <v>-7.0828425061296016</v>
      </c>
      <c r="CB16" s="6">
        <f>+'Spending EM'!AGB16</f>
        <v>-1906.9913903001643</v>
      </c>
      <c r="CC16" s="6">
        <f>+'Spending EM'!AGC16</f>
        <v>-27.113814305324013</v>
      </c>
      <c r="CD16" s="6">
        <f>+'Spending EM'!AGD16</f>
        <v>-3.4517877315172427</v>
      </c>
      <c r="CE16" s="6">
        <f>+'Spending EM'!AGE16</f>
        <v>-1.0637102980824462</v>
      </c>
      <c r="CF16" s="6">
        <f>+'Spending EM'!AGF16</f>
        <v>803.6119134382127</v>
      </c>
      <c r="CG16" s="10" t="e">
        <f>+'Spending EM'!AGG16</f>
        <v>#VALUE!</v>
      </c>
      <c r="CH16" s="10" t="e">
        <f>+'Spending EM'!AGH16</f>
        <v>#VALUE!</v>
      </c>
      <c r="CI16" s="10">
        <f>+'Spending EM'!AGI16</f>
        <v>-3.2512358470591067</v>
      </c>
      <c r="CJ16" s="6">
        <f>+'Spending EM'!AGJ16</f>
        <v>-305.76896559411898</v>
      </c>
      <c r="CK16" s="7">
        <f>+'Spending EM'!AGK16</f>
        <v>0.24513818032846135</v>
      </c>
      <c r="CL16" s="6">
        <f>+'Spending EM'!AGL16</f>
        <v>-6.6832426570294103</v>
      </c>
      <c r="CM16" s="6">
        <f>+'Spending EM'!AGM16</f>
        <v>20.454644764798559</v>
      </c>
      <c r="CN16" s="6">
        <f>+'Spending EM'!AGN16</f>
        <v>-5.6265651674327843E-2</v>
      </c>
      <c r="CO16" s="6">
        <f>+'Spending EM'!AGO16</f>
        <v>8.5047106340300616</v>
      </c>
      <c r="CP16" s="6">
        <f>+'Spending EM'!AGP16</f>
        <v>13.55977151762059</v>
      </c>
      <c r="CQ16" s="6">
        <f>+'Spending EM'!AGQ16</f>
        <v>464.67489270339138</v>
      </c>
      <c r="CR16" s="6">
        <f>+'Spending EM'!AGR16</f>
        <v>0.32717519632899794</v>
      </c>
      <c r="CS16" s="10" t="e">
        <f>+'Spending EM'!AGS16</f>
        <v>#VALUE!</v>
      </c>
      <c r="CT16" s="6">
        <f>+'Spending EM'!AGT16</f>
        <v>72.497991376276588</v>
      </c>
      <c r="CU16" s="6">
        <f>+'Spending EM'!AGU16</f>
        <v>-3.6869896068771411</v>
      </c>
      <c r="CV16" s="6">
        <f>+'Spending EM'!AGV16</f>
        <v>8.6744560072103809</v>
      </c>
      <c r="CW16" s="6">
        <f>+'Spending EM'!AGW16</f>
        <v>23285.233504414955</v>
      </c>
      <c r="CX16" s="6">
        <f>+'Spending EM'!AGX16</f>
        <v>9.6140309668624866</v>
      </c>
      <c r="CY16" s="6">
        <f>+'Spending EM'!AGY16</f>
        <v>-0.26054016348673592</v>
      </c>
      <c r="CZ16" s="6">
        <f>+'Spending EM'!AGZ16</f>
        <v>-99.814915485713755</v>
      </c>
      <c r="DA16" s="6">
        <f>+'Spending EM'!AHA16</f>
        <v>0.142375736504469</v>
      </c>
      <c r="DB16" s="6">
        <f>+'Spending EM'!AHB16</f>
        <v>-0.12337408573430597</v>
      </c>
      <c r="DC16" s="6">
        <f>+'Spending EM'!AHC16</f>
        <v>-0.29276414111665261</v>
      </c>
      <c r="DD16" s="6">
        <f>+'Spending EM'!AHD16</f>
        <v>739.23949493940745</v>
      </c>
      <c r="DE16" s="6">
        <f>+'Spending EM'!AHE16</f>
        <v>-2.616004743748249</v>
      </c>
      <c r="DF16" s="6">
        <f>+'Spending EM'!AHF16</f>
        <v>39.970546108862436</v>
      </c>
      <c r="DG16" s="6">
        <f>+'Spending EM'!AHG16</f>
        <v>-19.933224552880802</v>
      </c>
      <c r="DH16" s="6">
        <f>+'Spending EM'!AHH16</f>
        <v>-9.9075677143580236</v>
      </c>
      <c r="DI16" s="6">
        <f>+'Spending EM'!AHI16</f>
        <v>-23.932407016413549</v>
      </c>
      <c r="DJ16" s="6">
        <f>+'Spending EM'!AHJ16</f>
        <v>-985.5581554566088</v>
      </c>
      <c r="DK16" s="6">
        <f>+'Spending EM'!AHK16</f>
        <v>675.19574732993317</v>
      </c>
      <c r="DL16" s="6">
        <f>+'Spending EM'!AHL16</f>
        <v>0.62067621226143277</v>
      </c>
      <c r="DM16" s="6">
        <f>+'Spending EM'!AHM16</f>
        <v>3.3630813416700751</v>
      </c>
      <c r="DN16" s="6">
        <f>+'Spending EM'!AHN16</f>
        <v>-23.94614250102353</v>
      </c>
      <c r="DO16" s="6">
        <f>+'Spending EM'!AHO16</f>
        <v>1102.1306593980303</v>
      </c>
      <c r="DP16" s="6">
        <f>+'Spending EM'!AHP16</f>
        <v>78.669784217104279</v>
      </c>
      <c r="DQ16" s="6">
        <f>+'Spending EM'!AHQ16</f>
        <v>0.583099840915839</v>
      </c>
      <c r="DR16" s="6">
        <f>+'Spending EM'!AHR16</f>
        <v>4286.2322762419581</v>
      </c>
      <c r="DS16" s="6">
        <f>+'Spending EM'!AHS16</f>
        <v>-0.64847539601188231</v>
      </c>
      <c r="DT16" s="10" t="e">
        <f>+'Spending EM'!AHT16</f>
        <v>#VALUE!</v>
      </c>
      <c r="DU16" s="6">
        <f>+'Spending EM'!AHU16</f>
        <v>-35.904044817686213</v>
      </c>
      <c r="DV16" s="10" t="e">
        <f>+'Spending EM'!AHV16</f>
        <v>#VALUE!</v>
      </c>
      <c r="DW16" s="6">
        <f>+'Spending EM'!AHW16</f>
        <v>-36.14073602238841</v>
      </c>
      <c r="DX16" s="6">
        <f>+'Spending EM'!AHX16</f>
        <v>7.1552249140043322E-2</v>
      </c>
      <c r="DY16" s="6">
        <f>+'Spending EM'!AHY16</f>
        <v>-4.7790242719309761E-2</v>
      </c>
      <c r="DZ16" s="6">
        <f>+'Spending EM'!AHZ16</f>
        <v>3.3385736508627639E-3</v>
      </c>
      <c r="EA16" s="6">
        <f>+'Spending EM'!AIA16</f>
        <v>-1875.6860018570897</v>
      </c>
      <c r="EB16" s="6">
        <f>+'Spending EM'!AIB16</f>
        <v>0.56338159793825326</v>
      </c>
      <c r="EC16" s="10" t="e">
        <f>+'Spending EM'!AIC16</f>
        <v>#VALUE!</v>
      </c>
      <c r="ED16" s="6">
        <f>+'Spending EM'!AID16</f>
        <v>-0.3803857977566989</v>
      </c>
      <c r="EE16" s="6">
        <f>+'Spending EM'!AIE16</f>
        <v>-1241.2195626675566</v>
      </c>
      <c r="EF16" s="6">
        <f>+'Spending EM'!AIF16</f>
        <v>254.63024143232633</v>
      </c>
      <c r="EG16" s="10">
        <f>+'Spending EM'!AIG16</f>
        <v>1.009966571936783</v>
      </c>
      <c r="EH16" s="6">
        <f>+'Spending EM'!AIH16</f>
        <v>-53.913649519630269</v>
      </c>
      <c r="EI16" s="6">
        <f>+'Spending EM'!AII16</f>
        <v>0.22434556289488811</v>
      </c>
      <c r="EJ16" s="6">
        <f>+'Spending EM'!AIJ16</f>
        <v>-9.5027067192294226</v>
      </c>
      <c r="EK16" s="6">
        <f>+'Spending EM'!AIK16</f>
        <v>20.74062640912388</v>
      </c>
      <c r="EL16" s="6">
        <f>+'Spending EM'!AIL16</f>
        <v>3.3576289041729979</v>
      </c>
      <c r="EM16" s="6">
        <f>+'Spending EM'!AIM16</f>
        <v>-0.93597508195975365</v>
      </c>
      <c r="EN16" s="10">
        <f>+'Spending EM'!AIN16</f>
        <v>0</v>
      </c>
      <c r="EO16" s="6">
        <f>+'Spending EM'!AIO16</f>
        <v>9400.3328913342539</v>
      </c>
      <c r="EP16" s="6">
        <f>+'Spending EM'!AIP16</f>
        <v>-201.51936753526434</v>
      </c>
      <c r="EQ16" s="6">
        <f>+'Spending EM'!AIQ16</f>
        <v>-14.734163270600988</v>
      </c>
      <c r="ER16" s="6">
        <f>+'Spending EM'!AIR16</f>
        <v>-21.711989279180102</v>
      </c>
      <c r="ES16" s="6">
        <f>+'Spending EM'!AIS16</f>
        <v>3246.2556128476062</v>
      </c>
      <c r="ET16" s="6">
        <f>+'Spending EM'!AIT16</f>
        <v>13.895847795823661</v>
      </c>
      <c r="EU16" s="10">
        <f>+'Spending EM'!AIU16</f>
        <v>0</v>
      </c>
      <c r="EV16" s="6">
        <f>+'Spending EM'!AIV16</f>
        <v>481134.52743110486</v>
      </c>
      <c r="EW16" s="10" t="e">
        <f>+'Spending EM'!AIW16</f>
        <v>#VALUE!</v>
      </c>
      <c r="EX16" s="6">
        <f>+'Spending EM'!AIX16</f>
        <v>-1973.2062445235661</v>
      </c>
      <c r="EY16" s="6">
        <f>+'Spending EM'!AIY16</f>
        <v>48.868905324969965</v>
      </c>
      <c r="EZ16" s="10" t="e">
        <f>+'Spending EM'!AIZ16</f>
        <v>#VALUE!</v>
      </c>
      <c r="FA16" s="10"/>
      <c r="FC16" s="10">
        <f>+'GDP EM'!LB16</f>
        <v>453.48399999999998</v>
      </c>
      <c r="FD16" s="6">
        <f>+'GDP EM'!LC16</f>
        <v>-0.15185905526681154</v>
      </c>
      <c r="FE16" s="6">
        <f>+'GDP EM'!LD16</f>
        <v>-65.905003219683749</v>
      </c>
      <c r="FF16" s="6">
        <f>+'GDP EM'!LE16</f>
        <v>-42.095045105654094</v>
      </c>
      <c r="FG16" s="6">
        <f>+'GDP EM'!LF16</f>
        <v>-0.19508767287133066</v>
      </c>
      <c r="FH16" s="6">
        <f>+'GDP EM'!LG16</f>
        <v>-45.940743314942267</v>
      </c>
      <c r="FI16" s="10">
        <f>+'GDP EM'!LH16</f>
        <v>1559.952</v>
      </c>
      <c r="FJ16" s="6">
        <f>+'GDP EM'!LI16</f>
        <v>-3.0328277223355293E-2</v>
      </c>
      <c r="FK16" s="6">
        <f>+'GDP EM'!LJ16</f>
        <v>-1.6296532952611642</v>
      </c>
      <c r="FL16" s="6">
        <f>+'GDP EM'!LK16</f>
        <v>0.38580299965805764</v>
      </c>
      <c r="FM16" s="6">
        <f>+'GDP EM'!LL16</f>
        <v>-0.25837032065874777</v>
      </c>
      <c r="FN16" s="6">
        <f>+'GDP EM'!LM16</f>
        <v>-42.930426961862395</v>
      </c>
      <c r="FO16" s="6">
        <f>+'GDP EM'!LN16</f>
        <v>-0.21077453452256734</v>
      </c>
      <c r="FP16" s="6">
        <f>+'GDP EM'!LO16</f>
        <v>-4.4160472938935769</v>
      </c>
      <c r="FQ16" s="6">
        <f>+'GDP EM'!LP16</f>
        <v>-3.5599804175427963E-3</v>
      </c>
      <c r="FR16" s="6">
        <f>+'GDP EM'!LQ16</f>
        <v>73.276002307624367</v>
      </c>
      <c r="FS16" s="6">
        <f>+'GDP EM'!LR16</f>
        <v>-0.30586396864741516</v>
      </c>
      <c r="FT16" s="6">
        <f>+'GDP EM'!LS16</f>
        <v>-0.36094644272569099</v>
      </c>
      <c r="FU16" s="6">
        <f>+'GDP EM'!LT16</f>
        <v>-0.22547417792164381</v>
      </c>
      <c r="FV16" s="6">
        <f>+'GDP EM'!LU16</f>
        <v>0.8304760863607612</v>
      </c>
      <c r="FW16" s="6">
        <f>+'GDP EM'!LV16</f>
        <v>-17.845846933500638</v>
      </c>
      <c r="FX16" s="6">
        <f>+'GDP EM'!LW16</f>
        <v>0.14072575476924598</v>
      </c>
      <c r="FY16" s="6">
        <f>+'GDP EM'!LX16</f>
        <v>-2.2297906438432165</v>
      </c>
      <c r="FZ16" s="6">
        <f>+'GDP EM'!LY16</f>
        <v>-56.495925826610801</v>
      </c>
      <c r="GA16" s="6">
        <f>+'GDP EM'!LZ16</f>
        <v>-15.743744813674311</v>
      </c>
      <c r="GB16" s="6">
        <f>+'GDP EM'!MA16</f>
        <v>-3.1415511175329272</v>
      </c>
      <c r="GC16" s="6">
        <f>+'GDP EM'!MB16</f>
        <v>-636.02281057993605</v>
      </c>
      <c r="GD16" s="6">
        <f>+'GDP EM'!MC16</f>
        <v>48.615480853504778</v>
      </c>
      <c r="GE16" s="6">
        <f>+'GDP EM'!MD16</f>
        <v>-3.0145073605945072</v>
      </c>
      <c r="GF16" s="6">
        <f>+'GDP EM'!ME16</f>
        <v>-324.91681457489085</v>
      </c>
      <c r="GG16" s="6">
        <f>+'GDP EM'!MF16</f>
        <v>-3820.3948787300469</v>
      </c>
      <c r="GH16" s="6">
        <f>+'GDP EM'!MG16</f>
        <v>-822.40752557648011</v>
      </c>
      <c r="GI16" s="6">
        <f>+'GDP EM'!MH16</f>
        <v>-20140.813681941829</v>
      </c>
      <c r="GJ16" s="6">
        <f>+'GDP EM'!MI16</f>
        <v>3.2329314546550449</v>
      </c>
      <c r="GK16" s="6">
        <f>+'GDP EM'!MJ16</f>
        <v>-413.28510418130463</v>
      </c>
      <c r="GL16" s="6">
        <f>+'GDP EM'!MK16</f>
        <v>-62.969550677230473</v>
      </c>
      <c r="GM16" s="6">
        <f>+'GDP EM'!ML16</f>
        <v>-331.05749427423143</v>
      </c>
      <c r="GN16" s="6">
        <f>+'GDP EM'!MM16</f>
        <v>144.25230342493887</v>
      </c>
      <c r="GO16" s="6">
        <f>+'GDP EM'!MN16</f>
        <v>-4.7496885305966998</v>
      </c>
      <c r="GP16" s="6">
        <f>+'GDP EM'!MO16</f>
        <v>-6.0195261520653465E-2</v>
      </c>
      <c r="GQ16" s="6">
        <f>+'GDP EM'!MP16</f>
        <v>14.580891155014569</v>
      </c>
      <c r="GR16" s="6">
        <f>+'GDP EM'!MQ16</f>
        <v>-1.401235940439463</v>
      </c>
      <c r="GS16" s="6">
        <f>+'GDP EM'!MR16</f>
        <v>-15.231933237515477</v>
      </c>
      <c r="GT16" s="6">
        <f>+'GDP EM'!MS16</f>
        <v>-0.14683321071694522</v>
      </c>
      <c r="GU16" s="6">
        <f>+'GDP EM'!MT16</f>
        <v>-87.750321795589116</v>
      </c>
      <c r="GV16" s="10">
        <f>+'GDP EM'!MU16</f>
        <v>24.776</v>
      </c>
      <c r="GW16" s="6">
        <f>+'GDP EM'!MV16</f>
        <v>-0.6303652177621224</v>
      </c>
      <c r="GX16" s="6">
        <f>+'GDP EM'!MW16</f>
        <v>2.0484397928972271</v>
      </c>
      <c r="GY16" s="6">
        <f>+'GDP EM'!MX16</f>
        <v>7.841116640037793E-2</v>
      </c>
      <c r="GZ16" s="6">
        <f>+'GDP EM'!MY16</f>
        <v>-42.131077622846078</v>
      </c>
      <c r="HA16" s="6">
        <f>+'GDP EM'!MZ16</f>
        <v>-0.7908869165017407</v>
      </c>
      <c r="HB16" s="6">
        <f>+'GDP EM'!NA16</f>
        <v>-1.1864068993409198</v>
      </c>
      <c r="HC16" s="6">
        <f>+'GDP EM'!NB16</f>
        <v>-0.41076164808648485</v>
      </c>
      <c r="HD16" s="6">
        <f>+'GDP EM'!NC16</f>
        <v>-4.4818382717952465E-2</v>
      </c>
      <c r="HE16" s="6">
        <f>+'GDP EM'!ND16</f>
        <v>-0.22252356959103281</v>
      </c>
      <c r="HF16" s="6">
        <f>+'GDP EM'!NE16</f>
        <v>909.27767140902142</v>
      </c>
      <c r="HG16" s="6">
        <f>+'GDP EM'!NF16</f>
        <v>6.2521036697630734</v>
      </c>
      <c r="HH16" s="6">
        <f>+'GDP EM'!NG16</f>
        <v>5.8814883892932812</v>
      </c>
      <c r="HI16" s="6">
        <f>+'GDP EM'!NH16</f>
        <v>-3.3148220551640293</v>
      </c>
      <c r="HJ16" s="6">
        <f>+'GDP EM'!NI16</f>
        <v>-3.3981802291292809</v>
      </c>
      <c r="HK16" s="6">
        <f>+'GDP EM'!NJ16</f>
        <v>101.20867978078604</v>
      </c>
      <c r="HL16" s="6">
        <f>+'GDP EM'!NK16</f>
        <v>-1737.0032180790513</v>
      </c>
      <c r="HM16" s="6">
        <f>+'GDP EM'!NL16</f>
        <v>-141215.43619893398</v>
      </c>
      <c r="HN16" s="6">
        <f>+'GDP EM'!NM16</f>
        <v>-224880.56861943565</v>
      </c>
      <c r="HO16" s="10">
        <f>+'GDP EM'!NN16</f>
        <v>36525.21</v>
      </c>
      <c r="HP16" s="6">
        <f>+'GDP EM'!NO16</f>
        <v>-15.444476246964882</v>
      </c>
      <c r="HQ16" s="6">
        <f>+'GDP EM'!NP16</f>
        <v>-0.62043048050925975</v>
      </c>
      <c r="HR16" s="6">
        <f>+'GDP EM'!NQ16</f>
        <v>-144.94987227458205</v>
      </c>
      <c r="HS16" s="6">
        <f>+'GDP EM'!NR16</f>
        <v>-102.66092661534412</v>
      </c>
      <c r="HT16" s="6">
        <f>+'GDP EM'!NS16</f>
        <v>2.4101703192875024E-3</v>
      </c>
      <c r="HU16" s="6">
        <f>+'GDP EM'!NT16</f>
        <v>2.2773159009668031E-2</v>
      </c>
      <c r="HV16" s="6">
        <f>+'GDP EM'!NU16</f>
        <v>-3.5258403219304881</v>
      </c>
      <c r="HW16" s="6">
        <f>+'GDP EM'!NV16</f>
        <v>-1.4243580063060364</v>
      </c>
      <c r="HX16" s="6">
        <f>+'GDP EM'!NW16</f>
        <v>-429.05809261807008</v>
      </c>
      <c r="HY16" s="6">
        <f>+'GDP EM'!NX16</f>
        <v>-1023.3670913303722</v>
      </c>
      <c r="HZ16" s="6">
        <f>+'GDP EM'!NY16</f>
        <v>-0.21506910688584213</v>
      </c>
      <c r="IA16" s="6">
        <f>+'GDP EM'!NZ16</f>
        <v>0.32167512614412819</v>
      </c>
      <c r="IB16" s="6">
        <f>+'GDP EM'!OA16</f>
        <v>-12.291608161684792</v>
      </c>
      <c r="IC16" s="6">
        <f>+'GDP EM'!OB16</f>
        <v>-1265.9278184859213</v>
      </c>
      <c r="ID16" s="6">
        <f>+'GDP EM'!OC16</f>
        <v>-182.88246009173827</v>
      </c>
      <c r="IE16" s="6">
        <f>+'GDP EM'!OD16</f>
        <v>-16.972560452816083</v>
      </c>
      <c r="IF16" s="6">
        <f>+'GDP EM'!OE16</f>
        <v>-2.0375331071919867</v>
      </c>
      <c r="IG16" s="6">
        <f>+'GDP EM'!OF16</f>
        <v>-3.9622975950028376</v>
      </c>
      <c r="IH16" s="10">
        <f>+'GDP EM'!OG16</f>
        <v>0.17100000000000001</v>
      </c>
      <c r="II16" s="10">
        <f>+'GDP EM'!OH16</f>
        <v>-3.5026996057228743</v>
      </c>
      <c r="IJ16" s="10">
        <f>+'GDP EM'!OI16</f>
        <v>-3.8075846174039043</v>
      </c>
      <c r="IK16" s="6">
        <f>+'GDP EM'!OJ16</f>
        <v>-183.21753508895199</v>
      </c>
      <c r="IL16" s="7">
        <f>+'GDP EM'!OK16</f>
        <v>5.3232002029334757E-3</v>
      </c>
      <c r="IM16" s="6">
        <f>+'GDP EM'!OL16</f>
        <v>-0.127163314202968</v>
      </c>
      <c r="IN16" s="6">
        <f>+'GDP EM'!OM16</f>
        <v>-237.48215534931842</v>
      </c>
      <c r="IO16" s="6">
        <f>+'GDP EM'!ON16</f>
        <v>-4.3569770975578237E-2</v>
      </c>
      <c r="IP16" s="6">
        <f>+'GDP EM'!OO16</f>
        <v>-11.310865219591733</v>
      </c>
      <c r="IQ16" s="6">
        <f>+'GDP EM'!OP16</f>
        <v>1.3094342927997502</v>
      </c>
      <c r="IR16" s="6">
        <f>+'GDP EM'!OQ16</f>
        <v>-1621.8480946776217</v>
      </c>
      <c r="IS16" s="6">
        <f>+'GDP EM'!OR16</f>
        <v>-0.54809219263637488</v>
      </c>
      <c r="IT16" s="10" t="e">
        <f>+'GDP EM'!OS16</f>
        <v>#VALUE!</v>
      </c>
      <c r="IU16" s="6">
        <f>+'GDP EM'!OT16</f>
        <v>-6.1941012535446589</v>
      </c>
      <c r="IV16" s="6">
        <f>+'GDP EM'!OU16</f>
        <v>-0.83779912614750174</v>
      </c>
      <c r="IW16" s="6">
        <f>+'GDP EM'!OV16</f>
        <v>64.202049851610354</v>
      </c>
      <c r="IX16" s="6">
        <f>+'GDP EM'!OW16</f>
        <v>-817.12335124782476</v>
      </c>
      <c r="IY16" s="6">
        <f>+'GDP EM'!OX16</f>
        <v>-9.258221422991312</v>
      </c>
      <c r="IZ16" s="6">
        <f>+'GDP EM'!OY16</f>
        <v>0.24847443896003796</v>
      </c>
      <c r="JA16" s="6">
        <f>+'GDP EM'!OZ16</f>
        <v>-744.65032162497664</v>
      </c>
      <c r="JB16" s="6">
        <f>+'GDP EM'!PA16</f>
        <v>0.25600000000000001</v>
      </c>
      <c r="JC16" s="6">
        <f>+'GDP EM'!PB16</f>
        <v>-1.1434206294645364</v>
      </c>
      <c r="JD16" s="6">
        <f>+'GDP EM'!PC16</f>
        <v>-1.812844181153757</v>
      </c>
      <c r="JE16" s="6">
        <f>+'GDP EM'!PD16</f>
        <v>-6061.5233259383531</v>
      </c>
      <c r="JF16" s="6">
        <f>+'GDP EM'!PE16</f>
        <v>-8.7440520005559108</v>
      </c>
      <c r="JG16" s="6">
        <f>+'GDP EM'!PF16</f>
        <v>-133.00481809742723</v>
      </c>
      <c r="JH16" s="6">
        <f>+'GDP EM'!PG16</f>
        <v>-26.518847606075724</v>
      </c>
      <c r="JI16" s="6">
        <f>+'GDP EM'!PH16</f>
        <v>-16.409721341338894</v>
      </c>
      <c r="JJ16" s="6">
        <f>+'GDP EM'!PI16</f>
        <v>-17.060213351336131</v>
      </c>
      <c r="JK16" s="6">
        <f>+'GDP EM'!PJ16</f>
        <v>-2767.4062529622461</v>
      </c>
      <c r="JL16" s="6">
        <f>+'GDP EM'!PK16</f>
        <v>139.40336961941648</v>
      </c>
      <c r="JM16" s="6">
        <f>+'GDP EM'!PL16</f>
        <v>-4.111825801990987E-3</v>
      </c>
      <c r="JN16" s="6">
        <f>+'GDP EM'!PM16</f>
        <v>-0.10034616940864427</v>
      </c>
      <c r="JO16" s="6">
        <f>+'GDP EM'!PN16</f>
        <v>-140.31629871073687</v>
      </c>
      <c r="JP16" s="6">
        <f>+'GDP EM'!PO16</f>
        <v>-83.471498749609964</v>
      </c>
      <c r="JQ16" s="6">
        <f>+'GDP EM'!PP16</f>
        <v>-94.401542293588136</v>
      </c>
      <c r="JR16" s="6">
        <f>+'GDP EM'!PQ16</f>
        <v>0.28980159491831259</v>
      </c>
      <c r="JS16" s="6">
        <f>+'GDP EM'!PR16</f>
        <v>234.41308856349951</v>
      </c>
      <c r="JT16" s="6">
        <f>+'GDP EM'!PS16</f>
        <v>-0.89272470027533668</v>
      </c>
      <c r="JU16" s="10" t="e">
        <f>+'GDP EM'!PT16</f>
        <v>#VALUE!</v>
      </c>
      <c r="JV16" s="6">
        <f>+'GDP EM'!PU16</f>
        <v>-58.049117846811896</v>
      </c>
      <c r="JW16" s="10" t="e">
        <f>+'GDP EM'!PV16</f>
        <v>#VALUE!</v>
      </c>
      <c r="JX16" s="6">
        <f>+'GDP EM'!PW16</f>
        <v>-204.76443531193399</v>
      </c>
      <c r="JY16" s="6">
        <f>+'GDP EM'!PX16</f>
        <v>3.3131541332313663E-2</v>
      </c>
      <c r="JZ16" s="6">
        <f>+'GDP EM'!PY16</f>
        <v>-0.24273484241956167</v>
      </c>
      <c r="KA16" s="6">
        <f>+'GDP EM'!PZ16</f>
        <v>-4.4746558418381266E-2</v>
      </c>
      <c r="KB16" s="6">
        <f>+'GDP EM'!QA16</f>
        <v>-0.15525093531078582</v>
      </c>
      <c r="KC16" s="6">
        <f>+'GDP EM'!QB16</f>
        <v>-0.53881600958226805</v>
      </c>
      <c r="KD16" s="10">
        <f>+'GDP EM'!QC16</f>
        <v>1039.8879999999999</v>
      </c>
      <c r="KE16" s="6">
        <f>+'GDP EM'!QD16</f>
        <v>1.8565509937298885E-4</v>
      </c>
      <c r="KF16" s="6">
        <f>+'GDP EM'!QE16</f>
        <v>-336.11284032393451</v>
      </c>
      <c r="KG16" s="6">
        <f>+'GDP EM'!QF16</f>
        <v>-216.69697628494032</v>
      </c>
      <c r="KH16" s="10">
        <f>+'GDP EM'!QG16</f>
        <v>0.90400000000000003</v>
      </c>
      <c r="KI16" s="6">
        <f>+'GDP EM'!QH16</f>
        <v>30.653005266466607</v>
      </c>
      <c r="KJ16" s="6">
        <f>+'GDP EM'!QI16</f>
        <v>4.4731100117579414E-2</v>
      </c>
      <c r="KK16" s="6">
        <f>+'GDP EM'!QJ16</f>
        <v>-8.1746871980353717</v>
      </c>
      <c r="KL16" s="6">
        <f>+'GDP EM'!QK16</f>
        <v>-1.8299023153544667</v>
      </c>
      <c r="KM16" s="6">
        <f>+'GDP EM'!QL16</f>
        <v>-45.323045942145768</v>
      </c>
      <c r="KN16" s="6">
        <f>+'GDP EM'!QM16</f>
        <v>-1.9183693354757523</v>
      </c>
      <c r="KO16" s="10">
        <f>+'GDP EM'!QN16</f>
        <v>4.5999999999999999E-2</v>
      </c>
      <c r="KP16" s="6">
        <f>+'GDP EM'!QO16</f>
        <v>-579.44646393576841</v>
      </c>
      <c r="KQ16" s="6">
        <f>+'GDP EM'!QP16</f>
        <v>-92.543485958235351</v>
      </c>
      <c r="KR16" s="6">
        <f>+'GDP EM'!QQ16</f>
        <v>-41.764268387338348</v>
      </c>
      <c r="KS16" s="6">
        <f>+'GDP EM'!QR16</f>
        <v>-103.44878185935897</v>
      </c>
      <c r="KT16" s="6">
        <f>+'GDP EM'!QS16</f>
        <v>-3100.884179341112</v>
      </c>
      <c r="KU16" s="6">
        <f>+'GDP EM'!QT16</f>
        <v>-3.3667184822239946</v>
      </c>
      <c r="KV16" s="10" t="e">
        <f>+'GDP EM'!QU16</f>
        <v>#VALUE!</v>
      </c>
      <c r="KW16" s="6">
        <f>+'GDP EM'!QV16</f>
        <v>-20717.249005360296</v>
      </c>
      <c r="KX16" s="10">
        <f>+'GDP EM'!QW16</f>
        <v>21.957999999999998</v>
      </c>
      <c r="KY16" s="6">
        <f>+'GDP EM'!QX16</f>
        <v>-7.3183769652583237</v>
      </c>
      <c r="KZ16" s="6">
        <f>+'GDP EM'!QY16</f>
        <v>-1.725809526001818</v>
      </c>
      <c r="LA16" s="10">
        <f>+'GDP EM'!QZ16</f>
        <v>17.637</v>
      </c>
    </row>
    <row r="17" spans="1:313" x14ac:dyDescent="0.25">
      <c r="A17">
        <v>2003</v>
      </c>
      <c r="B17" s="10">
        <f>+'Spending EM'!ADB17</f>
        <v>89.251137622898668</v>
      </c>
      <c r="C17" s="6">
        <f>+'Spending EM'!ADC17</f>
        <v>-20.611997779768728</v>
      </c>
      <c r="D17" s="6">
        <f>+'Spending EM'!ADD17</f>
        <v>-782.30189829569872</v>
      </c>
      <c r="E17" s="6">
        <f>+'Spending EM'!ADE17</f>
        <v>-2164.1103822852092</v>
      </c>
      <c r="F17" s="6">
        <f>+'Spending EM'!ADF17</f>
        <v>-4.3638365578682614E-2</v>
      </c>
      <c r="G17" s="6">
        <f>+'Spending EM'!ADG17</f>
        <v>-37999.040843002265</v>
      </c>
      <c r="H17" s="10">
        <f>+'Spending EM'!ADH17</f>
        <v>0</v>
      </c>
      <c r="I17" s="6">
        <f>+'Spending EM'!ADI17</f>
        <v>-1.0850190059087383E-2</v>
      </c>
      <c r="J17" s="6">
        <f>+'Spending EM'!ADJ17</f>
        <v>-2.9733269498753669</v>
      </c>
      <c r="K17" s="6">
        <f>+'Spending EM'!ADK17</f>
        <v>-2.0146046330801193E-2</v>
      </c>
      <c r="L17" s="6">
        <f>+'Spending EM'!ADL17</f>
        <v>-2.0495384895857338E-2</v>
      </c>
      <c r="M17" s="6">
        <f>+'Spending EM'!ADM17</f>
        <v>57.498477714364753</v>
      </c>
      <c r="N17" s="6">
        <f>+'Spending EM'!ADN17</f>
        <v>0.16117284354212957</v>
      </c>
      <c r="O17" s="6">
        <f>+'Spending EM'!ADO17</f>
        <v>-4.0750463895362081</v>
      </c>
      <c r="P17" s="6">
        <f>+'Spending EM'!ADP17</f>
        <v>8.1884996054431336E-2</v>
      </c>
      <c r="Q17" s="6">
        <f>+'Spending EM'!ADQ17</f>
        <v>9.5298820677437561</v>
      </c>
      <c r="R17" s="6">
        <f>+'Spending EM'!ADR17</f>
        <v>-2.641998250287763</v>
      </c>
      <c r="S17" s="6">
        <f>+'Spending EM'!ADS17</f>
        <v>-1.9484463627553623</v>
      </c>
      <c r="T17" s="6">
        <f>+'Spending EM'!ADT17</f>
        <v>-0.6139293858211623</v>
      </c>
      <c r="U17" s="6">
        <f>+'Spending EM'!ADU17</f>
        <v>0.43867742152823297</v>
      </c>
      <c r="V17" s="6">
        <f>+'Spending EM'!ADV17</f>
        <v>-59.541672084954371</v>
      </c>
      <c r="W17" s="6">
        <f>+'Spending EM'!ADW17</f>
        <v>-0.98160964344922874</v>
      </c>
      <c r="X17" s="6">
        <f>+'Spending EM'!ADX17</f>
        <v>-8.5419495967229864E-2</v>
      </c>
      <c r="Y17" s="6">
        <f>+'Spending EM'!ADY17</f>
        <v>-85.097215648083647</v>
      </c>
      <c r="Z17" s="6">
        <f>+'Spending EM'!ADZ17</f>
        <v>93.091594442384803</v>
      </c>
      <c r="AA17" s="6">
        <f>+'Spending EM'!AEA17</f>
        <v>-6.4664530495210357</v>
      </c>
      <c r="AB17" s="6">
        <f>+'Spending EM'!AEB17</f>
        <v>338.26449173100264</v>
      </c>
      <c r="AC17" s="6">
        <f>+'Spending EM'!AEC17</f>
        <v>-16.130846792309285</v>
      </c>
      <c r="AD17" s="6">
        <f>+'Spending EM'!AED17</f>
        <v>-47.288374752192112</v>
      </c>
      <c r="AE17" s="6">
        <f>+'Spending EM'!AEE17</f>
        <v>-86.458438351502195</v>
      </c>
      <c r="AF17" s="6">
        <f>+'Spending EM'!AEF17</f>
        <v>-1095.3541808206101</v>
      </c>
      <c r="AG17" s="6">
        <f>+'Spending EM'!AEG17</f>
        <v>-84.176490679101789</v>
      </c>
      <c r="AH17" s="6">
        <f>+'Spending EM'!AEH17</f>
        <v>-7313.3724052924954</v>
      </c>
      <c r="AI17" s="6">
        <f>+'Spending EM'!AEI17</f>
        <v>4.2437954502982649</v>
      </c>
      <c r="AJ17" s="6">
        <f>+'Spending EM'!AEJ17</f>
        <v>308.53952609079988</v>
      </c>
      <c r="AK17" s="6">
        <f>+'Spending EM'!AEK17</f>
        <v>-196.58311758794298</v>
      </c>
      <c r="AL17" s="6">
        <f>+'Spending EM'!AEL17</f>
        <v>147.49263482213109</v>
      </c>
      <c r="AM17" s="6">
        <f>+'Spending EM'!AEM17</f>
        <v>0.62651522737860432</v>
      </c>
      <c r="AN17" s="6">
        <f>+'Spending EM'!AEN17</f>
        <v>71.234031901509752</v>
      </c>
      <c r="AO17" s="6">
        <f>+'Spending EM'!AEO17</f>
        <v>-2.1150206768129287E-2</v>
      </c>
      <c r="AP17" s="6">
        <f>+'Spending EM'!AEP17</f>
        <v>24.560295804948112</v>
      </c>
      <c r="AQ17" s="6">
        <f>+'Spending EM'!AEQ17</f>
        <v>-6.231315101582112</v>
      </c>
      <c r="AR17" s="6">
        <f>+'Spending EM'!AER17</f>
        <v>-13.189107192738106</v>
      </c>
      <c r="AS17" s="6">
        <f>+'Spending EM'!AES17</f>
        <v>0.13005967950077224</v>
      </c>
      <c r="AT17" s="6">
        <f>+'Spending EM'!AET17</f>
        <v>-423.95553602633345</v>
      </c>
      <c r="AU17" s="10" t="e">
        <f>+'Spending EM'!AEU17</f>
        <v>#VALUE!</v>
      </c>
      <c r="AV17" s="6">
        <f>+'Spending EM'!AEV17</f>
        <v>-1.2940777324472954</v>
      </c>
      <c r="AW17" s="6">
        <f>+'Spending EM'!AEW17</f>
        <v>15.840858625857265</v>
      </c>
      <c r="AX17" s="6">
        <f>+'Spending EM'!AEX17</f>
        <v>0.10468890294173638</v>
      </c>
      <c r="AY17" s="6">
        <f>+'Spending EM'!AEY17</f>
        <v>-305.86937221959079</v>
      </c>
      <c r="AZ17" s="6">
        <f>+'Spending EM'!AEZ17</f>
        <v>7.2704277936734982</v>
      </c>
      <c r="BA17" s="6">
        <f>+'Spending EM'!AFA17</f>
        <v>3.989141876317984</v>
      </c>
      <c r="BB17" s="6">
        <f>+'Spending EM'!AFB17</f>
        <v>-1.2478024932302816</v>
      </c>
      <c r="BC17" s="6">
        <f>+'Spending EM'!AFC17</f>
        <v>3.5354787036321778E-2</v>
      </c>
      <c r="BD17" s="6">
        <f>+'Spending EM'!AFD17</f>
        <v>3.8860340032322114</v>
      </c>
      <c r="BE17" s="6">
        <f>+'Spending EM'!AFE17</f>
        <v>2529.8670423183612</v>
      </c>
      <c r="BF17" s="6">
        <f>+'Spending EM'!AFF17</f>
        <v>84.525493786387486</v>
      </c>
      <c r="BG17" s="6">
        <f>+'Spending EM'!AFG17</f>
        <v>-3.3160918698394255</v>
      </c>
      <c r="BH17" s="6">
        <f>+'Spending EM'!AFH17</f>
        <v>-5.2061458647237941</v>
      </c>
      <c r="BI17" s="6">
        <f>+'Spending EM'!AFI17</f>
        <v>4.1175584211376162</v>
      </c>
      <c r="BJ17" s="6">
        <f>+'Spending EM'!AFJ17</f>
        <v>674.66348615148672</v>
      </c>
      <c r="BK17" s="6">
        <f>+'Spending EM'!AFK17</f>
        <v>595.7523615484497</v>
      </c>
      <c r="BL17" s="6">
        <f>+'Spending EM'!AFL17</f>
        <v>-56408.258564065909</v>
      </c>
      <c r="BM17" s="6">
        <f>+'Spending EM'!AFM17</f>
        <v>-408111.0284712594</v>
      </c>
      <c r="BN17" s="10" t="e">
        <f>+'Spending EM'!AFN17</f>
        <v>#VALUE!</v>
      </c>
      <c r="BO17" s="6">
        <f>+'Spending EM'!AFO17</f>
        <v>78.575415961899012</v>
      </c>
      <c r="BP17" s="6">
        <f>+'Spending EM'!AFP17</f>
        <v>-0.24085464704357396</v>
      </c>
      <c r="BQ17" s="6">
        <f>+'Spending EM'!AFQ17</f>
        <v>-320.56821824755025</v>
      </c>
      <c r="BR17" s="6">
        <f>+'Spending EM'!AFR17</f>
        <v>2.9627574066053057</v>
      </c>
      <c r="BS17" s="6">
        <f>+'Spending EM'!AFS17</f>
        <v>6.1809506938623471E-3</v>
      </c>
      <c r="BT17" s="6">
        <f>+'Spending EM'!AFT17</f>
        <v>0.83907164686338931</v>
      </c>
      <c r="BU17" s="6">
        <f>+'Spending EM'!AFU17</f>
        <v>0.71538775571475244</v>
      </c>
      <c r="BV17" s="6">
        <f>+'Spending EM'!AFV17</f>
        <v>90.201912445993585</v>
      </c>
      <c r="BW17" s="6">
        <f>+'Spending EM'!AFW17</f>
        <v>10424.970161567739</v>
      </c>
      <c r="BX17" s="6">
        <f>+'Spending EM'!AFX17</f>
        <v>-7614.968988040433</v>
      </c>
      <c r="BY17" s="6">
        <f>+'Spending EM'!AFY17</f>
        <v>-1.3572852340723784</v>
      </c>
      <c r="BZ17" s="6">
        <f>+'Spending EM'!AFZ17</f>
        <v>-0.44592831777867803</v>
      </c>
      <c r="CA17" s="6">
        <f>+'Spending EM'!AGA17</f>
        <v>-2.5084736758536863</v>
      </c>
      <c r="CB17" s="6">
        <f>+'Spending EM'!AGB17</f>
        <v>-157.74571749349798</v>
      </c>
      <c r="CC17" s="6">
        <f>+'Spending EM'!AGC17</f>
        <v>-20.666700292061591</v>
      </c>
      <c r="CD17" s="6">
        <f>+'Spending EM'!AGD17</f>
        <v>3.431191575875971</v>
      </c>
      <c r="CE17" s="6">
        <f>+'Spending EM'!AGE17</f>
        <v>-0.90289879838635834</v>
      </c>
      <c r="CF17" s="6">
        <f>+'Spending EM'!AGF17</f>
        <v>856.98639664343341</v>
      </c>
      <c r="CG17" s="10">
        <f>+'Spending EM'!AGG17</f>
        <v>0.10623533801667691</v>
      </c>
      <c r="CH17" s="10" t="e">
        <f>+'Spending EM'!AGH17</f>
        <v>#VALUE!</v>
      </c>
      <c r="CI17" s="10">
        <f>+'Spending EM'!AGI17</f>
        <v>2.4703800231467312</v>
      </c>
      <c r="CJ17" s="6">
        <f>+'Spending EM'!AGJ17</f>
        <v>-166.28628596830868</v>
      </c>
      <c r="CK17" s="7">
        <f>+'Spending EM'!AGK17</f>
        <v>0.28182683899021616</v>
      </c>
      <c r="CL17" s="6">
        <f>+'Spending EM'!AGL17</f>
        <v>-2.3829090947657789</v>
      </c>
      <c r="CM17" s="6">
        <f>+'Spending EM'!AGM17</f>
        <v>-189.70442380325767</v>
      </c>
      <c r="CN17" s="6">
        <f>+'Spending EM'!AGN17</f>
        <v>-1.1293216062454814E-2</v>
      </c>
      <c r="CO17" s="6">
        <f>+'Spending EM'!AGO17</f>
        <v>-6.6692471558001785</v>
      </c>
      <c r="CP17" s="6">
        <f>+'Spending EM'!AGP17</f>
        <v>0.83744505402597724</v>
      </c>
      <c r="CQ17" s="6">
        <f>+'Spending EM'!AGQ17</f>
        <v>-684.61766672166777</v>
      </c>
      <c r="CR17" s="6">
        <f>+'Spending EM'!AGR17</f>
        <v>-0.37608228549657952</v>
      </c>
      <c r="CS17" s="10" t="e">
        <f>+'Spending EM'!AGS17</f>
        <v>#VALUE!</v>
      </c>
      <c r="CT17" s="6">
        <f>+'Spending EM'!AGT17</f>
        <v>28.926228649314169</v>
      </c>
      <c r="CU17" s="6">
        <f>+'Spending EM'!AGU17</f>
        <v>0.99078697716299047</v>
      </c>
      <c r="CV17" s="6">
        <f>+'Spending EM'!AGV17</f>
        <v>-22.564588472704258</v>
      </c>
      <c r="CW17" s="6">
        <f>+'Spending EM'!AGW17</f>
        <v>28698.399431090751</v>
      </c>
      <c r="CX17" s="6">
        <f>+'Spending EM'!AGX17</f>
        <v>-0.13720949976561769</v>
      </c>
      <c r="CY17" s="6">
        <f>+'Spending EM'!AGY17</f>
        <v>-0.45248257194860741</v>
      </c>
      <c r="CZ17" s="6">
        <f>+'Spending EM'!AGZ17</f>
        <v>-595.87359101138827</v>
      </c>
      <c r="DA17" s="6">
        <f>+'Spending EM'!AHA17</f>
        <v>0.13429704695524572</v>
      </c>
      <c r="DB17" s="6">
        <f>+'Spending EM'!AHB17</f>
        <v>-6.0113998356312592E-3</v>
      </c>
      <c r="DC17" s="6">
        <f>+'Spending EM'!AHC17</f>
        <v>-1.5270979432182763</v>
      </c>
      <c r="DD17" s="6">
        <f>+'Spending EM'!AHD17</f>
        <v>-1217.700960489452</v>
      </c>
      <c r="DE17" s="6">
        <f>+'Spending EM'!AHE17</f>
        <v>-3.0247162381457997</v>
      </c>
      <c r="DF17" s="6">
        <f>+'Spending EM'!AHF17</f>
        <v>81.1691274209943</v>
      </c>
      <c r="DG17" s="6">
        <f>+'Spending EM'!AHG17</f>
        <v>-14.152877313527142</v>
      </c>
      <c r="DH17" s="6">
        <f>+'Spending EM'!AHH17</f>
        <v>-15.505968846952499</v>
      </c>
      <c r="DI17" s="6">
        <f>+'Spending EM'!AHI17</f>
        <v>-24.658813679660597</v>
      </c>
      <c r="DJ17" s="6">
        <f>+'Spending EM'!AHJ17</f>
        <v>-2302.07512106801</v>
      </c>
      <c r="DK17" s="6">
        <f>+'Spending EM'!AHK17</f>
        <v>699.00200604473059</v>
      </c>
      <c r="DL17" s="6">
        <f>+'Spending EM'!AHL17</f>
        <v>0.59471475179440836</v>
      </c>
      <c r="DM17" s="6">
        <f>+'Spending EM'!AHM17</f>
        <v>4.4181027728990356</v>
      </c>
      <c r="DN17" s="6">
        <f>+'Spending EM'!AHN17</f>
        <v>-46.688823717775392</v>
      </c>
      <c r="DO17" s="6">
        <f>+'Spending EM'!AHO17</f>
        <v>1269.2139499289383</v>
      </c>
      <c r="DP17" s="6">
        <f>+'Spending EM'!AHP17</f>
        <v>88.902430929179218</v>
      </c>
      <c r="DQ17" s="6">
        <f>+'Spending EM'!AHQ17</f>
        <v>-0.89914130564095185</v>
      </c>
      <c r="DR17" s="6">
        <f>+'Spending EM'!AHR17</f>
        <v>4792.1225085537553</v>
      </c>
      <c r="DS17" s="6">
        <f>+'Spending EM'!AHS17</f>
        <v>-0.47019785507786693</v>
      </c>
      <c r="DT17" s="10" t="e">
        <f>+'Spending EM'!AHT17</f>
        <v>#VALUE!</v>
      </c>
      <c r="DU17" s="6">
        <f>+'Spending EM'!AHU17</f>
        <v>-73.30640953752436</v>
      </c>
      <c r="DV17" s="10" t="e">
        <f>+'Spending EM'!AHV17</f>
        <v>#VALUE!</v>
      </c>
      <c r="DW17" s="6">
        <f>+'Spending EM'!AHW17</f>
        <v>-217.29984402280843</v>
      </c>
      <c r="DX17" s="6">
        <f>+'Spending EM'!AHX17</f>
        <v>-5.9352448618345544E-2</v>
      </c>
      <c r="DY17" s="6">
        <f>+'Spending EM'!AHY17</f>
        <v>-3.7355040294433817E-2</v>
      </c>
      <c r="DZ17" s="6">
        <f>+'Spending EM'!AHZ17</f>
        <v>5.9313332282834308E-3</v>
      </c>
      <c r="EA17" s="6">
        <f>+'Spending EM'!AIA17</f>
        <v>-1494.25584476527</v>
      </c>
      <c r="EB17" s="6">
        <f>+'Spending EM'!AIB17</f>
        <v>-2.3400517587876575</v>
      </c>
      <c r="EC17" s="10" t="e">
        <f>+'Spending EM'!AIC17</f>
        <v>#VALUE!</v>
      </c>
      <c r="ED17" s="6">
        <f>+'Spending EM'!AID17</f>
        <v>-0.5161320520453252</v>
      </c>
      <c r="EE17" s="6">
        <f>+'Spending EM'!AIE17</f>
        <v>-687.57888579456448</v>
      </c>
      <c r="EF17" s="6">
        <f>+'Spending EM'!AIF17</f>
        <v>-219.97284196106057</v>
      </c>
      <c r="EG17" s="10">
        <f>+'Spending EM'!AIG17</f>
        <v>0.83703673909751652</v>
      </c>
      <c r="EH17" s="6">
        <f>+'Spending EM'!AIH17</f>
        <v>-43.311903818945808</v>
      </c>
      <c r="EI17" s="6">
        <f>+'Spending EM'!AII17</f>
        <v>0.21225697417931758</v>
      </c>
      <c r="EJ17" s="6">
        <f>+'Spending EM'!AIJ17</f>
        <v>-9.5645690731603636</v>
      </c>
      <c r="EK17" s="6">
        <f>+'Spending EM'!AIK17</f>
        <v>21.122791130507341</v>
      </c>
      <c r="EL17" s="6">
        <f>+'Spending EM'!AIL17</f>
        <v>-78.867124130767706</v>
      </c>
      <c r="EM17" s="6">
        <f>+'Spending EM'!AIM17</f>
        <v>-3.1405550213740696E-2</v>
      </c>
      <c r="EN17" s="10">
        <f>+'Spending EM'!AIN17</f>
        <v>0</v>
      </c>
      <c r="EO17" s="6">
        <f>+'Spending EM'!AIO17</f>
        <v>9605.6628657950296</v>
      </c>
      <c r="EP17" s="6">
        <f>+'Spending EM'!AIP17</f>
        <v>-192.46126795561293</v>
      </c>
      <c r="EQ17" s="6">
        <f>+'Spending EM'!AIQ17</f>
        <v>-23.567283638554102</v>
      </c>
      <c r="ER17" s="6">
        <f>+'Spending EM'!AIR17</f>
        <v>-33.95995256176974</v>
      </c>
      <c r="ES17" s="6">
        <f>+'Spending EM'!AIS17</f>
        <v>1509.0364584055242</v>
      </c>
      <c r="ET17" s="6">
        <f>+'Spending EM'!AIT17</f>
        <v>11.962306306306303</v>
      </c>
      <c r="EU17" s="10">
        <f>+'Spending EM'!AIU17</f>
        <v>0</v>
      </c>
      <c r="EV17" s="6">
        <f>+'Spending EM'!AIV17</f>
        <v>599412.90623940108</v>
      </c>
      <c r="EW17" s="10" t="e">
        <f>+'Spending EM'!AIW17</f>
        <v>#VALUE!</v>
      </c>
      <c r="EX17" s="6">
        <f>+'Spending EM'!AIX17</f>
        <v>-712.8765910537677</v>
      </c>
      <c r="EY17" s="6">
        <f>+'Spending EM'!AIY17</f>
        <v>50.155272761251453</v>
      </c>
      <c r="EZ17" s="10" t="e">
        <f>+'Spending EM'!AIZ17</f>
        <v>#VALUE!</v>
      </c>
      <c r="FA17" s="10"/>
      <c r="FC17" s="10">
        <f>+'GDP EM'!LB17</f>
        <v>492.90300000000002</v>
      </c>
      <c r="FD17" s="6">
        <f>+'GDP EM'!LC17</f>
        <v>-2.3082324223840374</v>
      </c>
      <c r="FE17" s="6">
        <f>+'GDP EM'!LD17</f>
        <v>65.152653144986289</v>
      </c>
      <c r="FF17" s="6">
        <f>+'GDP EM'!LE17</f>
        <v>-86.22144596412295</v>
      </c>
      <c r="FG17" s="6">
        <f>+'GDP EM'!LF17</f>
        <v>-0.14380894090128171</v>
      </c>
      <c r="FH17" s="6">
        <f>+'GDP EM'!LG17</f>
        <v>-34.187126718385315</v>
      </c>
      <c r="FI17" s="10">
        <f>+'GDP EM'!LH17</f>
        <v>1779.1590000000001</v>
      </c>
      <c r="FJ17" s="6">
        <f>+'GDP EM'!LI17</f>
        <v>-6.946854581743267E-2</v>
      </c>
      <c r="FK17" s="6">
        <f>+'GDP EM'!LJ17</f>
        <v>-2.2659088348330663</v>
      </c>
      <c r="FL17" s="6">
        <f>+'GDP EM'!LK17</f>
        <v>1.5220066667763987E-2</v>
      </c>
      <c r="FM17" s="6">
        <f>+'GDP EM'!LL17</f>
        <v>-0.23187551270615714</v>
      </c>
      <c r="FN17" s="6">
        <f>+'GDP EM'!LM17</f>
        <v>-100.53866502046185</v>
      </c>
      <c r="FO17" s="6">
        <f>+'GDP EM'!LN17</f>
        <v>-0.18329769988618416</v>
      </c>
      <c r="FP17" s="6">
        <f>+'GDP EM'!LO17</f>
        <v>-5.1036833642302923</v>
      </c>
      <c r="FQ17" s="6">
        <f>+'GDP EM'!LP17</f>
        <v>0.13270443884558336</v>
      </c>
      <c r="FR17" s="6">
        <f>+'GDP EM'!LQ17</f>
        <v>50.123755985130629</v>
      </c>
      <c r="FS17" s="6">
        <f>+'GDP EM'!LR17</f>
        <v>-0.15873891315077415</v>
      </c>
      <c r="FT17" s="6">
        <f>+'GDP EM'!LS17</f>
        <v>-0.59165628561202155</v>
      </c>
      <c r="FU17" s="6">
        <f>+'GDP EM'!LT17</f>
        <v>-0.49069106205135071</v>
      </c>
      <c r="FV17" s="6">
        <f>+'GDP EM'!LU17</f>
        <v>2.3819220716552962</v>
      </c>
      <c r="FW17" s="6">
        <f>+'GDP EM'!LV17</f>
        <v>-37.019828111591437</v>
      </c>
      <c r="FX17" s="6">
        <f>+'GDP EM'!LW17</f>
        <v>0.33841659592740925</v>
      </c>
      <c r="FY17" s="6">
        <f>+'GDP EM'!LX17</f>
        <v>-1.556220390662638</v>
      </c>
      <c r="FZ17" s="6">
        <f>+'GDP EM'!LY17</f>
        <v>3.1054793380981209</v>
      </c>
      <c r="GA17" s="6">
        <f>+'GDP EM'!LZ17</f>
        <v>-23.048626389654146</v>
      </c>
      <c r="GB17" s="6">
        <f>+'GDP EM'!MA17</f>
        <v>-2.9298300010603668</v>
      </c>
      <c r="GC17" s="6">
        <f>+'GDP EM'!MB17</f>
        <v>-755.33706566066758</v>
      </c>
      <c r="GD17" s="6">
        <f>+'GDP EM'!MC17</f>
        <v>162.35500863667767</v>
      </c>
      <c r="GE17" s="6">
        <f>+'GDP EM'!MD17</f>
        <v>-31.121736001478553</v>
      </c>
      <c r="GF17" s="6">
        <f>+'GDP EM'!ME17</f>
        <v>-241.10194404979211</v>
      </c>
      <c r="GG17" s="6">
        <f>+'GDP EM'!MF17</f>
        <v>-3862.5802837192023</v>
      </c>
      <c r="GH17" s="6">
        <f>+'GDP EM'!MG17</f>
        <v>-1038.7910390149373</v>
      </c>
      <c r="GI17" s="6">
        <f>+'GDP EM'!MH17</f>
        <v>-19071.307921539876</v>
      </c>
      <c r="GJ17" s="6">
        <f>+'GDP EM'!MI17</f>
        <v>1.5354748019140629</v>
      </c>
      <c r="GK17" s="6">
        <f>+'GDP EM'!MJ17</f>
        <v>-263.97008692719919</v>
      </c>
      <c r="GL17" s="6">
        <f>+'GDP EM'!MK17</f>
        <v>-149.87806759391515</v>
      </c>
      <c r="GM17" s="6">
        <f>+'GDP EM'!ML17</f>
        <v>-399.33930331156444</v>
      </c>
      <c r="GN17" s="6">
        <f>+'GDP EM'!MM17</f>
        <v>-214.04958546839771</v>
      </c>
      <c r="GO17" s="6">
        <f>+'GDP EM'!MN17</f>
        <v>-3.0666700808430676</v>
      </c>
      <c r="GP17" s="6">
        <f>+'GDP EM'!MO17</f>
        <v>-2.6044127078908019E-2</v>
      </c>
      <c r="GQ17" s="6">
        <f>+'GDP EM'!MP17</f>
        <v>-51.766557587069201</v>
      </c>
      <c r="GR17" s="6">
        <f>+'GDP EM'!MQ17</f>
        <v>-1.9072201576238683</v>
      </c>
      <c r="GS17" s="6">
        <f>+'GDP EM'!MR17</f>
        <v>-70.904397679862086</v>
      </c>
      <c r="GT17" s="6">
        <f>+'GDP EM'!MS17</f>
        <v>-0.19366977916124029</v>
      </c>
      <c r="GU17" s="6">
        <f>+'GDP EM'!MT17</f>
        <v>-220.17950220819466</v>
      </c>
      <c r="GV17" s="10">
        <f>+'GDP EM'!MU17</f>
        <v>24.117999999999999</v>
      </c>
      <c r="GW17" s="6">
        <f>+'GDP EM'!MV17</f>
        <v>-0.58187487919500569</v>
      </c>
      <c r="GX17" s="6">
        <f>+'GDP EM'!MW17</f>
        <v>-37.319186953542271</v>
      </c>
      <c r="GY17" s="6">
        <f>+'GDP EM'!MX17</f>
        <v>1.3674525352509015E-2</v>
      </c>
      <c r="GZ17" s="6">
        <f>+'GDP EM'!MY17</f>
        <v>-3.6074947083416191</v>
      </c>
      <c r="HA17" s="6">
        <f>+'GDP EM'!MZ17</f>
        <v>0.52434929034316013</v>
      </c>
      <c r="HB17" s="6">
        <f>+'GDP EM'!NA17</f>
        <v>-0.54814195802360288</v>
      </c>
      <c r="HC17" s="6">
        <f>+'GDP EM'!NB17</f>
        <v>-0.70211071812192216</v>
      </c>
      <c r="HD17" s="6">
        <f>+'GDP EM'!NC17</f>
        <v>4.8070053605361984E-2</v>
      </c>
      <c r="HE17" s="6">
        <f>+'GDP EM'!ND17</f>
        <v>-3.0117718637847588</v>
      </c>
      <c r="HF17" s="6">
        <f>+'GDP EM'!NE17</f>
        <v>359.31668746945797</v>
      </c>
      <c r="HG17" s="6">
        <f>+'GDP EM'!NF17</f>
        <v>-6.1859933416122885</v>
      </c>
      <c r="HH17" s="6">
        <f>+'GDP EM'!NG17</f>
        <v>-5.3184963291805616</v>
      </c>
      <c r="HI17" s="6">
        <f>+'GDP EM'!NH17</f>
        <v>4.0142255669152291</v>
      </c>
      <c r="HJ17" s="6">
        <f>+'GDP EM'!NI17</f>
        <v>-3.468781645685624</v>
      </c>
      <c r="HK17" s="6">
        <f>+'GDP EM'!NJ17</f>
        <v>362.9401326125917</v>
      </c>
      <c r="HL17" s="6">
        <f>+'GDP EM'!NK17</f>
        <v>-1582.3330172066562</v>
      </c>
      <c r="HM17" s="6">
        <f>+'GDP EM'!NL17</f>
        <v>-126586.50436481461</v>
      </c>
      <c r="HN17" s="6">
        <f>+'GDP EM'!NM17</f>
        <v>131547.9030423481</v>
      </c>
      <c r="HO17" s="10">
        <f>+'GDP EM'!NN17</f>
        <v>66398.213000000003</v>
      </c>
      <c r="HP17" s="6">
        <f>+'GDP EM'!NO17</f>
        <v>2.9231596755163309</v>
      </c>
      <c r="HQ17" s="6">
        <f>+'GDP EM'!NP17</f>
        <v>-0.99221105402963339</v>
      </c>
      <c r="HR17" s="6">
        <f>+'GDP EM'!NQ17</f>
        <v>-94.981213694174585</v>
      </c>
      <c r="HS17" s="6">
        <f>+'GDP EM'!NR17</f>
        <v>-128.94216764212706</v>
      </c>
      <c r="HT17" s="6">
        <f>+'GDP EM'!NS17</f>
        <v>3.3541528350994332E-3</v>
      </c>
      <c r="HU17" s="6">
        <f>+'GDP EM'!NT17</f>
        <v>-1.1029789342002161E-2</v>
      </c>
      <c r="HV17" s="6">
        <f>+'GDP EM'!NU17</f>
        <v>-1.2276679881039421</v>
      </c>
      <c r="HW17" s="6">
        <f>+'GDP EM'!NV17</f>
        <v>0.89295397990323977</v>
      </c>
      <c r="HX17" s="6">
        <f>+'GDP EM'!NW17</f>
        <v>-779.13204196507286</v>
      </c>
      <c r="HY17" s="6">
        <f>+'GDP EM'!NX17</f>
        <v>-2104.5026748093005</v>
      </c>
      <c r="HZ17" s="6">
        <f>+'GDP EM'!NY17</f>
        <v>-9.6746042418017097E-2</v>
      </c>
      <c r="IA17" s="6">
        <f>+'GDP EM'!NZ17</f>
        <v>-0.33930139733525655</v>
      </c>
      <c r="IB17" s="6">
        <f>+'GDP EM'!OA17</f>
        <v>-1.3436873012730359</v>
      </c>
      <c r="IC17" s="6">
        <f>+'GDP EM'!OB17</f>
        <v>-521.89030458466368</v>
      </c>
      <c r="ID17" s="6">
        <f>+'GDP EM'!OC17</f>
        <v>-142.02792467180734</v>
      </c>
      <c r="IE17" s="6">
        <f>+'GDP EM'!OD17</f>
        <v>-12.042947761994128</v>
      </c>
      <c r="IF17" s="6">
        <f>+'GDP EM'!OE17</f>
        <v>2.490721959206585</v>
      </c>
      <c r="IG17" s="6">
        <f>+'GDP EM'!OF17</f>
        <v>92.762490815548517</v>
      </c>
      <c r="IH17" s="10">
        <f>+'GDP EM'!OG17</f>
        <v>0.16800000000000001</v>
      </c>
      <c r="II17" s="10">
        <f>+'GDP EM'!OH17</f>
        <v>-2.366815201118861</v>
      </c>
      <c r="IJ17" s="10">
        <f>+'GDP EM'!OI17</f>
        <v>0.33415783108904407</v>
      </c>
      <c r="IK17" s="6">
        <f>+'GDP EM'!OJ17</f>
        <v>-363.49281647399766</v>
      </c>
      <c r="IL17" s="7">
        <f>+'GDP EM'!OK17</f>
        <v>8.1252031542277392E-3</v>
      </c>
      <c r="IM17" s="6">
        <f>+'GDP EM'!OL17</f>
        <v>2.5379679759796936E-2</v>
      </c>
      <c r="IN17" s="6">
        <f>+'GDP EM'!OM17</f>
        <v>-187.52304725047361</v>
      </c>
      <c r="IO17" s="6">
        <f>+'GDP EM'!ON17</f>
        <v>-7.4609735900027507E-2</v>
      </c>
      <c r="IP17" s="6">
        <f>+'GDP EM'!OO17</f>
        <v>-2.0194888340832904</v>
      </c>
      <c r="IQ17" s="6">
        <f>+'GDP EM'!OP17</f>
        <v>-1.9524348095110611</v>
      </c>
      <c r="IR17" s="6">
        <f>+'GDP EM'!OQ17</f>
        <v>-1769.8859468287046</v>
      </c>
      <c r="IS17" s="6">
        <f>+'GDP EM'!OR17</f>
        <v>-1.2775533424485133</v>
      </c>
      <c r="IT17" s="10" t="e">
        <f>+'GDP EM'!OS17</f>
        <v>#VALUE!</v>
      </c>
      <c r="IU17" s="6">
        <f>+'GDP EM'!OT17</f>
        <v>-6.2791335417975915</v>
      </c>
      <c r="IV17" s="6">
        <f>+'GDP EM'!OU17</f>
        <v>-2.0429429564688917</v>
      </c>
      <c r="IW17" s="6">
        <f>+'GDP EM'!OV17</f>
        <v>15.175237354770616</v>
      </c>
      <c r="IX17" s="6">
        <f>+'GDP EM'!OW17</f>
        <v>-511.89548391658536</v>
      </c>
      <c r="IY17" s="6">
        <f>+'GDP EM'!OX17</f>
        <v>-11.902481681739118</v>
      </c>
      <c r="IZ17" s="6">
        <f>+'GDP EM'!OY17</f>
        <v>-0.76849945691504828</v>
      </c>
      <c r="JA17" s="6">
        <f>+'GDP EM'!OZ17</f>
        <v>-713.49814835613506</v>
      </c>
      <c r="JB17" s="6">
        <f>+'GDP EM'!PA17</f>
        <v>0.247</v>
      </c>
      <c r="JC17" s="6">
        <f>+'GDP EM'!PB17</f>
        <v>-1.6366356299312024</v>
      </c>
      <c r="JD17" s="6">
        <f>+'GDP EM'!PC17</f>
        <v>2.6788228364676314E-2</v>
      </c>
      <c r="JE17" s="6">
        <f>+'GDP EM'!PD17</f>
        <v>-4155.4941064568266</v>
      </c>
      <c r="JF17" s="6">
        <f>+'GDP EM'!PE17</f>
        <v>-11.31506305218565</v>
      </c>
      <c r="JG17" s="6">
        <f>+'GDP EM'!PF17</f>
        <v>-102.95272095837481</v>
      </c>
      <c r="JH17" s="6">
        <f>+'GDP EM'!PG17</f>
        <v>-33.411615493659156</v>
      </c>
      <c r="JI17" s="6">
        <f>+'GDP EM'!PH17</f>
        <v>-33.827071081067345</v>
      </c>
      <c r="JJ17" s="6">
        <f>+'GDP EM'!PI17</f>
        <v>-26.178086403211069</v>
      </c>
      <c r="JK17" s="6">
        <f>+'GDP EM'!PJ17</f>
        <v>-1414.8995882178278</v>
      </c>
      <c r="JL17" s="6">
        <f>+'GDP EM'!PK17</f>
        <v>-17.992454744914539</v>
      </c>
      <c r="JM17" s="6">
        <f>+'GDP EM'!PL17</f>
        <v>1.6952019179981681E-2</v>
      </c>
      <c r="JN17" s="6">
        <f>+'GDP EM'!PM17</f>
        <v>-6.0727294775186902E-2</v>
      </c>
      <c r="JO17" s="6">
        <f>+'GDP EM'!PN17</f>
        <v>-39.834566167776757</v>
      </c>
      <c r="JP17" s="6">
        <f>+'GDP EM'!PO17</f>
        <v>44.942220347509647</v>
      </c>
      <c r="JQ17" s="6">
        <f>+'GDP EM'!PP17</f>
        <v>-119.63302735858679</v>
      </c>
      <c r="JR17" s="6">
        <f>+'GDP EM'!PQ17</f>
        <v>-0.63446880469762235</v>
      </c>
      <c r="JS17" s="6">
        <f>+'GDP EM'!PR17</f>
        <v>354.78885640166391</v>
      </c>
      <c r="JT17" s="6">
        <f>+'GDP EM'!PS17</f>
        <v>-0.62237182016436776</v>
      </c>
      <c r="JU17" s="10" t="e">
        <f>+'GDP EM'!PT17</f>
        <v>#VALUE!</v>
      </c>
      <c r="JV17" s="6">
        <f>+'GDP EM'!PU17</f>
        <v>-84.278438245383313</v>
      </c>
      <c r="JW17" s="10" t="e">
        <f>+'GDP EM'!PV17</f>
        <v>#VALUE!</v>
      </c>
      <c r="JX17" s="6">
        <f>+'GDP EM'!PW17</f>
        <v>-187.08226969895622</v>
      </c>
      <c r="JY17" s="6">
        <f>+'GDP EM'!PX17</f>
        <v>-8.1406853853898564E-2</v>
      </c>
      <c r="JZ17" s="6">
        <f>+'GDP EM'!PY17</f>
        <v>-0.17238991830809525</v>
      </c>
      <c r="KA17" s="6">
        <f>+'GDP EM'!PZ17</f>
        <v>6.0196420990683563E-3</v>
      </c>
      <c r="KB17" s="6">
        <f>+'GDP EM'!QA17</f>
        <v>-4.5751339152729997E-2</v>
      </c>
      <c r="KC17" s="6">
        <f>+'GDP EM'!QB17</f>
        <v>-0.42749386136095424</v>
      </c>
      <c r="KD17" s="10">
        <f>+'GDP EM'!QC17</f>
        <v>1018.708</v>
      </c>
      <c r="KE17" s="6">
        <f>+'GDP EM'!QD17</f>
        <v>2.3515892768193047E-3</v>
      </c>
      <c r="KF17" s="6">
        <f>+'GDP EM'!QE17</f>
        <v>-119.68667584963259</v>
      </c>
      <c r="KG17" s="6">
        <f>+'GDP EM'!QF17</f>
        <v>-55.00255055578782</v>
      </c>
      <c r="KH17" s="10">
        <f>+'GDP EM'!QG17</f>
        <v>0.88400000000000001</v>
      </c>
      <c r="KI17" s="6">
        <f>+'GDP EM'!QH17</f>
        <v>137.91305468665951</v>
      </c>
      <c r="KJ17" s="6">
        <f>+'GDP EM'!QI17</f>
        <v>3.9888099634531993E-2</v>
      </c>
      <c r="KK17" s="6">
        <f>+'GDP EM'!QJ17</f>
        <v>-1.5826033657763645</v>
      </c>
      <c r="KL17" s="6">
        <f>+'GDP EM'!QK17</f>
        <v>-1.7828310201664763</v>
      </c>
      <c r="KM17" s="6">
        <f>+'GDP EM'!QL17</f>
        <v>-38.608729788041501</v>
      </c>
      <c r="KN17" s="6">
        <f>+'GDP EM'!QM17</f>
        <v>-1.2813638971929819</v>
      </c>
      <c r="KO17" s="10">
        <f>+'GDP EM'!QN17</f>
        <v>4.3999999999999997E-2</v>
      </c>
      <c r="KP17" s="6">
        <f>+'GDP EM'!QO17</f>
        <v>-1213.7414161162378</v>
      </c>
      <c r="KQ17" s="6">
        <f>+'GDP EM'!QP17</f>
        <v>-3.6763889450553506</v>
      </c>
      <c r="KR17" s="6">
        <f>+'GDP EM'!QQ17</f>
        <v>-19.333647962280224</v>
      </c>
      <c r="KS17" s="6">
        <f>+'GDP EM'!QR17</f>
        <v>-116.19078445879734</v>
      </c>
      <c r="KT17" s="6">
        <f>+'GDP EM'!QS17</f>
        <v>-6951.9726452881878</v>
      </c>
      <c r="KU17" s="6">
        <f>+'GDP EM'!QT17</f>
        <v>-2.7794175425296359</v>
      </c>
      <c r="KV17" s="10" t="e">
        <f>+'GDP EM'!QU17</f>
        <v>#VALUE!</v>
      </c>
      <c r="KW17" s="6">
        <f>+'GDP EM'!QV17</f>
        <v>-14674.538596877828</v>
      </c>
      <c r="KX17" s="10">
        <f>+'GDP EM'!QW17</f>
        <v>25.036000000000001</v>
      </c>
      <c r="KY17" s="6">
        <f>+'GDP EM'!QX17</f>
        <v>-9.0973412109454443</v>
      </c>
      <c r="KZ17" s="6">
        <f>+'GDP EM'!QY17</f>
        <v>-1.7232039234825436</v>
      </c>
      <c r="LA17" s="10">
        <f>+'GDP EM'!QZ17</f>
        <v>14.775</v>
      </c>
    </row>
    <row r="18" spans="1:313" x14ac:dyDescent="0.25">
      <c r="A18">
        <v>2004</v>
      </c>
      <c r="B18" s="10">
        <f>+'Spending EM'!ADB18</f>
        <v>108.44398796376976</v>
      </c>
      <c r="C18" s="6">
        <f>+'Spending EM'!ADC18</f>
        <v>-14.668375882502858</v>
      </c>
      <c r="D18" s="6">
        <f>+'Spending EM'!ADD18</f>
        <v>-885.89907678770669</v>
      </c>
      <c r="E18" s="6">
        <f>+'Spending EM'!ADE18</f>
        <v>-4751.7975910161404</v>
      </c>
      <c r="F18" s="6">
        <f>+'Spending EM'!ADF18</f>
        <v>-0.12454385448225513</v>
      </c>
      <c r="G18" s="6">
        <f>+'Spending EM'!ADG18</f>
        <v>-32266.228116018392</v>
      </c>
      <c r="H18" s="10">
        <f>+'Spending EM'!ADH18</f>
        <v>0</v>
      </c>
      <c r="I18" s="6">
        <f>+'Spending EM'!ADI18</f>
        <v>0.29075253637255405</v>
      </c>
      <c r="J18" s="6">
        <f>+'Spending EM'!ADJ18</f>
        <v>-3.6883809420520537</v>
      </c>
      <c r="K18" s="6">
        <f>+'Spending EM'!ADK18</f>
        <v>-1.6103619971070682E-3</v>
      </c>
      <c r="L18" s="6">
        <f>+'Spending EM'!ADL18</f>
        <v>-0.15397069752045378</v>
      </c>
      <c r="M18" s="6">
        <f>+'Spending EM'!ADM18</f>
        <v>-38.029651495643066</v>
      </c>
      <c r="N18" s="6">
        <f>+'Spending EM'!ADN18</f>
        <v>0.11411565409053992</v>
      </c>
      <c r="O18" s="6">
        <f>+'Spending EM'!ADO18</f>
        <v>-4.533485326400946</v>
      </c>
      <c r="P18" s="6">
        <f>+'Spending EM'!ADP18</f>
        <v>-1.6432597952124706E-2</v>
      </c>
      <c r="Q18" s="6">
        <f>+'Spending EM'!ADQ18</f>
        <v>-10.323795174904262</v>
      </c>
      <c r="R18" s="6">
        <f>+'Spending EM'!ADR18</f>
        <v>-6.2474435993255781</v>
      </c>
      <c r="S18" s="6">
        <f>+'Spending EM'!ADS18</f>
        <v>-1.5519034894874792</v>
      </c>
      <c r="T18" s="6">
        <f>+'Spending EM'!ADT18</f>
        <v>-0.63840938418521276</v>
      </c>
      <c r="U18" s="6">
        <f>+'Spending EM'!ADU18</f>
        <v>-1.6474376379099027</v>
      </c>
      <c r="V18" s="6">
        <f>+'Spending EM'!ADV18</f>
        <v>-140.92697026495171</v>
      </c>
      <c r="W18" s="6">
        <f>+'Spending EM'!ADW18</f>
        <v>-0.13270422521843983</v>
      </c>
      <c r="X18" s="6">
        <f>+'Spending EM'!ADX18</f>
        <v>-0.34891130587372388</v>
      </c>
      <c r="Y18" s="6">
        <f>+'Spending EM'!ADY18</f>
        <v>16.362551802792268</v>
      </c>
      <c r="Z18" s="6">
        <f>+'Spending EM'!ADZ18</f>
        <v>305.87877187213758</v>
      </c>
      <c r="AA18" s="6">
        <f>+'Spending EM'!AEA18</f>
        <v>-1.399087420984749</v>
      </c>
      <c r="AB18" s="6">
        <f>+'Spending EM'!AEB18</f>
        <v>-458.67424551784188</v>
      </c>
      <c r="AC18" s="6">
        <f>+'Spending EM'!AEC18</f>
        <v>47.44711568327557</v>
      </c>
      <c r="AD18" s="6">
        <f>+'Spending EM'!AED18</f>
        <v>-31.518170107074837</v>
      </c>
      <c r="AE18" s="6">
        <f>+'Spending EM'!AEE18</f>
        <v>-176.42509805800114</v>
      </c>
      <c r="AF18" s="6">
        <f>+'Spending EM'!AEF18</f>
        <v>-1265.6253140826848</v>
      </c>
      <c r="AG18" s="6">
        <f>+'Spending EM'!AEG18</f>
        <v>-486.70234979031193</v>
      </c>
      <c r="AH18" s="6">
        <f>+'Spending EM'!AEH18</f>
        <v>-14348.597762866528</v>
      </c>
      <c r="AI18" s="6">
        <f>+'Spending EM'!AEI18</f>
        <v>-1.7362147894757953</v>
      </c>
      <c r="AJ18" s="6">
        <f>+'Spending EM'!AEJ18</f>
        <v>-617.18199287396465</v>
      </c>
      <c r="AK18" s="6">
        <f>+'Spending EM'!AEK18</f>
        <v>-285.62087591575732</v>
      </c>
      <c r="AL18" s="6">
        <f>+'Spending EM'!AEL18</f>
        <v>74.228141058356414</v>
      </c>
      <c r="AM18" s="6">
        <f>+'Spending EM'!AEM18</f>
        <v>-13.13192097227784</v>
      </c>
      <c r="AN18" s="6">
        <f>+'Spending EM'!AEN18</f>
        <v>76.250004941809522</v>
      </c>
      <c r="AO18" s="6">
        <f>+'Spending EM'!AEO18</f>
        <v>-2.6615411889253038E-2</v>
      </c>
      <c r="AP18" s="6">
        <f>+'Spending EM'!AEP18</f>
        <v>-3.99008635616741</v>
      </c>
      <c r="AQ18" s="6">
        <f>+'Spending EM'!AEQ18</f>
        <v>-4.1156707629436529</v>
      </c>
      <c r="AR18" s="6">
        <f>+'Spending EM'!AER18</f>
        <v>-38.202248791056832</v>
      </c>
      <c r="AS18" s="6">
        <f>+'Spending EM'!AES18</f>
        <v>-0.2498595403564865</v>
      </c>
      <c r="AT18" s="6">
        <f>+'Spending EM'!AET18</f>
        <v>-660.10009653756538</v>
      </c>
      <c r="AU18" s="10" t="e">
        <f>+'Spending EM'!AEU18</f>
        <v>#VALUE!</v>
      </c>
      <c r="AV18" s="6">
        <f>+'Spending EM'!AEV18</f>
        <v>1.1873988433681948</v>
      </c>
      <c r="AW18" s="6">
        <f>+'Spending EM'!AEW18</f>
        <v>-7.5136965809548997</v>
      </c>
      <c r="AX18" s="6">
        <f>+'Spending EM'!AEX18</f>
        <v>1.1067041854456505E-2</v>
      </c>
      <c r="AY18" s="6">
        <f>+'Spending EM'!AEY18</f>
        <v>-303.82728999344431</v>
      </c>
      <c r="AZ18" s="6">
        <f>+'Spending EM'!AEZ18</f>
        <v>10.166515990507397</v>
      </c>
      <c r="BA18" s="6">
        <f>+'Spending EM'!AFA18</f>
        <v>5.0767834388006143</v>
      </c>
      <c r="BB18" s="6">
        <f>+'Spending EM'!AFB18</f>
        <v>-7.1082220482630021E-2</v>
      </c>
      <c r="BC18" s="6">
        <f>+'Spending EM'!AFC18</f>
        <v>-8.5663766103052819E-2</v>
      </c>
      <c r="BD18" s="6">
        <f>+'Spending EM'!AFD18</f>
        <v>-4.7524623223370455</v>
      </c>
      <c r="BE18" s="6">
        <f>+'Spending EM'!AFE18</f>
        <v>-6.9881046497393982</v>
      </c>
      <c r="BF18" s="6">
        <f>+'Spending EM'!AFF18</f>
        <v>108.13213535489551</v>
      </c>
      <c r="BG18" s="6">
        <f>+'Spending EM'!AFG18</f>
        <v>-4.4659149888750278</v>
      </c>
      <c r="BH18" s="6">
        <f>+'Spending EM'!AFH18</f>
        <v>-27.95454673083664</v>
      </c>
      <c r="BI18" s="6">
        <f>+'Spending EM'!AFI18</f>
        <v>0.36143601769494182</v>
      </c>
      <c r="BJ18" s="6">
        <f>+'Spending EM'!AFJ18</f>
        <v>724.05314437358174</v>
      </c>
      <c r="BK18" s="6">
        <f>+'Spending EM'!AFK18</f>
        <v>-50.330686532648542</v>
      </c>
      <c r="BL18" s="6">
        <f>+'Spending EM'!AFL18</f>
        <v>-92731.791229960741</v>
      </c>
      <c r="BM18" s="6">
        <f>+'Spending EM'!AFM18</f>
        <v>-681907.81947020441</v>
      </c>
      <c r="BN18" s="10">
        <f>+'Spending EM'!AFN18</f>
        <v>183787.49997611207</v>
      </c>
      <c r="BO18" s="6">
        <f>+'Spending EM'!AFO18</f>
        <v>42.219191833647983</v>
      </c>
      <c r="BP18" s="6">
        <f>+'Spending EM'!AFP18</f>
        <v>-0.1889533631687641</v>
      </c>
      <c r="BQ18" s="6">
        <f>+'Spending EM'!AFQ18</f>
        <v>-607.87271296477593</v>
      </c>
      <c r="BR18" s="6">
        <f>+'Spending EM'!AFR18</f>
        <v>-90.701615252883812</v>
      </c>
      <c r="BS18" s="6">
        <f>+'Spending EM'!AFS18</f>
        <v>3.4477801265239666E-2</v>
      </c>
      <c r="BT18" s="6">
        <f>+'Spending EM'!AFT18</f>
        <v>1.169854689242364</v>
      </c>
      <c r="BU18" s="6">
        <f>+'Spending EM'!AFU18</f>
        <v>0.56233181119374487</v>
      </c>
      <c r="BV18" s="6">
        <f>+'Spending EM'!AFV18</f>
        <v>98.782316460331344</v>
      </c>
      <c r="BW18" s="6">
        <f>+'Spending EM'!AFW18</f>
        <v>9472.0048354173196</v>
      </c>
      <c r="BX18" s="6">
        <f>+'Spending EM'!AFX18</f>
        <v>-19485.671802161</v>
      </c>
      <c r="BY18" s="6">
        <f>+'Spending EM'!AFY18</f>
        <v>-2.4042533885211839</v>
      </c>
      <c r="BZ18" s="6">
        <f>+'Spending EM'!AFZ18</f>
        <v>-0.29162316522509002</v>
      </c>
      <c r="CA18" s="6">
        <f>+'Spending EM'!AGA18</f>
        <v>1.1594825946247838</v>
      </c>
      <c r="CB18" s="6">
        <f>+'Spending EM'!AGB18</f>
        <v>2011.228642131282</v>
      </c>
      <c r="CC18" s="6">
        <f>+'Spending EM'!AGC18</f>
        <v>31.391068424691184</v>
      </c>
      <c r="CD18" s="6">
        <f>+'Spending EM'!AGD18</f>
        <v>-4.9847323212220829</v>
      </c>
      <c r="CE18" s="6">
        <f>+'Spending EM'!AGE18</f>
        <v>-1.8962453369349355</v>
      </c>
      <c r="CF18" s="6">
        <f>+'Spending EM'!AGF18</f>
        <v>972.98724745586196</v>
      </c>
      <c r="CG18" s="10">
        <f>+'Spending EM'!AGG18</f>
        <v>0.10866470938228491</v>
      </c>
      <c r="CH18" s="10">
        <f>+'Spending EM'!AGH18</f>
        <v>34.094567533020893</v>
      </c>
      <c r="CI18" s="10">
        <f>+'Spending EM'!AGI18</f>
        <v>2.0769946970012398</v>
      </c>
      <c r="CJ18" s="6">
        <f>+'Spending EM'!AGJ18</f>
        <v>-340.0971306993797</v>
      </c>
      <c r="CK18" s="7">
        <f>+'Spending EM'!AGK18</f>
        <v>0.28712613521695252</v>
      </c>
      <c r="CL18" s="6">
        <f>+'Spending EM'!AGL18</f>
        <v>-2.3927999965830224</v>
      </c>
      <c r="CM18" s="6">
        <f>+'Spending EM'!AGM18</f>
        <v>-277.32718759866839</v>
      </c>
      <c r="CN18" s="6">
        <f>+'Spending EM'!AGN18</f>
        <v>-0.13815483542056439</v>
      </c>
      <c r="CO18" s="6">
        <f>+'Spending EM'!AGO18</f>
        <v>-9.9037457585312438</v>
      </c>
      <c r="CP18" s="6">
        <f>+'Spending EM'!AGP18</f>
        <v>-13.926659173792231</v>
      </c>
      <c r="CQ18" s="6">
        <f>+'Spending EM'!AGQ18</f>
        <v>-559.53948239090278</v>
      </c>
      <c r="CR18" s="6">
        <f>+'Spending EM'!AGR18</f>
        <v>-2.034863974867303</v>
      </c>
      <c r="CS18" s="10" t="e">
        <f>+'Spending EM'!AGS18</f>
        <v>#VALUE!</v>
      </c>
      <c r="CT18" s="6">
        <f>+'Spending EM'!AGT18</f>
        <v>9.4835834468180451</v>
      </c>
      <c r="CU18" s="6">
        <f>+'Spending EM'!AGU18</f>
        <v>1.1779596008894089</v>
      </c>
      <c r="CV18" s="6">
        <f>+'Spending EM'!AGV18</f>
        <v>0.65098877032687597</v>
      </c>
      <c r="CW18" s="6">
        <f>+'Spending EM'!AGW18</f>
        <v>25681.983693652728</v>
      </c>
      <c r="CX18" s="6">
        <f>+'Spending EM'!AGX18</f>
        <v>-6.1082344929043586</v>
      </c>
      <c r="CY18" s="6">
        <f>+'Spending EM'!AGY18</f>
        <v>-0.29601055241626817</v>
      </c>
      <c r="CZ18" s="6">
        <f>+'Spending EM'!AGZ18</f>
        <v>-722.34559806756351</v>
      </c>
      <c r="DA18" s="6">
        <f>+'Spending EM'!AHA18</f>
        <v>0.14426681870011399</v>
      </c>
      <c r="DB18" s="6">
        <f>+'Spending EM'!AHB18</f>
        <v>-9.1866321668870654E-2</v>
      </c>
      <c r="DC18" s="6">
        <f>+'Spending EM'!AHC18</f>
        <v>-1.365286507366033</v>
      </c>
      <c r="DD18" s="6">
        <f>+'Spending EM'!AHD18</f>
        <v>-298.57486731269091</v>
      </c>
      <c r="DE18" s="6">
        <f>+'Spending EM'!AHE18</f>
        <v>-5.9475450192444725</v>
      </c>
      <c r="DF18" s="6">
        <f>+'Spending EM'!AHF18</f>
        <v>65.147734900407386</v>
      </c>
      <c r="DG18" s="6">
        <f>+'Spending EM'!AHG18</f>
        <v>-30.222999369305057</v>
      </c>
      <c r="DH18" s="6">
        <f>+'Spending EM'!AHH18</f>
        <v>-13.969805034693984</v>
      </c>
      <c r="DI18" s="6">
        <f>+'Spending EM'!AHI18</f>
        <v>-7.5853513098493579</v>
      </c>
      <c r="DJ18" s="6">
        <f>+'Spending EM'!AHJ18</f>
        <v>-3257.8515615365177</v>
      </c>
      <c r="DK18" s="6">
        <f>+'Spending EM'!AHK18</f>
        <v>719.66967996161429</v>
      </c>
      <c r="DL18" s="6">
        <f>+'Spending EM'!AHL18</f>
        <v>0.58356657720411409</v>
      </c>
      <c r="DM18" s="6">
        <f>+'Spending EM'!AHM18</f>
        <v>5.2814403100775182</v>
      </c>
      <c r="DN18" s="6">
        <f>+'Spending EM'!AHN18</f>
        <v>-42.298311024709506</v>
      </c>
      <c r="DO18" s="6">
        <f>+'Spending EM'!AHO18</f>
        <v>1402.6559875282487</v>
      </c>
      <c r="DP18" s="6">
        <f>+'Spending EM'!AHP18</f>
        <v>15.086620611354192</v>
      </c>
      <c r="DQ18" s="6">
        <f>+'Spending EM'!AHQ18</f>
        <v>-0.72465890613835793</v>
      </c>
      <c r="DR18" s="6">
        <f>+'Spending EM'!AHR18</f>
        <v>4911.8994840044261</v>
      </c>
      <c r="DS18" s="6">
        <f>+'Spending EM'!AHS18</f>
        <v>-0.45135790387705765</v>
      </c>
      <c r="DT18" s="10" t="e">
        <f>+'Spending EM'!AHT18</f>
        <v>#VALUE!</v>
      </c>
      <c r="DU18" s="6">
        <f>+'Spending EM'!AHU18</f>
        <v>-69.17598571947633</v>
      </c>
      <c r="DV18" s="10" t="e">
        <f>+'Spending EM'!AHV18</f>
        <v>#VALUE!</v>
      </c>
      <c r="DW18" s="6">
        <f>+'Spending EM'!AHW18</f>
        <v>-194.6902382398207</v>
      </c>
      <c r="DX18" s="6">
        <f>+'Spending EM'!AHX18</f>
        <v>6.2328213669559096E-3</v>
      </c>
      <c r="DY18" s="6">
        <f>+'Spending EM'!AHY18</f>
        <v>-2.2122043797937363E-2</v>
      </c>
      <c r="DZ18" s="6">
        <f>+'Spending EM'!AHZ18</f>
        <v>-1.4887209241097432E-2</v>
      </c>
      <c r="EA18" s="6">
        <f>+'Spending EM'!AIA18</f>
        <v>286.77672805292332</v>
      </c>
      <c r="EB18" s="6">
        <f>+'Spending EM'!AIB18</f>
        <v>-0.71585854085060419</v>
      </c>
      <c r="EC18" s="10" t="e">
        <f>+'Spending EM'!AIC18</f>
        <v>#VALUE!</v>
      </c>
      <c r="ED18" s="6">
        <f>+'Spending EM'!AID18</f>
        <v>-0.33837964660323383</v>
      </c>
      <c r="EE18" s="6">
        <f>+'Spending EM'!AIE18</f>
        <v>-31.907573020691416</v>
      </c>
      <c r="EF18" s="6">
        <f>+'Spending EM'!AIF18</f>
        <v>-83.962811663733191</v>
      </c>
      <c r="EG18" s="10">
        <f>+'Spending EM'!AIG18</f>
        <v>0.68140138888888879</v>
      </c>
      <c r="EH18" s="6">
        <f>+'Spending EM'!AIH18</f>
        <v>-26.182728829904363</v>
      </c>
      <c r="EI18" s="6">
        <f>+'Spending EM'!AII18</f>
        <v>0.19419026702786382</v>
      </c>
      <c r="EJ18" s="6">
        <f>+'Spending EM'!AIJ18</f>
        <v>-7.7854809323593912</v>
      </c>
      <c r="EK18" s="6">
        <f>+'Spending EM'!AIK18</f>
        <v>21.933030219567684</v>
      </c>
      <c r="EL18" s="6">
        <f>+'Spending EM'!AIL18</f>
        <v>-82.839703110540086</v>
      </c>
      <c r="EM18" s="6">
        <f>+'Spending EM'!AIM18</f>
        <v>-0.2763164986063007</v>
      </c>
      <c r="EN18" s="10">
        <f>+'Spending EM'!AIN18</f>
        <v>4.0736739997152202E-2</v>
      </c>
      <c r="EO18" s="6">
        <f>+'Spending EM'!AIO18</f>
        <v>9971.020430225939</v>
      </c>
      <c r="EP18" s="6">
        <f>+'Spending EM'!AIP18</f>
        <v>-69.308884333715923</v>
      </c>
      <c r="EQ18" s="6">
        <f>+'Spending EM'!AIQ18</f>
        <v>-41.2051171809008</v>
      </c>
      <c r="ER18" s="6">
        <f>+'Spending EM'!AIR18</f>
        <v>-37.68035511042774</v>
      </c>
      <c r="ES18" s="6">
        <f>+'Spending EM'!AIS18</f>
        <v>-127.14263621879945</v>
      </c>
      <c r="ET18" s="6">
        <f>+'Spending EM'!AIT18</f>
        <v>12.306494337108589</v>
      </c>
      <c r="EU18" s="10">
        <f>+'Spending EM'!AIU18</f>
        <v>0</v>
      </c>
      <c r="EV18" s="6">
        <f>+'Spending EM'!AIV18</f>
        <v>618170.50072623976</v>
      </c>
      <c r="EW18" s="10" t="e">
        <f>+'Spending EM'!AIW18</f>
        <v>#VALUE!</v>
      </c>
      <c r="EX18" s="6">
        <f>+'Spending EM'!AIX18</f>
        <v>-1543.5546114191657</v>
      </c>
      <c r="EY18" s="6">
        <f>+'Spending EM'!AIY18</f>
        <v>46.421067505358302</v>
      </c>
      <c r="EZ18" s="10" t="e">
        <f>+'Spending EM'!AIZ18</f>
        <v>#VALUE!</v>
      </c>
      <c r="FA18" s="10"/>
      <c r="FC18" s="10">
        <f>+'GDP EM'!LB18</f>
        <v>496.209</v>
      </c>
      <c r="FD18" s="6">
        <f>+'GDP EM'!LC18</f>
        <v>-3.8028363528735554</v>
      </c>
      <c r="FE18" s="6">
        <f>+'GDP EM'!LD18</f>
        <v>76.107686242481577</v>
      </c>
      <c r="FF18" s="6">
        <f>+'GDP EM'!LE18</f>
        <v>-81.775476886568867</v>
      </c>
      <c r="FG18" s="6">
        <f>+'GDP EM'!LF18</f>
        <v>-9.0133956463426035E-2</v>
      </c>
      <c r="FH18" s="6">
        <f>+'GDP EM'!LG18</f>
        <v>-22.09241527763794</v>
      </c>
      <c r="FI18" s="10">
        <f>+'GDP EM'!LH18</f>
        <v>1965.4849999999999</v>
      </c>
      <c r="FJ18" s="6">
        <f>+'GDP EM'!LI18</f>
        <v>0.19138339818007033</v>
      </c>
      <c r="FK18" s="6">
        <f>+'GDP EM'!LJ18</f>
        <v>-3.1309662597660015</v>
      </c>
      <c r="FL18" s="6">
        <f>+'GDP EM'!LK18</f>
        <v>-7.5428896752276486E-2</v>
      </c>
      <c r="FM18" s="6">
        <f>+'GDP EM'!LL18</f>
        <v>-0.16282586061500393</v>
      </c>
      <c r="FN18" s="6">
        <f>+'GDP EM'!LM18</f>
        <v>-134.52630956853682</v>
      </c>
      <c r="FO18" s="6">
        <f>+'GDP EM'!LN18</f>
        <v>-0.20924719816672344</v>
      </c>
      <c r="FP18" s="6">
        <f>+'GDP EM'!LO18</f>
        <v>-3.0845756416508578</v>
      </c>
      <c r="FQ18" s="6">
        <f>+'GDP EM'!LP18</f>
        <v>0.15055605440738384</v>
      </c>
      <c r="FR18" s="6">
        <f>+'GDP EM'!LQ18</f>
        <v>70.149520776922145</v>
      </c>
      <c r="FS18" s="6">
        <f>+'GDP EM'!LR18</f>
        <v>-0.60428211854701885</v>
      </c>
      <c r="FT18" s="6">
        <f>+'GDP EM'!LS18</f>
        <v>-0.54828451882585227</v>
      </c>
      <c r="FU18" s="6">
        <f>+'GDP EM'!LT18</f>
        <v>-0.1909563857453378</v>
      </c>
      <c r="FV18" s="6">
        <f>+'GDP EM'!LU18</f>
        <v>-0.14077723180577095</v>
      </c>
      <c r="FW18" s="6">
        <f>+'GDP EM'!LV18</f>
        <v>-20.162135928730095</v>
      </c>
      <c r="FX18" s="6">
        <f>+'GDP EM'!LW18</f>
        <v>0.14695361717584632</v>
      </c>
      <c r="FY18" s="6">
        <f>+'GDP EM'!LX18</f>
        <v>-0.27850488277466923</v>
      </c>
      <c r="FZ18" s="6">
        <f>+'GDP EM'!LY18</f>
        <v>-49.949307594587481</v>
      </c>
      <c r="GA18" s="6">
        <f>+'GDP EM'!LZ18</f>
        <v>-21.580812608347969</v>
      </c>
      <c r="GB18" s="6">
        <f>+'GDP EM'!MA18</f>
        <v>-5.1401495451959818</v>
      </c>
      <c r="GC18" s="6">
        <f>+'GDP EM'!MB18</f>
        <v>-552.91967484646739</v>
      </c>
      <c r="GD18" s="6">
        <f>+'GDP EM'!MC18</f>
        <v>477.84870949380274</v>
      </c>
      <c r="GE18" s="6">
        <f>+'GDP EM'!MD18</f>
        <v>-43.712643956094553</v>
      </c>
      <c r="GF18" s="6">
        <f>+'GDP EM'!ME18</f>
        <v>332.72998730160316</v>
      </c>
      <c r="GG18" s="6">
        <f>+'GDP EM'!MF18</f>
        <v>-1858.1444125215203</v>
      </c>
      <c r="GH18" s="6">
        <f>+'GDP EM'!MG18</f>
        <v>-1308.6365800154417</v>
      </c>
      <c r="GI18" s="6">
        <f>+'GDP EM'!MH18</f>
        <v>-12963.862864228257</v>
      </c>
      <c r="GJ18" s="6">
        <f>+'GDP EM'!MI18</f>
        <v>2.602970530945413</v>
      </c>
      <c r="GK18" s="6">
        <f>+'GDP EM'!MJ18</f>
        <v>-117.12367788255506</v>
      </c>
      <c r="GL18" s="6">
        <f>+'GDP EM'!MK18</f>
        <v>-273.90364912937866</v>
      </c>
      <c r="GM18" s="6">
        <f>+'GDP EM'!ML18</f>
        <v>-461.82339930032686</v>
      </c>
      <c r="GN18" s="6">
        <f>+'GDP EM'!MM18</f>
        <v>-145.12061697474201</v>
      </c>
      <c r="GO18" s="6">
        <f>+'GDP EM'!MN18</f>
        <v>-3.3600161612508543</v>
      </c>
      <c r="GP18" s="6">
        <f>+'GDP EM'!MO18</f>
        <v>-2.2555177509652191E-2</v>
      </c>
      <c r="GQ18" s="6">
        <f>+'GDP EM'!MP18</f>
        <v>-78.277227197949969</v>
      </c>
      <c r="GR18" s="6">
        <f>+'GDP EM'!MQ18</f>
        <v>-0.26014646480867754</v>
      </c>
      <c r="GS18" s="6">
        <f>+'GDP EM'!MR18</f>
        <v>-101.90744988765164</v>
      </c>
      <c r="GT18" s="6">
        <f>+'GDP EM'!MS18</f>
        <v>-0.36473190776503728</v>
      </c>
      <c r="GU18" s="6">
        <f>+'GDP EM'!MT18</f>
        <v>271.13979291027954</v>
      </c>
      <c r="GV18" s="10">
        <f>+'GDP EM'!MU18</f>
        <v>24.468</v>
      </c>
      <c r="GW18" s="6">
        <f>+'GDP EM'!MV18</f>
        <v>-0.61609755637149277</v>
      </c>
      <c r="GX18" s="6">
        <f>+'GDP EM'!MW18</f>
        <v>-28.777428844437907</v>
      </c>
      <c r="GY18" s="6">
        <f>+'GDP EM'!MX18</f>
        <v>0.29437746341278626</v>
      </c>
      <c r="GZ18" s="6">
        <f>+'GDP EM'!MY18</f>
        <v>4.8318931707358388</v>
      </c>
      <c r="HA18" s="6">
        <f>+'GDP EM'!MZ18</f>
        <v>2.0994829996181323</v>
      </c>
      <c r="HB18" s="6">
        <f>+'GDP EM'!NA18</f>
        <v>-0.72587862233055844</v>
      </c>
      <c r="HC18" s="6">
        <f>+'GDP EM'!NB18</f>
        <v>-1.0584825561469273</v>
      </c>
      <c r="HD18" s="6">
        <f>+'GDP EM'!NC18</f>
        <v>-1.6841725394493245E-2</v>
      </c>
      <c r="HE18" s="6">
        <f>+'GDP EM'!ND18</f>
        <v>-4.3639147899900763</v>
      </c>
      <c r="HF18" s="6">
        <f>+'GDP EM'!NE18</f>
        <v>133.10583675896123</v>
      </c>
      <c r="HG18" s="6">
        <f>+'GDP EM'!NF18</f>
        <v>-13.464640126679512</v>
      </c>
      <c r="HH18" s="6">
        <f>+'GDP EM'!NG18</f>
        <v>-3.2016774797945118</v>
      </c>
      <c r="HI18" s="6">
        <f>+'GDP EM'!NH18</f>
        <v>-12.080104861166035</v>
      </c>
      <c r="HJ18" s="6">
        <f>+'GDP EM'!NI18</f>
        <v>-1.5822867583768101</v>
      </c>
      <c r="HK18" s="6">
        <f>+'GDP EM'!NJ18</f>
        <v>998.69425020198105</v>
      </c>
      <c r="HL18" s="6">
        <f>+'GDP EM'!NK18</f>
        <v>-1570.7234289138287</v>
      </c>
      <c r="HM18" s="6">
        <f>+'GDP EM'!NL18</f>
        <v>-119984.92175906524</v>
      </c>
      <c r="HN18" s="6">
        <f>+'GDP EM'!NM18</f>
        <v>117882.48022245988</v>
      </c>
      <c r="HO18" s="10">
        <f>+'GDP EM'!NN18</f>
        <v>101845.262</v>
      </c>
      <c r="HP18" s="6">
        <f>+'GDP EM'!NO18</f>
        <v>5.7146129916014843</v>
      </c>
      <c r="HQ18" s="6">
        <f>+'GDP EM'!NP18</f>
        <v>-0.76954935531328772</v>
      </c>
      <c r="HR18" s="6">
        <f>+'GDP EM'!NQ18</f>
        <v>-19.756473583449406</v>
      </c>
      <c r="HS18" s="6">
        <f>+'GDP EM'!NR18</f>
        <v>-100.42640338947876</v>
      </c>
      <c r="HT18" s="6">
        <f>+'GDP EM'!NS18</f>
        <v>-5.7973299693112046E-4</v>
      </c>
      <c r="HU18" s="6">
        <f>+'GDP EM'!NT18</f>
        <v>-0.11784575968655187</v>
      </c>
      <c r="HV18" s="6">
        <f>+'GDP EM'!NU18</f>
        <v>-0.14707625152378867</v>
      </c>
      <c r="HW18" s="6">
        <f>+'GDP EM'!NV18</f>
        <v>3.3291325638323457</v>
      </c>
      <c r="HX18" s="6">
        <f>+'GDP EM'!NW18</f>
        <v>-882.00909937897086</v>
      </c>
      <c r="HY18" s="6">
        <f>+'GDP EM'!NX18</f>
        <v>-1213.3568165507822</v>
      </c>
      <c r="HZ18" s="6">
        <f>+'GDP EM'!NY18</f>
        <v>-0.30092776896740148</v>
      </c>
      <c r="IA18" s="6">
        <f>+'GDP EM'!NZ18</f>
        <v>-0.31665501169319055</v>
      </c>
      <c r="IB18" s="6">
        <f>+'GDP EM'!OA18</f>
        <v>1.5680976511963678</v>
      </c>
      <c r="IC18" s="6">
        <f>+'GDP EM'!OB18</f>
        <v>-280.5190740842645</v>
      </c>
      <c r="ID18" s="6">
        <f>+'GDP EM'!OC18</f>
        <v>-121.68602915841893</v>
      </c>
      <c r="IE18" s="6">
        <f>+'GDP EM'!OD18</f>
        <v>-0.39915032252940819</v>
      </c>
      <c r="IF18" s="6">
        <f>+'GDP EM'!OE18</f>
        <v>2.3238644683165219</v>
      </c>
      <c r="IG18" s="6">
        <f>+'GDP EM'!OF18</f>
        <v>-5.1668064274963399E-3</v>
      </c>
      <c r="IH18" s="10">
        <f>+'GDP EM'!OG18</f>
        <v>0.16700000000000001</v>
      </c>
      <c r="II18" s="10">
        <f>+'GDP EM'!OH18</f>
        <v>-2.1378168298037394</v>
      </c>
      <c r="IJ18" s="10">
        <f>+'GDP EM'!OI18</f>
        <v>0.27017777516152819</v>
      </c>
      <c r="IK18" s="6">
        <f>+'GDP EM'!OJ18</f>
        <v>-104.89470498529772</v>
      </c>
      <c r="IL18" s="7">
        <f>+'GDP EM'!OK18</f>
        <v>-7.4185451378844247E-4</v>
      </c>
      <c r="IM18" s="6">
        <f>+'GDP EM'!OL18</f>
        <v>0.21483040447959478</v>
      </c>
      <c r="IN18" s="6">
        <f>+'GDP EM'!OM18</f>
        <v>8.0908507846979774</v>
      </c>
      <c r="IO18" s="6">
        <f>+'GDP EM'!ON18</f>
        <v>-6.9674568822549521E-2</v>
      </c>
      <c r="IP18" s="6">
        <f>+'GDP EM'!OO18</f>
        <v>-1.7094293880595615</v>
      </c>
      <c r="IQ18" s="6">
        <f>+'GDP EM'!OP18</f>
        <v>-2.842426776619277</v>
      </c>
      <c r="IR18" s="6">
        <f>+'GDP EM'!OQ18</f>
        <v>-1120.4457395633799</v>
      </c>
      <c r="IS18" s="6">
        <f>+'GDP EM'!OR18</f>
        <v>0.61887620272207755</v>
      </c>
      <c r="IT18" s="10">
        <f>+'GDP EM'!OS18</f>
        <v>5.0999999999999997E-2</v>
      </c>
      <c r="IU18" s="6">
        <f>+'GDP EM'!OT18</f>
        <v>1.6788017547030449</v>
      </c>
      <c r="IV18" s="6">
        <f>+'GDP EM'!OU18</f>
        <v>-0.37776488569595301</v>
      </c>
      <c r="IW18" s="6">
        <f>+'GDP EM'!OV18</f>
        <v>-102.37350498884416</v>
      </c>
      <c r="IX18" s="6">
        <f>+'GDP EM'!OW18</f>
        <v>115.70244419445226</v>
      </c>
      <c r="IY18" s="6">
        <f>+'GDP EM'!OX18</f>
        <v>-8.5007796674508427</v>
      </c>
      <c r="IZ18" s="6">
        <f>+'GDP EM'!OY18</f>
        <v>-1.0407260673301124</v>
      </c>
      <c r="JA18" s="6">
        <f>+'GDP EM'!OZ18</f>
        <v>-235.2063354412785</v>
      </c>
      <c r="JB18" s="6">
        <f>+'GDP EM'!PA18</f>
        <v>0.25700000000000001</v>
      </c>
      <c r="JC18" s="6">
        <f>+'GDP EM'!PB18</f>
        <v>-1.511824723738453</v>
      </c>
      <c r="JD18" s="6">
        <f>+'GDP EM'!PC18</f>
        <v>-0.76518167254047853</v>
      </c>
      <c r="JE18" s="6">
        <f>+'GDP EM'!PD18</f>
        <v>-2949.0800652462058</v>
      </c>
      <c r="JF18" s="6">
        <f>+'GDP EM'!PE18</f>
        <v>-13.174735910807101</v>
      </c>
      <c r="JG18" s="6">
        <f>+'GDP EM'!PF18</f>
        <v>29.019803161601885</v>
      </c>
      <c r="JH18" s="6">
        <f>+'GDP EM'!PG18</f>
        <v>-24.357381539702146</v>
      </c>
      <c r="JI18" s="6">
        <f>+'GDP EM'!PH18</f>
        <v>-31.376498592515361</v>
      </c>
      <c r="JJ18" s="6">
        <f>+'GDP EM'!PI18</f>
        <v>0.57492983168856426</v>
      </c>
      <c r="JK18" s="6">
        <f>+'GDP EM'!PJ18</f>
        <v>-109.82859537089826</v>
      </c>
      <c r="JL18" s="6">
        <f>+'GDP EM'!PK18</f>
        <v>-49.317045940871139</v>
      </c>
      <c r="JM18" s="6">
        <f>+'GDP EM'!PL18</f>
        <v>1.0393093301416689E-2</v>
      </c>
      <c r="JN18" s="6">
        <f>+'GDP EM'!PM18</f>
        <v>-7.893595404260223E-2</v>
      </c>
      <c r="JO18" s="6">
        <f>+'GDP EM'!PN18</f>
        <v>20.807710931031579</v>
      </c>
      <c r="JP18" s="6">
        <f>+'GDP EM'!PO18</f>
        <v>124.64414184217731</v>
      </c>
      <c r="JQ18" s="6">
        <f>+'GDP EM'!PP18</f>
        <v>5.8830567392992634</v>
      </c>
      <c r="JR18" s="6">
        <f>+'GDP EM'!PQ18</f>
        <v>-1.2276626856884292</v>
      </c>
      <c r="JS18" s="6">
        <f>+'GDP EM'!PR18</f>
        <v>334.79816118252984</v>
      </c>
      <c r="JT18" s="6">
        <f>+'GDP EM'!PS18</f>
        <v>-0.37794167467212425</v>
      </c>
      <c r="JU18" s="10" t="e">
        <f>+'GDP EM'!PT18</f>
        <v>#VALUE!</v>
      </c>
      <c r="JV18" s="6">
        <f>+'GDP EM'!PU18</f>
        <v>-63.675348571633094</v>
      </c>
      <c r="JW18" s="10" t="e">
        <f>+'GDP EM'!PV18</f>
        <v>#VALUE!</v>
      </c>
      <c r="JX18" s="6">
        <f>+'GDP EM'!PW18</f>
        <v>-212.73080037284035</v>
      </c>
      <c r="JY18" s="6">
        <f>+'GDP EM'!PX18</f>
        <v>-7.6379018885767591E-2</v>
      </c>
      <c r="JZ18" s="6">
        <f>+'GDP EM'!PY18</f>
        <v>2.1475023055550047E-2</v>
      </c>
      <c r="KA18" s="6">
        <f>+'GDP EM'!PZ18</f>
        <v>2.3009537122871793E-2</v>
      </c>
      <c r="KB18" s="6">
        <f>+'GDP EM'!QA18</f>
        <v>-2.4089546982892784E-2</v>
      </c>
      <c r="KC18" s="6">
        <f>+'GDP EM'!QB18</f>
        <v>-0.18733761117464809</v>
      </c>
      <c r="KD18" s="10">
        <f>+'GDP EM'!QC18</f>
        <v>1089.0260000000001</v>
      </c>
      <c r="KE18" s="6">
        <f>+'GDP EM'!QD18</f>
        <v>4.735773625033135E-3</v>
      </c>
      <c r="KF18" s="6">
        <f>+'GDP EM'!QE18</f>
        <v>468.70529413613258</v>
      </c>
      <c r="KG18" s="6">
        <f>+'GDP EM'!QF18</f>
        <v>66.110050700051943</v>
      </c>
      <c r="KH18" s="10">
        <f>+'GDP EM'!QG18</f>
        <v>0.88800000000000001</v>
      </c>
      <c r="KI18" s="6">
        <f>+'GDP EM'!QH18</f>
        <v>77.078897056801452</v>
      </c>
      <c r="KJ18" s="6">
        <f>+'GDP EM'!QI18</f>
        <v>1.9054484929852067E-2</v>
      </c>
      <c r="KK18" s="6">
        <f>+'GDP EM'!QJ18</f>
        <v>-0.93299028060738465</v>
      </c>
      <c r="KL18" s="6">
        <f>+'GDP EM'!QK18</f>
        <v>-0.76431211948371924</v>
      </c>
      <c r="KM18" s="6">
        <f>+'GDP EM'!QL18</f>
        <v>-1.7195864348583427</v>
      </c>
      <c r="KN18" s="6">
        <f>+'GDP EM'!QM18</f>
        <v>-1.1667584888103661</v>
      </c>
      <c r="KO18" s="10">
        <f>+'GDP EM'!QN18</f>
        <v>4.2999999999999997E-2</v>
      </c>
      <c r="KP18" s="6">
        <f>+'GDP EM'!QO18</f>
        <v>-2145.7472781902325</v>
      </c>
      <c r="KQ18" s="6">
        <f>+'GDP EM'!QP18</f>
        <v>145.37149208746268</v>
      </c>
      <c r="KR18" s="6">
        <f>+'GDP EM'!QQ18</f>
        <v>14.228409158875934</v>
      </c>
      <c r="KS18" s="6">
        <f>+'GDP EM'!QR18</f>
        <v>-96.661019427725705</v>
      </c>
      <c r="KT18" s="6">
        <f>+'GDP EM'!QS18</f>
        <v>-5976.7497159548511</v>
      </c>
      <c r="KU18" s="6">
        <f>+'GDP EM'!QT18</f>
        <v>-2.4073383661129597</v>
      </c>
      <c r="KV18" s="10" t="e">
        <f>+'GDP EM'!QU18</f>
        <v>#VALUE!</v>
      </c>
      <c r="KW18" s="6">
        <f>+'GDP EM'!QV18</f>
        <v>840.41654997807927</v>
      </c>
      <c r="KX18" s="10">
        <f>+'GDP EM'!QW18</f>
        <v>30.524999999999999</v>
      </c>
      <c r="KY18" s="6">
        <f>+'GDP EM'!QX18</f>
        <v>-9.3752602433249876</v>
      </c>
      <c r="KZ18" s="6">
        <f>+'GDP EM'!QY18</f>
        <v>-1.9440852469065604</v>
      </c>
      <c r="LA18" s="10">
        <f>+'GDP EM'!QZ18</f>
        <v>13.849</v>
      </c>
    </row>
    <row r="19" spans="1:313" x14ac:dyDescent="0.25">
      <c r="A19">
        <v>2005</v>
      </c>
      <c r="B19" s="10">
        <f>+'Spending EM'!ADB19</f>
        <v>126.54325037569184</v>
      </c>
      <c r="C19" s="6">
        <f>+'Spending EM'!ADC19</f>
        <v>-26.096162125465071</v>
      </c>
      <c r="D19" s="6">
        <f>+'Spending EM'!ADD19</f>
        <v>-678.26976796552935</v>
      </c>
      <c r="E19" s="6">
        <f>+'Spending EM'!ADE19</f>
        <v>-4551.9360714138566</v>
      </c>
      <c r="F19" s="6">
        <f>+'Spending EM'!ADF19</f>
        <v>-0.10043250388787694</v>
      </c>
      <c r="G19" s="6">
        <f>+'Spending EM'!ADG19</f>
        <v>-19246.006604899623</v>
      </c>
      <c r="H19" s="10">
        <f>+'Spending EM'!ADH19</f>
        <v>889.8308271131101</v>
      </c>
      <c r="I19" s="6">
        <f>+'Spending EM'!ADI19</f>
        <v>1.003006543590379E-2</v>
      </c>
      <c r="J19" s="6">
        <f>+'Spending EM'!ADJ19</f>
        <v>-4.3854356620818162</v>
      </c>
      <c r="K19" s="6">
        <f>+'Spending EM'!ADK19</f>
        <v>3.3501283232295176E-2</v>
      </c>
      <c r="L19" s="6">
        <f>+'Spending EM'!ADL19</f>
        <v>-0.12812985927696996</v>
      </c>
      <c r="M19" s="6">
        <f>+'Spending EM'!ADM19</f>
        <v>-1.1310776750913192</v>
      </c>
      <c r="N19" s="6">
        <f>+'Spending EM'!ADN19</f>
        <v>0.19762953003872186</v>
      </c>
      <c r="O19" s="6">
        <f>+'Spending EM'!ADO19</f>
        <v>-3.2923272574776306</v>
      </c>
      <c r="P19" s="6">
        <f>+'Spending EM'!ADP19</f>
        <v>-3.6905999183318716E-2</v>
      </c>
      <c r="Q19" s="6">
        <f>+'Spending EM'!ADQ19</f>
        <v>6.7508427759790948</v>
      </c>
      <c r="R19" s="6">
        <f>+'Spending EM'!ADR19</f>
        <v>-1.6392648659409517</v>
      </c>
      <c r="S19" s="6">
        <f>+'Spending EM'!ADS19</f>
        <v>-1.768924371405113</v>
      </c>
      <c r="T19" s="6">
        <f>+'Spending EM'!ADT19</f>
        <v>-0.69945835565940229</v>
      </c>
      <c r="U19" s="6">
        <f>+'Spending EM'!ADU19</f>
        <v>-7.2002334902287473</v>
      </c>
      <c r="V19" s="6">
        <f>+'Spending EM'!ADV19</f>
        <v>-78.192757326544779</v>
      </c>
      <c r="W19" s="6">
        <f>+'Spending EM'!ADW19</f>
        <v>-0.19506146997416973</v>
      </c>
      <c r="X19" s="6">
        <f>+'Spending EM'!ADX19</f>
        <v>0.26498822407938505</v>
      </c>
      <c r="Y19" s="6">
        <f>+'Spending EM'!ADY19</f>
        <v>4.9993729201537462</v>
      </c>
      <c r="Z19" s="6">
        <f>+'Spending EM'!ADZ19</f>
        <v>-102.06100903855258</v>
      </c>
      <c r="AA19" s="6">
        <f>+'Spending EM'!AEA19</f>
        <v>0.92505749258783254</v>
      </c>
      <c r="AB19" s="6">
        <f>+'Spending EM'!AEB19</f>
        <v>-1171.6799687231587</v>
      </c>
      <c r="AC19" s="6">
        <f>+'Spending EM'!AEC19</f>
        <v>-195.466214889816</v>
      </c>
      <c r="AD19" s="6">
        <f>+'Spending EM'!AED19</f>
        <v>23.95774427512589</v>
      </c>
      <c r="AE19" s="6">
        <f>+'Spending EM'!AEE19</f>
        <v>-203.32433819811683</v>
      </c>
      <c r="AF19" s="6">
        <f>+'Spending EM'!AEF19</f>
        <v>-1252.4605973778889</v>
      </c>
      <c r="AG19" s="6">
        <f>+'Spending EM'!AEG19</f>
        <v>-753.8690419068771</v>
      </c>
      <c r="AH19" s="6">
        <f>+'Spending EM'!AEH19</f>
        <v>-21081.043127313809</v>
      </c>
      <c r="AI19" s="6">
        <f>+'Spending EM'!AEI19</f>
        <v>-2.1235074456917857</v>
      </c>
      <c r="AJ19" s="6">
        <f>+'Spending EM'!AEJ19</f>
        <v>-187.57832122208492</v>
      </c>
      <c r="AK19" s="6">
        <f>+'Spending EM'!AEK19</f>
        <v>-281.24812947179953</v>
      </c>
      <c r="AL19" s="6">
        <f>+'Spending EM'!AEL19</f>
        <v>-210.51897236484047</v>
      </c>
      <c r="AM19" s="6">
        <f>+'Spending EM'!AEM19</f>
        <v>-106.36178398120819</v>
      </c>
      <c r="AN19" s="6">
        <f>+'Spending EM'!AEN19</f>
        <v>77.126839552661437</v>
      </c>
      <c r="AO19" s="6">
        <f>+'Spending EM'!AEO19</f>
        <v>-2.3777944848808685E-2</v>
      </c>
      <c r="AP19" s="6">
        <f>+'Spending EM'!AEP19</f>
        <v>-31.578497371210744</v>
      </c>
      <c r="AQ19" s="6">
        <f>+'Spending EM'!AEQ19</f>
        <v>-2.5757980369796254</v>
      </c>
      <c r="AR19" s="6">
        <f>+'Spending EM'!AER19</f>
        <v>-89.180596565808287</v>
      </c>
      <c r="AS19" s="6">
        <f>+'Spending EM'!AES19</f>
        <v>-0.11910792964750794</v>
      </c>
      <c r="AT19" s="6">
        <f>+'Spending EM'!AET19</f>
        <v>-549.47747929255752</v>
      </c>
      <c r="AU19" s="10" t="e">
        <f>+'Spending EM'!AEU19</f>
        <v>#VALUE!</v>
      </c>
      <c r="AV19" s="6">
        <f>+'Spending EM'!AEV19</f>
        <v>0.42493259290225183</v>
      </c>
      <c r="AW19" s="6">
        <f>+'Spending EM'!AEW19</f>
        <v>5.0543712242779861</v>
      </c>
      <c r="AX19" s="6">
        <f>+'Spending EM'!AEX19</f>
        <v>2.7148505941397616E-2</v>
      </c>
      <c r="AY19" s="6">
        <f>+'Spending EM'!AEY19</f>
        <v>-150.79674790237118</v>
      </c>
      <c r="AZ19" s="6">
        <f>+'Spending EM'!AEZ19</f>
        <v>10.301189975319271</v>
      </c>
      <c r="BA19" s="6">
        <f>+'Spending EM'!AFA19</f>
        <v>6.3600982233466281</v>
      </c>
      <c r="BB19" s="6">
        <f>+'Spending EM'!AFB19</f>
        <v>-3.6455043259878543</v>
      </c>
      <c r="BC19" s="6">
        <f>+'Spending EM'!AFC19</f>
        <v>1.3842706360450374E-2</v>
      </c>
      <c r="BD19" s="6">
        <f>+'Spending EM'!AFD19</f>
        <v>-5.2112861997139817</v>
      </c>
      <c r="BE19" s="6">
        <f>+'Spending EM'!AFE19</f>
        <v>-1628.337904205624</v>
      </c>
      <c r="BF19" s="6">
        <f>+'Spending EM'!AFF19</f>
        <v>100.91285859598136</v>
      </c>
      <c r="BG19" s="6">
        <f>+'Spending EM'!AFG19</f>
        <v>15.897636334456962</v>
      </c>
      <c r="BH19" s="6">
        <f>+'Spending EM'!AFH19</f>
        <v>-18.505480437138544</v>
      </c>
      <c r="BI19" s="6">
        <f>+'Spending EM'!AFI19</f>
        <v>-8.4445069787571612</v>
      </c>
      <c r="BJ19" s="6">
        <f>+'Spending EM'!AFJ19</f>
        <v>1309.5812023390063</v>
      </c>
      <c r="BK19" s="6">
        <f>+'Spending EM'!AFK19</f>
        <v>-1094.3541731817859</v>
      </c>
      <c r="BL19" s="6">
        <f>+'Spending EM'!AFL19</f>
        <v>-119616.34822502523</v>
      </c>
      <c r="BM19" s="6">
        <f>+'Spending EM'!AFM19</f>
        <v>2400935.2180804722</v>
      </c>
      <c r="BN19" s="10">
        <f>+'Spending EM'!AFN19</f>
        <v>128110.26846892547</v>
      </c>
      <c r="BO19" s="6">
        <f>+'Spending EM'!AFO19</f>
        <v>-46.516469548573014</v>
      </c>
      <c r="BP19" s="6">
        <f>+'Spending EM'!AFP19</f>
        <v>-0.10368229001765794</v>
      </c>
      <c r="BQ19" s="6">
        <f>+'Spending EM'!AFQ19</f>
        <v>-415.84368569899289</v>
      </c>
      <c r="BR19" s="6">
        <f>+'Spending EM'!AFR19</f>
        <v>-98.96468816624224</v>
      </c>
      <c r="BS19" s="6">
        <f>+'Spending EM'!AFS19</f>
        <v>2.7859813974863173E-2</v>
      </c>
      <c r="BT19" s="6">
        <f>+'Spending EM'!AFT19</f>
        <v>1.1055015791731113</v>
      </c>
      <c r="BU19" s="6">
        <f>+'Spending EM'!AFU19</f>
        <v>0.25418306308791894</v>
      </c>
      <c r="BV19" s="6">
        <f>+'Spending EM'!AFV19</f>
        <v>103.4129871820583</v>
      </c>
      <c r="BW19" s="6">
        <f>+'Spending EM'!AFW19</f>
        <v>11560.535339177815</v>
      </c>
      <c r="BX19" s="6">
        <f>+'Spending EM'!AFX19</f>
        <v>-32760.099156438082</v>
      </c>
      <c r="BY19" s="6">
        <f>+'Spending EM'!AFY19</f>
        <v>-2.1100110922857205</v>
      </c>
      <c r="BZ19" s="6">
        <f>+'Spending EM'!AFZ19</f>
        <v>-0.38250115311686683</v>
      </c>
      <c r="CA19" s="6">
        <f>+'Spending EM'!AGA19</f>
        <v>-10.042019273198036</v>
      </c>
      <c r="CB19" s="6">
        <f>+'Spending EM'!AGB19</f>
        <v>932.2856094213621</v>
      </c>
      <c r="CC19" s="6">
        <f>+'Spending EM'!AGC19</f>
        <v>-79.499904625413819</v>
      </c>
      <c r="CD19" s="6">
        <f>+'Spending EM'!AGD19</f>
        <v>-16.574029760048802</v>
      </c>
      <c r="CE19" s="6">
        <f>+'Spending EM'!AGE19</f>
        <v>0.7843427552056248</v>
      </c>
      <c r="CF19" s="6">
        <f>+'Spending EM'!AGF19</f>
        <v>1041.4126985211678</v>
      </c>
      <c r="CG19" s="10">
        <f>+'Spending EM'!AGG19</f>
        <v>0.17208699422237714</v>
      </c>
      <c r="CH19" s="10">
        <f>+'Spending EM'!AGH19</f>
        <v>33.798625000000023</v>
      </c>
      <c r="CI19" s="10">
        <f>+'Spending EM'!AGI19</f>
        <v>2.1075049028411712</v>
      </c>
      <c r="CJ19" s="6">
        <f>+'Spending EM'!AGJ19</f>
        <v>-300.98585615957472</v>
      </c>
      <c r="CK19" s="7">
        <f>+'Spending EM'!AGK19</f>
        <v>0.24015269508884779</v>
      </c>
      <c r="CL19" s="6">
        <f>+'Spending EM'!AGL19</f>
        <v>-0.3675190959688166</v>
      </c>
      <c r="CM19" s="6">
        <f>+'Spending EM'!AGM19</f>
        <v>-1235.9077974876836</v>
      </c>
      <c r="CN19" s="6">
        <f>+'Spending EM'!AGN19</f>
        <v>-0.25903782686722598</v>
      </c>
      <c r="CO19" s="6">
        <f>+'Spending EM'!AGO19</f>
        <v>14.50520487123822</v>
      </c>
      <c r="CP19" s="6">
        <f>+'Spending EM'!AGP19</f>
        <v>-23.206710552955855</v>
      </c>
      <c r="CQ19" s="6">
        <f>+'Spending EM'!AGQ19</f>
        <v>-285.87204465416926</v>
      </c>
      <c r="CR19" s="6">
        <f>+'Spending EM'!AGR19</f>
        <v>-3.1993262655829682</v>
      </c>
      <c r="CS19" s="10" t="e">
        <f>+'Spending EM'!AGS19</f>
        <v>#VALUE!</v>
      </c>
      <c r="CT19" s="6">
        <f>+'Spending EM'!AGT19</f>
        <v>-0.66004175543105248</v>
      </c>
      <c r="CU19" s="6">
        <f>+'Spending EM'!AGU19</f>
        <v>2.1771871629888864</v>
      </c>
      <c r="CV19" s="6">
        <f>+'Spending EM'!AGV19</f>
        <v>-19.57947401960871</v>
      </c>
      <c r="CW19" s="6">
        <f>+'Spending EM'!AGW19</f>
        <v>27210.083364172046</v>
      </c>
      <c r="CX19" s="6">
        <f>+'Spending EM'!AGX19</f>
        <v>-5.2239732804963523</v>
      </c>
      <c r="CY19" s="6">
        <f>+'Spending EM'!AGY19</f>
        <v>-0.33057669252043365</v>
      </c>
      <c r="CZ19" s="6">
        <f>+'Spending EM'!AGZ19</f>
        <v>-606.72890982055833</v>
      </c>
      <c r="DA19" s="6">
        <f>+'Spending EM'!AHA19</f>
        <v>0.12899141158335167</v>
      </c>
      <c r="DB19" s="6">
        <f>+'Spending EM'!AHB19</f>
        <v>-0.41241584715854085</v>
      </c>
      <c r="DC19" s="6">
        <f>+'Spending EM'!AHC19</f>
        <v>-0.2085311655457307</v>
      </c>
      <c r="DD19" s="6">
        <f>+'Spending EM'!AHD19</f>
        <v>-956.10404752886097</v>
      </c>
      <c r="DE19" s="6">
        <f>+'Spending EM'!AHE19</f>
        <v>-3.7287529153455381</v>
      </c>
      <c r="DF19" s="6">
        <f>+'Spending EM'!AHF19</f>
        <v>20.983985059759789</v>
      </c>
      <c r="DG19" s="6">
        <f>+'Spending EM'!AHG19</f>
        <v>-18.404652914453209</v>
      </c>
      <c r="DH19" s="6">
        <f>+'Spending EM'!AHH19</f>
        <v>-9.3958435168741516</v>
      </c>
      <c r="DI19" s="6">
        <f>+'Spending EM'!AHI19</f>
        <v>-17.242630262230023</v>
      </c>
      <c r="DJ19" s="6">
        <f>+'Spending EM'!AHJ19</f>
        <v>-2854.067564342964</v>
      </c>
      <c r="DK19" s="6">
        <f>+'Spending EM'!AHK19</f>
        <v>878.11865968010807</v>
      </c>
      <c r="DL19" s="6">
        <f>+'Spending EM'!AHL19</f>
        <v>0.67034201438848917</v>
      </c>
      <c r="DM19" s="6">
        <f>+'Spending EM'!AHM19</f>
        <v>4.1486568415142751</v>
      </c>
      <c r="DN19" s="6">
        <f>+'Spending EM'!AHN19</f>
        <v>-27.885271956179508</v>
      </c>
      <c r="DO19" s="6">
        <f>+'Spending EM'!AHO19</f>
        <v>1549.9938642925888</v>
      </c>
      <c r="DP19" s="6">
        <f>+'Spending EM'!AHP19</f>
        <v>-6.4999060872646623</v>
      </c>
      <c r="DQ19" s="6">
        <f>+'Spending EM'!AHQ19</f>
        <v>-0.46757910145458759</v>
      </c>
      <c r="DR19" s="6">
        <f>+'Spending EM'!AHR19</f>
        <v>5241.5798785425077</v>
      </c>
      <c r="DS19" s="6">
        <f>+'Spending EM'!AHS19</f>
        <v>-0.1635238624552513</v>
      </c>
      <c r="DT19" s="10" t="e">
        <f>+'Spending EM'!AHT19</f>
        <v>#VALUE!</v>
      </c>
      <c r="DU19" s="6">
        <f>+'Spending EM'!AHU19</f>
        <v>34.640989885887393</v>
      </c>
      <c r="DV19" s="10" t="e">
        <f>+'Spending EM'!AHV19</f>
        <v>#VALUE!</v>
      </c>
      <c r="DW19" s="6">
        <f>+'Spending EM'!AHW19</f>
        <v>-51.572034243791222</v>
      </c>
      <c r="DX19" s="6">
        <f>+'Spending EM'!AHX19</f>
        <v>3.8131288352181936E-2</v>
      </c>
      <c r="DY19" s="6">
        <f>+'Spending EM'!AHY19</f>
        <v>9.4490342563953389E-2</v>
      </c>
      <c r="DZ19" s="6">
        <f>+'Spending EM'!AHZ19</f>
        <v>1.5748865492156816E-2</v>
      </c>
      <c r="EA19" s="6">
        <f>+'Spending EM'!AIA19</f>
        <v>2559.5715801689257</v>
      </c>
      <c r="EB19" s="6">
        <f>+'Spending EM'!AIB19</f>
        <v>-0.11152750230374764</v>
      </c>
      <c r="EC19" s="10" t="e">
        <f>+'Spending EM'!AIC19</f>
        <v>#VALUE!</v>
      </c>
      <c r="ED19" s="6">
        <f>+'Spending EM'!AID19</f>
        <v>-0.22377051043482776</v>
      </c>
      <c r="EE19" s="6">
        <f>+'Spending EM'!AIE19</f>
        <v>482.05565487679996</v>
      </c>
      <c r="EF19" s="6">
        <f>+'Spending EM'!AIF19</f>
        <v>-39.557443995041467</v>
      </c>
      <c r="EG19" s="10">
        <f>+'Spending EM'!AIG19</f>
        <v>0.55370420995079273</v>
      </c>
      <c r="EH19" s="6">
        <f>+'Spending EM'!AIH19</f>
        <v>4.8535604301491162</v>
      </c>
      <c r="EI19" s="6">
        <f>+'Spending EM'!AII19</f>
        <v>0.19596725839652357</v>
      </c>
      <c r="EJ19" s="6">
        <f>+'Spending EM'!AIJ19</f>
        <v>4.3559433305186914</v>
      </c>
      <c r="EK19" s="6">
        <f>+'Spending EM'!AIK19</f>
        <v>23.210662599590265</v>
      </c>
      <c r="EL19" s="6">
        <f>+'Spending EM'!AIL19</f>
        <v>-129.43532129784671</v>
      </c>
      <c r="EM19" s="6">
        <f>+'Spending EM'!AIM19</f>
        <v>-0.62801058309614888</v>
      </c>
      <c r="EN19" s="10">
        <f>+'Spending EM'!AIN19</f>
        <v>4.2897110045866806E-2</v>
      </c>
      <c r="EO19" s="6">
        <f>+'Spending EM'!AIO19</f>
        <v>9714.5310508741295</v>
      </c>
      <c r="EP19" s="6">
        <f>+'Spending EM'!AIP19</f>
        <v>32.894576825434342</v>
      </c>
      <c r="EQ19" s="6">
        <f>+'Spending EM'!AIQ19</f>
        <v>-59.389333942671612</v>
      </c>
      <c r="ER19" s="6">
        <f>+'Spending EM'!AIR19</f>
        <v>-43.653740211963395</v>
      </c>
      <c r="ES19" s="6">
        <f>+'Spending EM'!AIS19</f>
        <v>-807.69726057381922</v>
      </c>
      <c r="ET19" s="6">
        <f>+'Spending EM'!AIT19</f>
        <v>12.708006144393236</v>
      </c>
      <c r="EU19" s="10">
        <f>+'Spending EM'!AIU19</f>
        <v>0</v>
      </c>
      <c r="EV19" s="6">
        <f>+'Spending EM'!AIV19</f>
        <v>709606.54619999975</v>
      </c>
      <c r="EW19" s="10" t="e">
        <f>+'Spending EM'!AIW19</f>
        <v>#VALUE!</v>
      </c>
      <c r="EX19" s="6">
        <f>+'Spending EM'!AIX19</f>
        <v>898.9214892965465</v>
      </c>
      <c r="EY19" s="6">
        <f>+'Spending EM'!AIY19</f>
        <v>47.345294386340719</v>
      </c>
      <c r="EZ19" s="10">
        <f>+'Spending EM'!AIZ19</f>
        <v>229.57024114943783</v>
      </c>
      <c r="FA19" s="10"/>
      <c r="FC19" s="10">
        <f>+'GDP EM'!LB19</f>
        <v>554.91</v>
      </c>
      <c r="FD19" s="6">
        <f>+'GDP EM'!LC19</f>
        <v>-4.0941547775676099</v>
      </c>
      <c r="FE19" s="6">
        <f>+'GDP EM'!LD19</f>
        <v>174.64672568343576</v>
      </c>
      <c r="FF19" s="6">
        <f>+'GDP EM'!LE19</f>
        <v>-43.62547060871384</v>
      </c>
      <c r="FG19" s="6">
        <f>+'GDP EM'!LF19</f>
        <v>-4.7350462395367998E-3</v>
      </c>
      <c r="FH19" s="6">
        <f>+'GDP EM'!LG19</f>
        <v>-9.8386189427110367</v>
      </c>
      <c r="FI19" s="10">
        <f>+'GDP EM'!LH19</f>
        <v>2242.8809999999999</v>
      </c>
      <c r="FJ19" s="6">
        <f>+'GDP EM'!LI19</f>
        <v>0.11616139402956005</v>
      </c>
      <c r="FK19" s="6">
        <f>+'GDP EM'!LJ19</f>
        <v>-2.4077934750171455</v>
      </c>
      <c r="FL19" s="6">
        <f>+'GDP EM'!LK19</f>
        <v>0.15440265261107555</v>
      </c>
      <c r="FM19" s="6">
        <f>+'GDP EM'!LL19</f>
        <v>-9.8834272471551188E-2</v>
      </c>
      <c r="FN19" s="6">
        <f>+'GDP EM'!LM19</f>
        <v>-61.170913585372546</v>
      </c>
      <c r="FO19" s="6">
        <f>+'GDP EM'!LN19</f>
        <v>2.748216856982566E-3</v>
      </c>
      <c r="FP19" s="6">
        <f>+'GDP EM'!LO19</f>
        <v>-1.9566235224931603</v>
      </c>
      <c r="FQ19" s="6">
        <f>+'GDP EM'!LP19</f>
        <v>0.10768747767564735</v>
      </c>
      <c r="FR19" s="6">
        <f>+'GDP EM'!LQ19</f>
        <v>-24.620995724620116</v>
      </c>
      <c r="FS19" s="6">
        <f>+'GDP EM'!LR19</f>
        <v>-1.1927125968844692</v>
      </c>
      <c r="FT19" s="6">
        <f>+'GDP EM'!LS19</f>
        <v>-0.50592162194397616</v>
      </c>
      <c r="FU19" s="6">
        <f>+'GDP EM'!LT19</f>
        <v>-0.19973589969471206</v>
      </c>
      <c r="FV19" s="6">
        <f>+'GDP EM'!LU19</f>
        <v>1.4180050300792288</v>
      </c>
      <c r="FW19" s="6">
        <f>+'GDP EM'!LV19</f>
        <v>-25.026758891879922</v>
      </c>
      <c r="FX19" s="6">
        <f>+'GDP EM'!LW19</f>
        <v>-3.2680388853474795E-2</v>
      </c>
      <c r="FY19" s="6">
        <f>+'GDP EM'!LX19</f>
        <v>1.4265438742455672</v>
      </c>
      <c r="FZ19" s="6">
        <f>+'GDP EM'!LY19</f>
        <v>49.427623305044108</v>
      </c>
      <c r="GA19" s="6">
        <f>+'GDP EM'!LZ19</f>
        <v>-17.004753557241656</v>
      </c>
      <c r="GB19" s="6">
        <f>+'GDP EM'!MA19</f>
        <v>-6.1950022845606583</v>
      </c>
      <c r="GC19" s="6">
        <f>+'GDP EM'!MB19</f>
        <v>298.79431296944313</v>
      </c>
      <c r="GD19" s="6">
        <f>+'GDP EM'!MC19</f>
        <v>151.67166549203466</v>
      </c>
      <c r="GE19" s="6">
        <f>+'GDP EM'!MD19</f>
        <v>-34.526297675664978</v>
      </c>
      <c r="GF19" s="6">
        <f>+'GDP EM'!ME19</f>
        <v>353.26678996799592</v>
      </c>
      <c r="GG19" s="6">
        <f>+'GDP EM'!MF19</f>
        <v>-550.19549957347044</v>
      </c>
      <c r="GH19" s="6">
        <f>+'GDP EM'!MG19</f>
        <v>-1320.4864771383145</v>
      </c>
      <c r="GI19" s="6">
        <f>+'GDP EM'!MH19</f>
        <v>-12033.312120340997</v>
      </c>
      <c r="GJ19" s="6">
        <f>+'GDP EM'!MI19</f>
        <v>10.844004941546302</v>
      </c>
      <c r="GK19" s="6">
        <f>+'GDP EM'!MJ19</f>
        <v>108.51089465450423</v>
      </c>
      <c r="GL19" s="6">
        <f>+'GDP EM'!MK19</f>
        <v>-113.29540290769683</v>
      </c>
      <c r="GM19" s="6">
        <f>+'GDP EM'!ML19</f>
        <v>-622.84072272484264</v>
      </c>
      <c r="GN19" s="6">
        <f>+'GDP EM'!MM19</f>
        <v>-35.854333516199404</v>
      </c>
      <c r="GO19" s="6">
        <f>+'GDP EM'!MN19</f>
        <v>-4.0248741402572534</v>
      </c>
      <c r="GP19" s="6">
        <f>+'GDP EM'!MO19</f>
        <v>-4.219112401956826E-2</v>
      </c>
      <c r="GQ19" s="6">
        <f>+'GDP EM'!MP19</f>
        <v>-30.49060282584378</v>
      </c>
      <c r="GR19" s="6">
        <f>+'GDP EM'!MQ19</f>
        <v>0.18998463659535503</v>
      </c>
      <c r="GS19" s="6">
        <f>+'GDP EM'!MR19</f>
        <v>-123.12263069762639</v>
      </c>
      <c r="GT19" s="6">
        <f>+'GDP EM'!MS19</f>
        <v>-0.21193463701591853</v>
      </c>
      <c r="GU19" s="6">
        <f>+'GDP EM'!MT19</f>
        <v>91.425688860952505</v>
      </c>
      <c r="GV19" s="10">
        <f>+'GDP EM'!MU19</f>
        <v>25.097999999999999</v>
      </c>
      <c r="GW19" s="6">
        <f>+'GDP EM'!MV19</f>
        <v>-4.8777819824792346E-3</v>
      </c>
      <c r="GX19" s="6">
        <f>+'GDP EM'!MW19</f>
        <v>-17.773351417958736</v>
      </c>
      <c r="GY19" s="6">
        <f>+'GDP EM'!MX19</f>
        <v>7.847287098855471E-2</v>
      </c>
      <c r="GZ19" s="6">
        <f>+'GDP EM'!MY19</f>
        <v>-71.172112481845943</v>
      </c>
      <c r="HA19" s="6">
        <f>+'GDP EM'!MZ19</f>
        <v>3.9717289437888326E-3</v>
      </c>
      <c r="HB19" s="6">
        <f>+'GDP EM'!NA19</f>
        <v>-0.18742770336686476</v>
      </c>
      <c r="HC19" s="6">
        <f>+'GDP EM'!NB19</f>
        <v>-1.1423312079906367</v>
      </c>
      <c r="HD19" s="6">
        <f>+'GDP EM'!NC19</f>
        <v>0.16453803056524086</v>
      </c>
      <c r="HE19" s="6">
        <f>+'GDP EM'!ND19</f>
        <v>-5.4703014035505362</v>
      </c>
      <c r="HF19" s="6">
        <f>+'GDP EM'!NE19</f>
        <v>87.734852430869068</v>
      </c>
      <c r="HG19" s="6">
        <f>+'GDP EM'!NF19</f>
        <v>2.4489706969361578</v>
      </c>
      <c r="HH19" s="6">
        <f>+'GDP EM'!NG19</f>
        <v>-23.488926052469992</v>
      </c>
      <c r="HI19" s="6">
        <f>+'GDP EM'!NH19</f>
        <v>-7.8041444264945881</v>
      </c>
      <c r="HJ19" s="6">
        <f>+'GDP EM'!NI19</f>
        <v>0.34425723091123928</v>
      </c>
      <c r="HK19" s="6">
        <f>+'GDP EM'!NJ19</f>
        <v>1578.098568770667</v>
      </c>
      <c r="HL19" s="6">
        <f>+'GDP EM'!NK19</f>
        <v>-931.93395712463825</v>
      </c>
      <c r="HM19" s="6">
        <f>+'GDP EM'!NL19</f>
        <v>-100049.63117006887</v>
      </c>
      <c r="HN19" s="6">
        <f>+'GDP EM'!NM19</f>
        <v>7093.6385961472988</v>
      </c>
      <c r="HO19" s="10">
        <f>+'GDP EM'!NN19</f>
        <v>103551.40300000001</v>
      </c>
      <c r="HP19" s="6">
        <f>+'GDP EM'!NO19</f>
        <v>6.2055034012482793</v>
      </c>
      <c r="HQ19" s="6">
        <f>+'GDP EM'!NP19</f>
        <v>-0.40977737919311608</v>
      </c>
      <c r="HR19" s="6">
        <f>+'GDP EM'!NQ19</f>
        <v>90.360234095512169</v>
      </c>
      <c r="HS19" s="6">
        <f>+'GDP EM'!NR19</f>
        <v>-36.998709049823447</v>
      </c>
      <c r="HT19" s="6">
        <f>+'GDP EM'!NS19</f>
        <v>3.5751131521835622E-3</v>
      </c>
      <c r="HU19" s="6">
        <f>+'GDP EM'!NT19</f>
        <v>-9.8569175209742621E-2</v>
      </c>
      <c r="HV19" s="6">
        <f>+'GDP EM'!NU19</f>
        <v>1.3100504948343108</v>
      </c>
      <c r="HW19" s="6">
        <f>+'GDP EM'!NV19</f>
        <v>-1.3198804512896771</v>
      </c>
      <c r="HX19" s="6">
        <f>+'GDP EM'!NW19</f>
        <v>-1227.9470765128499</v>
      </c>
      <c r="HY19" s="6">
        <f>+'GDP EM'!NX19</f>
        <v>-3032.3206800622502</v>
      </c>
      <c r="HZ19" s="6">
        <f>+'GDP EM'!NY19</f>
        <v>-0.33637428310866291</v>
      </c>
      <c r="IA19" s="6">
        <f>+'GDP EM'!NZ19</f>
        <v>-0.27975301699942468</v>
      </c>
      <c r="IB19" s="6">
        <f>+'GDP EM'!OA19</f>
        <v>10.345211610467388</v>
      </c>
      <c r="IC19" s="6">
        <f>+'GDP EM'!OB19</f>
        <v>-91.130334080955436</v>
      </c>
      <c r="ID19" s="6">
        <f>+'GDP EM'!OC19</f>
        <v>-187.3974397414122</v>
      </c>
      <c r="IE19" s="6">
        <f>+'GDP EM'!OD19</f>
        <v>-0.10413000054757049</v>
      </c>
      <c r="IF19" s="6">
        <f>+'GDP EM'!OE19</f>
        <v>-4.3943917104134727</v>
      </c>
      <c r="IG19" s="6">
        <f>+'GDP EM'!OF19</f>
        <v>44.498354574333916</v>
      </c>
      <c r="IH19" s="10">
        <f>+'GDP EM'!OG19</f>
        <v>0.17</v>
      </c>
      <c r="II19" s="10">
        <f>+'GDP EM'!OH19</f>
        <v>-0.31439489546207966</v>
      </c>
      <c r="IJ19" s="10">
        <f>+'GDP EM'!OI19</f>
        <v>-8.0732142125548307</v>
      </c>
      <c r="IK19" s="6">
        <f>+'GDP EM'!OJ19</f>
        <v>-82.792828925114009</v>
      </c>
      <c r="IL19" s="7">
        <f>+'GDP EM'!OK19</f>
        <v>3.6759172177576183E-3</v>
      </c>
      <c r="IM19" s="6">
        <f>+'GDP EM'!OL19</f>
        <v>0.4176358452145541</v>
      </c>
      <c r="IN19" s="6">
        <f>+'GDP EM'!OM19</f>
        <v>-93.791020250380825</v>
      </c>
      <c r="IO19" s="6">
        <f>+'GDP EM'!ON19</f>
        <v>-6.505761246376518E-2</v>
      </c>
      <c r="IP19" s="6">
        <f>+'GDP EM'!OO19</f>
        <v>-13.580710036227515</v>
      </c>
      <c r="IQ19" s="6">
        <f>+'GDP EM'!OP19</f>
        <v>-7.0204949169878432</v>
      </c>
      <c r="IR19" s="6">
        <f>+'GDP EM'!OQ19</f>
        <v>-500.64537953900435</v>
      </c>
      <c r="IS19" s="6">
        <f>+'GDP EM'!OR19</f>
        <v>0.92826450991910292</v>
      </c>
      <c r="IT19" s="10">
        <f>+'GDP EM'!OS19</f>
        <v>4.7E-2</v>
      </c>
      <c r="IU19" s="6">
        <f>+'GDP EM'!OT19</f>
        <v>-4.3541004594280821</v>
      </c>
      <c r="IV19" s="6">
        <f>+'GDP EM'!OU19</f>
        <v>0.21211978464269521</v>
      </c>
      <c r="IW19" s="6">
        <f>+'GDP EM'!OV19</f>
        <v>-20.608644753199314</v>
      </c>
      <c r="IX19" s="6">
        <f>+'GDP EM'!OW19</f>
        <v>-311.44326812552754</v>
      </c>
      <c r="IY19" s="6">
        <f>+'GDP EM'!OX19</f>
        <v>-5.1601125722770007</v>
      </c>
      <c r="IZ19" s="6">
        <f>+'GDP EM'!OY19</f>
        <v>-1.2451056381924843</v>
      </c>
      <c r="JA19" s="6">
        <f>+'GDP EM'!OZ19</f>
        <v>376.84894420062847</v>
      </c>
      <c r="JB19" s="6">
        <f>+'GDP EM'!PA19</f>
        <v>0.26700000000000002</v>
      </c>
      <c r="JC19" s="6">
        <f>+'GDP EM'!PB19</f>
        <v>-1.5740241396811925</v>
      </c>
      <c r="JD19" s="6">
        <f>+'GDP EM'!PC19</f>
        <v>-0.56305498573174617</v>
      </c>
      <c r="JE19" s="6">
        <f>+'GDP EM'!PD19</f>
        <v>-4408.6845126924163</v>
      </c>
      <c r="JF19" s="6">
        <f>+'GDP EM'!PE19</f>
        <v>-12.674799077911302</v>
      </c>
      <c r="JG19" s="6">
        <f>+'GDP EM'!PF19</f>
        <v>24.546124816808515</v>
      </c>
      <c r="JH19" s="6">
        <f>+'GDP EM'!PG19</f>
        <v>-32.247210113857136</v>
      </c>
      <c r="JI19" s="6">
        <f>+'GDP EM'!PH19</f>
        <v>-48.870537749664123</v>
      </c>
      <c r="JJ19" s="6">
        <f>+'GDP EM'!PI19</f>
        <v>2.2326476698965507</v>
      </c>
      <c r="JK19" s="6">
        <f>+'GDP EM'!PJ19</f>
        <v>843.07433137731277</v>
      </c>
      <c r="JL19" s="6">
        <f>+'GDP EM'!PK19</f>
        <v>-29.370463791876773</v>
      </c>
      <c r="JM19" s="6">
        <f>+'GDP EM'!PL19</f>
        <v>6.3378308809356021E-2</v>
      </c>
      <c r="JN19" s="6">
        <f>+'GDP EM'!PM19</f>
        <v>-3.3534877902623439E-2</v>
      </c>
      <c r="JO19" s="6">
        <f>+'GDP EM'!PN19</f>
        <v>45.957373239192293</v>
      </c>
      <c r="JP19" s="6">
        <f>+'GDP EM'!PO19</f>
        <v>190.80190024174499</v>
      </c>
      <c r="JQ19" s="6">
        <f>+'GDP EM'!PP19</f>
        <v>43.433222073020261</v>
      </c>
      <c r="JR19" s="6">
        <f>+'GDP EM'!PQ19</f>
        <v>-0.60772419706297676</v>
      </c>
      <c r="JS19" s="6">
        <f>+'GDP EM'!PR19</f>
        <v>192.61088393638784</v>
      </c>
      <c r="JT19" s="6">
        <f>+'GDP EM'!PS19</f>
        <v>-0.22871645317443345</v>
      </c>
      <c r="JU19" s="10" t="e">
        <f>+'GDP EM'!PT19</f>
        <v>#VALUE!</v>
      </c>
      <c r="JV19" s="6">
        <f>+'GDP EM'!PU19</f>
        <v>-16.42841939735581</v>
      </c>
      <c r="JW19" s="10" t="e">
        <f>+'GDP EM'!PV19</f>
        <v>#VALUE!</v>
      </c>
      <c r="JX19" s="6">
        <f>+'GDP EM'!PW19</f>
        <v>-212.167478612595</v>
      </c>
      <c r="JY19" s="6">
        <f>+'GDP EM'!PX19</f>
        <v>1.9254773979295869E-2</v>
      </c>
      <c r="JZ19" s="6">
        <f>+'GDP EM'!PY19</f>
        <v>-0.10203236003239624</v>
      </c>
      <c r="KA19" s="6">
        <f>+'GDP EM'!PZ19</f>
        <v>1.6885661582081601E-2</v>
      </c>
      <c r="KB19" s="6">
        <f>+'GDP EM'!QA19</f>
        <v>0.22720008495571875</v>
      </c>
      <c r="KC19" s="6">
        <f>+'GDP EM'!QB19</f>
        <v>-0.20640589189218517</v>
      </c>
      <c r="KD19" s="10">
        <f>+'GDP EM'!QC19</f>
        <v>1156.7139999999999</v>
      </c>
      <c r="KE19" s="6">
        <f>+'GDP EM'!QD19</f>
        <v>4.4686454395963804E-3</v>
      </c>
      <c r="KF19" s="6">
        <f>+'GDP EM'!QE19</f>
        <v>875.27285273992311</v>
      </c>
      <c r="KG19" s="6">
        <f>+'GDP EM'!QF19</f>
        <v>63.575806398038367</v>
      </c>
      <c r="KH19" s="10">
        <f>+'GDP EM'!QG19</f>
        <v>0.91400000000000003</v>
      </c>
      <c r="KI19" s="6">
        <f>+'GDP EM'!QH19</f>
        <v>-72.67052331841478</v>
      </c>
      <c r="KJ19" s="6">
        <f>+'GDP EM'!QI19</f>
        <v>1.2609401383184338E-2</v>
      </c>
      <c r="KK19" s="6">
        <f>+'GDP EM'!QJ19</f>
        <v>-1.2858901085937191</v>
      </c>
      <c r="KL19" s="6">
        <f>+'GDP EM'!QK19</f>
        <v>-1.3141873857035762</v>
      </c>
      <c r="KM19" s="6">
        <f>+'GDP EM'!QL19</f>
        <v>32.563203782201867</v>
      </c>
      <c r="KN19" s="6">
        <f>+'GDP EM'!QM19</f>
        <v>-1.4191136642656517</v>
      </c>
      <c r="KO19" s="10">
        <f>+'GDP EM'!QN19</f>
        <v>4.1000000000000002E-2</v>
      </c>
      <c r="KP19" s="6">
        <f>+'GDP EM'!QO19</f>
        <v>-1150.5514708420742</v>
      </c>
      <c r="KQ19" s="6">
        <f>+'GDP EM'!QP19</f>
        <v>116.25090118960452</v>
      </c>
      <c r="KR19" s="6">
        <f>+'GDP EM'!QQ19</f>
        <v>12.723213936952106</v>
      </c>
      <c r="KS19" s="6">
        <f>+'GDP EM'!QR19</f>
        <v>-58.49769949464212</v>
      </c>
      <c r="KT19" s="6">
        <f>+'GDP EM'!QS19</f>
        <v>-6670.7812060571159</v>
      </c>
      <c r="KU19" s="6">
        <f>+'GDP EM'!QT19</f>
        <v>-1.5628636451988882</v>
      </c>
      <c r="KV19" s="10" t="e">
        <f>+'GDP EM'!QU19</f>
        <v>#VALUE!</v>
      </c>
      <c r="KW19" s="6">
        <f>+'GDP EM'!QV19</f>
        <v>15264.287701226072</v>
      </c>
      <c r="KX19" s="10">
        <f>+'GDP EM'!QW19</f>
        <v>33.970999999999997</v>
      </c>
      <c r="KY19" s="6">
        <f>+'GDP EM'!QX19</f>
        <v>-3.5521312389873856</v>
      </c>
      <c r="KZ19" s="6">
        <f>+'GDP EM'!QY19</f>
        <v>-2.2726933505776401</v>
      </c>
      <c r="LA19" s="10">
        <f>+'GDP EM'!QZ19</f>
        <v>12.821999999999999</v>
      </c>
    </row>
    <row r="20" spans="1:313" x14ac:dyDescent="0.25">
      <c r="A20">
        <v>2006</v>
      </c>
      <c r="B20" s="10">
        <f>+'Spending EM'!ADB20</f>
        <v>156.68982649436236</v>
      </c>
      <c r="C20" s="6">
        <f>+'Spending EM'!ADC20</f>
        <v>-19.5923282583326</v>
      </c>
      <c r="D20" s="6">
        <f>+'Spending EM'!ADD20</f>
        <v>-773.30565018338621</v>
      </c>
      <c r="E20" s="6">
        <f>+'Spending EM'!ADE20</f>
        <v>-2429.3209221439429</v>
      </c>
      <c r="F20" s="6">
        <f>+'Spending EM'!ADF20</f>
        <v>0.20280675589573605</v>
      </c>
      <c r="G20" s="6">
        <f>+'Spending EM'!ADG20</f>
        <v>-17028.72751640217</v>
      </c>
      <c r="H20" s="10">
        <f>+'Spending EM'!ADH20</f>
        <v>1030.787090007628</v>
      </c>
      <c r="I20" s="6">
        <f>+'Spending EM'!ADI20</f>
        <v>2.1253713478183389E-2</v>
      </c>
      <c r="J20" s="6">
        <f>+'Spending EM'!ADJ20</f>
        <v>-2.0830272353635948</v>
      </c>
      <c r="K20" s="6">
        <f>+'Spending EM'!ADK20</f>
        <v>8.2044022748732681E-2</v>
      </c>
      <c r="L20" s="6">
        <f>+'Spending EM'!ADL20</f>
        <v>-0.15629662079307627</v>
      </c>
      <c r="M20" s="6">
        <f>+'Spending EM'!ADM20</f>
        <v>-39.73693185120942</v>
      </c>
      <c r="N20" s="6">
        <f>+'Spending EM'!ADN20</f>
        <v>0.12207521073307337</v>
      </c>
      <c r="O20" s="6">
        <f>+'Spending EM'!ADO20</f>
        <v>-1.1289265704875149</v>
      </c>
      <c r="P20" s="6">
        <f>+'Spending EM'!ADP20</f>
        <v>-3.9150897435516918E-2</v>
      </c>
      <c r="Q20" s="6">
        <f>+'Spending EM'!ADQ20</f>
        <v>-71.939357421198793</v>
      </c>
      <c r="R20" s="6">
        <f>+'Spending EM'!ADR20</f>
        <v>-4.66637445230716</v>
      </c>
      <c r="S20" s="6">
        <f>+'Spending EM'!ADS20</f>
        <v>-4.7070214351777508</v>
      </c>
      <c r="T20" s="6">
        <f>+'Spending EM'!ADT20</f>
        <v>-0.47741823535076122</v>
      </c>
      <c r="U20" s="6">
        <f>+'Spending EM'!ADU20</f>
        <v>-9.0941418550169786</v>
      </c>
      <c r="V20" s="6">
        <f>+'Spending EM'!ADV20</f>
        <v>-109.59017213813468</v>
      </c>
      <c r="W20" s="6">
        <f>+'Spending EM'!ADW20</f>
        <v>0.15415297190187882</v>
      </c>
      <c r="X20" s="6">
        <f>+'Spending EM'!ADX20</f>
        <v>-0.28292484203231538</v>
      </c>
      <c r="Y20" s="6">
        <f>+'Spending EM'!ADY20</f>
        <v>48.169155146728372</v>
      </c>
      <c r="Z20" s="6">
        <f>+'Spending EM'!ADZ20</f>
        <v>33.209500244969377</v>
      </c>
      <c r="AA20" s="6">
        <f>+'Spending EM'!AEA20</f>
        <v>2.1664131705926621</v>
      </c>
      <c r="AB20" s="6">
        <f>+'Spending EM'!AEB20</f>
        <v>-1020.6020301836215</v>
      </c>
      <c r="AC20" s="6">
        <f>+'Spending EM'!AEC20</f>
        <v>-298.36625330458878</v>
      </c>
      <c r="AD20" s="6">
        <f>+'Spending EM'!AED20</f>
        <v>-20.073279221772225</v>
      </c>
      <c r="AE20" s="6">
        <f>+'Spending EM'!AEE20</f>
        <v>-181.026701758944</v>
      </c>
      <c r="AF20" s="6">
        <f>+'Spending EM'!AEF20</f>
        <v>-1424.1209214353512</v>
      </c>
      <c r="AG20" s="6">
        <f>+'Spending EM'!AEG20</f>
        <v>-1143.3437826626841</v>
      </c>
      <c r="AH20" s="6">
        <f>+'Spending EM'!AEH20</f>
        <v>1176.6673997139733</v>
      </c>
      <c r="AI20" s="6">
        <f>+'Spending EM'!AEI20</f>
        <v>-0.68741328646189714</v>
      </c>
      <c r="AJ20" s="6">
        <f>+'Spending EM'!AEJ20</f>
        <v>-449.08447798760699</v>
      </c>
      <c r="AK20" s="6">
        <f>+'Spending EM'!AEK20</f>
        <v>4.8029365237323418</v>
      </c>
      <c r="AL20" s="6">
        <f>+'Spending EM'!AEL20</f>
        <v>-265.23984128324946</v>
      </c>
      <c r="AM20" s="6">
        <f>+'Spending EM'!AEM20</f>
        <v>-36.868553713065012</v>
      </c>
      <c r="AN20" s="6">
        <f>+'Spending EM'!AEN20</f>
        <v>73.547278831557819</v>
      </c>
      <c r="AO20" s="6">
        <f>+'Spending EM'!AEO20</f>
        <v>-3.5188138543776337E-2</v>
      </c>
      <c r="AP20" s="6">
        <f>+'Spending EM'!AEP20</f>
        <v>11.757358484426561</v>
      </c>
      <c r="AQ20" s="6">
        <f>+'Spending EM'!AEQ20</f>
        <v>-2.9629475599993764</v>
      </c>
      <c r="AR20" s="6">
        <f>+'Spending EM'!AER20</f>
        <v>91.536048883837111</v>
      </c>
      <c r="AS20" s="6">
        <f>+'Spending EM'!AES20</f>
        <v>0.13896311019978302</v>
      </c>
      <c r="AT20" s="6">
        <f>+'Spending EM'!AET20</f>
        <v>-379.0214586971781</v>
      </c>
      <c r="AU20" s="10" t="e">
        <f>+'Spending EM'!AEU20</f>
        <v>#VALUE!</v>
      </c>
      <c r="AV20" s="6">
        <f>+'Spending EM'!AEV20</f>
        <v>-0.41627980060510339</v>
      </c>
      <c r="AW20" s="6">
        <f>+'Spending EM'!AEW20</f>
        <v>4.4015316416430892</v>
      </c>
      <c r="AX20" s="6">
        <f>+'Spending EM'!AEX20</f>
        <v>0.19892651432623065</v>
      </c>
      <c r="AY20" s="6">
        <f>+'Spending EM'!AEY20</f>
        <v>-108.36560637165599</v>
      </c>
      <c r="AZ20" s="6">
        <f>+'Spending EM'!AEZ20</f>
        <v>11.012276179964937</v>
      </c>
      <c r="BA20" s="6">
        <f>+'Spending EM'!AFA20</f>
        <v>7.2479865919446942</v>
      </c>
      <c r="BB20" s="6">
        <f>+'Spending EM'!AFB20</f>
        <v>-3.5528503713642401</v>
      </c>
      <c r="BC20" s="6">
        <f>+'Spending EM'!AFC20</f>
        <v>0.12142104920271279</v>
      </c>
      <c r="BD20" s="6">
        <f>+'Spending EM'!AFD20</f>
        <v>-9.9911570098967672E-2</v>
      </c>
      <c r="BE20" s="6">
        <f>+'Spending EM'!AFE20</f>
        <v>414.61691456717017</v>
      </c>
      <c r="BF20" s="6">
        <f>+'Spending EM'!AFF20</f>
        <v>95.573709302468444</v>
      </c>
      <c r="BG20" s="6">
        <f>+'Spending EM'!AFG20</f>
        <v>22.40179078031781</v>
      </c>
      <c r="BH20" s="6">
        <f>+'Spending EM'!AFH20</f>
        <v>-22.143507719524251</v>
      </c>
      <c r="BI20" s="6">
        <f>+'Spending EM'!AFI20</f>
        <v>-3.2215999087524949</v>
      </c>
      <c r="BJ20" s="6">
        <f>+'Spending EM'!AFJ20</f>
        <v>2783.1011183510418</v>
      </c>
      <c r="BK20" s="6">
        <f>+'Spending EM'!AFK20</f>
        <v>-86.318133099004626</v>
      </c>
      <c r="BL20" s="6">
        <f>+'Spending EM'!AFL20</f>
        <v>-75451.297412522603</v>
      </c>
      <c r="BM20" s="6">
        <f>+'Spending EM'!AFM20</f>
        <v>3597787.6759513244</v>
      </c>
      <c r="BN20" s="10">
        <f>+'Spending EM'!AFN20</f>
        <v>86529.746356798089</v>
      </c>
      <c r="BO20" s="6">
        <f>+'Spending EM'!AFO20</f>
        <v>20.016866278702992</v>
      </c>
      <c r="BP20" s="6">
        <f>+'Spending EM'!AFP20</f>
        <v>-0.2611548598474096</v>
      </c>
      <c r="BQ20" s="6">
        <f>+'Spending EM'!AFQ20</f>
        <v>-765.03123074495943</v>
      </c>
      <c r="BR20" s="6">
        <f>+'Spending EM'!AFR20</f>
        <v>-89.956338114027403</v>
      </c>
      <c r="BS20" s="6">
        <f>+'Spending EM'!AFS20</f>
        <v>8.8013678057705103E-4</v>
      </c>
      <c r="BT20" s="6">
        <f>+'Spending EM'!AFT20</f>
        <v>0.99935676555295805</v>
      </c>
      <c r="BU20" s="6">
        <f>+'Spending EM'!AFU20</f>
        <v>-0.25873254083168312</v>
      </c>
      <c r="BV20" s="6">
        <f>+'Spending EM'!AFV20</f>
        <v>110.74036429125576</v>
      </c>
      <c r="BW20" s="6">
        <f>+'Spending EM'!AFW20</f>
        <v>12731.764688930125</v>
      </c>
      <c r="BX20" s="6">
        <f>+'Spending EM'!AFX20</f>
        <v>-12688.360283131595</v>
      </c>
      <c r="BY20" s="6">
        <f>+'Spending EM'!AFY20</f>
        <v>-1.0061195377454251</v>
      </c>
      <c r="BZ20" s="6">
        <f>+'Spending EM'!AFZ20</f>
        <v>-0.58312606567442515</v>
      </c>
      <c r="CA20" s="6">
        <f>+'Spending EM'!AGA20</f>
        <v>-4.037438519504903</v>
      </c>
      <c r="CB20" s="6">
        <f>+'Spending EM'!AGB20</f>
        <v>1340.9156378113703</v>
      </c>
      <c r="CC20" s="6">
        <f>+'Spending EM'!AGC20</f>
        <v>-70.964860861949319</v>
      </c>
      <c r="CD20" s="6">
        <f>+'Spending EM'!AGD20</f>
        <v>-10.202765306722029</v>
      </c>
      <c r="CE20" s="6">
        <f>+'Spending EM'!AGE20</f>
        <v>1.782955557464998</v>
      </c>
      <c r="CF20" s="6">
        <f>+'Spending EM'!AGF20</f>
        <v>1145.8641353018488</v>
      </c>
      <c r="CG20" s="10">
        <f>+'Spending EM'!AGG20</f>
        <v>0.12192270773638963</v>
      </c>
      <c r="CH20" s="10">
        <f>+'Spending EM'!AGH20</f>
        <v>38.269563539499835</v>
      </c>
      <c r="CI20" s="10">
        <f>+'Spending EM'!AGI20</f>
        <v>-2.182124557415591</v>
      </c>
      <c r="CJ20" s="6">
        <f>+'Spending EM'!AGJ20</f>
        <v>-172.03340454128283</v>
      </c>
      <c r="CK20" s="7">
        <f>+'Spending EM'!AGK20</f>
        <v>0.23625827033168723</v>
      </c>
      <c r="CL20" s="6">
        <f>+'Spending EM'!AGL20</f>
        <v>3.325769188789522</v>
      </c>
      <c r="CM20" s="6">
        <f>+'Spending EM'!AGM20</f>
        <v>-848.38465235125022</v>
      </c>
      <c r="CN20" s="6">
        <f>+'Spending EM'!AGN20</f>
        <v>-4.4825318655671076E-2</v>
      </c>
      <c r="CO20" s="6">
        <f>+'Spending EM'!AGO20</f>
        <v>-10.072459526041911</v>
      </c>
      <c r="CP20" s="6">
        <f>+'Spending EM'!AGP20</f>
        <v>-7.1214913193935843</v>
      </c>
      <c r="CQ20" s="6">
        <f>+'Spending EM'!AGQ20</f>
        <v>451.94535912481479</v>
      </c>
      <c r="CR20" s="6">
        <f>+'Spending EM'!AGR20</f>
        <v>-4.1023460848522291</v>
      </c>
      <c r="CS20" s="10" t="e">
        <f>+'Spending EM'!AGS20</f>
        <v>#VALUE!</v>
      </c>
      <c r="CT20" s="6">
        <f>+'Spending EM'!AGT20</f>
        <v>-43.601675242881754</v>
      </c>
      <c r="CU20" s="6">
        <f>+'Spending EM'!AGU20</f>
        <v>0.8473507696643594</v>
      </c>
      <c r="CV20" s="6">
        <f>+'Spending EM'!AGV20</f>
        <v>-42.790536583595951</v>
      </c>
      <c r="CW20" s="6">
        <f>+'Spending EM'!AGW20</f>
        <v>22377.530613726194</v>
      </c>
      <c r="CX20" s="6">
        <f>+'Spending EM'!AGX20</f>
        <v>-7.7126317651227509</v>
      </c>
      <c r="CY20" s="6">
        <f>+'Spending EM'!AGY20</f>
        <v>-0.12851614292882019</v>
      </c>
      <c r="CZ20" s="6">
        <f>+'Spending EM'!AGZ20</f>
        <v>-207.98237299109769</v>
      </c>
      <c r="DA20" s="6">
        <f>+'Spending EM'!AHA20</f>
        <v>0.14354393476331981</v>
      </c>
      <c r="DB20" s="6">
        <f>+'Spending EM'!AHB20</f>
        <v>-0.52852596660599893</v>
      </c>
      <c r="DC20" s="6">
        <f>+'Spending EM'!AHC20</f>
        <v>-0.38913312102770092</v>
      </c>
      <c r="DD20" s="6">
        <f>+'Spending EM'!AHD20</f>
        <v>-615.03992765605653</v>
      </c>
      <c r="DE20" s="6">
        <f>+'Spending EM'!AHE20</f>
        <v>-3.805646996907015</v>
      </c>
      <c r="DF20" s="6">
        <f>+'Spending EM'!AHF20</f>
        <v>5.3015552229430796</v>
      </c>
      <c r="DG20" s="6">
        <f>+'Spending EM'!AHG20</f>
        <v>4.933371299249302</v>
      </c>
      <c r="DH20" s="6">
        <f>+'Spending EM'!AHH20</f>
        <v>-8.7708264726311711</v>
      </c>
      <c r="DI20" s="6">
        <f>+'Spending EM'!AHI20</f>
        <v>-0.18717788875414954</v>
      </c>
      <c r="DJ20" s="6">
        <f>+'Spending EM'!AHJ20</f>
        <v>-2211.7393619179529</v>
      </c>
      <c r="DK20" s="6">
        <f>+'Spending EM'!AHK20</f>
        <v>931.45628659450131</v>
      </c>
      <c r="DL20" s="6">
        <f>+'Spending EM'!AHL20</f>
        <v>0.63332353023165056</v>
      </c>
      <c r="DM20" s="6">
        <f>+'Spending EM'!AHM20</f>
        <v>3.1488383512544793</v>
      </c>
      <c r="DN20" s="6">
        <f>+'Spending EM'!AHN20</f>
        <v>-36.408131031255834</v>
      </c>
      <c r="DO20" s="6">
        <f>+'Spending EM'!AHO20</f>
        <v>1821.9153634015217</v>
      </c>
      <c r="DP20" s="6">
        <f>+'Spending EM'!AHP20</f>
        <v>123.74757448495166</v>
      </c>
      <c r="DQ20" s="6">
        <f>+'Spending EM'!AHQ20</f>
        <v>0.85030310541955068</v>
      </c>
      <c r="DR20" s="6">
        <f>+'Spending EM'!AHR20</f>
        <v>5120.4065557770755</v>
      </c>
      <c r="DS20" s="6">
        <f>+'Spending EM'!AHS20</f>
        <v>-0.16974129994702869</v>
      </c>
      <c r="DT20" s="10" t="e">
        <f>+'Spending EM'!AHT20</f>
        <v>#VALUE!</v>
      </c>
      <c r="DU20" s="6">
        <f>+'Spending EM'!AHU20</f>
        <v>9.4827778083174508</v>
      </c>
      <c r="DV20" s="10" t="e">
        <f>+'Spending EM'!AHV20</f>
        <v>#VALUE!</v>
      </c>
      <c r="DW20" s="6">
        <f>+'Spending EM'!AHW20</f>
        <v>117.30791811052359</v>
      </c>
      <c r="DX20" s="6">
        <f>+'Spending EM'!AHX20</f>
        <v>3.8997803803932363E-2</v>
      </c>
      <c r="DY20" s="6">
        <f>+'Spending EM'!AHY20</f>
        <v>8.313547439376423E-2</v>
      </c>
      <c r="DZ20" s="6">
        <f>+'Spending EM'!AHZ20</f>
        <v>2.7720888077866324E-2</v>
      </c>
      <c r="EA20" s="6">
        <f>+'Spending EM'!AIA20</f>
        <v>2034.2486302966754</v>
      </c>
      <c r="EB20" s="6">
        <f>+'Spending EM'!AIB20</f>
        <v>-0.46525108842708818</v>
      </c>
      <c r="EC20" s="10" t="e">
        <f>+'Spending EM'!AIC20</f>
        <v>#VALUE!</v>
      </c>
      <c r="ED20" s="6">
        <f>+'Spending EM'!AID20</f>
        <v>-0.71524067464995866</v>
      </c>
      <c r="EE20" s="6">
        <f>+'Spending EM'!AIE20</f>
        <v>305.27847128106259</v>
      </c>
      <c r="EF20" s="6">
        <f>+'Spending EM'!AIF20</f>
        <v>-113.38428672855389</v>
      </c>
      <c r="EG20" s="10">
        <f>+'Spending EM'!AIG20</f>
        <v>0.53007048717549055</v>
      </c>
      <c r="EH20" s="6">
        <f>+'Spending EM'!AIH20</f>
        <v>15.823866097762902</v>
      </c>
      <c r="EI20" s="6">
        <f>+'Spending EM'!AII20</f>
        <v>0.27137455297089808</v>
      </c>
      <c r="EJ20" s="6">
        <f>+'Spending EM'!AIJ20</f>
        <v>17.238248187995111</v>
      </c>
      <c r="EK20" s="6">
        <f>+'Spending EM'!AIK20</f>
        <v>24.157249748633888</v>
      </c>
      <c r="EL20" s="6">
        <f>+'Spending EM'!AIL20</f>
        <v>46.170849242760369</v>
      </c>
      <c r="EM20" s="6">
        <f>+'Spending EM'!AIM20</f>
        <v>-4.1659541938181821</v>
      </c>
      <c r="EN20" s="10">
        <f>+'Spending EM'!AIN20</f>
        <v>5.2700555247544412E-2</v>
      </c>
      <c r="EO20" s="6">
        <f>+'Spending EM'!AIO20</f>
        <v>9964.9885083972003</v>
      </c>
      <c r="EP20" s="6">
        <f>+'Spending EM'!AIP20</f>
        <v>105.95174903602197</v>
      </c>
      <c r="EQ20" s="6">
        <f>+'Spending EM'!AIQ20</f>
        <v>-66.579737491126167</v>
      </c>
      <c r="ER20" s="6">
        <f>+'Spending EM'!AIR20</f>
        <v>-33.77575966096407</v>
      </c>
      <c r="ES20" s="6">
        <f>+'Spending EM'!AIS20</f>
        <v>-5692.9150744154613</v>
      </c>
      <c r="ET20" s="6">
        <f>+'Spending EM'!AIT20</f>
        <v>15.418221075268811</v>
      </c>
      <c r="EU20" s="10">
        <f>+'Spending EM'!AIU20</f>
        <v>0</v>
      </c>
      <c r="EV20" s="6">
        <f>+'Spending EM'!AIV20</f>
        <v>763244.15290736046</v>
      </c>
      <c r="EW20" s="10" t="e">
        <f>+'Spending EM'!AIW20</f>
        <v>#VALUE!</v>
      </c>
      <c r="EX20" s="6">
        <f>+'Spending EM'!AIX20</f>
        <v>1463.7506763048623</v>
      </c>
      <c r="EY20" s="6">
        <f>+'Spending EM'!AIY20</f>
        <v>47.075060075419358</v>
      </c>
      <c r="EZ20" s="10">
        <f>+'Spending EM'!AIZ20</f>
        <v>84.616010285901623</v>
      </c>
      <c r="FA20" s="10"/>
      <c r="FC20" s="10">
        <f>+'GDP EM'!LB20</f>
        <v>584.65800000000002</v>
      </c>
      <c r="FD20" s="6">
        <f>+'GDP EM'!LC20</f>
        <v>-0.80564326376941153</v>
      </c>
      <c r="FE20" s="6">
        <f>+'GDP EM'!LD20</f>
        <v>69.228324216053807</v>
      </c>
      <c r="FF20" s="6">
        <f>+'GDP EM'!LE20</f>
        <v>-22.351005097414031</v>
      </c>
      <c r="FG20" s="6">
        <f>+'GDP EM'!LF20</f>
        <v>0.27661680265324584</v>
      </c>
      <c r="FH20" s="6">
        <f>+'GDP EM'!LG20</f>
        <v>1.2383297337841555</v>
      </c>
      <c r="FI20" s="10">
        <f>+'GDP EM'!LH20</f>
        <v>2538.8960000000002</v>
      </c>
      <c r="FJ20" s="6">
        <f>+'GDP EM'!LI20</f>
        <v>0.13388544700964289</v>
      </c>
      <c r="FK20" s="6">
        <f>+'GDP EM'!LJ20</f>
        <v>-0.10304872294600997</v>
      </c>
      <c r="FL20" s="6">
        <f>+'GDP EM'!LK20</f>
        <v>0.32801554693848445</v>
      </c>
      <c r="FM20" s="6">
        <f>+'GDP EM'!LL20</f>
        <v>-3.9885397755909047E-2</v>
      </c>
      <c r="FN20" s="6">
        <f>+'GDP EM'!LM20</f>
        <v>18.756233045434783</v>
      </c>
      <c r="FO20" s="6">
        <f>+'GDP EM'!LN20</f>
        <v>0.40215226338777299</v>
      </c>
      <c r="FP20" s="6">
        <f>+'GDP EM'!LO20</f>
        <v>0.1201193533214564</v>
      </c>
      <c r="FQ20" s="6">
        <f>+'GDP EM'!LP20</f>
        <v>0.15128575951408685</v>
      </c>
      <c r="FR20" s="6">
        <f>+'GDP EM'!LQ20</f>
        <v>-24.685581134885069</v>
      </c>
      <c r="FS20" s="6">
        <f>+'GDP EM'!LR20</f>
        <v>-1.7372065390259479</v>
      </c>
      <c r="FT20" s="6">
        <f>+'GDP EM'!LS20</f>
        <v>-0.4251752293549238</v>
      </c>
      <c r="FU20" s="6">
        <f>+'GDP EM'!LT20</f>
        <v>0.21741420926686672</v>
      </c>
      <c r="FV20" s="6">
        <f>+'GDP EM'!LU20</f>
        <v>4.5913034837299733</v>
      </c>
      <c r="FW20" s="6">
        <f>+'GDP EM'!LV20</f>
        <v>-23.575064148717161</v>
      </c>
      <c r="FX20" s="6">
        <f>+'GDP EM'!LW20</f>
        <v>0.5480278342996634</v>
      </c>
      <c r="FY20" s="6">
        <f>+'GDP EM'!LX20</f>
        <v>3.2428989236507419</v>
      </c>
      <c r="FZ20" s="6">
        <f>+'GDP EM'!LY20</f>
        <v>65.109675042651361</v>
      </c>
      <c r="GA20" s="6">
        <f>+'GDP EM'!LZ20</f>
        <v>-1.9620911977372089</v>
      </c>
      <c r="GB20" s="6">
        <f>+'GDP EM'!MA20</f>
        <v>-2.8574792583233943</v>
      </c>
      <c r="GC20" s="6">
        <f>+'GDP EM'!MB20</f>
        <v>861.50804564231294</v>
      </c>
      <c r="GD20" s="6">
        <f>+'GDP EM'!MC20</f>
        <v>111.94247160359009</v>
      </c>
      <c r="GE20" s="6">
        <f>+'GDP EM'!MD20</f>
        <v>-10.5196371718514</v>
      </c>
      <c r="GF20" s="6">
        <f>+'GDP EM'!ME20</f>
        <v>127.18297456507207</v>
      </c>
      <c r="GG20" s="6">
        <f>+'GDP EM'!MF20</f>
        <v>1241.5276648137078</v>
      </c>
      <c r="GH20" s="6">
        <f>+'GDP EM'!MG20</f>
        <v>-930.36769314372941</v>
      </c>
      <c r="GI20" s="6">
        <f>+'GDP EM'!MH20</f>
        <v>-318.85067156981677</v>
      </c>
      <c r="GJ20" s="6">
        <f>+'GDP EM'!MI20</f>
        <v>-2.1728653717953534</v>
      </c>
      <c r="GK20" s="6">
        <f>+'GDP EM'!MJ20</f>
        <v>47.379639164681066</v>
      </c>
      <c r="GL20" s="6">
        <f>+'GDP EM'!MK20</f>
        <v>15.541599938349464</v>
      </c>
      <c r="GM20" s="6">
        <f>+'GDP EM'!ML20</f>
        <v>-99.898980076435691</v>
      </c>
      <c r="GN20" s="6">
        <f>+'GDP EM'!MM20</f>
        <v>-28.651071345128003</v>
      </c>
      <c r="GO20" s="6">
        <f>+'GDP EM'!MN20</f>
        <v>-1.6147912246869964</v>
      </c>
      <c r="GP20" s="6">
        <f>+'GDP EM'!MO20</f>
        <v>-2.2189126040241147E-2</v>
      </c>
      <c r="GQ20" s="6">
        <f>+'GDP EM'!MP20</f>
        <v>20.029602653011807</v>
      </c>
      <c r="GR20" s="6">
        <f>+'GDP EM'!MQ20</f>
        <v>0.22177410982555301</v>
      </c>
      <c r="GS20" s="6">
        <f>+'GDP EM'!MR20</f>
        <v>-59.075406447653677</v>
      </c>
      <c r="GT20" s="6">
        <f>+'GDP EM'!MS20</f>
        <v>0.25445431167619859</v>
      </c>
      <c r="GU20" s="6">
        <f>+'GDP EM'!MT20</f>
        <v>-105.33508698416063</v>
      </c>
      <c r="GV20" s="10">
        <f>+'GDP EM'!MU20</f>
        <v>24.855</v>
      </c>
      <c r="GW20" s="6">
        <f>+'GDP EM'!MV20</f>
        <v>0.68210088684486436</v>
      </c>
      <c r="GX20" s="6">
        <f>+'GDP EM'!MW20</f>
        <v>-12.425245923829493</v>
      </c>
      <c r="GY20" s="6">
        <f>+'GDP EM'!MX20</f>
        <v>0.10896986385303276</v>
      </c>
      <c r="GZ20" s="6">
        <f>+'GDP EM'!MY20</f>
        <v>-205.12202909402595</v>
      </c>
      <c r="HA20" s="6">
        <f>+'GDP EM'!MZ20</f>
        <v>-1.328721834055429</v>
      </c>
      <c r="HB20" s="6">
        <f>+'GDP EM'!NA20</f>
        <v>0.45265877398571419</v>
      </c>
      <c r="HC20" s="6">
        <f>+'GDP EM'!NB20</f>
        <v>-1.7325258939206805</v>
      </c>
      <c r="HD20" s="6">
        <f>+'GDP EM'!NC20</f>
        <v>4.3469489021268348E-2</v>
      </c>
      <c r="HE20" s="6">
        <f>+'GDP EM'!ND20</f>
        <v>-0.18964161190956474</v>
      </c>
      <c r="HF20" s="6">
        <f>+'GDP EM'!NE20</f>
        <v>-171.01859072905791</v>
      </c>
      <c r="HG20" s="6">
        <f>+'GDP EM'!NF20</f>
        <v>-2.5707087123862493E-2</v>
      </c>
      <c r="HH20" s="6">
        <f>+'GDP EM'!NG20</f>
        <v>-2.2120962623307605</v>
      </c>
      <c r="HI20" s="6">
        <f>+'GDP EM'!NH20</f>
        <v>-10.180423167545428</v>
      </c>
      <c r="HJ20" s="6">
        <f>+'GDP EM'!NI20</f>
        <v>3.3336259878764167</v>
      </c>
      <c r="HK20" s="6">
        <f>+'GDP EM'!NJ20</f>
        <v>2210.1206820383377</v>
      </c>
      <c r="HL20" s="6">
        <f>+'GDP EM'!NK20</f>
        <v>-247.9168714740299</v>
      </c>
      <c r="HM20" s="6">
        <f>+'GDP EM'!NL20</f>
        <v>-104088.32616861444</v>
      </c>
      <c r="HN20" s="6">
        <f>+'GDP EM'!NM20</f>
        <v>116787.9700364396</v>
      </c>
      <c r="HO20" s="10">
        <f>+'GDP EM'!NN20</f>
        <v>109389.94100000001</v>
      </c>
      <c r="HP20" s="6">
        <f>+'GDP EM'!NO20</f>
        <v>22.52030447449863</v>
      </c>
      <c r="HQ20" s="6">
        <f>+'GDP EM'!NP20</f>
        <v>-1.1531626948887208E-2</v>
      </c>
      <c r="HR20" s="6">
        <f>+'GDP EM'!NQ20</f>
        <v>324.30236011646411</v>
      </c>
      <c r="HS20" s="6">
        <f>+'GDP EM'!NR20</f>
        <v>31.344104218307621</v>
      </c>
      <c r="HT20" s="6">
        <f>+'GDP EM'!NS20</f>
        <v>1.7910889414006759E-3</v>
      </c>
      <c r="HU20" s="6">
        <f>+'GDP EM'!NT20</f>
        <v>-0.11691600150046977</v>
      </c>
      <c r="HV20" s="6">
        <f>+'GDP EM'!NU20</f>
        <v>2.1842986205099457</v>
      </c>
      <c r="HW20" s="6">
        <f>+'GDP EM'!NV20</f>
        <v>-2.9184345878721416</v>
      </c>
      <c r="HX20" s="6">
        <f>+'GDP EM'!NW20</f>
        <v>-763.47569402603403</v>
      </c>
      <c r="HY20" s="6">
        <f>+'GDP EM'!NX20</f>
        <v>-4709.3508606856267</v>
      </c>
      <c r="HZ20" s="6">
        <f>+'GDP EM'!NY20</f>
        <v>-0.24383630372679832</v>
      </c>
      <c r="IA20" s="6">
        <f>+'GDP EM'!NZ20</f>
        <v>-0.21179616320677708</v>
      </c>
      <c r="IB20" s="6">
        <f>+'GDP EM'!OA20</f>
        <v>8.8904385147720575</v>
      </c>
      <c r="IC20" s="6">
        <f>+'GDP EM'!OB20</f>
        <v>212.81889906987271</v>
      </c>
      <c r="ID20" s="6">
        <f>+'GDP EM'!OC20</f>
        <v>-221.49596231904252</v>
      </c>
      <c r="IE20" s="6">
        <f>+'GDP EM'!OD20</f>
        <v>4.6111428410506505</v>
      </c>
      <c r="IF20" s="6">
        <f>+'GDP EM'!OE20</f>
        <v>1.175428647782141</v>
      </c>
      <c r="IG20" s="6">
        <f>+'GDP EM'!OF20</f>
        <v>43.62373166116231</v>
      </c>
      <c r="IH20" s="10">
        <f>+'GDP EM'!OG20</f>
        <v>0.17</v>
      </c>
      <c r="II20" s="10">
        <f>+'GDP EM'!OH20</f>
        <v>6.301138366519595</v>
      </c>
      <c r="IJ20" s="10">
        <f>+'GDP EM'!OI20</f>
        <v>-7.847409337179954</v>
      </c>
      <c r="IK20" s="6">
        <f>+'GDP EM'!OJ20</f>
        <v>467.66813045415984</v>
      </c>
      <c r="IL20" s="7">
        <f>+'GDP EM'!OK20</f>
        <v>3.3398269128764313E-3</v>
      </c>
      <c r="IM20" s="6">
        <f>+'GDP EM'!OL20</f>
        <v>0.42809468317800992</v>
      </c>
      <c r="IN20" s="6">
        <f>+'GDP EM'!OM20</f>
        <v>-68.173127870129974</v>
      </c>
      <c r="IO20" s="6">
        <f>+'GDP EM'!ON20</f>
        <v>3.1644536143931035E-2</v>
      </c>
      <c r="IP20" s="6">
        <f>+'GDP EM'!OO20</f>
        <v>6.171740360586341</v>
      </c>
      <c r="IQ20" s="6">
        <f>+'GDP EM'!OP20</f>
        <v>-2.4591682713134446</v>
      </c>
      <c r="IR20" s="6">
        <f>+'GDP EM'!OQ20</f>
        <v>474.59968398268393</v>
      </c>
      <c r="IS20" s="6">
        <f>+'GDP EM'!OR20</f>
        <v>0.60449088415907681</v>
      </c>
      <c r="IT20" s="10">
        <f>+'GDP EM'!OS20</f>
        <v>4.2999999999999997E-2</v>
      </c>
      <c r="IU20" s="6">
        <f>+'GDP EM'!OT20</f>
        <v>-13.147433297123825</v>
      </c>
      <c r="IV20" s="6">
        <f>+'GDP EM'!OU20</f>
        <v>0.3288734018754127</v>
      </c>
      <c r="IW20" s="6">
        <f>+'GDP EM'!OV20</f>
        <v>14.540085537627874</v>
      </c>
      <c r="IX20" s="6">
        <f>+'GDP EM'!OW20</f>
        <v>-832.67834652928286</v>
      </c>
      <c r="IY20" s="6">
        <f>+'GDP EM'!OX20</f>
        <v>-0.4614697916933892</v>
      </c>
      <c r="IZ20" s="6">
        <f>+'GDP EM'!OY20</f>
        <v>-1.1571311547362022</v>
      </c>
      <c r="JA20" s="6">
        <f>+'GDP EM'!OZ20</f>
        <v>618.70958100503049</v>
      </c>
      <c r="JB20" s="6">
        <f>+'GDP EM'!PA20</f>
        <v>0.26700000000000002</v>
      </c>
      <c r="JC20" s="6">
        <f>+'GDP EM'!PB20</f>
        <v>-1.3541518593169357</v>
      </c>
      <c r="JD20" s="6">
        <f>+'GDP EM'!PC20</f>
        <v>-1.0774809963462388</v>
      </c>
      <c r="JE20" s="6">
        <f>+'GDP EM'!PD20</f>
        <v>-3336.4399585289211</v>
      </c>
      <c r="JF20" s="6">
        <f>+'GDP EM'!PE20</f>
        <v>-9.2902336958811702</v>
      </c>
      <c r="JG20" s="6">
        <f>+'GDP EM'!PF20</f>
        <v>38.131416529931812</v>
      </c>
      <c r="JH20" s="6">
        <f>+'GDP EM'!PG20</f>
        <v>-8.3345917703791201</v>
      </c>
      <c r="JI20" s="6">
        <f>+'GDP EM'!PH20</f>
        <v>-28.266957440569684</v>
      </c>
      <c r="JJ20" s="6">
        <f>+'GDP EM'!PI20</f>
        <v>22.984130129629534</v>
      </c>
      <c r="JK20" s="6">
        <f>+'GDP EM'!PJ20</f>
        <v>3916.0750837793021</v>
      </c>
      <c r="JL20" s="6">
        <f>+'GDP EM'!PK20</f>
        <v>-8.4595976619461908</v>
      </c>
      <c r="JM20" s="6">
        <f>+'GDP EM'!PL20</f>
        <v>5.1970647017827609E-2</v>
      </c>
      <c r="JN20" s="6">
        <f>+'GDP EM'!PM20</f>
        <v>6.1702562493441526E-2</v>
      </c>
      <c r="JO20" s="6">
        <f>+'GDP EM'!PN20</f>
        <v>22.967184300898452</v>
      </c>
      <c r="JP20" s="6">
        <f>+'GDP EM'!PO20</f>
        <v>118.67468863514023</v>
      </c>
      <c r="JQ20" s="6">
        <f>+'GDP EM'!PP20</f>
        <v>84.959150148132267</v>
      </c>
      <c r="JR20" s="6">
        <f>+'GDP EM'!PQ20</f>
        <v>7.8679139026762712E-2</v>
      </c>
      <c r="JS20" s="6">
        <f>+'GDP EM'!PR20</f>
        <v>18.133924081705118</v>
      </c>
      <c r="JT20" s="6">
        <f>+'GDP EM'!PS20</f>
        <v>-0.15319892830039983</v>
      </c>
      <c r="JU20" s="10" t="e">
        <f>+'GDP EM'!PT20</f>
        <v>#VALUE!</v>
      </c>
      <c r="JV20" s="6">
        <f>+'GDP EM'!PU20</f>
        <v>50.778532191370687</v>
      </c>
      <c r="JW20" s="10" t="e">
        <f>+'GDP EM'!PV20</f>
        <v>#VALUE!</v>
      </c>
      <c r="JX20" s="6">
        <f>+'GDP EM'!PW20</f>
        <v>-137.46344769350162</v>
      </c>
      <c r="JY20" s="6">
        <f>+'GDP EM'!PX20</f>
        <v>1.8298042672738379E-2</v>
      </c>
      <c r="JZ20" s="6">
        <f>+'GDP EM'!PY20</f>
        <v>7.4980840493739542E-2</v>
      </c>
      <c r="KA20" s="6">
        <f>+'GDP EM'!PZ20</f>
        <v>0.10108045503452057</v>
      </c>
      <c r="KB20" s="6">
        <f>+'GDP EM'!QA20</f>
        <v>0.83282409588993644</v>
      </c>
      <c r="KC20" s="6">
        <f>+'GDP EM'!QB20</f>
        <v>-9.9883960270648942E-2</v>
      </c>
      <c r="KD20" s="10">
        <f>+'GDP EM'!QC20</f>
        <v>1215.0820000000001</v>
      </c>
      <c r="KE20" s="6">
        <f>+'GDP EM'!QD20</f>
        <v>3.6332842798405679E-3</v>
      </c>
      <c r="KF20" s="6">
        <f>+'GDP EM'!QE20</f>
        <v>-78.333269873044628</v>
      </c>
      <c r="KG20" s="6">
        <f>+'GDP EM'!QF20</f>
        <v>120.17059494663226</v>
      </c>
      <c r="KH20" s="10">
        <f>+'GDP EM'!QG20</f>
        <v>0.877</v>
      </c>
      <c r="KI20" s="6">
        <f>+'GDP EM'!QH20</f>
        <v>-72.206051104863946</v>
      </c>
      <c r="KJ20" s="6">
        <f>+'GDP EM'!QI20</f>
        <v>-8.258550475125026E-3</v>
      </c>
      <c r="KK20" s="6">
        <f>+'GDP EM'!QJ20</f>
        <v>10.724984887005377</v>
      </c>
      <c r="KL20" s="6">
        <f>+'GDP EM'!QK20</f>
        <v>-0.63365547002858591</v>
      </c>
      <c r="KM20" s="6">
        <f>+'GDP EM'!QL20</f>
        <v>52.021656392285763</v>
      </c>
      <c r="KN20" s="6">
        <f>+'GDP EM'!QM20</f>
        <v>-2.3153223926084721</v>
      </c>
      <c r="KO20" s="10">
        <f>+'GDP EM'!QN20</f>
        <v>4.2000000000000003E-2</v>
      </c>
      <c r="KP20" s="6">
        <f>+'GDP EM'!QO20</f>
        <v>-1542.3009419742157</v>
      </c>
      <c r="KQ20" s="6">
        <f>+'GDP EM'!QP20</f>
        <v>210.26386749078074</v>
      </c>
      <c r="KR20" s="6">
        <f>+'GDP EM'!QQ20</f>
        <v>61.018793241181584</v>
      </c>
      <c r="KS20" s="6">
        <f>+'GDP EM'!QR20</f>
        <v>-59.040427193766391</v>
      </c>
      <c r="KT20" s="6">
        <f>+'GDP EM'!QS20</f>
        <v>-7088.9444331515115</v>
      </c>
      <c r="KU20" s="6">
        <f>+'GDP EM'!QT20</f>
        <v>0.69669731164876225</v>
      </c>
      <c r="KV20" s="10" t="e">
        <f>+'GDP EM'!QU20</f>
        <v>#VALUE!</v>
      </c>
      <c r="KW20" s="6">
        <f>+'GDP EM'!QV20</f>
        <v>21731.315957385115</v>
      </c>
      <c r="KX20" s="10">
        <f>+'GDP EM'!QW20</f>
        <v>33.633000000000003</v>
      </c>
      <c r="KY20" s="6">
        <f>+'GDP EM'!QX20</f>
        <v>-3.184198772090042</v>
      </c>
      <c r="KZ20" s="6">
        <f>+'GDP EM'!QY20</f>
        <v>-2.3288272363304827</v>
      </c>
      <c r="LA20" s="10">
        <f>+'GDP EM'!QZ20</f>
        <v>12.366</v>
      </c>
    </row>
    <row r="21" spans="1:313" x14ac:dyDescent="0.25">
      <c r="A21">
        <v>2007</v>
      </c>
      <c r="B21" s="10">
        <f>+'Spending EM'!ADB21</f>
        <v>209.14621330554112</v>
      </c>
      <c r="C21" s="6">
        <f>+'Spending EM'!ADC21</f>
        <v>-8.0652754025200579</v>
      </c>
      <c r="D21" s="6">
        <f>+'Spending EM'!ADD21</f>
        <v>-2.9059190595571636</v>
      </c>
      <c r="E21" s="6">
        <f>+'Spending EM'!ADE21</f>
        <v>848.14664046020698</v>
      </c>
      <c r="F21" s="6">
        <f>+'Spending EM'!ADF21</f>
        <v>0.22108530977976226</v>
      </c>
      <c r="G21" s="6">
        <f>+'Spending EM'!ADG21</f>
        <v>-429.94877386942971</v>
      </c>
      <c r="H21" s="10">
        <f>+'Spending EM'!ADH21</f>
        <v>1312.1108997304229</v>
      </c>
      <c r="I21" s="6">
        <f>+'Spending EM'!ADI21</f>
        <v>-9.1223634729939329E-2</v>
      </c>
      <c r="J21" s="6">
        <f>+'Spending EM'!ADJ21</f>
        <v>-0.21079314539012728</v>
      </c>
      <c r="K21" s="6">
        <f>+'Spending EM'!ADK21</f>
        <v>9.2304811213232307E-2</v>
      </c>
      <c r="L21" s="6">
        <f>+'Spending EM'!ADL21</f>
        <v>-0.17513615433889784</v>
      </c>
      <c r="M21" s="6">
        <f>+'Spending EM'!ADM21</f>
        <v>-138.07698760812809</v>
      </c>
      <c r="N21" s="6">
        <f>+'Spending EM'!ADN21</f>
        <v>0.34323952605109875</v>
      </c>
      <c r="O21" s="6">
        <f>+'Spending EM'!ADO21</f>
        <v>1.867510232460674</v>
      </c>
      <c r="P21" s="6">
        <f>+'Spending EM'!ADP21</f>
        <v>1.7498895445200113E-2</v>
      </c>
      <c r="Q21" s="6">
        <f>+'Spending EM'!ADQ21</f>
        <v>70.426005698993094</v>
      </c>
      <c r="R21" s="6">
        <f>+'Spending EM'!ADR21</f>
        <v>-3.7266377487826787</v>
      </c>
      <c r="S21" s="6">
        <f>+'Spending EM'!ADS21</f>
        <v>-1.1931074525425132</v>
      </c>
      <c r="T21" s="6">
        <f>+'Spending EM'!ADT21</f>
        <v>0.62703898519639978</v>
      </c>
      <c r="U21" s="6">
        <f>+'Spending EM'!ADU21</f>
        <v>-2.4165161412133003</v>
      </c>
      <c r="V21" s="6">
        <f>+'Spending EM'!ADV21</f>
        <v>-117.24446975885576</v>
      </c>
      <c r="W21" s="6">
        <f>+'Spending EM'!ADW21</f>
        <v>0.22979990753827995</v>
      </c>
      <c r="X21" s="6">
        <f>+'Spending EM'!ADX21</f>
        <v>2.234881037564783</v>
      </c>
      <c r="Y21" s="6">
        <f>+'Spending EM'!ADY21</f>
        <v>98.44227941408144</v>
      </c>
      <c r="Z21" s="6">
        <f>+'Spending EM'!ADZ21</f>
        <v>115.06234984471394</v>
      </c>
      <c r="AA21" s="6">
        <f>+'Spending EM'!AEA21</f>
        <v>-2.2074871766647703</v>
      </c>
      <c r="AB21" s="6">
        <f>+'Spending EM'!AEB21</f>
        <v>-318.29014547827683</v>
      </c>
      <c r="AC21" s="6">
        <f>+'Spending EM'!AEC21</f>
        <v>-226.50641291504235</v>
      </c>
      <c r="AD21" s="6">
        <f>+'Spending EM'!AED21</f>
        <v>-23.14369482164804</v>
      </c>
      <c r="AE21" s="6">
        <f>+'Spending EM'!AEE21</f>
        <v>15.210712563759671</v>
      </c>
      <c r="AF21" s="6">
        <f>+'Spending EM'!AEF21</f>
        <v>-954.58073467834765</v>
      </c>
      <c r="AG21" s="6">
        <f>+'Spending EM'!AEG21</f>
        <v>-1554.7657306394822</v>
      </c>
      <c r="AH21" s="6">
        <f>+'Spending EM'!AEH21</f>
        <v>-300.14040359799401</v>
      </c>
      <c r="AI21" s="6">
        <f>+'Spending EM'!AEI21</f>
        <v>0.30747663979168038</v>
      </c>
      <c r="AJ21" s="6">
        <f>+'Spending EM'!AEJ21</f>
        <v>-370.85545933728736</v>
      </c>
      <c r="AK21" s="6">
        <f>+'Spending EM'!AEK21</f>
        <v>-116.71415423414146</v>
      </c>
      <c r="AL21" s="6">
        <f>+'Spending EM'!AEL21</f>
        <v>-285.80064746975995</v>
      </c>
      <c r="AM21" s="6">
        <f>+'Spending EM'!AEM21</f>
        <v>-16.080104106449198</v>
      </c>
      <c r="AN21" s="6">
        <f>+'Spending EM'!AEN21</f>
        <v>85.300038536043658</v>
      </c>
      <c r="AO21" s="6">
        <f>+'Spending EM'!AEO21</f>
        <v>3.3955633679197683E-2</v>
      </c>
      <c r="AP21" s="6">
        <f>+'Spending EM'!AEP21</f>
        <v>6.3420553294064916</v>
      </c>
      <c r="AQ21" s="6">
        <f>+'Spending EM'!AEQ21</f>
        <v>-2.1666164498249358</v>
      </c>
      <c r="AR21" s="6">
        <f>+'Spending EM'!AER21</f>
        <v>-4.0695853476715911</v>
      </c>
      <c r="AS21" s="6">
        <f>+'Spending EM'!AES21</f>
        <v>-0.10369951195025262</v>
      </c>
      <c r="AT21" s="6">
        <f>+'Spending EM'!AET21</f>
        <v>-334.66866921876272</v>
      </c>
      <c r="AU21" s="10" t="e">
        <f>+'Spending EM'!AEU21</f>
        <v>#VALUE!</v>
      </c>
      <c r="AV21" s="6">
        <f>+'Spending EM'!AEV21</f>
        <v>0.77512173462283585</v>
      </c>
      <c r="AW21" s="6">
        <f>+'Spending EM'!AEW21</f>
        <v>-2.8006852411023146</v>
      </c>
      <c r="AX21" s="6">
        <f>+'Spending EM'!AEX21</f>
        <v>-4.867373318315682E-2</v>
      </c>
      <c r="AY21" s="6">
        <f>+'Spending EM'!AEY21</f>
        <v>-155.07743788761491</v>
      </c>
      <c r="AZ21" s="6">
        <f>+'Spending EM'!AEZ21</f>
        <v>8.9771321847490348</v>
      </c>
      <c r="BA21" s="6">
        <f>+'Spending EM'!AFA21</f>
        <v>9.9787280332722084</v>
      </c>
      <c r="BB21" s="6">
        <f>+'Spending EM'!AFB21</f>
        <v>-1.0155943806106862</v>
      </c>
      <c r="BC21" s="6">
        <f>+'Spending EM'!AFC21</f>
        <v>3.2335512781229925E-2</v>
      </c>
      <c r="BD21" s="6">
        <f>+'Spending EM'!AFD21</f>
        <v>0.74506080102857197</v>
      </c>
      <c r="BE21" s="6">
        <f>+'Spending EM'!AFE21</f>
        <v>-6857.2056376377986</v>
      </c>
      <c r="BF21" s="6">
        <f>+'Spending EM'!AFF21</f>
        <v>118.75770631686493</v>
      </c>
      <c r="BG21" s="6">
        <f>+'Spending EM'!AFG21</f>
        <v>4.1152262866985154</v>
      </c>
      <c r="BH21" s="6">
        <f>+'Spending EM'!AFH21</f>
        <v>-4.6062379012042811</v>
      </c>
      <c r="BI21" s="6">
        <f>+'Spending EM'!AFI21</f>
        <v>-1.541572868380598</v>
      </c>
      <c r="BJ21" s="6">
        <f>+'Spending EM'!AFJ21</f>
        <v>1448.1936994211064</v>
      </c>
      <c r="BK21" s="6">
        <f>+'Spending EM'!AFK21</f>
        <v>728.71308017219417</v>
      </c>
      <c r="BL21" s="6">
        <f>+'Spending EM'!AFL21</f>
        <v>-9765.8414267536718</v>
      </c>
      <c r="BM21" s="6">
        <f>+'Spending EM'!AFM21</f>
        <v>784569.31985398196</v>
      </c>
      <c r="BN21" s="10">
        <f>+'Spending EM'!AFN21</f>
        <v>70678.297761300026</v>
      </c>
      <c r="BO21" s="6">
        <f>+'Spending EM'!AFO21</f>
        <v>56.695713203858759</v>
      </c>
      <c r="BP21" s="6">
        <f>+'Spending EM'!AFP21</f>
        <v>5.3486169164733255E-2</v>
      </c>
      <c r="BQ21" s="6">
        <f>+'Spending EM'!AFQ21</f>
        <v>841.8442485137366</v>
      </c>
      <c r="BR21" s="6">
        <f>+'Spending EM'!AFR21</f>
        <v>7.0634794205943763E-2</v>
      </c>
      <c r="BS21" s="6">
        <f>+'Spending EM'!AFS21</f>
        <v>2.2429879830143662E-5</v>
      </c>
      <c r="BT21" s="6">
        <f>+'Spending EM'!AFT21</f>
        <v>0.99702278803782729</v>
      </c>
      <c r="BU21" s="6">
        <f>+'Spending EM'!AFU21</f>
        <v>-1.0286308834248985</v>
      </c>
      <c r="BV21" s="6">
        <f>+'Spending EM'!AFV21</f>
        <v>127.27280162879558</v>
      </c>
      <c r="BW21" s="6">
        <f>+'Spending EM'!AFW21</f>
        <v>14356.772792050391</v>
      </c>
      <c r="BX21" s="6">
        <f>+'Spending EM'!AFX21</f>
        <v>-7872.7771839737543</v>
      </c>
      <c r="BY21" s="6">
        <f>+'Spending EM'!AFY21</f>
        <v>-1.147301090894242</v>
      </c>
      <c r="BZ21" s="6">
        <f>+'Spending EM'!AFZ21</f>
        <v>-0.25793685338644035</v>
      </c>
      <c r="CA21" s="6">
        <f>+'Spending EM'!AGA21</f>
        <v>4.0538682217261908</v>
      </c>
      <c r="CB21" s="6">
        <f>+'Spending EM'!AGB21</f>
        <v>712.87966614421566</v>
      </c>
      <c r="CC21" s="6">
        <f>+'Spending EM'!AGC21</f>
        <v>66.118415474323001</v>
      </c>
      <c r="CD21" s="6">
        <f>+'Spending EM'!AGD21</f>
        <v>-1.1653063786704934</v>
      </c>
      <c r="CE21" s="6">
        <f>+'Spending EM'!AGE21</f>
        <v>2.1234359803321574</v>
      </c>
      <c r="CF21" s="6">
        <f>+'Spending EM'!AGF21</f>
        <v>1190.4097651693839</v>
      </c>
      <c r="CG21" s="10">
        <f>+'Spending EM'!AGG21</f>
        <v>0.13635185055926846</v>
      </c>
      <c r="CH21" s="10">
        <f>+'Spending EM'!AGH21</f>
        <v>39.418947239091537</v>
      </c>
      <c r="CI21" s="10">
        <f>+'Spending EM'!AGI21</f>
        <v>-3.0352895800179311</v>
      </c>
      <c r="CJ21" s="6">
        <f>+'Spending EM'!AGJ21</f>
        <v>-45.734259499805376</v>
      </c>
      <c r="CK21" s="7">
        <f>+'Spending EM'!AGK21</f>
        <v>0.22796234569853363</v>
      </c>
      <c r="CL21" s="6">
        <f>+'Spending EM'!AGL21</f>
        <v>6.9493411663700044</v>
      </c>
      <c r="CM21" s="6">
        <f>+'Spending EM'!AGM21</f>
        <v>644.54047925250234</v>
      </c>
      <c r="CN21" s="6">
        <f>+'Spending EM'!AGN21</f>
        <v>0.1809151467116823</v>
      </c>
      <c r="CO21" s="6">
        <f>+'Spending EM'!AGO21</f>
        <v>-10.640805495438485</v>
      </c>
      <c r="CP21" s="6">
        <f>+'Spending EM'!AGP21</f>
        <v>-8.704914811778508</v>
      </c>
      <c r="CQ21" s="6">
        <f>+'Spending EM'!AGQ21</f>
        <v>-445.94479620220773</v>
      </c>
      <c r="CR21" s="6">
        <f>+'Spending EM'!AGR21</f>
        <v>-5.3863003707432142</v>
      </c>
      <c r="CS21" s="10" t="e">
        <f>+'Spending EM'!AGS21</f>
        <v>#VALUE!</v>
      </c>
      <c r="CT21" s="6">
        <f>+'Spending EM'!AGT21</f>
        <v>-16.57213389896441</v>
      </c>
      <c r="CU21" s="6">
        <f>+'Spending EM'!AGU21</f>
        <v>-3.1228339295097385E-3</v>
      </c>
      <c r="CV21" s="6">
        <f>+'Spending EM'!AGV21</f>
        <v>35.595939934367379</v>
      </c>
      <c r="CW21" s="6">
        <f>+'Spending EM'!AGW21</f>
        <v>35984.143876302995</v>
      </c>
      <c r="CX21" s="6">
        <f>+'Spending EM'!AGX21</f>
        <v>1.0077541278471074</v>
      </c>
      <c r="CY21" s="6">
        <f>+'Spending EM'!AGY21</f>
        <v>-0.18071861203719841</v>
      </c>
      <c r="CZ21" s="6">
        <f>+'Spending EM'!AGZ21</f>
        <v>451.78502345591914</v>
      </c>
      <c r="DA21" s="6">
        <f>+'Spending EM'!AHA21</f>
        <v>0.15375066646615712</v>
      </c>
      <c r="DB21" s="6">
        <f>+'Spending EM'!AHB21</f>
        <v>-0.39226390394235988</v>
      </c>
      <c r="DC21" s="6">
        <f>+'Spending EM'!AHC21</f>
        <v>-0.83909982110948356</v>
      </c>
      <c r="DD21" s="6">
        <f>+'Spending EM'!AHD21</f>
        <v>-1729.5465606754151</v>
      </c>
      <c r="DE21" s="6">
        <f>+'Spending EM'!AHE21</f>
        <v>-5.1288149798025984</v>
      </c>
      <c r="DF21" s="6">
        <f>+'Spending EM'!AHF21</f>
        <v>64.123588874561392</v>
      </c>
      <c r="DG21" s="6">
        <f>+'Spending EM'!AHG21</f>
        <v>11.224051846554516</v>
      </c>
      <c r="DH21" s="6">
        <f>+'Spending EM'!AHH21</f>
        <v>-12.235297282537772</v>
      </c>
      <c r="DI21" s="6">
        <f>+'Spending EM'!AHI21</f>
        <v>30.631803967320451</v>
      </c>
      <c r="DJ21" s="6">
        <f>+'Spending EM'!AHJ21</f>
        <v>2352.6200922583521</v>
      </c>
      <c r="DK21" s="6">
        <f>+'Spending EM'!AHK21</f>
        <v>1129.949349023844</v>
      </c>
      <c r="DL21" s="6">
        <f>+'Spending EM'!AHL21</f>
        <v>0.73352167765000909</v>
      </c>
      <c r="DM21" s="6">
        <f>+'Spending EM'!AHM21</f>
        <v>3.7550433444190956</v>
      </c>
      <c r="DN21" s="6">
        <f>+'Spending EM'!AHN21</f>
        <v>-16.853186620718247</v>
      </c>
      <c r="DO21" s="6">
        <f>+'Spending EM'!AHO21</f>
        <v>1964.991512964815</v>
      </c>
      <c r="DP21" s="6">
        <f>+'Spending EM'!AHP21</f>
        <v>205.96417275354997</v>
      </c>
      <c r="DQ21" s="6">
        <f>+'Spending EM'!AHQ21</f>
        <v>1.6044739665776859</v>
      </c>
      <c r="DR21" s="6">
        <f>+'Spending EM'!AHR21</f>
        <v>3933.5395217994437</v>
      </c>
      <c r="DS21" s="6">
        <f>+'Spending EM'!AHS21</f>
        <v>0.52465838522511765</v>
      </c>
      <c r="DT21" s="10" t="e">
        <f>+'Spending EM'!AHT21</f>
        <v>#VALUE!</v>
      </c>
      <c r="DU21" s="6">
        <f>+'Spending EM'!AHU21</f>
        <v>-6.0395021310819175</v>
      </c>
      <c r="DV21" s="10" t="e">
        <f>+'Spending EM'!AHV21</f>
        <v>#VALUE!</v>
      </c>
      <c r="DW21" s="6">
        <f>+'Spending EM'!AHW21</f>
        <v>48.625959626271197</v>
      </c>
      <c r="DX21" s="6">
        <f>+'Spending EM'!AHX21</f>
        <v>3.7089716756598223E-2</v>
      </c>
      <c r="DY21" s="6">
        <f>+'Spending EM'!AHY21</f>
        <v>-3.0509251847660179E-2</v>
      </c>
      <c r="DZ21" s="6">
        <f>+'Spending EM'!AHZ21</f>
        <v>6.1640225864059039E-2</v>
      </c>
      <c r="EA21" s="6">
        <f>+'Spending EM'!AIA21</f>
        <v>2712.0319073139326</v>
      </c>
      <c r="EB21" s="6">
        <f>+'Spending EM'!AIB21</f>
        <v>-0.58938993366518133</v>
      </c>
      <c r="EC21" s="10" t="e">
        <f>+'Spending EM'!AIC21</f>
        <v>#VALUE!</v>
      </c>
      <c r="ED21" s="6">
        <f>+'Spending EM'!AID21</f>
        <v>-1.2209113909533791</v>
      </c>
      <c r="EE21" s="6">
        <f>+'Spending EM'!AIE21</f>
        <v>130.11471610888293</v>
      </c>
      <c r="EF21" s="6">
        <f>+'Spending EM'!AIF21</f>
        <v>25.731347926448507</v>
      </c>
      <c r="EG21" s="10">
        <f>+'Spending EM'!AIG21</f>
        <v>0.73905689553476051</v>
      </c>
      <c r="EH21" s="6">
        <f>+'Spending EM'!AIH21</f>
        <v>-16.007050250857048</v>
      </c>
      <c r="EI21" s="6">
        <f>+'Spending EM'!AII21</f>
        <v>0.23940866781196327</v>
      </c>
      <c r="EJ21" s="6">
        <f>+'Spending EM'!AIJ21</f>
        <v>5.1800183465201286</v>
      </c>
      <c r="EK21" s="6">
        <f>+'Spending EM'!AIK21</f>
        <v>25.975401293449629</v>
      </c>
      <c r="EL21" s="6">
        <f>+'Spending EM'!AIL21</f>
        <v>-6.1279910901553194</v>
      </c>
      <c r="EM21" s="6">
        <f>+'Spending EM'!AIM21</f>
        <v>-6.2175282470700495</v>
      </c>
      <c r="EN21" s="10">
        <f>+'Spending EM'!AIN21</f>
        <v>4.8302793485911211E-2</v>
      </c>
      <c r="EO21" s="6">
        <f>+'Spending EM'!AIO21</f>
        <v>10623.095499659681</v>
      </c>
      <c r="EP21" s="6">
        <f>+'Spending EM'!AIP21</f>
        <v>234.54136026383844</v>
      </c>
      <c r="EQ21" s="6">
        <f>+'Spending EM'!AIQ21</f>
        <v>-63.735085800576769</v>
      </c>
      <c r="ER21" s="6">
        <f>+'Spending EM'!AIR21</f>
        <v>-20.872397239364886</v>
      </c>
      <c r="ES21" s="6">
        <f>+'Spending EM'!AIS21</f>
        <v>-2869.0797262433334</v>
      </c>
      <c r="ET21" s="6">
        <f>+'Spending EM'!AIT21</f>
        <v>18.026554107179798</v>
      </c>
      <c r="EU21" s="10">
        <f>+'Spending EM'!AIU21</f>
        <v>0</v>
      </c>
      <c r="EV21" s="6">
        <f>+'Spending EM'!AIV21</f>
        <v>898357.24690452253</v>
      </c>
      <c r="EW21" s="10" t="e">
        <f>+'Spending EM'!AIW21</f>
        <v>#VALUE!</v>
      </c>
      <c r="EX21" s="6">
        <f>+'Spending EM'!AIX21</f>
        <v>3877.9851959055741</v>
      </c>
      <c r="EY21" s="6">
        <f>+'Spending EM'!AIY21</f>
        <v>52.685827189993063</v>
      </c>
      <c r="EZ21" s="10">
        <f>+'Spending EM'!AIZ21</f>
        <v>177.68708405129232</v>
      </c>
      <c r="FA21" s="10"/>
      <c r="FC21" s="10">
        <f>+'GDP EM'!LB21</f>
        <v>662.65</v>
      </c>
      <c r="FD21" s="6">
        <f>+'GDP EM'!LC21</f>
        <v>5.287184168993349</v>
      </c>
      <c r="FE21" s="6">
        <f>+'GDP EM'!LD21</f>
        <v>58.375567331710045</v>
      </c>
      <c r="FF21" s="6">
        <f>+'GDP EM'!LE21</f>
        <v>33.344596386561307</v>
      </c>
      <c r="FG21" s="6">
        <f>+'GDP EM'!LF21</f>
        <v>0.51219795356017839</v>
      </c>
      <c r="FH21" s="6">
        <f>+'GDP EM'!LG21</f>
        <v>16.862432473348917</v>
      </c>
      <c r="FI21" s="10">
        <f>+'GDP EM'!LH21</f>
        <v>2887.9740000000002</v>
      </c>
      <c r="FJ21" s="6">
        <f>+'GDP EM'!LI21</f>
        <v>0.26641394845862809</v>
      </c>
      <c r="FK21" s="6">
        <f>+'GDP EM'!LJ21</f>
        <v>2.0716876888380611</v>
      </c>
      <c r="FL21" s="6">
        <f>+'GDP EM'!LK21</f>
        <v>0.41516659188449978</v>
      </c>
      <c r="FM21" s="6">
        <f>+'GDP EM'!LL21</f>
        <v>0.18602445677652568</v>
      </c>
      <c r="FN21" s="6">
        <f>+'GDP EM'!LM21</f>
        <v>137.39754957613513</v>
      </c>
      <c r="FO21" s="6">
        <f>+'GDP EM'!LN21</f>
        <v>0.53040117745991466</v>
      </c>
      <c r="FP21" s="6">
        <f>+'GDP EM'!LO21</f>
        <v>1.8631655810965242</v>
      </c>
      <c r="FQ21" s="6">
        <f>+'GDP EM'!LP21</f>
        <v>0.17246107600966054</v>
      </c>
      <c r="FR21" s="6">
        <f>+'GDP EM'!LQ21</f>
        <v>69.239186887984033</v>
      </c>
      <c r="FS21" s="6">
        <f>+'GDP EM'!LR21</f>
        <v>-0.66001300986545175</v>
      </c>
      <c r="FT21" s="6">
        <f>+'GDP EM'!LS21</f>
        <v>-0.45659375922778267</v>
      </c>
      <c r="FU21" s="6">
        <f>+'GDP EM'!LT21</f>
        <v>0.84493511330268589</v>
      </c>
      <c r="FV21" s="6">
        <f>+'GDP EM'!LU21</f>
        <v>7.9979727052653828</v>
      </c>
      <c r="FW21" s="6">
        <f>+'GDP EM'!LV21</f>
        <v>-1.5021512579990031</v>
      </c>
      <c r="FX21" s="6">
        <f>+'GDP EM'!LW21</f>
        <v>0.40191834698400797</v>
      </c>
      <c r="FY21" s="6">
        <f>+'GDP EM'!LX21</f>
        <v>5.3772678699510408</v>
      </c>
      <c r="FZ21" s="6">
        <f>+'GDP EM'!LY21</f>
        <v>-10.157025609158154</v>
      </c>
      <c r="GA21" s="6">
        <f>+'GDP EM'!LZ21</f>
        <v>-11.441419955664287</v>
      </c>
      <c r="GB21" s="6">
        <f>+'GDP EM'!MA21</f>
        <v>9.6902785171924961</v>
      </c>
      <c r="GC21" s="6">
        <f>+'GDP EM'!MB21</f>
        <v>1475.7157278977029</v>
      </c>
      <c r="GD21" s="6">
        <f>+'GDP EM'!MC21</f>
        <v>148.48100614576651</v>
      </c>
      <c r="GE21" s="6">
        <f>+'GDP EM'!MD21</f>
        <v>11.239660520441703</v>
      </c>
      <c r="GF21" s="6">
        <f>+'GDP EM'!ME21</f>
        <v>-2.507616191163379</v>
      </c>
      <c r="GG21" s="6">
        <f>+'GDP EM'!MF21</f>
        <v>2253.3532453244843</v>
      </c>
      <c r="GH21" s="6">
        <f>+'GDP EM'!MG21</f>
        <v>117.40667397953075</v>
      </c>
      <c r="GI21" s="6">
        <f>+'GDP EM'!MH21</f>
        <v>12338.659621596918</v>
      </c>
      <c r="GJ21" s="6">
        <f>+'GDP EM'!MI21</f>
        <v>-8.0415238640073312</v>
      </c>
      <c r="GK21" s="6">
        <f>+'GDP EM'!MJ21</f>
        <v>166.08945518212931</v>
      </c>
      <c r="GL21" s="6">
        <f>+'GDP EM'!MK21</f>
        <v>-399.60275769494501</v>
      </c>
      <c r="GM21" s="6">
        <f>+'GDP EM'!ML21</f>
        <v>703.81852938082739</v>
      </c>
      <c r="GN21" s="6">
        <f>+'GDP EM'!MM21</f>
        <v>-65.57062337872776</v>
      </c>
      <c r="GO21" s="6">
        <f>+'GDP EM'!MN21</f>
        <v>0.40493412003780804</v>
      </c>
      <c r="GP21" s="6">
        <f>+'GDP EM'!MO21</f>
        <v>1.8635568236939015E-2</v>
      </c>
      <c r="GQ21" s="6">
        <f>+'GDP EM'!MP21</f>
        <v>53.400582390637737</v>
      </c>
      <c r="GR21" s="6">
        <f>+'GDP EM'!MQ21</f>
        <v>-0.85307692824672188</v>
      </c>
      <c r="GS21" s="6">
        <f>+'GDP EM'!MR21</f>
        <v>25.208982831376488</v>
      </c>
      <c r="GT21" s="6">
        <f>+'GDP EM'!MS21</f>
        <v>0.25528656327153598</v>
      </c>
      <c r="GU21" s="6">
        <f>+'GDP EM'!MT21</f>
        <v>234.61093585834806</v>
      </c>
      <c r="GV21" s="10">
        <f>+'GDP EM'!MU21</f>
        <v>25.21</v>
      </c>
      <c r="GW21" s="6">
        <f>+'GDP EM'!MV21</f>
        <v>0.98920367080318883</v>
      </c>
      <c r="GX21" s="6">
        <f>+'GDP EM'!MW21</f>
        <v>-6.3146700975951262</v>
      </c>
      <c r="GY21" s="6">
        <f>+'GDP EM'!MX21</f>
        <v>-8.2907170930447194E-2</v>
      </c>
      <c r="GZ21" s="6">
        <f>+'GDP EM'!MY21</f>
        <v>-52.320652968925515</v>
      </c>
      <c r="HA21" s="6">
        <f>+'GDP EM'!MZ21</f>
        <v>-1.2171747190445359</v>
      </c>
      <c r="HB21" s="6">
        <f>+'GDP EM'!NA21</f>
        <v>1.9777030618790867</v>
      </c>
      <c r="HC21" s="6">
        <f>+'GDP EM'!NB21</f>
        <v>-3.8535125221248165</v>
      </c>
      <c r="HD21" s="6">
        <f>+'GDP EM'!NC21</f>
        <v>0.12356743720464092</v>
      </c>
      <c r="HE21" s="6">
        <f>+'GDP EM'!ND21</f>
        <v>8.8870576915245465</v>
      </c>
      <c r="HF21" s="6">
        <f>+'GDP EM'!NE21</f>
        <v>877.06883354063029</v>
      </c>
      <c r="HG21" s="6">
        <f>+'GDP EM'!NF21</f>
        <v>-4.0367094021872845</v>
      </c>
      <c r="HH21" s="6">
        <f>+'GDP EM'!NG21</f>
        <v>30.815846936024172</v>
      </c>
      <c r="HI21" s="6">
        <f>+'GDP EM'!NH21</f>
        <v>1.8425703214711575</v>
      </c>
      <c r="HJ21" s="6">
        <f>+'GDP EM'!NI21</f>
        <v>6.3701526059074922</v>
      </c>
      <c r="HK21" s="6">
        <f>+'GDP EM'!NJ21</f>
        <v>1790.7111980369737</v>
      </c>
      <c r="HL21" s="6">
        <f>+'GDP EM'!NK21</f>
        <v>867.77389797432988</v>
      </c>
      <c r="HM21" s="6">
        <f>+'GDP EM'!NL21</f>
        <v>-75502.904013792053</v>
      </c>
      <c r="HN21" s="6">
        <f>+'GDP EM'!NM21</f>
        <v>635851.99803039804</v>
      </c>
      <c r="HO21" s="10">
        <f>+'GDP EM'!NN21</f>
        <v>111455.81299999999</v>
      </c>
      <c r="HP21" s="6">
        <f>+'GDP EM'!NO21</f>
        <v>29.728434747382039</v>
      </c>
      <c r="HQ21" s="6">
        <f>+'GDP EM'!NP21</f>
        <v>0.48364917393157114</v>
      </c>
      <c r="HR21" s="6">
        <f>+'GDP EM'!NQ21</f>
        <v>489.29975291220399</v>
      </c>
      <c r="HS21" s="6">
        <f>+'GDP EM'!NR21</f>
        <v>147.29121234688319</v>
      </c>
      <c r="HT21" s="6">
        <f>+'GDP EM'!NS21</f>
        <v>3.004840898155503E-3</v>
      </c>
      <c r="HU21" s="6">
        <f>+'GDP EM'!NT21</f>
        <v>3.6383487604469522E-2</v>
      </c>
      <c r="HV21" s="6">
        <f>+'GDP EM'!NU21</f>
        <v>2.8391539900943386</v>
      </c>
      <c r="HW21" s="6">
        <f>+'GDP EM'!NV21</f>
        <v>1.0053194361885289</v>
      </c>
      <c r="HX21" s="6">
        <f>+'GDP EM'!NW21</f>
        <v>-859.42620181269012</v>
      </c>
      <c r="HY21" s="6">
        <f>+'GDP EM'!NX21</f>
        <v>-3375.7277469622277</v>
      </c>
      <c r="HZ21" s="6">
        <f>+'GDP EM'!NY21</f>
        <v>-0.14270080687570896</v>
      </c>
      <c r="IA21" s="6">
        <f>+'GDP EM'!NZ21</f>
        <v>-6.4187670098072136E-2</v>
      </c>
      <c r="IB21" s="6">
        <f>+'GDP EM'!OA21</f>
        <v>15.470110186237719</v>
      </c>
      <c r="IC21" s="6">
        <f>+'GDP EM'!OB21</f>
        <v>608.87691235363855</v>
      </c>
      <c r="ID21" s="6">
        <f>+'GDP EM'!OC21</f>
        <v>-88.006428392151065</v>
      </c>
      <c r="IE21" s="6">
        <f>+'GDP EM'!OD21</f>
        <v>15.409739139370345</v>
      </c>
      <c r="IF21" s="6">
        <f>+'GDP EM'!OE21</f>
        <v>1.7907446847730455</v>
      </c>
      <c r="IG21" s="6">
        <f>+'GDP EM'!OF21</f>
        <v>11.344657611644834</v>
      </c>
      <c r="IH21" s="10">
        <f>+'GDP EM'!OG21</f>
        <v>0.17599999999999999</v>
      </c>
      <c r="II21" s="10">
        <f>+'GDP EM'!OH21</f>
        <v>3.26761466970936</v>
      </c>
      <c r="IJ21" s="10">
        <f>+'GDP EM'!OI21</f>
        <v>-3.7920666617083612</v>
      </c>
      <c r="IK21" s="6">
        <f>+'GDP EM'!OJ21</f>
        <v>532.7744201893729</v>
      </c>
      <c r="IL21" s="7">
        <f>+'GDP EM'!OK21</f>
        <v>-1.8255760365989693E-3</v>
      </c>
      <c r="IM21" s="6">
        <f>+'GDP EM'!OL21</f>
        <v>0.29832924113114423</v>
      </c>
      <c r="IN21" s="6">
        <f>+'GDP EM'!OM21</f>
        <v>6.1789706135350571</v>
      </c>
      <c r="IO21" s="6">
        <f>+'GDP EM'!ON21</f>
        <v>0.1064858560927826</v>
      </c>
      <c r="IP21" s="6">
        <f>+'GDP EM'!OO21</f>
        <v>-7.9851999580824895</v>
      </c>
      <c r="IQ21" s="6">
        <f>+'GDP EM'!OP21</f>
        <v>-2.7397709311229619</v>
      </c>
      <c r="IR21" s="6">
        <f>+'GDP EM'!OQ21</f>
        <v>1664.9764555353613</v>
      </c>
      <c r="IS21" s="6">
        <f>+'GDP EM'!OR21</f>
        <v>9.1519853593240441E-3</v>
      </c>
      <c r="IT21" s="10">
        <f>+'GDP EM'!OS21</f>
        <v>0.04</v>
      </c>
      <c r="IU21" s="6">
        <f>+'GDP EM'!OT21</f>
        <v>-23.182248866722148</v>
      </c>
      <c r="IV21" s="6">
        <f>+'GDP EM'!OU21</f>
        <v>1.9415371154841807</v>
      </c>
      <c r="IW21" s="6">
        <f>+'GDP EM'!OV21</f>
        <v>-53.986960192907191</v>
      </c>
      <c r="IX21" s="6">
        <f>+'GDP EM'!OW21</f>
        <v>-1066.9010839883122</v>
      </c>
      <c r="IY21" s="6">
        <f>+'GDP EM'!OX21</f>
        <v>9.1137604045469516</v>
      </c>
      <c r="IZ21" s="6">
        <f>+'GDP EM'!OY21</f>
        <v>-1.0618445458133721</v>
      </c>
      <c r="JA21" s="6">
        <f>+'GDP EM'!OZ21</f>
        <v>807.53597596536201</v>
      </c>
      <c r="JB21" s="6">
        <f>+'GDP EM'!PA21</f>
        <v>0.26900000000000002</v>
      </c>
      <c r="JC21" s="6">
        <f>+'GDP EM'!PB21</f>
        <v>-5.3385622806395361E-2</v>
      </c>
      <c r="JD21" s="6">
        <f>+'GDP EM'!PC21</f>
        <v>3.4521560336258972E-2</v>
      </c>
      <c r="JE21" s="6">
        <f>+'GDP EM'!PD21</f>
        <v>-1851.7620673622296</v>
      </c>
      <c r="JF21" s="6">
        <f>+'GDP EM'!PE21</f>
        <v>-2.7342729163206059</v>
      </c>
      <c r="JG21" s="6">
        <f>+'GDP EM'!PF21</f>
        <v>151.3673895754946</v>
      </c>
      <c r="JH21" s="6">
        <f>+'GDP EM'!PG21</f>
        <v>30.963455037614494</v>
      </c>
      <c r="JI21" s="6">
        <f>+'GDP EM'!PH21</f>
        <v>-20.556821175791356</v>
      </c>
      <c r="JJ21" s="6">
        <f>+'GDP EM'!PI21</f>
        <v>43.195113752405064</v>
      </c>
      <c r="JK21" s="6">
        <f>+'GDP EM'!PJ21</f>
        <v>8268.708810273718</v>
      </c>
      <c r="JL21" s="6">
        <f>+'GDP EM'!PK21</f>
        <v>-34.597632277174853</v>
      </c>
      <c r="JM21" s="6">
        <f>+'GDP EM'!PL21</f>
        <v>1.5599306152765946E-2</v>
      </c>
      <c r="JN21" s="6">
        <f>+'GDP EM'!PM21</f>
        <v>2.8338344773310986E-2</v>
      </c>
      <c r="JO21" s="6">
        <f>+'GDP EM'!PN21</f>
        <v>-19.899666072047467</v>
      </c>
      <c r="JP21" s="6">
        <f>+'GDP EM'!PO21</f>
        <v>78.979681108874502</v>
      </c>
      <c r="JQ21" s="6">
        <f>+'GDP EM'!PP21</f>
        <v>197.71619024946222</v>
      </c>
      <c r="JR21" s="6">
        <f>+'GDP EM'!PQ21</f>
        <v>0.93095704239943622</v>
      </c>
      <c r="JS21" s="6">
        <f>+'GDP EM'!PR21</f>
        <v>45.971072197584363</v>
      </c>
      <c r="JT21" s="6">
        <f>+'GDP EM'!PS21</f>
        <v>-0.1326047081473849</v>
      </c>
      <c r="JU21" s="10" t="e">
        <f>+'GDP EM'!PT21</f>
        <v>#VALUE!</v>
      </c>
      <c r="JV21" s="6">
        <f>+'GDP EM'!PU21</f>
        <v>122.86997330244139</v>
      </c>
      <c r="JW21" s="10" t="e">
        <f>+'GDP EM'!PV21</f>
        <v>#VALUE!</v>
      </c>
      <c r="JX21" s="6">
        <f>+'GDP EM'!PW21</f>
        <v>-120.75317610471666</v>
      </c>
      <c r="JY21" s="6">
        <f>+'GDP EM'!PX21</f>
        <v>-2.463824261378611E-2</v>
      </c>
      <c r="JZ21" s="6">
        <f>+'GDP EM'!PY21</f>
        <v>6.2427856299958506E-2</v>
      </c>
      <c r="KA21" s="6">
        <f>+'GDP EM'!PZ21</f>
        <v>0.12885750042219124</v>
      </c>
      <c r="KB21" s="6">
        <f>+'GDP EM'!QA21</f>
        <v>1.4912170241970379</v>
      </c>
      <c r="KC21" s="6">
        <f>+'GDP EM'!QB21</f>
        <v>-3.7893014148206561E-2</v>
      </c>
      <c r="KD21" s="10">
        <f>+'GDP EM'!QC21</f>
        <v>1284.0350000000001</v>
      </c>
      <c r="KE21" s="6">
        <f>+'GDP EM'!QD21</f>
        <v>3.2680832507012703E-3</v>
      </c>
      <c r="KF21" s="6">
        <f>+'GDP EM'!QE21</f>
        <v>876.63392793502862</v>
      </c>
      <c r="KG21" s="6">
        <f>+'GDP EM'!QF21</f>
        <v>224.9275366903139</v>
      </c>
      <c r="KH21" s="10">
        <f>+'GDP EM'!QG21</f>
        <v>0.96699999999999997</v>
      </c>
      <c r="KI21" s="6">
        <f>+'GDP EM'!QH21</f>
        <v>-113.73482573523643</v>
      </c>
      <c r="KJ21" s="6">
        <f>+'GDP EM'!QI21</f>
        <v>-3.148686412856172E-2</v>
      </c>
      <c r="KK21" s="6">
        <f>+'GDP EM'!QJ21</f>
        <v>10.609781344016596</v>
      </c>
      <c r="KL21" s="6">
        <f>+'GDP EM'!QK21</f>
        <v>1.2902268501957366</v>
      </c>
      <c r="KM21" s="6">
        <f>+'GDP EM'!QL21</f>
        <v>54.527154886718222</v>
      </c>
      <c r="KN21" s="6">
        <f>+'GDP EM'!QM21</f>
        <v>-2.8210865062458339</v>
      </c>
      <c r="KO21" s="10">
        <f>+'GDP EM'!QN21</f>
        <v>4.4999999999999998E-2</v>
      </c>
      <c r="KP21" s="6">
        <f>+'GDP EM'!QO21</f>
        <v>-1322.4191247806593</v>
      </c>
      <c r="KQ21" s="6">
        <f>+'GDP EM'!QP21</f>
        <v>349.81091110850639</v>
      </c>
      <c r="KR21" s="6">
        <f>+'GDP EM'!QQ21</f>
        <v>50.628941801427914</v>
      </c>
      <c r="KS21" s="6">
        <f>+'GDP EM'!QR21</f>
        <v>-37.137828064373025</v>
      </c>
      <c r="KT21" s="6">
        <f>+'GDP EM'!QS21</f>
        <v>-3173.82590273401</v>
      </c>
      <c r="KU21" s="6">
        <f>+'GDP EM'!QT21</f>
        <v>0.4936638323181981</v>
      </c>
      <c r="KV21" s="10" t="e">
        <f>+'GDP EM'!QU21</f>
        <v>#VALUE!</v>
      </c>
      <c r="KW21" s="6">
        <f>+'GDP EM'!QV21</f>
        <v>33929.256541961338</v>
      </c>
      <c r="KX21" s="10">
        <f>+'GDP EM'!QW21</f>
        <v>34.906999999999996</v>
      </c>
      <c r="KY21" s="6">
        <f>+'GDP EM'!QX21</f>
        <v>-0.22918610440035536</v>
      </c>
      <c r="KZ21" s="6">
        <f>+'GDP EM'!QY21</f>
        <v>-2.0815589724940224</v>
      </c>
      <c r="LA21" s="10">
        <f>+'GDP EM'!QZ21</f>
        <v>11.946</v>
      </c>
    </row>
    <row r="22" spans="1:313" x14ac:dyDescent="0.25">
      <c r="A22">
        <v>2008</v>
      </c>
      <c r="B22" s="10">
        <f>+'Spending EM'!ADB22</f>
        <v>195.05111045879815</v>
      </c>
      <c r="C22" s="6">
        <f>+'Spending EM'!ADC22</f>
        <v>45.06127781379007</v>
      </c>
      <c r="D22" s="6">
        <f>+'Spending EM'!ADD22</f>
        <v>1169.780206581625</v>
      </c>
      <c r="E22" s="6">
        <f>+'Spending EM'!ADE22</f>
        <v>12005.392888298724</v>
      </c>
      <c r="F22" s="6">
        <f>+'Spending EM'!ADF22</f>
        <v>0.17148400151240417</v>
      </c>
      <c r="G22" s="6">
        <f>+'Spending EM'!ADG22</f>
        <v>2977.232238536264</v>
      </c>
      <c r="H22" s="10">
        <f>+'Spending EM'!ADH22</f>
        <v>1351.3033303873915</v>
      </c>
      <c r="I22" s="6">
        <f>+'Spending EM'!ADI22</f>
        <v>1.4802767103518466E-2</v>
      </c>
      <c r="J22" s="6">
        <f>+'Spending EM'!ADJ22</f>
        <v>4.6901967501945698</v>
      </c>
      <c r="K22" s="6">
        <f>+'Spending EM'!ADK22</f>
        <v>6.8892064369733053E-2</v>
      </c>
      <c r="L22" s="6">
        <f>+'Spending EM'!ADL22</f>
        <v>-4.3041441620024656E-2</v>
      </c>
      <c r="M22" s="6">
        <f>+'Spending EM'!ADM22</f>
        <v>150.80498531368767</v>
      </c>
      <c r="N22" s="6">
        <f>+'Spending EM'!ADN22</f>
        <v>0.23759371575591182</v>
      </c>
      <c r="O22" s="6">
        <f>+'Spending EM'!ADO22</f>
        <v>17.79702278534112</v>
      </c>
      <c r="P22" s="6">
        <f>+'Spending EM'!ADP22</f>
        <v>-5.9665223641820253E-2</v>
      </c>
      <c r="Q22" s="6">
        <f>+'Spending EM'!ADQ22</f>
        <v>5.632567044240318</v>
      </c>
      <c r="R22" s="6">
        <f>+'Spending EM'!ADR22</f>
        <v>0.43996704173058276</v>
      </c>
      <c r="S22" s="6">
        <f>+'Spending EM'!ADS22</f>
        <v>0.77360456425607538</v>
      </c>
      <c r="T22" s="6">
        <f>+'Spending EM'!ADT22</f>
        <v>1.9270927813554124</v>
      </c>
      <c r="U22" s="6">
        <f>+'Spending EM'!ADU22</f>
        <v>10.771427659664262</v>
      </c>
      <c r="V22" s="6">
        <f>+'Spending EM'!ADV22</f>
        <v>-55.348803433199919</v>
      </c>
      <c r="W22" s="6">
        <f>+'Spending EM'!ADW22</f>
        <v>1.7270360540425855E-2</v>
      </c>
      <c r="X22" s="6">
        <f>+'Spending EM'!ADX22</f>
        <v>2.4264523522729995</v>
      </c>
      <c r="Y22" s="6">
        <f>+'Spending EM'!ADY22</f>
        <v>-169.8930430159171</v>
      </c>
      <c r="Z22" s="6">
        <f>+'Spending EM'!ADZ22</f>
        <v>241.67070340621649</v>
      </c>
      <c r="AA22" s="6">
        <f>+'Spending EM'!AEA22</f>
        <v>-1.0659128985494064</v>
      </c>
      <c r="AB22" s="6">
        <f>+'Spending EM'!AEB22</f>
        <v>-1156.5606841905701</v>
      </c>
      <c r="AC22" s="6">
        <f>+'Spending EM'!AEC22</f>
        <v>63.447782819619533</v>
      </c>
      <c r="AD22" s="6">
        <f>+'Spending EM'!AED22</f>
        <v>23.433729353318057</v>
      </c>
      <c r="AE22" s="6">
        <f>+'Spending EM'!AEE22</f>
        <v>51.92061871447936</v>
      </c>
      <c r="AF22" s="6">
        <f>+'Spending EM'!AEF22</f>
        <v>-729.16070667165332</v>
      </c>
      <c r="AG22" s="6">
        <f>+'Spending EM'!AEG22</f>
        <v>-488.28970949153518</v>
      </c>
      <c r="AH22" s="6">
        <f>+'Spending EM'!AEH22</f>
        <v>-2924.2047866119829</v>
      </c>
      <c r="AI22" s="6">
        <f>+'Spending EM'!AEI22</f>
        <v>7.9958792706947435</v>
      </c>
      <c r="AJ22" s="6">
        <f>+'Spending EM'!AEJ22</f>
        <v>463.29977699541723</v>
      </c>
      <c r="AK22" s="6">
        <f>+'Spending EM'!AEK22</f>
        <v>-347.05423807613715</v>
      </c>
      <c r="AL22" s="6">
        <f>+'Spending EM'!AEL22</f>
        <v>-265.18715601807935</v>
      </c>
      <c r="AM22" s="6">
        <f>+'Spending EM'!AEM22</f>
        <v>40.638375100267695</v>
      </c>
      <c r="AN22" s="6">
        <f>+'Spending EM'!AEN22</f>
        <v>98.750448773071767</v>
      </c>
      <c r="AO22" s="6">
        <f>+'Spending EM'!AEO22</f>
        <v>3.314805256695541E-2</v>
      </c>
      <c r="AP22" s="6">
        <f>+'Spending EM'!AEP22</f>
        <v>55.859334032467075</v>
      </c>
      <c r="AQ22" s="6">
        <f>+'Spending EM'!AEQ22</f>
        <v>6.4939347515880605</v>
      </c>
      <c r="AR22" s="6">
        <f>+'Spending EM'!AER22</f>
        <v>80.27685343030339</v>
      </c>
      <c r="AS22" s="6">
        <f>+'Spending EM'!AES22</f>
        <v>3.2851492984686814E-4</v>
      </c>
      <c r="AT22" s="6">
        <f>+'Spending EM'!AET22</f>
        <v>34.162416673989355</v>
      </c>
      <c r="AU22" s="10" t="e">
        <f>+'Spending EM'!AEU22</f>
        <v>#VALUE!</v>
      </c>
      <c r="AV22" s="6">
        <f>+'Spending EM'!AEV22</f>
        <v>1.6017182245174197</v>
      </c>
      <c r="AW22" s="6">
        <f>+'Spending EM'!AEW22</f>
        <v>-61.920492642685133</v>
      </c>
      <c r="AX22" s="6">
        <f>+'Spending EM'!AEX22</f>
        <v>-0.27200169631570548</v>
      </c>
      <c r="AY22" s="6">
        <f>+'Spending EM'!AEY22</f>
        <v>-141.04589489704676</v>
      </c>
      <c r="AZ22" s="6">
        <f>+'Spending EM'!AEZ22</f>
        <v>9.6583731013124847</v>
      </c>
      <c r="BA22" s="6">
        <f>+'Spending EM'!AFA22</f>
        <v>11.700505753138078</v>
      </c>
      <c r="BB22" s="6">
        <f>+'Spending EM'!AFB22</f>
        <v>-3.6595340111714307</v>
      </c>
      <c r="BC22" s="6">
        <f>+'Spending EM'!AFC22</f>
        <v>4.2269564286428807E-2</v>
      </c>
      <c r="BD22" s="6">
        <f>+'Spending EM'!AFD22</f>
        <v>-3.2244146543014978</v>
      </c>
      <c r="BE22" s="6">
        <f>+'Spending EM'!AFE22</f>
        <v>-5552.7941148545615</v>
      </c>
      <c r="BF22" s="6">
        <f>+'Spending EM'!AFF22</f>
        <v>116.3835335254338</v>
      </c>
      <c r="BG22" s="6">
        <f>+'Spending EM'!AFG22</f>
        <v>-3.3168610639021949</v>
      </c>
      <c r="BH22" s="6">
        <f>+'Spending EM'!AFH22</f>
        <v>-19.993075484411577</v>
      </c>
      <c r="BI22" s="6">
        <f>+'Spending EM'!AFI22</f>
        <v>3.9876559401005238</v>
      </c>
      <c r="BJ22" s="6">
        <f>+'Spending EM'!AFJ22</f>
        <v>804.95340824939194</v>
      </c>
      <c r="BK22" s="6">
        <f>+'Spending EM'!AFK22</f>
        <v>3113.9779183238497</v>
      </c>
      <c r="BL22" s="6">
        <f>+'Spending EM'!AFL22</f>
        <v>164137.68782090209</v>
      </c>
      <c r="BM22" s="6">
        <f>+'Spending EM'!AFM22</f>
        <v>2439134.0974184684</v>
      </c>
      <c r="BN22" s="10">
        <f>+'Spending EM'!AFN22</f>
        <v>120396.96700938951</v>
      </c>
      <c r="BO22" s="6">
        <f>+'Spending EM'!AFO22</f>
        <v>66.456303312752652</v>
      </c>
      <c r="BP22" s="6">
        <f>+'Spending EM'!AFP22</f>
        <v>1.4715624798229854E-2</v>
      </c>
      <c r="BQ22" s="6">
        <f>+'Spending EM'!AFQ22</f>
        <v>2012.6677306158981</v>
      </c>
      <c r="BR22" s="6">
        <f>+'Spending EM'!AFR22</f>
        <v>-45.675978654522851</v>
      </c>
      <c r="BS22" s="6">
        <f>+'Spending EM'!AFS22</f>
        <v>-1.02794871809338E-2</v>
      </c>
      <c r="BT22" s="6">
        <f>+'Spending EM'!AFT22</f>
        <v>1.2994622124615101</v>
      </c>
      <c r="BU22" s="6">
        <f>+'Spending EM'!AFU22</f>
        <v>-2.1051405221432473</v>
      </c>
      <c r="BV22" s="6">
        <f>+'Spending EM'!AFV22</f>
        <v>127.58437728536339</v>
      </c>
      <c r="BW22" s="6">
        <f>+'Spending EM'!AFW22</f>
        <v>16130.94149810528</v>
      </c>
      <c r="BX22" s="6">
        <f>+'Spending EM'!AFX22</f>
        <v>-7992.4046888084267</v>
      </c>
      <c r="BY22" s="6">
        <f>+'Spending EM'!AFY22</f>
        <v>0.35588637168267567</v>
      </c>
      <c r="BZ22" s="6">
        <f>+'Spending EM'!AFZ22</f>
        <v>-4.6183970203076852E-2</v>
      </c>
      <c r="CA22" s="6">
        <f>+'Spending EM'!AGA22</f>
        <v>32.190690108821371</v>
      </c>
      <c r="CB22" s="6">
        <f>+'Spending EM'!AGB22</f>
        <v>941.96936642546007</v>
      </c>
      <c r="CC22" s="6">
        <f>+'Spending EM'!AGC22</f>
        <v>96.36005604806769</v>
      </c>
      <c r="CD22" s="6">
        <f>+'Spending EM'!AGD22</f>
        <v>19.547225779526116</v>
      </c>
      <c r="CE22" s="6">
        <f>+'Spending EM'!AGE22</f>
        <v>2.730265879839024</v>
      </c>
      <c r="CF22" s="6">
        <f>+'Spending EM'!AGF22</f>
        <v>1076.4268859256913</v>
      </c>
      <c r="CG22" s="10">
        <f>+'Spending EM'!AGG22</f>
        <v>0.11066762537378161</v>
      </c>
      <c r="CH22" s="10">
        <f>+'Spending EM'!AGH22</f>
        <v>40.803461343700505</v>
      </c>
      <c r="CI22" s="10">
        <f>+'Spending EM'!AGI22</f>
        <v>0.78595528744237697</v>
      </c>
      <c r="CJ22" s="6">
        <f>+'Spending EM'!AGJ22</f>
        <v>712.05135347928535</v>
      </c>
      <c r="CK22" s="7">
        <f>+'Spending EM'!AGK22</f>
        <v>0.21812503709272188</v>
      </c>
      <c r="CL22" s="6">
        <f>+'Spending EM'!AGL22</f>
        <v>4.4289317101664523</v>
      </c>
      <c r="CM22" s="6">
        <f>+'Spending EM'!AGM22</f>
        <v>507.53319053854011</v>
      </c>
      <c r="CN22" s="6">
        <f>+'Spending EM'!AGN22</f>
        <v>0.49777063420027434</v>
      </c>
      <c r="CO22" s="6">
        <f>+'Spending EM'!AGO22</f>
        <v>6.2748126850816561</v>
      </c>
      <c r="CP22" s="6">
        <f>+'Spending EM'!AGP22</f>
        <v>-25.635047654407003</v>
      </c>
      <c r="CQ22" s="6">
        <f>+'Spending EM'!AGQ22</f>
        <v>-2211.9108357453588</v>
      </c>
      <c r="CR22" s="6">
        <f>+'Spending EM'!AGR22</f>
        <v>-4.1636340022936125</v>
      </c>
      <c r="CS22" s="10" t="e">
        <f>+'Spending EM'!AGS22</f>
        <v>#VALUE!</v>
      </c>
      <c r="CT22" s="6">
        <f>+'Spending EM'!AGT22</f>
        <v>-28.510237404516374</v>
      </c>
      <c r="CU22" s="6">
        <f>+'Spending EM'!AGU22</f>
        <v>-2.7307851648715484</v>
      </c>
      <c r="CV22" s="6">
        <f>+'Spending EM'!AGV22</f>
        <v>-4.3801926677263054</v>
      </c>
      <c r="CW22" s="6">
        <f>+'Spending EM'!AGW22</f>
        <v>30348.026973454453</v>
      </c>
      <c r="CX22" s="6">
        <f>+'Spending EM'!AGX22</f>
        <v>13.313271141410439</v>
      </c>
      <c r="CY22" s="6">
        <f>+'Spending EM'!AGY22</f>
        <v>-0.41395712614655089</v>
      </c>
      <c r="CZ22" s="6">
        <f>+'Spending EM'!AGZ22</f>
        <v>913.47345305175895</v>
      </c>
      <c r="DA22" s="6">
        <f>+'Spending EM'!AHA22</f>
        <v>0.12820633992861669</v>
      </c>
      <c r="DB22" s="6">
        <f>+'Spending EM'!AHB22</f>
        <v>-6.8949264441157787E-2</v>
      </c>
      <c r="DC22" s="6">
        <f>+'Spending EM'!AHC22</f>
        <v>-0.41774081526330775</v>
      </c>
      <c r="DD22" s="6">
        <f>+'Spending EM'!AHD22</f>
        <v>-3905.2025329535827</v>
      </c>
      <c r="DE22" s="6">
        <f>+'Spending EM'!AHE22</f>
        <v>-1.2229134335439937</v>
      </c>
      <c r="DF22" s="6">
        <f>+'Spending EM'!AHF22</f>
        <v>19.805885519321237</v>
      </c>
      <c r="DG22" s="6">
        <f>+'Spending EM'!AHG22</f>
        <v>37.328626323295339</v>
      </c>
      <c r="DH22" s="6">
        <f>+'Spending EM'!AHH22</f>
        <v>-26.154101845567467</v>
      </c>
      <c r="DI22" s="6">
        <f>+'Spending EM'!AHI22</f>
        <v>69.772271366313163</v>
      </c>
      <c r="DJ22" s="6">
        <f>+'Spending EM'!AHJ22</f>
        <v>3233.6547489907607</v>
      </c>
      <c r="DK22" s="6">
        <f>+'Spending EM'!AHK22</f>
        <v>1248.5077963636359</v>
      </c>
      <c r="DL22" s="6">
        <f>+'Spending EM'!AHL22</f>
        <v>0.69604674926875787</v>
      </c>
      <c r="DM22" s="6">
        <f>+'Spending EM'!AHM22</f>
        <v>3.1398886135521211</v>
      </c>
      <c r="DN22" s="6">
        <f>+'Spending EM'!AHN22</f>
        <v>-34.309386300743881</v>
      </c>
      <c r="DO22" s="6">
        <f>+'Spending EM'!AHO22</f>
        <v>1958.4616807938805</v>
      </c>
      <c r="DP22" s="6">
        <f>+'Spending EM'!AHP22</f>
        <v>360.94496432511642</v>
      </c>
      <c r="DQ22" s="6">
        <f>+'Spending EM'!AHQ22</f>
        <v>-1.3927560236163687</v>
      </c>
      <c r="DR22" s="6">
        <f>+'Spending EM'!AHR22</f>
        <v>5257.7004666324801</v>
      </c>
      <c r="DS22" s="6">
        <f>+'Spending EM'!AHS22</f>
        <v>-0.11355753041960126</v>
      </c>
      <c r="DT22" s="10" t="e">
        <f>+'Spending EM'!AHT22</f>
        <v>#VALUE!</v>
      </c>
      <c r="DU22" s="6">
        <f>+'Spending EM'!AHU22</f>
        <v>1.3619386605455475</v>
      </c>
      <c r="DV22" s="10" t="e">
        <f>+'Spending EM'!AHV22</f>
        <v>#VALUE!</v>
      </c>
      <c r="DW22" s="6">
        <f>+'Spending EM'!AHW22</f>
        <v>-171.75229357373792</v>
      </c>
      <c r="DX22" s="6">
        <f>+'Spending EM'!AHX22</f>
        <v>1.8251595862182168E-2</v>
      </c>
      <c r="DY22" s="6">
        <f>+'Spending EM'!AHY22</f>
        <v>-6.5292183710544238E-2</v>
      </c>
      <c r="DZ22" s="6">
        <f>+'Spending EM'!AHZ22</f>
        <v>2.9593027871979705E-2</v>
      </c>
      <c r="EA22" s="6">
        <f>+'Spending EM'!AIA22</f>
        <v>2299.9028606306674</v>
      </c>
      <c r="EB22" s="6">
        <f>+'Spending EM'!AIB22</f>
        <v>-3.2640592124266554</v>
      </c>
      <c r="EC22" s="10" t="e">
        <f>+'Spending EM'!AIC22</f>
        <v>#VALUE!</v>
      </c>
      <c r="ED22" s="6">
        <f>+'Spending EM'!AID22</f>
        <v>-1.5780182506305618</v>
      </c>
      <c r="EE22" s="6">
        <f>+'Spending EM'!AIE22</f>
        <v>586.26932233780644</v>
      </c>
      <c r="EF22" s="6">
        <f>+'Spending EM'!AIF22</f>
        <v>-78.815954567277004</v>
      </c>
      <c r="EG22" s="10">
        <f>+'Spending EM'!AIG22</f>
        <v>1.324157490947943</v>
      </c>
      <c r="EH22" s="6">
        <f>+'Spending EM'!AIH22</f>
        <v>-71.99178577144545</v>
      </c>
      <c r="EI22" s="6">
        <f>+'Spending EM'!AII22</f>
        <v>0.24668648486920852</v>
      </c>
      <c r="EJ22" s="6">
        <f>+'Spending EM'!AIJ22</f>
        <v>16.11667152386471</v>
      </c>
      <c r="EK22" s="6">
        <f>+'Spending EM'!AIK22</f>
        <v>27.857902715479042</v>
      </c>
      <c r="EL22" s="6">
        <f>+'Spending EM'!AIL22</f>
        <v>9.6528712357053337</v>
      </c>
      <c r="EM22" s="6">
        <f>+'Spending EM'!AIM22</f>
        <v>-5.670079455457671</v>
      </c>
      <c r="EN22" s="10">
        <f>+'Spending EM'!AIN22</f>
        <v>4.6651020378265129E-2</v>
      </c>
      <c r="EO22" s="6">
        <f>+'Spending EM'!AIO22</f>
        <v>11854.124943563722</v>
      </c>
      <c r="EP22" s="6">
        <f>+'Spending EM'!AIP22</f>
        <v>384.17746238382642</v>
      </c>
      <c r="EQ22" s="6">
        <f>+'Spending EM'!AIQ22</f>
        <v>-20.396479694896129</v>
      </c>
      <c r="ER22" s="6">
        <f>+'Spending EM'!AIR22</f>
        <v>-19.368967291823424</v>
      </c>
      <c r="ES22" s="6">
        <f>+'Spending EM'!AIS22</f>
        <v>3005.8972544834105</v>
      </c>
      <c r="ET22" s="6">
        <f>+'Spending EM'!AIT22</f>
        <v>24.097174659561858</v>
      </c>
      <c r="EU22" s="10">
        <f>+'Spending EM'!AIU22</f>
        <v>0</v>
      </c>
      <c r="EV22" s="6">
        <f>+'Spending EM'!AIV22</f>
        <v>906924.52643947455</v>
      </c>
      <c r="EW22" s="10" t="e">
        <f>+'Spending EM'!AIW22</f>
        <v>#VALUE!</v>
      </c>
      <c r="EX22" s="6">
        <f>+'Spending EM'!AIX22</f>
        <v>5347.6757778798783</v>
      </c>
      <c r="EY22" s="6">
        <f>+'Spending EM'!AIY22</f>
        <v>54.564665033324808</v>
      </c>
      <c r="EZ22" s="10">
        <f>+'Spending EM'!AIZ22</f>
        <v>44.130281832358669</v>
      </c>
      <c r="FA22" s="10"/>
      <c r="FC22" s="10">
        <f>+'GDP EM'!LB22</f>
        <v>688.24699999999996</v>
      </c>
      <c r="FD22" s="6">
        <f>+'GDP EM'!LC22</f>
        <v>23.200869933830859</v>
      </c>
      <c r="FE22" s="6">
        <f>+'GDP EM'!LD22</f>
        <v>-0.14674272038337222</v>
      </c>
      <c r="FF22" s="6">
        <f>+'GDP EM'!LE22</f>
        <v>77.854520633417678</v>
      </c>
      <c r="FG22" s="6">
        <f>+'GDP EM'!LF22</f>
        <v>0.47451860179998562</v>
      </c>
      <c r="FH22" s="6">
        <f>+'GDP EM'!LG22</f>
        <v>18.500476978536994</v>
      </c>
      <c r="FI22" s="10">
        <f>+'GDP EM'!LH22</f>
        <v>3088.6210000000001</v>
      </c>
      <c r="FJ22" s="6">
        <f>+'GDP EM'!LI22</f>
        <v>0.35326643524473145</v>
      </c>
      <c r="FK22" s="6">
        <f>+'GDP EM'!LJ22</f>
        <v>2.3738659399551842</v>
      </c>
      <c r="FL22" s="6">
        <f>+'GDP EM'!LK22</f>
        <v>7.2332437634290869E-2</v>
      </c>
      <c r="FM22" s="6">
        <f>+'GDP EM'!LL22</f>
        <v>0.29029783834791978</v>
      </c>
      <c r="FN22" s="6">
        <f>+'GDP EM'!LM22</f>
        <v>131.25289292853449</v>
      </c>
      <c r="FO22" s="6">
        <f>+'GDP EM'!LN22</f>
        <v>0.5499096724738024</v>
      </c>
      <c r="FP22" s="6">
        <f>+'GDP EM'!LO22</f>
        <v>6.016826562602418</v>
      </c>
      <c r="FQ22" s="6">
        <f>+'GDP EM'!LP22</f>
        <v>2.5810745654186285E-2</v>
      </c>
      <c r="FR22" s="6">
        <f>+'GDP EM'!LQ22</f>
        <v>117.47658649719324</v>
      </c>
      <c r="FS22" s="6">
        <f>+'GDP EM'!LR22</f>
        <v>0.12599099109330325</v>
      </c>
      <c r="FT22" s="6">
        <f>+'GDP EM'!LS22</f>
        <v>-8.2473877438093979E-2</v>
      </c>
      <c r="FU22" s="6">
        <f>+'GDP EM'!LT22</f>
        <v>1.5340938424833723</v>
      </c>
      <c r="FV22" s="6">
        <f>+'GDP EM'!LU22</f>
        <v>8.5529542359671069</v>
      </c>
      <c r="FW22" s="6">
        <f>+'GDP EM'!LV22</f>
        <v>14.705630863004899</v>
      </c>
      <c r="FX22" s="6">
        <f>+'GDP EM'!LW22</f>
        <v>-0.1016490687946785</v>
      </c>
      <c r="FY22" s="6">
        <f>+'GDP EM'!LX22</f>
        <v>7.6359293284201755</v>
      </c>
      <c r="FZ22" s="6">
        <f>+'GDP EM'!LY22</f>
        <v>-15.744448628202008</v>
      </c>
      <c r="GA22" s="6">
        <f>+'GDP EM'!LZ22</f>
        <v>-2.6047133448751083</v>
      </c>
      <c r="GB22" s="6">
        <f>+'GDP EM'!MA22</f>
        <v>13.452704818246872</v>
      </c>
      <c r="GC22" s="6">
        <f>+'GDP EM'!MB22</f>
        <v>1338.722484004742</v>
      </c>
      <c r="GD22" s="6">
        <f>+'GDP EM'!MC22</f>
        <v>13.284722719830825</v>
      </c>
      <c r="GE22" s="6">
        <f>+'GDP EM'!MD22</f>
        <v>25.675114738028242</v>
      </c>
      <c r="GF22" s="6">
        <f>+'GDP EM'!ME22</f>
        <v>-131.12996933035447</v>
      </c>
      <c r="GG22" s="6">
        <f>+'GDP EM'!MF22</f>
        <v>1712.8111299952725</v>
      </c>
      <c r="GH22" s="6">
        <f>+'GDP EM'!MG22</f>
        <v>-103.5327968258789</v>
      </c>
      <c r="GI22" s="6">
        <f>+'GDP EM'!MH22</f>
        <v>6122.5454053867143</v>
      </c>
      <c r="GJ22" s="6">
        <f>+'GDP EM'!MI22</f>
        <v>-5.3561253362991579</v>
      </c>
      <c r="GK22" s="6">
        <f>+'GDP EM'!MJ22</f>
        <v>210.37444584936384</v>
      </c>
      <c r="GL22" s="6">
        <f>+'GDP EM'!MK22</f>
        <v>-352.51100891066653</v>
      </c>
      <c r="GM22" s="6">
        <f>+'GDP EM'!ML22</f>
        <v>808.72349618364024</v>
      </c>
      <c r="GN22" s="6">
        <f>+'GDP EM'!MM22</f>
        <v>-69.358271820739901</v>
      </c>
      <c r="GO22" s="6">
        <f>+'GDP EM'!MN22</f>
        <v>3.7551513407419748</v>
      </c>
      <c r="GP22" s="6">
        <f>+'GDP EM'!MO22</f>
        <v>7.3689601880985389E-2</v>
      </c>
      <c r="GQ22" s="6">
        <f>+'GDP EM'!MP22</f>
        <v>29.414233512526152</v>
      </c>
      <c r="GR22" s="6">
        <f>+'GDP EM'!MQ22</f>
        <v>0.15391489815166182</v>
      </c>
      <c r="GS22" s="6">
        <f>+'GDP EM'!MR22</f>
        <v>128.13005117305147</v>
      </c>
      <c r="GT22" s="6">
        <f>+'GDP EM'!MS22</f>
        <v>0.30286919961357484</v>
      </c>
      <c r="GU22" s="6">
        <f>+'GDP EM'!MT22</f>
        <v>920.39657874172826</v>
      </c>
      <c r="GV22" s="10">
        <f>+'GDP EM'!MU22</f>
        <v>20.309999999999999</v>
      </c>
      <c r="GW22" s="6">
        <f>+'GDP EM'!MV22</f>
        <v>0.19997478171669769</v>
      </c>
      <c r="GX22" s="6">
        <f>+'GDP EM'!MW22</f>
        <v>-3.6969292155622497</v>
      </c>
      <c r="GY22" s="6">
        <f>+'GDP EM'!MX22</f>
        <v>-0.13702354493708135</v>
      </c>
      <c r="GZ22" s="6">
        <f>+'GDP EM'!MY22</f>
        <v>-84.378560118723271</v>
      </c>
      <c r="HA22" s="6">
        <f>+'GDP EM'!MZ22</f>
        <v>0.25832326265204131</v>
      </c>
      <c r="HB22" s="6">
        <f>+'GDP EM'!NA22</f>
        <v>1.2845008247253098</v>
      </c>
      <c r="HC22" s="6">
        <f>+'GDP EM'!NB22</f>
        <v>-2.622411741851522</v>
      </c>
      <c r="HD22" s="6">
        <f>+'GDP EM'!NC22</f>
        <v>0.11201196745619857</v>
      </c>
      <c r="HE22" s="6">
        <f>+'GDP EM'!ND22</f>
        <v>8.3496860294629869</v>
      </c>
      <c r="HF22" s="6">
        <f>+'GDP EM'!NE22</f>
        <v>1080.5586374086779</v>
      </c>
      <c r="HG22" s="6">
        <f>+'GDP EM'!NF22</f>
        <v>1.0541848992894529</v>
      </c>
      <c r="HH22" s="6">
        <f>+'GDP EM'!NG22</f>
        <v>30.315059550619594</v>
      </c>
      <c r="HI22" s="6">
        <f>+'GDP EM'!NH22</f>
        <v>3.9381516780207448</v>
      </c>
      <c r="HJ22" s="6">
        <f>+'GDP EM'!NI22</f>
        <v>7.0628339185144853</v>
      </c>
      <c r="HK22" s="6">
        <f>+'GDP EM'!NJ22</f>
        <v>1704.9915179781856</v>
      </c>
      <c r="HL22" s="6">
        <f>+'GDP EM'!NK22</f>
        <v>-1682.0844101284893</v>
      </c>
      <c r="HM22" s="6">
        <f>+'GDP EM'!NL22</f>
        <v>11852.621296998113</v>
      </c>
      <c r="HN22" s="6">
        <f>+'GDP EM'!NM22</f>
        <v>293011.42636472732</v>
      </c>
      <c r="HO22" s="10">
        <f>+'GDP EM'!NN22</f>
        <v>120626.51700000001</v>
      </c>
      <c r="HP22" s="6">
        <f>+'GDP EM'!NO22</f>
        <v>21.045109711183272</v>
      </c>
      <c r="HQ22" s="6">
        <f>+'GDP EM'!NP22</f>
        <v>0.93134161222991807</v>
      </c>
      <c r="HR22" s="6">
        <f>+'GDP EM'!NQ22</f>
        <v>212.93923731436553</v>
      </c>
      <c r="HS22" s="6">
        <f>+'GDP EM'!NR22</f>
        <v>-72.101649774310317</v>
      </c>
      <c r="HT22" s="6">
        <f>+'GDP EM'!NS22</f>
        <v>-1.8648953395306311E-3</v>
      </c>
      <c r="HU22" s="6">
        <f>+'GDP EM'!NT22</f>
        <v>-6.3231821716718706E-2</v>
      </c>
      <c r="HV22" s="6">
        <f>+'GDP EM'!NU22</f>
        <v>2.5082594819736528</v>
      </c>
      <c r="HW22" s="6">
        <f>+'GDP EM'!NV22</f>
        <v>4.4064152488746515</v>
      </c>
      <c r="HX22" s="6">
        <f>+'GDP EM'!NW22</f>
        <v>-1018.619092826717</v>
      </c>
      <c r="HY22" s="6">
        <f>+'GDP EM'!NX22</f>
        <v>-1887.2002188264887</v>
      </c>
      <c r="HZ22" s="6">
        <f>+'GDP EM'!NY22</f>
        <v>-9.9916405572034961E-2</v>
      </c>
      <c r="IA22" s="6">
        <f>+'GDP EM'!NZ22</f>
        <v>-4.721279582406579E-2</v>
      </c>
      <c r="IB22" s="6">
        <f>+'GDP EM'!OA22</f>
        <v>15.611654061844035</v>
      </c>
      <c r="IC22" s="6">
        <f>+'GDP EM'!OB22</f>
        <v>1227.0318037650723</v>
      </c>
      <c r="ID22" s="6">
        <f>+'GDP EM'!OC22</f>
        <v>-15.735709838387265</v>
      </c>
      <c r="IE22" s="6">
        <f>+'GDP EM'!OD22</f>
        <v>15.546618403106322</v>
      </c>
      <c r="IF22" s="6">
        <f>+'GDP EM'!OE22</f>
        <v>3.327221255951109</v>
      </c>
      <c r="IG22" s="6">
        <f>+'GDP EM'!OF22</f>
        <v>22.239588266756073</v>
      </c>
      <c r="IH22" s="10">
        <f>+'GDP EM'!OG22</f>
        <v>0.16300000000000001</v>
      </c>
      <c r="II22" s="10">
        <f>+'GDP EM'!OH22</f>
        <v>1.1398543440101392</v>
      </c>
      <c r="IJ22" s="10">
        <f>+'GDP EM'!OI22</f>
        <v>-0.25637115576256519</v>
      </c>
      <c r="IK22" s="6">
        <f>+'GDP EM'!OJ22</f>
        <v>385.41760601284841</v>
      </c>
      <c r="IL22" s="7">
        <f>+'GDP EM'!OK22</f>
        <v>-6.929140507964282E-3</v>
      </c>
      <c r="IM22" s="6">
        <f>+'GDP EM'!OL22</f>
        <v>0.59118089500336879</v>
      </c>
      <c r="IN22" s="6">
        <f>+'GDP EM'!OM22</f>
        <v>-37.379550832600216</v>
      </c>
      <c r="IO22" s="6">
        <f>+'GDP EM'!ON22</f>
        <v>0.20620388111359178</v>
      </c>
      <c r="IP22" s="6">
        <f>+'GDP EM'!OO22</f>
        <v>1.7976298436963134</v>
      </c>
      <c r="IQ22" s="6">
        <f>+'GDP EM'!OP22</f>
        <v>-3.706035305229932</v>
      </c>
      <c r="IR22" s="6">
        <f>+'GDP EM'!OQ22</f>
        <v>1321.0729428128543</v>
      </c>
      <c r="IS22" s="6">
        <f>+'GDP EM'!OR22</f>
        <v>-1.5972004354043747</v>
      </c>
      <c r="IT22" s="10">
        <f>+'GDP EM'!OS22</f>
        <v>6.6000000000000003E-2</v>
      </c>
      <c r="IU22" s="6">
        <f>+'GDP EM'!OT22</f>
        <v>-0.32112494359012089</v>
      </c>
      <c r="IV22" s="6">
        <f>+'GDP EM'!OU22</f>
        <v>1.617863340932189</v>
      </c>
      <c r="IW22" s="6">
        <f>+'GDP EM'!OV22</f>
        <v>28.682171123275566</v>
      </c>
      <c r="IX22" s="6">
        <f>+'GDP EM'!OW22</f>
        <v>-1208.0169900088295</v>
      </c>
      <c r="IY22" s="6">
        <f>+'GDP EM'!OX22</f>
        <v>16.624804444607662</v>
      </c>
      <c r="IZ22" s="6">
        <f>+'GDP EM'!OY22</f>
        <v>-0.12071642872874122</v>
      </c>
      <c r="JA22" s="6">
        <f>+'GDP EM'!OZ22</f>
        <v>909.40743426502013</v>
      </c>
      <c r="JB22" s="6">
        <f>+'GDP EM'!PA22</f>
        <v>0.255</v>
      </c>
      <c r="JC22" s="6">
        <f>+'GDP EM'!PB22</f>
        <v>0.73763834828289987</v>
      </c>
      <c r="JD22" s="6">
        <f>+'GDP EM'!PC22</f>
        <v>-1.8532912410005835</v>
      </c>
      <c r="JE22" s="6">
        <f>+'GDP EM'!PD22</f>
        <v>842.24289578641765</v>
      </c>
      <c r="JF22" s="6">
        <f>+'GDP EM'!PE22</f>
        <v>6.921752446125538</v>
      </c>
      <c r="JG22" s="6">
        <f>+'GDP EM'!PF22</f>
        <v>51.992441062722719</v>
      </c>
      <c r="JH22" s="6">
        <f>+'GDP EM'!PG22</f>
        <v>36.017257774711879</v>
      </c>
      <c r="JI22" s="6">
        <f>+'GDP EM'!PH22</f>
        <v>-8.5685228914828713</v>
      </c>
      <c r="JJ22" s="6">
        <f>+'GDP EM'!PI22</f>
        <v>81.692493778444828</v>
      </c>
      <c r="JK22" s="6">
        <f>+'GDP EM'!PJ22</f>
        <v>10076.249908461468</v>
      </c>
      <c r="JL22" s="6">
        <f>+'GDP EM'!PK22</f>
        <v>76.286843612962002</v>
      </c>
      <c r="JM22" s="6">
        <f>+'GDP EM'!PL22</f>
        <v>3.7173777969927713E-2</v>
      </c>
      <c r="JN22" s="6">
        <f>+'GDP EM'!PM22</f>
        <v>0.12131742093977005</v>
      </c>
      <c r="JO22" s="6">
        <f>+'GDP EM'!PN22</f>
        <v>13.456340089147034</v>
      </c>
      <c r="JP22" s="6">
        <f>+'GDP EM'!PO22</f>
        <v>99.872304863110912</v>
      </c>
      <c r="JQ22" s="6">
        <f>+'GDP EM'!PP22</f>
        <v>309.18910016035625</v>
      </c>
      <c r="JR22" s="6">
        <f>+'GDP EM'!PQ22</f>
        <v>9.5732441483431074E-2</v>
      </c>
      <c r="JS22" s="6">
        <f>+'GDP EM'!PR22</f>
        <v>-65.574220377688107</v>
      </c>
      <c r="JT22" s="6">
        <f>+'GDP EM'!PS22</f>
        <v>-4.1617411529743187E-2</v>
      </c>
      <c r="JU22" s="10" t="e">
        <f>+'GDP EM'!PT22</f>
        <v>#VALUE!</v>
      </c>
      <c r="JV22" s="6">
        <f>+'GDP EM'!PU22</f>
        <v>128.54858572184003</v>
      </c>
      <c r="JW22" s="10" t="e">
        <f>+'GDP EM'!PV22</f>
        <v>#VALUE!</v>
      </c>
      <c r="JX22" s="6">
        <f>+'GDP EM'!PW22</f>
        <v>-167.00249785845699</v>
      </c>
      <c r="JY22" s="6">
        <f>+'GDP EM'!PX22</f>
        <v>0.11987390788464958</v>
      </c>
      <c r="JZ22" s="6">
        <f>+'GDP EM'!PY22</f>
        <v>0.19647211064732062</v>
      </c>
      <c r="KA22" s="6">
        <f>+'GDP EM'!PZ22</f>
        <v>0.10746957613675168</v>
      </c>
      <c r="KB22" s="6">
        <f>+'GDP EM'!QA22</f>
        <v>1.945485167295395</v>
      </c>
      <c r="KC22" s="6">
        <f>+'GDP EM'!QB22</f>
        <v>-5.8555411760307763E-2</v>
      </c>
      <c r="KD22" s="10">
        <f>+'GDP EM'!QC22</f>
        <v>1341.5150000000001</v>
      </c>
      <c r="KE22" s="6">
        <f>+'GDP EM'!QD22</f>
        <v>4.375102614315618E-3</v>
      </c>
      <c r="KF22" s="6">
        <f>+'GDP EM'!QE22</f>
        <v>285.83478050070698</v>
      </c>
      <c r="KG22" s="6">
        <f>+'GDP EM'!QF22</f>
        <v>69.717046024098636</v>
      </c>
      <c r="KH22" s="10">
        <f>+'GDP EM'!QG22</f>
        <v>1.077</v>
      </c>
      <c r="KI22" s="6">
        <f>+'GDP EM'!QH22</f>
        <v>-108.2129261311743</v>
      </c>
      <c r="KJ22" s="6">
        <f>+'GDP EM'!QI22</f>
        <v>4.0695524441400899E-3</v>
      </c>
      <c r="KK22" s="6">
        <f>+'GDP EM'!QJ22</f>
        <v>10.098396051396662</v>
      </c>
      <c r="KL22" s="6">
        <f>+'GDP EM'!QK22</f>
        <v>1.7927393523241903</v>
      </c>
      <c r="KM22" s="6">
        <f>+'GDP EM'!QL22</f>
        <v>12.476866192901298</v>
      </c>
      <c r="KN22" s="6">
        <f>+'GDP EM'!QM22</f>
        <v>-0.54195461365861775</v>
      </c>
      <c r="KO22" s="10">
        <f>+'GDP EM'!QN22</f>
        <v>4.8000000000000001E-2</v>
      </c>
      <c r="KP22" s="6">
        <f>+'GDP EM'!QO22</f>
        <v>557.75755696433771</v>
      </c>
      <c r="KQ22" s="6">
        <f>+'GDP EM'!QP22</f>
        <v>352.87491348538697</v>
      </c>
      <c r="KR22" s="6">
        <f>+'GDP EM'!QQ22</f>
        <v>42.590266415143333</v>
      </c>
      <c r="KS22" s="6">
        <f>+'GDP EM'!QR22</f>
        <v>-7.9861233737974544</v>
      </c>
      <c r="KT22" s="6">
        <f>+'GDP EM'!QS22</f>
        <v>-90.054675969120581</v>
      </c>
      <c r="KU22" s="6">
        <f>+'GDP EM'!QT22</f>
        <v>1.6683882715811293</v>
      </c>
      <c r="KV22" s="10" t="e">
        <f>+'GDP EM'!QU22</f>
        <v>#VALUE!</v>
      </c>
      <c r="KW22" s="6">
        <f>+'GDP EM'!QV22</f>
        <v>15384.826518888585</v>
      </c>
      <c r="KX22" s="10">
        <f>+'GDP EM'!QW22</f>
        <v>37.5</v>
      </c>
      <c r="KY22" s="6">
        <f>+'GDP EM'!QX22</f>
        <v>6.3570254900352552</v>
      </c>
      <c r="KZ22" s="6">
        <f>+'GDP EM'!QY22</f>
        <v>-2.1086723550338746</v>
      </c>
      <c r="LA22" s="10">
        <f>+'GDP EM'!QZ22</f>
        <v>9.9960000000000004</v>
      </c>
    </row>
    <row r="23" spans="1:313" x14ac:dyDescent="0.25">
      <c r="A23">
        <v>2009</v>
      </c>
      <c r="B23" s="10">
        <f>+'Spending EM'!ADB23</f>
        <v>248.55301324325779</v>
      </c>
      <c r="C23" s="6">
        <f>+'Spending EM'!ADC23</f>
        <v>61.198446622880226</v>
      </c>
      <c r="D23" s="6">
        <f>+'Spending EM'!ADD23</f>
        <v>142.37789565917774</v>
      </c>
      <c r="E23" s="6">
        <f>+'Spending EM'!ADE23</f>
        <v>-828.89635081064262</v>
      </c>
      <c r="F23" s="6">
        <f>+'Spending EM'!ADF23</f>
        <v>0.47973468703270528</v>
      </c>
      <c r="G23" s="6">
        <f>+'Spending EM'!ADG23</f>
        <v>4388.9811494503811</v>
      </c>
      <c r="H23" s="10">
        <f>+'Spending EM'!ADH23</f>
        <v>1475.8937130050647</v>
      </c>
      <c r="I23" s="6">
        <f>+'Spending EM'!ADI23</f>
        <v>-4.3908730884358871E-2</v>
      </c>
      <c r="J23" s="6">
        <f>+'Spending EM'!ADJ23</f>
        <v>0.89737874660524852</v>
      </c>
      <c r="K23" s="6">
        <f>+'Spending EM'!ADK23</f>
        <v>2.0549225372568536E-2</v>
      </c>
      <c r="L23" s="6">
        <f>+'Spending EM'!ADL23</f>
        <v>-0.47325784260249026</v>
      </c>
      <c r="M23" s="6">
        <f>+'Spending EM'!ADM23</f>
        <v>-70.98023118641504</v>
      </c>
      <c r="N23" s="6">
        <f>+'Spending EM'!ADN23</f>
        <v>0.11846148138696844</v>
      </c>
      <c r="O23" s="6">
        <f>+'Spending EM'!ADO23</f>
        <v>1.905231440094532</v>
      </c>
      <c r="P23" s="6">
        <f>+'Spending EM'!ADP23</f>
        <v>-4.8990954594888003E-2</v>
      </c>
      <c r="Q23" s="6">
        <f>+'Spending EM'!ADQ23</f>
        <v>135.87032998997449</v>
      </c>
      <c r="R23" s="6">
        <f>+'Spending EM'!ADR23</f>
        <v>3.8067104042175046</v>
      </c>
      <c r="S23" s="6">
        <f>+'Spending EM'!ADS23</f>
        <v>-5.2155420899983369</v>
      </c>
      <c r="T23" s="6">
        <f>+'Spending EM'!ADT23</f>
        <v>1.3833487964104236</v>
      </c>
      <c r="U23" s="6">
        <f>+'Spending EM'!ADU23</f>
        <v>11.924120916655241</v>
      </c>
      <c r="V23" s="6">
        <f>+'Spending EM'!ADV23</f>
        <v>-156.73148358469189</v>
      </c>
      <c r="W23" s="6">
        <f>+'Spending EM'!ADW23</f>
        <v>-0.38354373091761129</v>
      </c>
      <c r="X23" s="6">
        <f>+'Spending EM'!ADX23</f>
        <v>1.1457091836131603</v>
      </c>
      <c r="Y23" s="6">
        <f>+'Spending EM'!ADY23</f>
        <v>-45.5763294666815</v>
      </c>
      <c r="Z23" s="6">
        <f>+'Spending EM'!ADZ23</f>
        <v>59.603692501340447</v>
      </c>
      <c r="AA23" s="6">
        <f>+'Spending EM'!AEA23</f>
        <v>2.6020766362230034</v>
      </c>
      <c r="AB23" s="6">
        <f>+'Spending EM'!AEB23</f>
        <v>1271.9524548809168</v>
      </c>
      <c r="AC23" s="6">
        <f>+'Spending EM'!AEC23</f>
        <v>-262.44125308219463</v>
      </c>
      <c r="AD23" s="6">
        <f>+'Spending EM'!AED23</f>
        <v>29.416831452333497</v>
      </c>
      <c r="AE23" s="6">
        <f>+'Spending EM'!AEE23</f>
        <v>74.53333894708453</v>
      </c>
      <c r="AF23" s="6">
        <f>+'Spending EM'!AEF23</f>
        <v>2082.2286321113279</v>
      </c>
      <c r="AG23" s="6">
        <f>+'Spending EM'!AEG23</f>
        <v>211.50143987389856</v>
      </c>
      <c r="AH23" s="6">
        <f>+'Spending EM'!AEH23</f>
        <v>6151.2879384163243</v>
      </c>
      <c r="AI23" s="6">
        <f>+'Spending EM'!AEI23</f>
        <v>-1.8836503145572721</v>
      </c>
      <c r="AJ23" s="6">
        <f>+'Spending EM'!AEJ23</f>
        <v>-367.14661617496495</v>
      </c>
      <c r="AK23" s="6">
        <f>+'Spending EM'!AEK23</f>
        <v>-812.60921926488368</v>
      </c>
      <c r="AL23" s="6">
        <f>+'Spending EM'!AEL23</f>
        <v>-110.77245566274632</v>
      </c>
      <c r="AM23" s="6">
        <f>+'Spending EM'!AEM23</f>
        <v>-30.859628461604188</v>
      </c>
      <c r="AN23" s="6">
        <f>+'Spending EM'!AEN23</f>
        <v>103.83996088580822</v>
      </c>
      <c r="AO23" s="6">
        <f>+'Spending EM'!AEO23</f>
        <v>5.1380823201560455E-2</v>
      </c>
      <c r="AP23" s="6">
        <f>+'Spending EM'!AEP23</f>
        <v>-29.172778645966503</v>
      </c>
      <c r="AQ23" s="6">
        <f>+'Spending EM'!AEQ23</f>
        <v>2.9708084262562551E-2</v>
      </c>
      <c r="AR23" s="6">
        <f>+'Spending EM'!AER23</f>
        <v>6.1618117096738843</v>
      </c>
      <c r="AS23" s="6">
        <f>+'Spending EM'!AES23</f>
        <v>-5.9060137104954613E-2</v>
      </c>
      <c r="AT23" s="6">
        <f>+'Spending EM'!AET23</f>
        <v>1121.6561898936284</v>
      </c>
      <c r="AU23" s="10" t="e">
        <f>+'Spending EM'!AEU23</f>
        <v>#VALUE!</v>
      </c>
      <c r="AV23" s="6">
        <f>+'Spending EM'!AEV23</f>
        <v>1.6916502247427267</v>
      </c>
      <c r="AW23" s="6">
        <f>+'Spending EM'!AEW23</f>
        <v>-40.397415904024172</v>
      </c>
      <c r="AX23" s="6">
        <f>+'Spending EM'!AEX23</f>
        <v>-0.10920196628067247</v>
      </c>
      <c r="AY23" s="6">
        <f>+'Spending EM'!AEY23</f>
        <v>-317.65343191323541</v>
      </c>
      <c r="AZ23" s="6">
        <f>+'Spending EM'!AEZ23</f>
        <v>12.795227244678106</v>
      </c>
      <c r="BA23" s="6">
        <f>+'Spending EM'!AFA23</f>
        <v>11.889506067844176</v>
      </c>
      <c r="BB23" s="6">
        <f>+'Spending EM'!AFB23</f>
        <v>-7.6969449148438258</v>
      </c>
      <c r="BC23" s="6">
        <f>+'Spending EM'!AFC23</f>
        <v>-1.2235610803260522E-2</v>
      </c>
      <c r="BD23" s="6">
        <f>+'Spending EM'!AFD23</f>
        <v>-0.51285873784263458</v>
      </c>
      <c r="BE23" s="6">
        <f>+'Spending EM'!AFE23</f>
        <v>1120.5054841388883</v>
      </c>
      <c r="BF23" s="6">
        <f>+'Spending EM'!AFF23</f>
        <v>110.43190415964024</v>
      </c>
      <c r="BG23" s="6">
        <f>+'Spending EM'!AFG23</f>
        <v>1.4725128627912056</v>
      </c>
      <c r="BH23" s="6">
        <f>+'Spending EM'!AFH23</f>
        <v>-9.5135729566958389</v>
      </c>
      <c r="BI23" s="6">
        <f>+'Spending EM'!AFI23</f>
        <v>7.7177913974706485</v>
      </c>
      <c r="BJ23" s="6">
        <f>+'Spending EM'!AFJ23</f>
        <v>53.775412603179575</v>
      </c>
      <c r="BK23" s="6">
        <f>+'Spending EM'!AFK23</f>
        <v>1119.1611217003228</v>
      </c>
      <c r="BL23" s="6">
        <f>+'Spending EM'!AFL23</f>
        <v>-91457.233767728554</v>
      </c>
      <c r="BM23" s="6">
        <f>+'Spending EM'!AFM23</f>
        <v>557837.80449334532</v>
      </c>
      <c r="BN23" s="10">
        <f>+'Spending EM'!AFN23</f>
        <v>105416.28241278697</v>
      </c>
      <c r="BO23" s="6">
        <f>+'Spending EM'!AFO23</f>
        <v>156.03525041418095</v>
      </c>
      <c r="BP23" s="6">
        <f>+'Spending EM'!AFP23</f>
        <v>0.42876145069406491</v>
      </c>
      <c r="BQ23" s="6">
        <f>+'Spending EM'!AFQ23</f>
        <v>-787.10966518157511</v>
      </c>
      <c r="BR23" s="6">
        <f>+'Spending EM'!AFR23</f>
        <v>3.3399855613447471</v>
      </c>
      <c r="BS23" s="6">
        <f>+'Spending EM'!AFS23</f>
        <v>-3.4683844930620822E-2</v>
      </c>
      <c r="BT23" s="6">
        <f>+'Spending EM'!AFT23</f>
        <v>1.5451420666133011</v>
      </c>
      <c r="BU23" s="6">
        <f>+'Spending EM'!AFU23</f>
        <v>-3.5276037056040006</v>
      </c>
      <c r="BV23" s="6">
        <f>+'Spending EM'!AFV23</f>
        <v>149.17465429712814</v>
      </c>
      <c r="BW23" s="6">
        <f>+'Spending EM'!AFW23</f>
        <v>21273.505011539597</v>
      </c>
      <c r="BX23" s="6">
        <f>+'Spending EM'!AFX23</f>
        <v>16075.740404616634</v>
      </c>
      <c r="BY23" s="6">
        <f>+'Spending EM'!AFY23</f>
        <v>2.3372488896473378</v>
      </c>
      <c r="BZ23" s="6">
        <f>+'Spending EM'!AFZ23</f>
        <v>-0.11041372858372855</v>
      </c>
      <c r="CA23" s="6">
        <f>+'Spending EM'!AGA23</f>
        <v>32.382144954558498</v>
      </c>
      <c r="CB23" s="6">
        <f>+'Spending EM'!AGB23</f>
        <v>-879.23920853534764</v>
      </c>
      <c r="CC23" s="6">
        <f>+'Spending EM'!AGC23</f>
        <v>71.009102183010555</v>
      </c>
      <c r="CD23" s="6">
        <f>+'Spending EM'!AGD23</f>
        <v>21.959906483977534</v>
      </c>
      <c r="CE23" s="6">
        <f>+'Spending EM'!AGE23</f>
        <v>2.2129374687854142</v>
      </c>
      <c r="CF23" s="6">
        <f>+'Spending EM'!AGF23</f>
        <v>1393.6327217859127</v>
      </c>
      <c r="CG23" s="10">
        <f>+'Spending EM'!AGG23</f>
        <v>0.11131052264913899</v>
      </c>
      <c r="CH23" s="10">
        <f>+'Spending EM'!AGH23</f>
        <v>39.481694308058934</v>
      </c>
      <c r="CI23" s="10">
        <f>+'Spending EM'!AGI23</f>
        <v>9.1295962256570107</v>
      </c>
      <c r="CJ23" s="6">
        <f>+'Spending EM'!AGJ23</f>
        <v>37.438907892812495</v>
      </c>
      <c r="CK23" s="7">
        <f>+'Spending EM'!AGK23</f>
        <v>0.23160788725180853</v>
      </c>
      <c r="CL23" s="6">
        <f>+'Spending EM'!AGL23</f>
        <v>4.2594399917909698</v>
      </c>
      <c r="CM23" s="6">
        <f>+'Spending EM'!AGM23</f>
        <v>-1215.5671019952943</v>
      </c>
      <c r="CN23" s="6">
        <f>+'Spending EM'!AGN23</f>
        <v>0.26676720101477525</v>
      </c>
      <c r="CO23" s="6">
        <f>+'Spending EM'!AGO23</f>
        <v>-1.9475417086655966</v>
      </c>
      <c r="CP23" s="6">
        <f>+'Spending EM'!AGP23</f>
        <v>-1.1470829936859843</v>
      </c>
      <c r="CQ23" s="6">
        <f>+'Spending EM'!AGQ23</f>
        <v>-2859.5952685623433</v>
      </c>
      <c r="CR23" s="6">
        <f>+'Spending EM'!AGR23</f>
        <v>-4.024812194775329</v>
      </c>
      <c r="CS23" s="10">
        <f>+'Spending EM'!AGS23</f>
        <v>4.6381945043464934E-2</v>
      </c>
      <c r="CT23" s="6">
        <f>+'Spending EM'!AGT23</f>
        <v>57.708891775023119</v>
      </c>
      <c r="CU23" s="6">
        <f>+'Spending EM'!AGU23</f>
        <v>-5.3967591237951495</v>
      </c>
      <c r="CV23" s="6">
        <f>+'Spending EM'!AGV23</f>
        <v>-3.245922195284038</v>
      </c>
      <c r="CW23" s="6">
        <f>+'Spending EM'!AGW23</f>
        <v>32728.561497556602</v>
      </c>
      <c r="CX23" s="6">
        <f>+'Spending EM'!AGX23</f>
        <v>8.0364872200390494</v>
      </c>
      <c r="CY23" s="6">
        <f>+'Spending EM'!AGY23</f>
        <v>-1.2215867754384888</v>
      </c>
      <c r="CZ23" s="6">
        <f>+'Spending EM'!AGZ23</f>
        <v>17.374877529658079</v>
      </c>
      <c r="DA23" s="6">
        <f>+'Spending EM'!AHA23</f>
        <v>0.10855340532449477</v>
      </c>
      <c r="DB23" s="6">
        <f>+'Spending EM'!AHB23</f>
        <v>-0.28785913677121577</v>
      </c>
      <c r="DC23" s="6">
        <f>+'Spending EM'!AHC23</f>
        <v>1.1124796310728264</v>
      </c>
      <c r="DD23" s="6">
        <f>+'Spending EM'!AHD23</f>
        <v>-1203.2922432297237</v>
      </c>
      <c r="DE23" s="6">
        <f>+'Spending EM'!AHE23</f>
        <v>-0.29561970791675662</v>
      </c>
      <c r="DF23" s="6">
        <f>+'Spending EM'!AHF23</f>
        <v>94.358877131422105</v>
      </c>
      <c r="DG23" s="6">
        <f>+'Spending EM'!AHG23</f>
        <v>50.437002766217574</v>
      </c>
      <c r="DH23" s="6">
        <f>+'Spending EM'!AHH23</f>
        <v>-14.00229821758424</v>
      </c>
      <c r="DI23" s="6">
        <f>+'Spending EM'!AHI23</f>
        <v>43.242871812501789</v>
      </c>
      <c r="DJ23" s="6">
        <f>+'Spending EM'!AHJ23</f>
        <v>1688.5653419019218</v>
      </c>
      <c r="DK23" s="6">
        <f>+'Spending EM'!AHK23</f>
        <v>1279.6657273288986</v>
      </c>
      <c r="DL23" s="6">
        <f>+'Spending EM'!AHL23</f>
        <v>0.69658029193083892</v>
      </c>
      <c r="DM23" s="6">
        <f>+'Spending EM'!AHM23</f>
        <v>5.0468987981839204</v>
      </c>
      <c r="DN23" s="6">
        <f>+'Spending EM'!AHN23</f>
        <v>-25.694193193273236</v>
      </c>
      <c r="DO23" s="6">
        <f>+'Spending EM'!AHO23</f>
        <v>2041.2514949876274</v>
      </c>
      <c r="DP23" s="6">
        <f>+'Spending EM'!AHP23</f>
        <v>76.96952710238611</v>
      </c>
      <c r="DQ23" s="6">
        <f>+'Spending EM'!AHQ23</f>
        <v>-0.91252651064407608</v>
      </c>
      <c r="DR23" s="6">
        <f>+'Spending EM'!AHR23</f>
        <v>5883.5864019631208</v>
      </c>
      <c r="DS23" s="6">
        <f>+'Spending EM'!AHS23</f>
        <v>0.14989924773559693</v>
      </c>
      <c r="DT23" s="10" t="e">
        <f>+'Spending EM'!AHT23</f>
        <v>#VALUE!</v>
      </c>
      <c r="DU23" s="6">
        <f>+'Spending EM'!AHU23</f>
        <v>52.468274076579746</v>
      </c>
      <c r="DV23" s="10" t="e">
        <f>+'Spending EM'!AHV23</f>
        <v>#VALUE!</v>
      </c>
      <c r="DW23" s="6">
        <f>+'Spending EM'!AHW23</f>
        <v>144.63281386057861</v>
      </c>
      <c r="DX23" s="6">
        <f>+'Spending EM'!AHX23</f>
        <v>1.2708710085778008E-2</v>
      </c>
      <c r="DY23" s="6">
        <f>+'Spending EM'!AHY23</f>
        <v>-1.1006416295264998E-2</v>
      </c>
      <c r="DZ23" s="6">
        <f>+'Spending EM'!AHZ23</f>
        <v>6.2478374660843272E-2</v>
      </c>
      <c r="EA23" s="6">
        <f>+'Spending EM'!AIA23</f>
        <v>158.83770812701732</v>
      </c>
      <c r="EB23" s="6">
        <f>+'Spending EM'!AIB23</f>
        <v>1.5174666225839246</v>
      </c>
      <c r="EC23" s="10" t="e">
        <f>+'Spending EM'!AIC23</f>
        <v>#VALUE!</v>
      </c>
      <c r="ED23" s="6">
        <f>+'Spending EM'!AID23</f>
        <v>-0.66483116564124245</v>
      </c>
      <c r="EE23" s="6">
        <f>+'Spending EM'!AIE23</f>
        <v>1076.4161584366047</v>
      </c>
      <c r="EF23" s="6">
        <f>+'Spending EM'!AIF23</f>
        <v>39.825573750418698</v>
      </c>
      <c r="EG23" s="10">
        <f>+'Spending EM'!AIG23</f>
        <v>1.4825516379912858</v>
      </c>
      <c r="EH23" s="6">
        <f>+'Spending EM'!AIH23</f>
        <v>-47.021290159040973</v>
      </c>
      <c r="EI23" s="6">
        <f>+'Spending EM'!AII23</f>
        <v>0.23238171650863124</v>
      </c>
      <c r="EJ23" s="6">
        <f>+'Spending EM'!AIJ23</f>
        <v>6.2839432287641301</v>
      </c>
      <c r="EK23" s="6">
        <f>+'Spending EM'!AIK23</f>
        <v>29.728504915821429</v>
      </c>
      <c r="EL23" s="6">
        <f>+'Spending EM'!AIL23</f>
        <v>23.111850735266216</v>
      </c>
      <c r="EM23" s="6">
        <f>+'Spending EM'!AIM23</f>
        <v>-1.8459762083283415</v>
      </c>
      <c r="EN23" s="10">
        <f>+'Spending EM'!AIN23</f>
        <v>5.2631597505344102E-2</v>
      </c>
      <c r="EO23" s="6">
        <f>+'Spending EM'!AIO23</f>
        <v>12088.09820208764</v>
      </c>
      <c r="EP23" s="6">
        <f>+'Spending EM'!AIP23</f>
        <v>-33.385003886824052</v>
      </c>
      <c r="EQ23" s="6">
        <f>+'Spending EM'!AIQ23</f>
        <v>46.471535927298646</v>
      </c>
      <c r="ER23" s="6">
        <f>+'Spending EM'!AIR23</f>
        <v>-2.5648300073537484</v>
      </c>
      <c r="ES23" s="6">
        <f>+'Spending EM'!AIS23</f>
        <v>7748.2728220506251</v>
      </c>
      <c r="ET23" s="6">
        <f>+'Spending EM'!AIT23</f>
        <v>24.202447811804589</v>
      </c>
      <c r="EU23" s="10">
        <f>+'Spending EM'!AIU23</f>
        <v>0</v>
      </c>
      <c r="EV23" s="6">
        <f>+'Spending EM'!AIV23</f>
        <v>1111355.3120590057</v>
      </c>
      <c r="EW23" s="10">
        <f>+'Spending EM'!AIW23</f>
        <v>17.322629800730883</v>
      </c>
      <c r="EX23" s="6">
        <f>+'Spending EM'!AIX23</f>
        <v>73.838788138866221</v>
      </c>
      <c r="EY23" s="6">
        <f>+'Spending EM'!AIY23</f>
        <v>50.771039465465144</v>
      </c>
      <c r="EZ23" s="10">
        <f>+'Spending EM'!AIZ23</f>
        <v>187.12746587384606</v>
      </c>
      <c r="FA23" s="10"/>
      <c r="FC23" s="10">
        <f>+'GDP EM'!LB23</f>
        <v>829.92399999999998</v>
      </c>
      <c r="FD23" s="6">
        <f>+'GDP EM'!LC23</f>
        <v>19.736084602163487</v>
      </c>
      <c r="FE23" s="6">
        <f>+'GDP EM'!LD23</f>
        <v>-94.917559364328554</v>
      </c>
      <c r="FF23" s="6">
        <f>+'GDP EM'!LE23</f>
        <v>12.312508469494787</v>
      </c>
      <c r="FG23" s="6">
        <f>+'GDP EM'!LF23</f>
        <v>4.5966963155790186E-2</v>
      </c>
      <c r="FH23" s="6">
        <f>+'GDP EM'!LG23</f>
        <v>-13.815187127856973</v>
      </c>
      <c r="FI23" s="10">
        <f>+'GDP EM'!LH23</f>
        <v>2651.5839999999998</v>
      </c>
      <c r="FJ23" s="6">
        <f>+'GDP EM'!LI23</f>
        <v>-0.25470169524841779</v>
      </c>
      <c r="FK23" s="6">
        <f>+'GDP EM'!LJ23</f>
        <v>2.7152193331370924</v>
      </c>
      <c r="FL23" s="6">
        <f>+'GDP EM'!LK23</f>
        <v>-0.46516193154581309</v>
      </c>
      <c r="FM23" s="6">
        <f>+'GDP EM'!LL23</f>
        <v>9.7477049612672673E-2</v>
      </c>
      <c r="FN23" s="6">
        <f>+'GDP EM'!LM23</f>
        <v>-13.563855471325951</v>
      </c>
      <c r="FO23" s="6">
        <f>+'GDP EM'!LN23</f>
        <v>3.5788450055228793E-2</v>
      </c>
      <c r="FP23" s="6">
        <f>+'GDP EM'!LO23</f>
        <v>1.1127820437985179</v>
      </c>
      <c r="FQ23" s="6">
        <f>+'GDP EM'!LP23</f>
        <v>-7.179252382061474E-2</v>
      </c>
      <c r="FR23" s="6">
        <f>+'GDP EM'!LQ23</f>
        <v>34.014503977073218</v>
      </c>
      <c r="FS23" s="6">
        <f>+'GDP EM'!LR23</f>
        <v>-0.68447140555475983</v>
      </c>
      <c r="FT23" s="6">
        <f>+'GDP EM'!LS23</f>
        <v>-0.54054631226910033</v>
      </c>
      <c r="FU23" s="6">
        <f>+'GDP EM'!LT23</f>
        <v>0.6607080757465198</v>
      </c>
      <c r="FV23" s="6">
        <f>+'GDP EM'!LU23</f>
        <v>-14.460790109935857</v>
      </c>
      <c r="FW23" s="6">
        <f>+'GDP EM'!LV23</f>
        <v>-19.803045190395551</v>
      </c>
      <c r="FX23" s="6">
        <f>+'GDP EM'!LW23</f>
        <v>-0.53533381450047557</v>
      </c>
      <c r="FY23" s="6">
        <f>+'GDP EM'!LX23</f>
        <v>2.3663892356323259</v>
      </c>
      <c r="FZ23" s="6">
        <f>+'GDP EM'!LY23</f>
        <v>-158.07599373620633</v>
      </c>
      <c r="GA23" s="6">
        <f>+'GDP EM'!LZ23</f>
        <v>-5.5105306796644982</v>
      </c>
      <c r="GB23" s="6">
        <f>+'GDP EM'!MA23</f>
        <v>4.816330635927784</v>
      </c>
      <c r="GC23" s="6">
        <f>+'GDP EM'!MB23</f>
        <v>-637.28071904640092</v>
      </c>
      <c r="GD23" s="6">
        <f>+'GDP EM'!MC23</f>
        <v>-171.98773513440938</v>
      </c>
      <c r="GE23" s="6">
        <f>+'GDP EM'!MD23</f>
        <v>46.331848212517798</v>
      </c>
      <c r="GF23" s="6">
        <f>+'GDP EM'!ME23</f>
        <v>-209.31699572023399</v>
      </c>
      <c r="GG23" s="6">
        <f>+'GDP EM'!MF23</f>
        <v>-5484.1593255907937</v>
      </c>
      <c r="GH23" s="6">
        <f>+'GDP EM'!MG23</f>
        <v>-271.51059335708851</v>
      </c>
      <c r="GI23" s="6">
        <f>+'GDP EM'!MH23</f>
        <v>-13292.253270188812</v>
      </c>
      <c r="GJ23" s="6">
        <f>+'GDP EM'!MI23</f>
        <v>-4.8704093512403688</v>
      </c>
      <c r="GK23" s="6">
        <f>+'GDP EM'!MJ23</f>
        <v>-245.97218024292488</v>
      </c>
      <c r="GL23" s="6">
        <f>+'GDP EM'!MK23</f>
        <v>-95.790659234952727</v>
      </c>
      <c r="GM23" s="6">
        <f>+'GDP EM'!ML23</f>
        <v>-450.78257442510221</v>
      </c>
      <c r="GN23" s="6">
        <f>+'GDP EM'!MM23</f>
        <v>-64.706592641112366</v>
      </c>
      <c r="GO23" s="6">
        <f>+'GDP EM'!MN23</f>
        <v>-5.6653394569501074</v>
      </c>
      <c r="GP23" s="6">
        <f>+'GDP EM'!MO23</f>
        <v>3.9193262278541807E-2</v>
      </c>
      <c r="GQ23" s="6">
        <f>+'GDP EM'!MP23</f>
        <v>-30.878552679737822</v>
      </c>
      <c r="GR23" s="6">
        <f>+'GDP EM'!MQ23</f>
        <v>-1.8052362659236891</v>
      </c>
      <c r="GS23" s="6">
        <f>+'GDP EM'!MR23</f>
        <v>139.76422278264636</v>
      </c>
      <c r="GT23" s="6">
        <f>+'GDP EM'!MS23</f>
        <v>-0.49804356308692022</v>
      </c>
      <c r="GU23" s="6">
        <f>+'GDP EM'!MT23</f>
        <v>704.4415536606466</v>
      </c>
      <c r="GV23" s="10">
        <f>+'GDP EM'!MU23</f>
        <v>22.783999999999999</v>
      </c>
      <c r="GW23" s="6">
        <f>+'GDP EM'!MV23</f>
        <v>-0.33493360529840999</v>
      </c>
      <c r="GX23" s="6">
        <f>+'GDP EM'!MW23</f>
        <v>-9.020181853061672</v>
      </c>
      <c r="GY23" s="6">
        <f>+'GDP EM'!MX23</f>
        <v>-0.39541549803276066</v>
      </c>
      <c r="GZ23" s="6">
        <f>+'GDP EM'!MY23</f>
        <v>-294.60112002590949</v>
      </c>
      <c r="HA23" s="6">
        <f>+'GDP EM'!MZ23</f>
        <v>2.0816540469003186</v>
      </c>
      <c r="HB23" s="6">
        <f>+'GDP EM'!NA23</f>
        <v>-0.96692930368236674</v>
      </c>
      <c r="HC23" s="6">
        <f>+'GDP EM'!NB23</f>
        <v>-3.9898090771280721</v>
      </c>
      <c r="HD23" s="6">
        <f>+'GDP EM'!NC23</f>
        <v>-4.9252502255265673E-2</v>
      </c>
      <c r="HE23" s="6">
        <f>+'GDP EM'!ND23</f>
        <v>-2.2777376522982422</v>
      </c>
      <c r="HF23" s="6">
        <f>+'GDP EM'!NE23</f>
        <v>-976.5873552915582</v>
      </c>
      <c r="HG23" s="6">
        <f>+'GDP EM'!NF23</f>
        <v>-5.1304359411283258</v>
      </c>
      <c r="HH23" s="6">
        <f>+'GDP EM'!NG23</f>
        <v>36.443539120119908</v>
      </c>
      <c r="HI23" s="6">
        <f>+'GDP EM'!NH23</f>
        <v>23.839210836354141</v>
      </c>
      <c r="HJ23" s="6">
        <f>+'GDP EM'!NI23</f>
        <v>-2.4180347668516049</v>
      </c>
      <c r="HK23" s="6">
        <f>+'GDP EM'!NJ23</f>
        <v>-864.11406890679427</v>
      </c>
      <c r="HL23" s="6">
        <f>+'GDP EM'!NK23</f>
        <v>-1326.4922961111588</v>
      </c>
      <c r="HM23" s="6">
        <f>+'GDP EM'!NL23</f>
        <v>-60468.135193508118</v>
      </c>
      <c r="HN23" s="6">
        <f>+'GDP EM'!NM23</f>
        <v>78758.506845826283</v>
      </c>
      <c r="HO23" s="10">
        <f>+'GDP EM'!NN23</f>
        <v>124702.848</v>
      </c>
      <c r="HP23" s="6">
        <f>+'GDP EM'!NO23</f>
        <v>-6.2747394902869473</v>
      </c>
      <c r="HQ23" s="6">
        <f>+'GDP EM'!NP23</f>
        <v>1.0102857849885076</v>
      </c>
      <c r="HR23" s="6">
        <f>+'GDP EM'!NQ23</f>
        <v>-243.18535937453817</v>
      </c>
      <c r="HS23" s="6">
        <f>+'GDP EM'!NR23</f>
        <v>-147.77765937895401</v>
      </c>
      <c r="HT23" s="6">
        <f>+'GDP EM'!NS23</f>
        <v>-2.9294325426179046E-3</v>
      </c>
      <c r="HU23" s="6">
        <f>+'GDP EM'!NT23</f>
        <v>-3.9686878161871775E-2</v>
      </c>
      <c r="HV23" s="6">
        <f>+'GDP EM'!NU23</f>
        <v>-1.142133565366926</v>
      </c>
      <c r="HW23" s="6">
        <f>+'GDP EM'!NV23</f>
        <v>2.6328332838066331</v>
      </c>
      <c r="HX23" s="6">
        <f>+'GDP EM'!NW23</f>
        <v>-1462.4315980038882</v>
      </c>
      <c r="HY23" s="6">
        <f>+'GDP EM'!NX23</f>
        <v>559.24012125678564</v>
      </c>
      <c r="HZ23" s="6">
        <f>+'GDP EM'!NY23</f>
        <v>-0.63000470476364612</v>
      </c>
      <c r="IA23" s="6">
        <f>+'GDP EM'!NZ23</f>
        <v>-5.251492183453399E-2</v>
      </c>
      <c r="IB23" s="6">
        <f>+'GDP EM'!OA23</f>
        <v>11.559796476708286</v>
      </c>
      <c r="IC23" s="6">
        <f>+'GDP EM'!OB23</f>
        <v>110.9119021753686</v>
      </c>
      <c r="ID23" s="6">
        <f>+'GDP EM'!OC23</f>
        <v>98.852385748522465</v>
      </c>
      <c r="IE23" s="6">
        <f>+'GDP EM'!OD23</f>
        <v>-38.758357250440326</v>
      </c>
      <c r="IF23" s="6">
        <f>+'GDP EM'!OE23</f>
        <v>-2.2483842301395356</v>
      </c>
      <c r="IG23" s="6">
        <f>+'GDP EM'!OF23</f>
        <v>35.033532891356572</v>
      </c>
      <c r="IH23" s="10">
        <f>+'GDP EM'!OG23</f>
        <v>0.16900000000000001</v>
      </c>
      <c r="II23" s="10">
        <f>+'GDP EM'!OH23</f>
        <v>-0.78499842737224412</v>
      </c>
      <c r="IJ23" s="10">
        <f>+'GDP EM'!OI23</f>
        <v>-3.1935871223479921</v>
      </c>
      <c r="IK23" s="6">
        <f>+'GDP EM'!OJ23</f>
        <v>-1239.7064905449952</v>
      </c>
      <c r="IL23" s="7">
        <f>+'GDP EM'!OK23</f>
        <v>-5.0614596181492166E-3</v>
      </c>
      <c r="IM23" s="6">
        <f>+'GDP EM'!OL23</f>
        <v>-0.35349227168722663</v>
      </c>
      <c r="IN23" s="6">
        <f>+'GDP EM'!OM23</f>
        <v>-1418.9443079478824</v>
      </c>
      <c r="IO23" s="6">
        <f>+'GDP EM'!ON23</f>
        <v>4.7128637623483627E-4</v>
      </c>
      <c r="IP23" s="6">
        <f>+'GDP EM'!OO23</f>
        <v>0.47624260143356878</v>
      </c>
      <c r="IQ23" s="6">
        <f>+'GDP EM'!OP23</f>
        <v>-7.5642960931367043</v>
      </c>
      <c r="IR23" s="6">
        <f>+'GDP EM'!OQ23</f>
        <v>-255.26961104634393</v>
      </c>
      <c r="IS23" s="6">
        <f>+'GDP EM'!OR23</f>
        <v>-5.7351061469098426</v>
      </c>
      <c r="IT23" s="10">
        <f>+'GDP EM'!OS23</f>
        <v>6.2E-2</v>
      </c>
      <c r="IU23" s="6">
        <f>+'GDP EM'!OT23</f>
        <v>2.2141831855731198</v>
      </c>
      <c r="IV23" s="6">
        <f>+'GDP EM'!OU23</f>
        <v>-7.4798108774721328</v>
      </c>
      <c r="IW23" s="6">
        <f>+'GDP EM'!OV23</f>
        <v>-110.58169784381516</v>
      </c>
      <c r="IX23" s="6">
        <f>+'GDP EM'!OW23</f>
        <v>-605.84656325712422</v>
      </c>
      <c r="IY23" s="6">
        <f>+'GDP EM'!OX23</f>
        <v>4.1857511526072813</v>
      </c>
      <c r="IZ23" s="6">
        <f>+'GDP EM'!OY23</f>
        <v>0.21440102467109767</v>
      </c>
      <c r="JA23" s="6">
        <f>+'GDP EM'!OZ23</f>
        <v>257.1319013277498</v>
      </c>
      <c r="JB23" s="6">
        <f>+'GDP EM'!PA23</f>
        <v>0.23799999999999999</v>
      </c>
      <c r="JC23" s="6">
        <f>+'GDP EM'!PB23</f>
        <v>-1.5341823113884985</v>
      </c>
      <c r="JD23" s="6">
        <f>+'GDP EM'!PC23</f>
        <v>-1.3245085412764368</v>
      </c>
      <c r="JE23" s="6">
        <f>+'GDP EM'!PD23</f>
        <v>-5674.9287134305632</v>
      </c>
      <c r="JF23" s="6">
        <f>+'GDP EM'!PE23</f>
        <v>-9.3431456940244288</v>
      </c>
      <c r="JG23" s="6">
        <f>+'GDP EM'!PF23</f>
        <v>-367.10670579491489</v>
      </c>
      <c r="JH23" s="6">
        <f>+'GDP EM'!PG23</f>
        <v>23.206509355123899</v>
      </c>
      <c r="JI23" s="6">
        <f>+'GDP EM'!PH23</f>
        <v>-4.0148883120397727</v>
      </c>
      <c r="JJ23" s="6">
        <f>+'GDP EM'!PI23</f>
        <v>25.006214310446467</v>
      </c>
      <c r="JK23" s="6">
        <f>+'GDP EM'!PJ23</f>
        <v>-2705.1143121592904</v>
      </c>
      <c r="JL23" s="6">
        <f>+'GDP EM'!PK23</f>
        <v>6.6112175817615935</v>
      </c>
      <c r="JM23" s="6">
        <f>+'GDP EM'!PL23</f>
        <v>-9.552438836458288E-3</v>
      </c>
      <c r="JN23" s="6">
        <f>+'GDP EM'!PM23</f>
        <v>9.6301359547871002E-2</v>
      </c>
      <c r="JO23" s="6">
        <f>+'GDP EM'!PN23</f>
        <v>-109.74528258600367</v>
      </c>
      <c r="JP23" s="6">
        <f>+'GDP EM'!PO23</f>
        <v>36.730190286923971</v>
      </c>
      <c r="JQ23" s="6">
        <f>+'GDP EM'!PP23</f>
        <v>94.763475761665632</v>
      </c>
      <c r="JR23" s="6">
        <f>+'GDP EM'!PQ23</f>
        <v>-0.67068130571685458</v>
      </c>
      <c r="JS23" s="6">
        <f>+'GDP EM'!PR23</f>
        <v>-309.83321302779859</v>
      </c>
      <c r="JT23" s="6">
        <f>+'GDP EM'!PS23</f>
        <v>-0.1865946101803555</v>
      </c>
      <c r="JU23" s="10" t="e">
        <f>+'GDP EM'!PT23</f>
        <v>#VALUE!</v>
      </c>
      <c r="JV23" s="6">
        <f>+'GDP EM'!PU23</f>
        <v>-40.145648497473758</v>
      </c>
      <c r="JW23" s="10" t="e">
        <f>+'GDP EM'!PV23</f>
        <v>#VALUE!</v>
      </c>
      <c r="JX23" s="6">
        <f>+'GDP EM'!PW23</f>
        <v>-400.20071520589136</v>
      </c>
      <c r="JY23" s="6">
        <f>+'GDP EM'!PX23</f>
        <v>4.5088663591104083E-3</v>
      </c>
      <c r="JZ23" s="6">
        <f>+'GDP EM'!PY23</f>
        <v>1.6652748233891401E-2</v>
      </c>
      <c r="KA23" s="6">
        <f>+'GDP EM'!PZ23</f>
        <v>5.6880885565638195E-2</v>
      </c>
      <c r="KB23" s="6">
        <f>+'GDP EM'!QA23</f>
        <v>1.0188226523614254</v>
      </c>
      <c r="KC23" s="6">
        <f>+'GDP EM'!QB23</f>
        <v>-0.18661458120092611</v>
      </c>
      <c r="KD23" s="10">
        <f>+'GDP EM'!QC23</f>
        <v>1420.8320000000001</v>
      </c>
      <c r="KE23" s="6">
        <f>+'GDP EM'!QD23</f>
        <v>-7.6278199686197201E-5</v>
      </c>
      <c r="KF23" s="6">
        <f>+'GDP EM'!QE23</f>
        <v>-499.23871711879474</v>
      </c>
      <c r="KG23" s="6">
        <f>+'GDP EM'!QF23</f>
        <v>-269.54473802390021</v>
      </c>
      <c r="KH23" s="10">
        <f>+'GDP EM'!QG23</f>
        <v>1.1859999999999999</v>
      </c>
      <c r="KI23" s="6">
        <f>+'GDP EM'!QH23</f>
        <v>-82.161082956966311</v>
      </c>
      <c r="KJ23" s="6">
        <f>+'GDP EM'!QI23</f>
        <v>-4.6129340094468119E-2</v>
      </c>
      <c r="KK23" s="6">
        <f>+'GDP EM'!QJ23</f>
        <v>-3.0293720153379127</v>
      </c>
      <c r="KL23" s="6">
        <f>+'GDP EM'!QK23</f>
        <v>1.649259545209631</v>
      </c>
      <c r="KM23" s="6">
        <f>+'GDP EM'!QL23</f>
        <v>-92.712314310629949</v>
      </c>
      <c r="KN23" s="6">
        <f>+'GDP EM'!QM23</f>
        <v>-2.862264458265301</v>
      </c>
      <c r="KO23" s="10">
        <f>+'GDP EM'!QN23</f>
        <v>4.4999999999999998E-2</v>
      </c>
      <c r="KP23" s="6">
        <f>+'GDP EM'!QO23</f>
        <v>1350.5678707343613</v>
      </c>
      <c r="KQ23" s="6">
        <f>+'GDP EM'!QP23</f>
        <v>-134.64435304705512</v>
      </c>
      <c r="KR23" s="6">
        <f>+'GDP EM'!QQ23</f>
        <v>-56.850915538234403</v>
      </c>
      <c r="KS23" s="6">
        <f>+'GDP EM'!QR23</f>
        <v>-13.465156108732117</v>
      </c>
      <c r="KT23" s="6">
        <f>+'GDP EM'!QS23</f>
        <v>1005.4824450061424</v>
      </c>
      <c r="KU23" s="6">
        <f>+'GDP EM'!QT23</f>
        <v>1.6592863458861018</v>
      </c>
      <c r="KV23" s="10" t="e">
        <f>+'GDP EM'!QU23</f>
        <v>#VALUE!</v>
      </c>
      <c r="KW23" s="6">
        <f>+'GDP EM'!QV23</f>
        <v>-10736.892613319214</v>
      </c>
      <c r="KX23" s="10">
        <f>+'GDP EM'!QW23</f>
        <v>40.722999999999999</v>
      </c>
      <c r="KY23" s="6">
        <f>+'GDP EM'!QX23</f>
        <v>16.889846598214433</v>
      </c>
      <c r="KZ23" s="6">
        <f>+'GDP EM'!QY23</f>
        <v>-0.73213559019066565</v>
      </c>
      <c r="LA23" s="10">
        <f>+'GDP EM'!QZ23</f>
        <v>10.734999999999999</v>
      </c>
    </row>
    <row r="24" spans="1:313" x14ac:dyDescent="0.25">
      <c r="A24">
        <v>2010</v>
      </c>
      <c r="B24" s="10">
        <f>+'Spending EM'!ADB24</f>
        <v>280.16241850214487</v>
      </c>
      <c r="C24" s="6">
        <f>+'Spending EM'!ADC24</f>
        <v>17.05168983327701</v>
      </c>
      <c r="D24" s="6">
        <f>+'Spending EM'!ADD24</f>
        <v>-260.67918958679547</v>
      </c>
      <c r="E24" s="6">
        <f>+'Spending EM'!ADE24</f>
        <v>-273.19264232483329</v>
      </c>
      <c r="F24" s="6">
        <f>+'Spending EM'!ADF24</f>
        <v>-0.19588649389401636</v>
      </c>
      <c r="G24" s="6">
        <f>+'Spending EM'!ADG24</f>
        <v>3918.7664706399955</v>
      </c>
      <c r="H24" s="10">
        <f>+'Spending EM'!ADH24</f>
        <v>1379.1581936452312</v>
      </c>
      <c r="I24" s="6">
        <f>+'Spending EM'!ADI24</f>
        <v>3.3013977330543121E-2</v>
      </c>
      <c r="J24" s="6">
        <f>+'Spending EM'!ADJ24</f>
        <v>-0.47396918268556831</v>
      </c>
      <c r="K24" s="6">
        <f>+'Spending EM'!ADK24</f>
        <v>-0.10363293577271793</v>
      </c>
      <c r="L24" s="6">
        <f>+'Spending EM'!ADL24</f>
        <v>0.31794293740577162</v>
      </c>
      <c r="M24" s="6">
        <f>+'Spending EM'!ADM24</f>
        <v>-115.56401291931888</v>
      </c>
      <c r="N24" s="6">
        <f>+'Spending EM'!ADN24</f>
        <v>5.5408441137889675E-2</v>
      </c>
      <c r="O24" s="6">
        <f>+'Spending EM'!ADO24</f>
        <v>-3.2492432296009639</v>
      </c>
      <c r="P24" s="6">
        <f>+'Spending EM'!ADP24</f>
        <v>-5.451701249660057E-2</v>
      </c>
      <c r="Q24" s="6">
        <f>+'Spending EM'!ADQ24</f>
        <v>-61.791794133129883</v>
      </c>
      <c r="R24" s="6">
        <f>+'Spending EM'!ADR24</f>
        <v>10.690454851245754</v>
      </c>
      <c r="S24" s="6">
        <f>+'Spending EM'!ADS24</f>
        <v>-12.570622951597926</v>
      </c>
      <c r="T24" s="6">
        <f>+'Spending EM'!ADT24</f>
        <v>1.0289054805732238</v>
      </c>
      <c r="U24" s="6">
        <f>+'Spending EM'!ADU24</f>
        <v>3.4769604073576943</v>
      </c>
      <c r="V24" s="6">
        <f>+'Spending EM'!ADV24</f>
        <v>39.045527684304489</v>
      </c>
      <c r="W24" s="6">
        <f>+'Spending EM'!ADW24</f>
        <v>0.19743178792228022</v>
      </c>
      <c r="X24" s="6">
        <f>+'Spending EM'!ADX24</f>
        <v>0.67367695160503871</v>
      </c>
      <c r="Y24" s="6">
        <f>+'Spending EM'!ADY24</f>
        <v>26.782278945162489</v>
      </c>
      <c r="Z24" s="6">
        <f>+'Spending EM'!ADZ24</f>
        <v>359.54321742654383</v>
      </c>
      <c r="AA24" s="6">
        <f>+'Spending EM'!AEA24</f>
        <v>10.861905254398543</v>
      </c>
      <c r="AB24" s="6">
        <f>+'Spending EM'!AEB24</f>
        <v>1065.6366614376238</v>
      </c>
      <c r="AC24" s="6">
        <f>+'Spending EM'!AEC24</f>
        <v>-330.85803964272282</v>
      </c>
      <c r="AD24" s="6">
        <f>+'Spending EM'!AED24</f>
        <v>71.711987027703884</v>
      </c>
      <c r="AE24" s="6">
        <f>+'Spending EM'!AEE24</f>
        <v>320.10032236056986</v>
      </c>
      <c r="AF24" s="6">
        <f>+'Spending EM'!AEF24</f>
        <v>2194.6996937777803</v>
      </c>
      <c r="AG24" s="6">
        <f>+'Spending EM'!AEG24</f>
        <v>-309.03934403880703</v>
      </c>
      <c r="AH24" s="6">
        <f>+'Spending EM'!AEH24</f>
        <v>2271.1142599364975</v>
      </c>
      <c r="AI24" s="6">
        <f>+'Spending EM'!AEI24</f>
        <v>-6.2618654938668357</v>
      </c>
      <c r="AJ24" s="6">
        <f>+'Spending EM'!AEJ24</f>
        <v>1150.5640231501075</v>
      </c>
      <c r="AK24" s="6">
        <f>+'Spending EM'!AEK24</f>
        <v>-535.80985563125773</v>
      </c>
      <c r="AL24" s="6">
        <f>+'Spending EM'!AEL24</f>
        <v>260.61327781063119</v>
      </c>
      <c r="AM24" s="6">
        <f>+'Spending EM'!AEM24</f>
        <v>-62.310673526939354</v>
      </c>
      <c r="AN24" s="6">
        <f>+'Spending EM'!AEN24</f>
        <v>94.218772761210488</v>
      </c>
      <c r="AO24" s="6">
        <f>+'Spending EM'!AEO24</f>
        <v>7.6601580971186412E-2</v>
      </c>
      <c r="AP24" s="6">
        <f>+'Spending EM'!AEP24</f>
        <v>-27.835674205715918</v>
      </c>
      <c r="AQ24" s="6">
        <f>+'Spending EM'!AEQ24</f>
        <v>1.9127444827795159E-2</v>
      </c>
      <c r="AR24" s="6">
        <f>+'Spending EM'!AER24</f>
        <v>-61.40564965669796</v>
      </c>
      <c r="AS24" s="6">
        <f>+'Spending EM'!AES24</f>
        <v>-0.17268703164368837</v>
      </c>
      <c r="AT24" s="6">
        <f>+'Spending EM'!AET24</f>
        <v>255.4691214810191</v>
      </c>
      <c r="AU24" s="10" t="e">
        <f>+'Spending EM'!AEU24</f>
        <v>#VALUE!</v>
      </c>
      <c r="AV24" s="6">
        <f>+'Spending EM'!AEV24</f>
        <v>-0.14444234908183162</v>
      </c>
      <c r="AW24" s="6">
        <f>+'Spending EM'!AEW24</f>
        <v>-13.376684364899972</v>
      </c>
      <c r="AX24" s="6">
        <f>+'Spending EM'!AEX24</f>
        <v>-0.24071233048760643</v>
      </c>
      <c r="AY24" s="6">
        <f>+'Spending EM'!AEY24</f>
        <v>-4.3329574027384297</v>
      </c>
      <c r="AZ24" s="6">
        <f>+'Spending EM'!AEZ24</f>
        <v>13.818563674629832</v>
      </c>
      <c r="BA24" s="6">
        <f>+'Spending EM'!AFA24</f>
        <v>11.81880288</v>
      </c>
      <c r="BB24" s="6">
        <f>+'Spending EM'!AFB24</f>
        <v>-1.1652670274409545</v>
      </c>
      <c r="BC24" s="6">
        <f>+'Spending EM'!AFC24</f>
        <v>-2.8879743101745792E-2</v>
      </c>
      <c r="BD24" s="6">
        <f>+'Spending EM'!AFD24</f>
        <v>2.7160816851760643</v>
      </c>
      <c r="BE24" s="6">
        <f>+'Spending EM'!AFE24</f>
        <v>7270.9261413704044</v>
      </c>
      <c r="BF24" s="6">
        <f>+'Spending EM'!AFF24</f>
        <v>109.27536312687836</v>
      </c>
      <c r="BG24" s="6">
        <f>+'Spending EM'!AFG24</f>
        <v>-5.3020240321496317</v>
      </c>
      <c r="BH24" s="6">
        <f>+'Spending EM'!AFH24</f>
        <v>-8.6707478215819833</v>
      </c>
      <c r="BI24" s="6">
        <f>+'Spending EM'!AFI24</f>
        <v>-2.4954164462579911</v>
      </c>
      <c r="BJ24" s="6">
        <f>+'Spending EM'!AFJ24</f>
        <v>-1005.9698828142245</v>
      </c>
      <c r="BK24" s="6">
        <f>+'Spending EM'!AFK24</f>
        <v>1684.1137563553639</v>
      </c>
      <c r="BL24" s="6">
        <f>+'Spending EM'!AFL24</f>
        <v>-80566.706497369334</v>
      </c>
      <c r="BM24" s="6">
        <f>+'Spending EM'!AFM24</f>
        <v>358299.10425802507</v>
      </c>
      <c r="BN24" s="10">
        <f>+'Spending EM'!AFN24</f>
        <v>107383.18104578597</v>
      </c>
      <c r="BO24" s="6">
        <f>+'Spending EM'!AFO24</f>
        <v>-1.0810564033685068</v>
      </c>
      <c r="BP24" s="6">
        <f>+'Spending EM'!AFP24</f>
        <v>-0.19695455994475886</v>
      </c>
      <c r="BQ24" s="6">
        <f>+'Spending EM'!AFQ24</f>
        <v>-179.75196707720715</v>
      </c>
      <c r="BR24" s="6">
        <f>+'Spending EM'!AFR24</f>
        <v>66.938134103133962</v>
      </c>
      <c r="BS24" s="6">
        <f>+'Spending EM'!AFS24</f>
        <v>-3.2624135440015883E-2</v>
      </c>
      <c r="BT24" s="6">
        <f>+'Spending EM'!AFT24</f>
        <v>1.6458487171727356</v>
      </c>
      <c r="BU24" s="6">
        <f>+'Spending EM'!AFU24</f>
        <v>-5.3143112772029966</v>
      </c>
      <c r="BV24" s="6">
        <f>+'Spending EM'!AFV24</f>
        <v>172.53973772000015</v>
      </c>
      <c r="BW24" s="6">
        <f>+'Spending EM'!AFW24</f>
        <v>25310.428335415094</v>
      </c>
      <c r="BX24" s="6">
        <f>+'Spending EM'!AFX24</f>
        <v>-6314.1889126985334</v>
      </c>
      <c r="BY24" s="6">
        <f>+'Spending EM'!AFY24</f>
        <v>-0.63931871122438366</v>
      </c>
      <c r="BZ24" s="6">
        <f>+'Spending EM'!AFZ24</f>
        <v>-0.11271780204548354</v>
      </c>
      <c r="CA24" s="6">
        <f>+'Spending EM'!AGA24</f>
        <v>40.480049644419978</v>
      </c>
      <c r="CB24" s="6">
        <f>+'Spending EM'!AGB24</f>
        <v>-858.09091605224239</v>
      </c>
      <c r="CC24" s="6">
        <f>+'Spending EM'!AGC24</f>
        <v>101.68466258937087</v>
      </c>
      <c r="CD24" s="6">
        <f>+'Spending EM'!AGD24</f>
        <v>-6.8901926695677389</v>
      </c>
      <c r="CE24" s="6">
        <f>+'Spending EM'!AGE24</f>
        <v>0.12949634933559473</v>
      </c>
      <c r="CF24" s="6">
        <f>+'Spending EM'!AGF24</f>
        <v>1344.3094226177291</v>
      </c>
      <c r="CG24" s="10">
        <f>+'Spending EM'!AGG24</f>
        <v>0.10937493954388179</v>
      </c>
      <c r="CH24" s="10">
        <f>+'Spending EM'!AGH24</f>
        <v>41.154155849042418</v>
      </c>
      <c r="CI24" s="10">
        <f>+'Spending EM'!AGI24</f>
        <v>3.5084614637481195</v>
      </c>
      <c r="CJ24" s="6">
        <f>+'Spending EM'!AGJ24</f>
        <v>70.513195239771449</v>
      </c>
      <c r="CK24" s="7">
        <f>+'Spending EM'!AGK24</f>
        <v>0.24989125043028498</v>
      </c>
      <c r="CL24" s="6">
        <f>+'Spending EM'!AGL24</f>
        <v>1.166634299236307</v>
      </c>
      <c r="CM24" s="6">
        <f>+'Spending EM'!AGM24</f>
        <v>-679.09941079402142</v>
      </c>
      <c r="CN24" s="6">
        <f>+'Spending EM'!AGN24</f>
        <v>7.8531386041426732E-2</v>
      </c>
      <c r="CO24" s="6">
        <f>+'Spending EM'!AGO24</f>
        <v>-0.46473733858999822</v>
      </c>
      <c r="CP24" s="6">
        <f>+'Spending EM'!AGP24</f>
        <v>-7.4453939937195912</v>
      </c>
      <c r="CQ24" s="6">
        <f>+'Spending EM'!AGQ24</f>
        <v>-3025.3795257641013</v>
      </c>
      <c r="CR24" s="6">
        <f>+'Spending EM'!AGR24</f>
        <v>-4.061739328864995</v>
      </c>
      <c r="CS24" s="10">
        <f>+'Spending EM'!AGS24</f>
        <v>4.6159381324364757E-2</v>
      </c>
      <c r="CT24" s="6">
        <f>+'Spending EM'!AGT24</f>
        <v>47.405116438649088</v>
      </c>
      <c r="CU24" s="6">
        <f>+'Spending EM'!AGU24</f>
        <v>-7.2466235907175474</v>
      </c>
      <c r="CV24" s="6">
        <f>+'Spending EM'!AGV24</f>
        <v>-155.64862065933926</v>
      </c>
      <c r="CW24" s="6">
        <f>+'Spending EM'!AGW24</f>
        <v>38752.976741058323</v>
      </c>
      <c r="CX24" s="6">
        <f>+'Spending EM'!AGX24</f>
        <v>3.7886604683676808</v>
      </c>
      <c r="CY24" s="6">
        <f>+'Spending EM'!AGY24</f>
        <v>-1.6953633912550323</v>
      </c>
      <c r="CZ24" s="6">
        <f>+'Spending EM'!AGZ24</f>
        <v>172.20109898800547</v>
      </c>
      <c r="DA24" s="6">
        <f>+'Spending EM'!AHA24</f>
        <v>0.12114645639681772</v>
      </c>
      <c r="DB24" s="6">
        <f>+'Spending EM'!AHB24</f>
        <v>-3.0055136815272832E-2</v>
      </c>
      <c r="DC24" s="6">
        <f>+'Spending EM'!AHC24</f>
        <v>-1.8331207159257197</v>
      </c>
      <c r="DD24" s="6">
        <f>+'Spending EM'!AHD24</f>
        <v>-1306.3429150255834</v>
      </c>
      <c r="DE24" s="6">
        <f>+'Spending EM'!AHE24</f>
        <v>4.4187498556852631</v>
      </c>
      <c r="DF24" s="6">
        <f>+'Spending EM'!AHF24</f>
        <v>61.504689713346124</v>
      </c>
      <c r="DG24" s="6">
        <f>+'Spending EM'!AHG24</f>
        <v>65.577250147053633</v>
      </c>
      <c r="DH24" s="6">
        <f>+'Spending EM'!AHH24</f>
        <v>-0.65038770863068862</v>
      </c>
      <c r="DI24" s="6">
        <f>+'Spending EM'!AHI24</f>
        <v>27.998175200398634</v>
      </c>
      <c r="DJ24" s="6">
        <f>+'Spending EM'!AHJ24</f>
        <v>819.1099651784898</v>
      </c>
      <c r="DK24" s="6">
        <f>+'Spending EM'!AHK24</f>
        <v>1479.3234582080004</v>
      </c>
      <c r="DL24" s="6">
        <f>+'Spending EM'!AHL24</f>
        <v>0.63991922317314021</v>
      </c>
      <c r="DM24" s="6">
        <f>+'Spending EM'!AHM24</f>
        <v>5.1373263584523299</v>
      </c>
      <c r="DN24" s="6">
        <f>+'Spending EM'!AHN24</f>
        <v>-41.670249121466554</v>
      </c>
      <c r="DO24" s="6">
        <f>+'Spending EM'!AHO24</f>
        <v>2176.5093194709957</v>
      </c>
      <c r="DP24" s="6">
        <f>+'Spending EM'!AHP24</f>
        <v>41.082830908773303</v>
      </c>
      <c r="DQ24" s="6">
        <f>+'Spending EM'!AHQ24</f>
        <v>-0.49277618899074405</v>
      </c>
      <c r="DR24" s="6">
        <f>+'Spending EM'!AHR24</f>
        <v>7840.0003427771926</v>
      </c>
      <c r="DS24" s="6">
        <f>+'Spending EM'!AHS24</f>
        <v>0.54277283828853617</v>
      </c>
      <c r="DT24" s="10" t="e">
        <f>+'Spending EM'!AHT24</f>
        <v>#VALUE!</v>
      </c>
      <c r="DU24" s="6">
        <f>+'Spending EM'!AHU24</f>
        <v>44.449344550787146</v>
      </c>
      <c r="DV24" s="10" t="e">
        <f>+'Spending EM'!AHV24</f>
        <v>#VALUE!</v>
      </c>
      <c r="DW24" s="6">
        <f>+'Spending EM'!AHW24</f>
        <v>7.1453580804404737</v>
      </c>
      <c r="DX24" s="6">
        <f>+'Spending EM'!AHX24</f>
        <v>2.020456315882313E-2</v>
      </c>
      <c r="DY24" s="6">
        <f>+'Spending EM'!AHY24</f>
        <v>5.4905210791845738E-2</v>
      </c>
      <c r="DZ24" s="6">
        <f>+'Spending EM'!AHZ24</f>
        <v>5.7011106100888664E-2</v>
      </c>
      <c r="EA24" s="6">
        <f>+'Spending EM'!AIA24</f>
        <v>673.83700848053377</v>
      </c>
      <c r="EB24" s="6">
        <f>+'Spending EM'!AIB24</f>
        <v>-2.113967894434726</v>
      </c>
      <c r="EC24" s="10" t="e">
        <f>+'Spending EM'!AIC24</f>
        <v>#VALUE!</v>
      </c>
      <c r="ED24" s="6">
        <f>+'Spending EM'!AID24</f>
        <v>0.32798548124657323</v>
      </c>
      <c r="EE24" s="6">
        <f>+'Spending EM'!AIE24</f>
        <v>1550.590491695817</v>
      </c>
      <c r="EF24" s="6">
        <f>+'Spending EM'!AIF24</f>
        <v>176.02224432125286</v>
      </c>
      <c r="EG24" s="10">
        <f>+'Spending EM'!AIG24</f>
        <v>1.7022967948083529</v>
      </c>
      <c r="EH24" s="6">
        <f>+'Spending EM'!AIH24</f>
        <v>-49.754008191595062</v>
      </c>
      <c r="EI24" s="6">
        <f>+'Spending EM'!AII24</f>
        <v>0.29448259691261269</v>
      </c>
      <c r="EJ24" s="6">
        <f>+'Spending EM'!AIJ24</f>
        <v>-5.0053034289616392</v>
      </c>
      <c r="EK24" s="6">
        <f>+'Spending EM'!AIK24</f>
        <v>29.818197912005974</v>
      </c>
      <c r="EL24" s="6">
        <f>+'Spending EM'!AIL24</f>
        <v>-46.815575958836689</v>
      </c>
      <c r="EM24" s="6">
        <f>+'Spending EM'!AIM24</f>
        <v>-2.6039864196318376</v>
      </c>
      <c r="EN24" s="10">
        <f>+'Spending EM'!AIN24</f>
        <v>4.9156314320143099E-2</v>
      </c>
      <c r="EO24" s="6">
        <f>+'Spending EM'!AIO24</f>
        <v>16747.312918259144</v>
      </c>
      <c r="EP24" s="6">
        <f>+'Spending EM'!AIP24</f>
        <v>60.196970235061372</v>
      </c>
      <c r="EQ24" s="6">
        <f>+'Spending EM'!AIQ24</f>
        <v>32.897979380080926</v>
      </c>
      <c r="ER24" s="6">
        <f>+'Spending EM'!AIR24</f>
        <v>6.3540295448331108</v>
      </c>
      <c r="ES24" s="6">
        <f>+'Spending EM'!AIS24</f>
        <v>6823.6019014029298</v>
      </c>
      <c r="ET24" s="6">
        <f>+'Spending EM'!AIT24</f>
        <v>24.87695480525602</v>
      </c>
      <c r="EU24" s="10">
        <f>+'Spending EM'!AIU24</f>
        <v>0</v>
      </c>
      <c r="EV24" s="6">
        <f>+'Spending EM'!AIV24</f>
        <v>1152831.8734667255</v>
      </c>
      <c r="EW24" s="10">
        <f>+'Spending EM'!AIW24</f>
        <v>14.76561440818768</v>
      </c>
      <c r="EX24" s="6">
        <f>+'Spending EM'!AIX24</f>
        <v>1151.6395636861707</v>
      </c>
      <c r="EY24" s="6">
        <f>+'Spending EM'!AIY24</f>
        <v>59.66987644871454</v>
      </c>
      <c r="EZ24" s="10">
        <f>+'Spending EM'!AIZ24</f>
        <v>345.73546708698433</v>
      </c>
      <c r="FA24" s="10"/>
      <c r="FC24" s="10">
        <f>+'GDP EM'!LB24</f>
        <v>899.95600000000002</v>
      </c>
      <c r="FD24" s="6">
        <f>+'GDP EM'!LC24</f>
        <v>20.793490046073316</v>
      </c>
      <c r="FE24" s="6">
        <f>+'GDP EM'!LD24</f>
        <v>-71.885368597024353</v>
      </c>
      <c r="FF24" s="6">
        <f>+'GDP EM'!LE24</f>
        <v>1.7327555147985549</v>
      </c>
      <c r="FG24" s="6">
        <f>+'GDP EM'!LF24</f>
        <v>-0.20181393260728475</v>
      </c>
      <c r="FH24" s="6">
        <f>+'GDP EM'!LG24</f>
        <v>9.4331757505933069</v>
      </c>
      <c r="FI24" s="10">
        <f>+'GDP EM'!LH24</f>
        <v>2709.9160000000002</v>
      </c>
      <c r="FJ24" s="6">
        <f>+'GDP EM'!LI24</f>
        <v>-0.37816770998963634</v>
      </c>
      <c r="FK24" s="6">
        <f>+'GDP EM'!LJ24</f>
        <v>2.368742511715979</v>
      </c>
      <c r="FL24" s="6">
        <f>+'GDP EM'!LK24</f>
        <v>-0.31671485576583081</v>
      </c>
      <c r="FM24" s="6">
        <f>+'GDP EM'!LL24</f>
        <v>8.5201414841709067E-2</v>
      </c>
      <c r="FN24" s="6">
        <f>+'GDP EM'!LM24</f>
        <v>-117.24534312668766</v>
      </c>
      <c r="FO24" s="6">
        <f>+'GDP EM'!LN24</f>
        <v>-0.17135088489474803</v>
      </c>
      <c r="FP24" s="6">
        <f>+'GDP EM'!LO24</f>
        <v>4.7065435050182032</v>
      </c>
      <c r="FQ24" s="6">
        <f>+'GDP EM'!LP24</f>
        <v>-0.1007341321395625</v>
      </c>
      <c r="FR24" s="6">
        <f>+'GDP EM'!LQ24</f>
        <v>-71.512940253020133</v>
      </c>
      <c r="FS24" s="6">
        <f>+'GDP EM'!LR24</f>
        <v>-2.293697912561754E-2</v>
      </c>
      <c r="FT24" s="6">
        <f>+'GDP EM'!LS24</f>
        <v>-0.80671705322968279</v>
      </c>
      <c r="FU24" s="6">
        <f>+'GDP EM'!LT24</f>
        <v>0.26725455360490002</v>
      </c>
      <c r="FV24" s="6">
        <f>+'GDP EM'!LU24</f>
        <v>-6.6138280605741215</v>
      </c>
      <c r="FW24" s="6">
        <f>+'GDP EM'!LV24</f>
        <v>28.315436868480447</v>
      </c>
      <c r="FX24" s="6">
        <f>+'GDP EM'!LW24</f>
        <v>-0.13977880090951444</v>
      </c>
      <c r="FY24" s="6">
        <f>+'GDP EM'!LX24</f>
        <v>1.4767942348775023</v>
      </c>
      <c r="FZ24" s="6">
        <f>+'GDP EM'!LY24</f>
        <v>-40.715616168613451</v>
      </c>
      <c r="GA24" s="6">
        <f>+'GDP EM'!LZ24</f>
        <v>13.478615859120737</v>
      </c>
      <c r="GB24" s="6">
        <f>+'GDP EM'!MA24</f>
        <v>2.1721599131407174</v>
      </c>
      <c r="GC24" s="6">
        <f>+'GDP EM'!MB24</f>
        <v>-1012.9131391056071</v>
      </c>
      <c r="GD24" s="6">
        <f>+'GDP EM'!MC24</f>
        <v>-334.49357110433994</v>
      </c>
      <c r="GE24" s="6">
        <f>+'GDP EM'!MD24</f>
        <v>88.082232528139798</v>
      </c>
      <c r="GF24" s="6">
        <f>+'GDP EM'!ME24</f>
        <v>99.547693464769509</v>
      </c>
      <c r="GG24" s="6">
        <f>+'GDP EM'!MF24</f>
        <v>-3062.4528771504993</v>
      </c>
      <c r="GH24" s="6">
        <f>+'GDP EM'!MG24</f>
        <v>215.73912455703248</v>
      </c>
      <c r="GI24" s="6">
        <f>+'GDP EM'!MH24</f>
        <v>-12718.021809171769</v>
      </c>
      <c r="GJ24" s="6">
        <f>+'GDP EM'!MI24</f>
        <v>-2.8765542180374268</v>
      </c>
      <c r="GK24" s="6">
        <f>+'GDP EM'!MJ24</f>
        <v>-200.05895896253878</v>
      </c>
      <c r="GL24" s="6">
        <f>+'GDP EM'!MK24</f>
        <v>145.31489589516696</v>
      </c>
      <c r="GM24" s="6">
        <f>+'GDP EM'!ML24</f>
        <v>-162.2524121643437</v>
      </c>
      <c r="GN24" s="6">
        <f>+'GDP EM'!MM24</f>
        <v>-437.95757909158783</v>
      </c>
      <c r="GO24" s="6">
        <f>+'GDP EM'!MN24</f>
        <v>-9.1162896808212963</v>
      </c>
      <c r="GP24" s="6">
        <f>+'GDP EM'!MO24</f>
        <v>3.062994079744219E-2</v>
      </c>
      <c r="GQ24" s="6">
        <f>+'GDP EM'!MP24</f>
        <v>17.002972780305981</v>
      </c>
      <c r="GR24" s="6">
        <f>+'GDP EM'!MQ24</f>
        <v>-2.1480554243986845</v>
      </c>
      <c r="GS24" s="6">
        <f>+'GDP EM'!MR24</f>
        <v>182.89562135370488</v>
      </c>
      <c r="GT24" s="6">
        <f>+'GDP EM'!MS24</f>
        <v>-0.48172620061532356</v>
      </c>
      <c r="GU24" s="6">
        <f>+'GDP EM'!MT24</f>
        <v>-165.8183931776457</v>
      </c>
      <c r="GV24" s="10">
        <f>+'GDP EM'!MU24</f>
        <v>25.256</v>
      </c>
      <c r="GW24" s="6">
        <f>+'GDP EM'!MV24</f>
        <v>-0.11886906294311927</v>
      </c>
      <c r="GX24" s="6">
        <f>+'GDP EM'!MW24</f>
        <v>-10.463617293268157</v>
      </c>
      <c r="GY24" s="6">
        <f>+'GDP EM'!MX24</f>
        <v>-0.33174903463400263</v>
      </c>
      <c r="GZ24" s="6">
        <f>+'GDP EM'!MY24</f>
        <v>-187.81391657178665</v>
      </c>
      <c r="HA24" s="6">
        <f>+'GDP EM'!MZ24</f>
        <v>3.7561163369397903</v>
      </c>
      <c r="HB24" s="6">
        <f>+'GDP EM'!NA24</f>
        <v>-0.71841369779793496</v>
      </c>
      <c r="HC24" s="6">
        <f>+'GDP EM'!NB24</f>
        <v>-3.6810659345632075</v>
      </c>
      <c r="HD24" s="6">
        <f>+'GDP EM'!NC24</f>
        <v>-8.5401673635520314E-2</v>
      </c>
      <c r="HE24" s="6">
        <f>+'GDP EM'!ND24</f>
        <v>-4.4956912682580423</v>
      </c>
      <c r="HF24" s="6">
        <f>+'GDP EM'!NE24</f>
        <v>-1050.7129071008167</v>
      </c>
      <c r="HG24" s="6">
        <f>+'GDP EM'!NF24</f>
        <v>5.2184744691320475</v>
      </c>
      <c r="HH24" s="6">
        <f>+'GDP EM'!NG24</f>
        <v>46.941132587683114</v>
      </c>
      <c r="HI24" s="6">
        <f>+'GDP EM'!NH24</f>
        <v>-20.231743786058132</v>
      </c>
      <c r="HJ24" s="6">
        <f>+'GDP EM'!NI24</f>
        <v>-2.3007864819249164</v>
      </c>
      <c r="HK24" s="6">
        <f>+'GDP EM'!NJ24</f>
        <v>-885.95418856649849</v>
      </c>
      <c r="HL24" s="6">
        <f>+'GDP EM'!NK24</f>
        <v>531.79458379896823</v>
      </c>
      <c r="HM24" s="6">
        <f>+'GDP EM'!NL24</f>
        <v>-30452.384655542672</v>
      </c>
      <c r="HN24" s="6">
        <f>+'GDP EM'!NM24</f>
        <v>496157.89601645246</v>
      </c>
      <c r="HO24" s="10">
        <f>+'GDP EM'!NN24</f>
        <v>132687.02900000001</v>
      </c>
      <c r="HP24" s="6">
        <f>+'GDP EM'!NO24</f>
        <v>-17.628632810329236</v>
      </c>
      <c r="HQ24" s="6">
        <f>+'GDP EM'!NP24</f>
        <v>0.56790837312738773</v>
      </c>
      <c r="HR24" s="6">
        <f>+'GDP EM'!NQ24</f>
        <v>-103.50960222514004</v>
      </c>
      <c r="HS24" s="6">
        <f>+'GDP EM'!NR24</f>
        <v>21.323022797011618</v>
      </c>
      <c r="HT24" s="6">
        <f>+'GDP EM'!NS24</f>
        <v>-6.2814345286711926E-3</v>
      </c>
      <c r="HU24" s="6">
        <f>+'GDP EM'!NT24</f>
        <v>-2.027431221166065E-2</v>
      </c>
      <c r="HV24" s="6">
        <f>+'GDP EM'!NU24</f>
        <v>-2.8988564082619064</v>
      </c>
      <c r="HW24" s="6">
        <f>+'GDP EM'!NV24</f>
        <v>-3.3705101778838014</v>
      </c>
      <c r="HX24" s="6">
        <f>+'GDP EM'!NW24</f>
        <v>-1493.4727573516866</v>
      </c>
      <c r="HY24" s="6">
        <f>+'GDP EM'!NX24</f>
        <v>2457.4736730110526</v>
      </c>
      <c r="HZ24" s="6">
        <f>+'GDP EM'!NY24</f>
        <v>-0.31748814534270053</v>
      </c>
      <c r="IA24" s="6">
        <f>+'GDP EM'!NZ24</f>
        <v>-3.0265301621011265E-2</v>
      </c>
      <c r="IB24" s="6">
        <f>+'GDP EM'!OA24</f>
        <v>20.007147225329362</v>
      </c>
      <c r="IC24" s="6">
        <f>+'GDP EM'!OB24</f>
        <v>-218.17678158193303</v>
      </c>
      <c r="ID24" s="6">
        <f>+'GDP EM'!OC24</f>
        <v>169.3784078732333</v>
      </c>
      <c r="IE24" s="6">
        <f>+'GDP EM'!OD24</f>
        <v>-18.575791887999458</v>
      </c>
      <c r="IF24" s="6">
        <f>+'GDP EM'!OE24</f>
        <v>-1.6525865775142492</v>
      </c>
      <c r="IG24" s="6">
        <f>+'GDP EM'!OF24</f>
        <v>78.238104867637958</v>
      </c>
      <c r="IH24" s="10">
        <f>+'GDP EM'!OG24</f>
        <v>0.17799999999999999</v>
      </c>
      <c r="II24" s="10">
        <f>+'GDP EM'!OH24</f>
        <v>-1.4121980046720708</v>
      </c>
      <c r="IJ24" s="10">
        <f>+'GDP EM'!OI24</f>
        <v>-2.1094151529124474</v>
      </c>
      <c r="IK24" s="6">
        <f>+'GDP EM'!OJ24</f>
        <v>-637.96922401385382</v>
      </c>
      <c r="IL24" s="7">
        <f>+'GDP EM'!OK24</f>
        <v>7.5616492099608856E-4</v>
      </c>
      <c r="IM24" s="6">
        <f>+'GDP EM'!OL24</f>
        <v>-0.1127439843725746</v>
      </c>
      <c r="IN24" s="6">
        <f>+'GDP EM'!OM24</f>
        <v>-1650.5091209633301</v>
      </c>
      <c r="IO24" s="6">
        <f>+'GDP EM'!ON24</f>
        <v>5.8987082394525991E-3</v>
      </c>
      <c r="IP24" s="6">
        <f>+'GDP EM'!OO24</f>
        <v>-2.9883251477966724</v>
      </c>
      <c r="IQ24" s="6">
        <f>+'GDP EM'!OP24</f>
        <v>-10.076827641293335</v>
      </c>
      <c r="IR24" s="6">
        <f>+'GDP EM'!OQ24</f>
        <v>-1391.6696923318596</v>
      </c>
      <c r="IS24" s="6">
        <f>+'GDP EM'!OR24</f>
        <v>-3.8131329135808869</v>
      </c>
      <c r="IT24" s="10">
        <f>+'GDP EM'!OS24</f>
        <v>6.0999999999999999E-2</v>
      </c>
      <c r="IU24" s="6">
        <f>+'GDP EM'!OT24</f>
        <v>8.0691314835044068</v>
      </c>
      <c r="IV24" s="6">
        <f>+'GDP EM'!OU24</f>
        <v>-7.0973271288297042</v>
      </c>
      <c r="IW24" s="6">
        <f>+'GDP EM'!OV24</f>
        <v>-4.5225661354015756</v>
      </c>
      <c r="IX24" s="6">
        <f>+'GDP EM'!OW24</f>
        <v>1827.7878675005777</v>
      </c>
      <c r="IY24" s="6">
        <f>+'GDP EM'!OX24</f>
        <v>5.540441308218135</v>
      </c>
      <c r="IZ24" s="6">
        <f>+'GDP EM'!OY24</f>
        <v>-0.30313719317317478</v>
      </c>
      <c r="JA24" s="6">
        <f>+'GDP EM'!OZ24</f>
        <v>-105.47575176535611</v>
      </c>
      <c r="JB24" s="6">
        <f>+'GDP EM'!PA24</f>
        <v>0.23499999999999999</v>
      </c>
      <c r="JC24" s="6">
        <f>+'GDP EM'!PB24</f>
        <v>-2.178326350642898</v>
      </c>
      <c r="JD24" s="6">
        <f>+'GDP EM'!PC24</f>
        <v>0.50581343099901233</v>
      </c>
      <c r="JE24" s="6">
        <f>+'GDP EM'!PD24</f>
        <v>3036.1320316813944</v>
      </c>
      <c r="JF24" s="6">
        <f>+'GDP EM'!PE24</f>
        <v>-0.33417294671346554</v>
      </c>
      <c r="JG24" s="6">
        <f>+'GDP EM'!PF24</f>
        <v>-215.11525219456962</v>
      </c>
      <c r="JH24" s="6">
        <f>+'GDP EM'!PG24</f>
        <v>12.678730115315147</v>
      </c>
      <c r="JI24" s="6">
        <f>+'GDP EM'!PH24</f>
        <v>26.186942067057146</v>
      </c>
      <c r="JJ24" s="6">
        <f>+'GDP EM'!PI24</f>
        <v>-17.929705486676767</v>
      </c>
      <c r="JK24" s="6">
        <f>+'GDP EM'!PJ24</f>
        <v>-1031.3590411749756</v>
      </c>
      <c r="JL24" s="6">
        <f>+'GDP EM'!PK24</f>
        <v>-13.969991233608198</v>
      </c>
      <c r="JM24" s="6">
        <f>+'GDP EM'!PL24</f>
        <v>2.802416648137962E-3</v>
      </c>
      <c r="JN24" s="6">
        <f>+'GDP EM'!PM24</f>
        <v>2.2738554943267708E-2</v>
      </c>
      <c r="JO24" s="6">
        <f>+'GDP EM'!PN24</f>
        <v>-101.5475828688775</v>
      </c>
      <c r="JP24" s="6">
        <f>+'GDP EM'!PO24</f>
        <v>7.9302447207555815</v>
      </c>
      <c r="JQ24" s="6">
        <f>+'GDP EM'!PP24</f>
        <v>37.771021932639542</v>
      </c>
      <c r="JR24" s="6">
        <f>+'GDP EM'!PQ24</f>
        <v>-0.5139281656118655</v>
      </c>
      <c r="JS24" s="6">
        <f>+'GDP EM'!PR24</f>
        <v>-409.1834229326596</v>
      </c>
      <c r="JT24" s="6">
        <f>+'GDP EM'!PS24</f>
        <v>0.10552229828319426</v>
      </c>
      <c r="JU24" s="10" t="e">
        <f>+'GDP EM'!PT24</f>
        <v>#VALUE!</v>
      </c>
      <c r="JV24" s="6">
        <f>+'GDP EM'!PU24</f>
        <v>-24.245233159760119</v>
      </c>
      <c r="JW24" s="10" t="e">
        <f>+'GDP EM'!PV24</f>
        <v>#VALUE!</v>
      </c>
      <c r="JX24" s="6">
        <f>+'GDP EM'!PW24</f>
        <v>-295.20310541960862</v>
      </c>
      <c r="JY24" s="6">
        <f>+'GDP EM'!PX24</f>
        <v>-4.2257734078184672E-2</v>
      </c>
      <c r="JZ24" s="6">
        <f>+'GDP EM'!PY24</f>
        <v>-3.64558073487391E-2</v>
      </c>
      <c r="KA24" s="6">
        <f>+'GDP EM'!PZ24</f>
        <v>-5.6019063665081248E-2</v>
      </c>
      <c r="KB24" s="6">
        <f>+'GDP EM'!QA24</f>
        <v>1.7879687548985821</v>
      </c>
      <c r="KC24" s="6">
        <f>+'GDP EM'!QB24</f>
        <v>8.3771603553575602E-2</v>
      </c>
      <c r="KD24" s="10">
        <f>+'GDP EM'!QC24</f>
        <v>1469.703</v>
      </c>
      <c r="KE24" s="6">
        <f>+'GDP EM'!QD24</f>
        <v>-1.1604307878171627E-3</v>
      </c>
      <c r="KF24" s="6">
        <f>+'GDP EM'!QE24</f>
        <v>-754.86191767126729</v>
      </c>
      <c r="KG24" s="6">
        <f>+'GDP EM'!QF24</f>
        <v>19.092153114190296</v>
      </c>
      <c r="KH24" s="10">
        <f>+'GDP EM'!QG24</f>
        <v>1.296</v>
      </c>
      <c r="KI24" s="6">
        <f>+'GDP EM'!QH24</f>
        <v>-54.952897615588881</v>
      </c>
      <c r="KJ24" s="6">
        <f>+'GDP EM'!QI24</f>
        <v>-4.6664276606276145E-2</v>
      </c>
      <c r="KK24" s="6">
        <f>+'GDP EM'!QJ24</f>
        <v>-1.4487078411845005</v>
      </c>
      <c r="KL24" s="6">
        <f>+'GDP EM'!QK24</f>
        <v>2.119237544181658</v>
      </c>
      <c r="KM24" s="6">
        <f>+'GDP EM'!QL24</f>
        <v>-66.656259907269032</v>
      </c>
      <c r="KN24" s="6">
        <f>+'GDP EM'!QM24</f>
        <v>2.7120657626523013</v>
      </c>
      <c r="KO24" s="10">
        <f>+'GDP EM'!QN24</f>
        <v>4.3999999999999997E-2</v>
      </c>
      <c r="KP24" s="6">
        <f>+'GDP EM'!QO24</f>
        <v>2075.4850084333157</v>
      </c>
      <c r="KQ24" s="6">
        <f>+'GDP EM'!QP24</f>
        <v>-55.668865292151622</v>
      </c>
      <c r="KR24" s="6">
        <f>+'GDP EM'!QQ24</f>
        <v>-43.241189343418228</v>
      </c>
      <c r="KS24" s="6">
        <f>+'GDP EM'!QR24</f>
        <v>30.080091977869188</v>
      </c>
      <c r="KT24" s="6">
        <f>+'GDP EM'!QS24</f>
        <v>-518.63679518562276</v>
      </c>
      <c r="KU24" s="6">
        <f>+'GDP EM'!QT24</f>
        <v>0.76608988896584407</v>
      </c>
      <c r="KV24" s="10" t="e">
        <f>+'GDP EM'!QU24</f>
        <v>#VALUE!</v>
      </c>
      <c r="KW24" s="6">
        <f>+'GDP EM'!QV24</f>
        <v>-12798.086621336639</v>
      </c>
      <c r="KX24" s="10">
        <f>+'GDP EM'!QW24</f>
        <v>43.075000000000003</v>
      </c>
      <c r="KY24" s="6">
        <f>+'GDP EM'!QX24</f>
        <v>45.017117552234367</v>
      </c>
      <c r="KZ24" s="6">
        <f>+'GDP EM'!QY24</f>
        <v>2.1891698393452685</v>
      </c>
      <c r="LA24" s="10">
        <f>+'GDP EM'!QZ24</f>
        <v>12.848000000000001</v>
      </c>
    </row>
    <row r="25" spans="1:313" x14ac:dyDescent="0.25">
      <c r="A25">
        <v>2011</v>
      </c>
      <c r="B25" s="10">
        <f>+'Spending EM'!ADB25</f>
        <v>310.47761566170345</v>
      </c>
      <c r="C25" s="6">
        <f>+'Spending EM'!ADC25</f>
        <v>4.0080307584206025</v>
      </c>
      <c r="D25" s="6">
        <f>+'Spending EM'!ADD25</f>
        <v>1261.6221951882599</v>
      </c>
      <c r="E25" s="6">
        <f>+'Spending EM'!ADE25</f>
        <v>2549.7593828424942</v>
      </c>
      <c r="F25" s="6">
        <f>+'Spending EM'!ADF25</f>
        <v>-0.16736636378225767</v>
      </c>
      <c r="G25" s="6">
        <f>+'Spending EM'!ADG25</f>
        <v>16788.136407886486</v>
      </c>
      <c r="H25" s="10">
        <f>+'Spending EM'!ADH25</f>
        <v>1334.7332559640379</v>
      </c>
      <c r="I25" s="6">
        <f>+'Spending EM'!ADI25</f>
        <v>-0.10591422229724112</v>
      </c>
      <c r="J25" s="6">
        <f>+'Spending EM'!ADJ25</f>
        <v>2.6136756040588054</v>
      </c>
      <c r="K25" s="6">
        <f>+'Spending EM'!ADK25</f>
        <v>-3.563538148439882E-2</v>
      </c>
      <c r="L25" s="6">
        <f>+'Spending EM'!ADL25</f>
        <v>0.40011122634399277</v>
      </c>
      <c r="M25" s="6">
        <f>+'Spending EM'!ADM25</f>
        <v>28.806624004336754</v>
      </c>
      <c r="N25" s="6">
        <f>+'Spending EM'!ADN25</f>
        <v>-0.21231167285829633</v>
      </c>
      <c r="O25" s="6">
        <f>+'Spending EM'!ADO25</f>
        <v>-2.0556512084990075</v>
      </c>
      <c r="P25" s="6">
        <f>+'Spending EM'!ADP25</f>
        <v>-5.7754878140136356E-2</v>
      </c>
      <c r="Q25" s="6">
        <f>+'Spending EM'!ADQ25</f>
        <v>-41.124524659837562</v>
      </c>
      <c r="R25" s="6">
        <f>+'Spending EM'!ADR25</f>
        <v>5.9789347013353478</v>
      </c>
      <c r="S25" s="6">
        <f>+'Spending EM'!ADS25</f>
        <v>-2.6026276525887511</v>
      </c>
      <c r="T25" s="6">
        <f>+'Spending EM'!ADT25</f>
        <v>7.1424051452009252E-3</v>
      </c>
      <c r="U25" s="6">
        <f>+'Spending EM'!ADU25</f>
        <v>-2.857679660180267</v>
      </c>
      <c r="V25" s="6">
        <f>+'Spending EM'!ADV25</f>
        <v>54.556436121840306</v>
      </c>
      <c r="W25" s="6">
        <f>+'Spending EM'!ADW25</f>
        <v>0.22120585708331042</v>
      </c>
      <c r="X25" s="6">
        <f>+'Spending EM'!ADX25</f>
        <v>-1.4594025067508696</v>
      </c>
      <c r="Y25" s="6">
        <f>+'Spending EM'!ADY25</f>
        <v>-20.301004190268259</v>
      </c>
      <c r="Z25" s="6">
        <f>+'Spending EM'!ADZ25</f>
        <v>499.19776306852555</v>
      </c>
      <c r="AA25" s="6">
        <f>+'Spending EM'!AEA25</f>
        <v>1.001797962254507</v>
      </c>
      <c r="AB25" s="6">
        <f>+'Spending EM'!AEB25</f>
        <v>260.05217555154559</v>
      </c>
      <c r="AC25" s="6">
        <f>+'Spending EM'!AEC25</f>
        <v>16.520411160696312</v>
      </c>
      <c r="AD25" s="6">
        <f>+'Spending EM'!AED25</f>
        <v>35.604300793381697</v>
      </c>
      <c r="AE25" s="6">
        <f>+'Spending EM'!AEE25</f>
        <v>226.00029108551348</v>
      </c>
      <c r="AF25" s="6">
        <f>+'Spending EM'!AEF25</f>
        <v>1074.9458365297542</v>
      </c>
      <c r="AG25" s="6">
        <f>+'Spending EM'!AEG25</f>
        <v>547.17646646686808</v>
      </c>
      <c r="AH25" s="6">
        <f>+'Spending EM'!AEH25</f>
        <v>13570.314907324384</v>
      </c>
      <c r="AI25" s="6">
        <f>+'Spending EM'!AEI25</f>
        <v>-7.6089189846457188</v>
      </c>
      <c r="AJ25" s="6">
        <f>+'Spending EM'!AEJ25</f>
        <v>-354.32800962955662</v>
      </c>
      <c r="AK25" s="6">
        <f>+'Spending EM'!AEK25</f>
        <v>-45.464671171133432</v>
      </c>
      <c r="AL25" s="6">
        <f>+'Spending EM'!AEL25</f>
        <v>-107.78710324711938</v>
      </c>
      <c r="AM25" s="6">
        <f>+'Spending EM'!AEM25</f>
        <v>-783.25369019373784</v>
      </c>
      <c r="AN25" s="6">
        <f>+'Spending EM'!AEN25</f>
        <v>95.806816412974356</v>
      </c>
      <c r="AO25" s="6">
        <f>+'Spending EM'!AEO25</f>
        <v>-2.1685889946095216E-2</v>
      </c>
      <c r="AP25" s="6">
        <f>+'Spending EM'!AEP25</f>
        <v>-51.138928041689383</v>
      </c>
      <c r="AQ25" s="6">
        <f>+'Spending EM'!AEQ25</f>
        <v>4.0070758426528172</v>
      </c>
      <c r="AR25" s="6">
        <f>+'Spending EM'!AER25</f>
        <v>-130.41690865900705</v>
      </c>
      <c r="AS25" s="6">
        <f>+'Spending EM'!AES25</f>
        <v>-0.22779285205158217</v>
      </c>
      <c r="AT25" s="6">
        <f>+'Spending EM'!AET25</f>
        <v>267.86989620381382</v>
      </c>
      <c r="AU25" s="10" t="e">
        <f>+'Spending EM'!AEU25</f>
        <v>#VALUE!</v>
      </c>
      <c r="AV25" s="6">
        <f>+'Spending EM'!AEV25</f>
        <v>-3.914333151303147</v>
      </c>
      <c r="AW25" s="6">
        <f>+'Spending EM'!AEW25</f>
        <v>-55.141091833568566</v>
      </c>
      <c r="AX25" s="6">
        <f>+'Spending EM'!AEX25</f>
        <v>-0.20176961501405843</v>
      </c>
      <c r="AY25" s="6">
        <f>+'Spending EM'!AEY25</f>
        <v>196.85083567586435</v>
      </c>
      <c r="AZ25" s="6">
        <f>+'Spending EM'!AEZ25</f>
        <v>14.3995627176082</v>
      </c>
      <c r="BA25" s="6">
        <f>+'Spending EM'!AFA25</f>
        <v>11.242652368185881</v>
      </c>
      <c r="BB25" s="6">
        <f>+'Spending EM'!AFB25</f>
        <v>2.0563966530595579</v>
      </c>
      <c r="BC25" s="6">
        <f>+'Spending EM'!AFC25</f>
        <v>-3.2435196525916865E-2</v>
      </c>
      <c r="BD25" s="6">
        <f>+'Spending EM'!AFD25</f>
        <v>4.3920957975223303</v>
      </c>
      <c r="BE25" s="6">
        <f>+'Spending EM'!AFE25</f>
        <v>-1231.9183237999023</v>
      </c>
      <c r="BF25" s="6">
        <f>+'Spending EM'!AFF25</f>
        <v>113.8117270043268</v>
      </c>
      <c r="BG25" s="6">
        <f>+'Spending EM'!AFG25</f>
        <v>0.98480057187938996</v>
      </c>
      <c r="BH25" s="6">
        <f>+'Spending EM'!AFH25</f>
        <v>15.205637070436637</v>
      </c>
      <c r="BI25" s="6">
        <f>+'Spending EM'!AFI25</f>
        <v>-4.3019871077594019</v>
      </c>
      <c r="BJ25" s="6">
        <f>+'Spending EM'!AFJ25</f>
        <v>-1073.3111602628305</v>
      </c>
      <c r="BK25" s="6">
        <f>+'Spending EM'!AFK25</f>
        <v>1014.3748305685804</v>
      </c>
      <c r="BL25" s="6">
        <f>+'Spending EM'!AFL25</f>
        <v>53755.039196399273</v>
      </c>
      <c r="BM25" s="6">
        <f>+'Spending EM'!AFM25</f>
        <v>1964752.7514625415</v>
      </c>
      <c r="BN25" s="10">
        <f>+'Spending EM'!AFN25</f>
        <v>119289.02940184477</v>
      </c>
      <c r="BO25" s="6">
        <f>+'Spending EM'!AFO25</f>
        <v>-12.035862526535425</v>
      </c>
      <c r="BP25" s="6">
        <f>+'Spending EM'!AFP25</f>
        <v>0.7535172537436754</v>
      </c>
      <c r="BQ25" s="6">
        <f>+'Spending EM'!AFQ25</f>
        <v>488.07566834012505</v>
      </c>
      <c r="BR25" s="6">
        <f>+'Spending EM'!AFR25</f>
        <v>-161.77374200055965</v>
      </c>
      <c r="BS25" s="6">
        <f>+'Spending EM'!AFS25</f>
        <v>-2.619959149354828E-2</v>
      </c>
      <c r="BT25" s="6">
        <f>+'Spending EM'!AFT25</f>
        <v>1.72061559670395</v>
      </c>
      <c r="BU25" s="6">
        <f>+'Spending EM'!AFU25</f>
        <v>-7.448278043280034</v>
      </c>
      <c r="BV25" s="6">
        <f>+'Spending EM'!AFV25</f>
        <v>193.3283365941906</v>
      </c>
      <c r="BW25" s="6">
        <f>+'Spending EM'!AFW25</f>
        <v>24613.912937085821</v>
      </c>
      <c r="BX25" s="6">
        <f>+'Spending EM'!AFX25</f>
        <v>-18499.849506079801</v>
      </c>
      <c r="BY25" s="6">
        <f>+'Spending EM'!AFY25</f>
        <v>1.4003231199990616</v>
      </c>
      <c r="BZ25" s="6">
        <f>+'Spending EM'!AFZ25</f>
        <v>0.31451944207802773</v>
      </c>
      <c r="CA25" s="6">
        <f>+'Spending EM'!AGA25</f>
        <v>-41.473325579446033</v>
      </c>
      <c r="CB25" s="6">
        <f>+'Spending EM'!AGB25</f>
        <v>-839.38969261561761</v>
      </c>
      <c r="CC25" s="6">
        <f>+'Spending EM'!AGC25</f>
        <v>-57.105441898196432</v>
      </c>
      <c r="CD25" s="6">
        <f>+'Spending EM'!AGD25</f>
        <v>8.7126922461664549</v>
      </c>
      <c r="CE25" s="6">
        <f>+'Spending EM'!AGE25</f>
        <v>-0.31985827063557082</v>
      </c>
      <c r="CF25" s="6">
        <f>+'Spending EM'!AGF25</f>
        <v>1534.2758909819338</v>
      </c>
      <c r="CG25" s="10">
        <f>+'Spending EM'!AGG25</f>
        <v>0.10491200463319371</v>
      </c>
      <c r="CH25" s="10">
        <f>+'Spending EM'!AGH25</f>
        <v>46.897345504517908</v>
      </c>
      <c r="CI25" s="10">
        <f>+'Spending EM'!AGI25</f>
        <v>-0.52641567165323977</v>
      </c>
      <c r="CJ25" s="6">
        <f>+'Spending EM'!AGJ25</f>
        <v>213.12955331201647</v>
      </c>
      <c r="CK25" s="7">
        <f>+'Spending EM'!AGK25</f>
        <v>0.2466707802141764</v>
      </c>
      <c r="CL25" s="6">
        <f>+'Spending EM'!AGL25</f>
        <v>-0.75698190111528163</v>
      </c>
      <c r="CM25" s="6">
        <f>+'Spending EM'!AGM25</f>
        <v>2325.2673658651602</v>
      </c>
      <c r="CN25" s="6">
        <f>+'Spending EM'!AGN25</f>
        <v>-2.4550927693233859E-2</v>
      </c>
      <c r="CO25" s="6">
        <f>+'Spending EM'!AGO25</f>
        <v>22.471673384110147</v>
      </c>
      <c r="CP25" s="6">
        <f>+'Spending EM'!AGP25</f>
        <v>-10.44687243599023</v>
      </c>
      <c r="CQ25" s="6">
        <f>+'Spending EM'!AGQ25</f>
        <v>-4159.549023669626</v>
      </c>
      <c r="CR25" s="6">
        <f>+'Spending EM'!AGR25</f>
        <v>0.9599649813555331</v>
      </c>
      <c r="CS25" s="10">
        <f>+'Spending EM'!AGS25</f>
        <v>3.5826925411793276E-2</v>
      </c>
      <c r="CT25" s="6">
        <f>+'Spending EM'!AGT25</f>
        <v>21.249775988600561</v>
      </c>
      <c r="CU25" s="6">
        <f>+'Spending EM'!AGU25</f>
        <v>-2.374784620212111</v>
      </c>
      <c r="CV25" s="6">
        <f>+'Spending EM'!AGV25</f>
        <v>-173.17710082157805</v>
      </c>
      <c r="CW25" s="6">
        <f>+'Spending EM'!AGW25</f>
        <v>41872.015725411919</v>
      </c>
      <c r="CX25" s="6">
        <f>+'Spending EM'!AGX25</f>
        <v>-1.6977681577738508</v>
      </c>
      <c r="CY25" s="6">
        <f>+'Spending EM'!AGY25</f>
        <v>0.13370589231003471</v>
      </c>
      <c r="CZ25" s="6">
        <f>+'Spending EM'!AGZ25</f>
        <v>-2.1372653291373354</v>
      </c>
      <c r="DA25" s="6">
        <f>+'Spending EM'!AHA25</f>
        <v>0.114013945819689</v>
      </c>
      <c r="DB25" s="6">
        <f>+'Spending EM'!AHB25</f>
        <v>7.3602614746350881E-2</v>
      </c>
      <c r="DC25" s="6">
        <f>+'Spending EM'!AHC25</f>
        <v>-1.0703120244847053</v>
      </c>
      <c r="DD25" s="6">
        <f>+'Spending EM'!AHD25</f>
        <v>-1244.9708517330364</v>
      </c>
      <c r="DE25" s="6">
        <f>+'Spending EM'!AHE25</f>
        <v>-1.157492147203584</v>
      </c>
      <c r="DF25" s="6">
        <f>+'Spending EM'!AHF25</f>
        <v>-152.25274642040358</v>
      </c>
      <c r="DG25" s="6">
        <f>+'Spending EM'!AHG25</f>
        <v>37.442736060073003</v>
      </c>
      <c r="DH25" s="6">
        <f>+'Spending EM'!AHH25</f>
        <v>21.165877630770609</v>
      </c>
      <c r="DI25" s="6">
        <f>+'Spending EM'!AHI25</f>
        <v>4.848562422065072</v>
      </c>
      <c r="DJ25" s="6">
        <f>+'Spending EM'!AHJ25</f>
        <v>972.63350585875742</v>
      </c>
      <c r="DK25" s="6">
        <f>+'Spending EM'!AHK25</f>
        <v>1678.4587731653737</v>
      </c>
      <c r="DL25" s="6">
        <f>+'Spending EM'!AHL25</f>
        <v>0.73368528156996571</v>
      </c>
      <c r="DM25" s="6">
        <f>+'Spending EM'!AHM25</f>
        <v>5.2846412130872711</v>
      </c>
      <c r="DN25" s="6">
        <f>+'Spending EM'!AHN25</f>
        <v>82.860680436366124</v>
      </c>
      <c r="DO25" s="6">
        <f>+'Spending EM'!AHO25</f>
        <v>2373.7294289091387</v>
      </c>
      <c r="DP25" s="6">
        <f>+'Spending EM'!AHP25</f>
        <v>-63.575624350156886</v>
      </c>
      <c r="DQ25" s="6">
        <f>+'Spending EM'!AHQ25</f>
        <v>-0.13436957764502022</v>
      </c>
      <c r="DR25" s="6">
        <f>+'Spending EM'!AHR25</f>
        <v>9742.2106324251872</v>
      </c>
      <c r="DS25" s="6">
        <f>+'Spending EM'!AHS25</f>
        <v>0.38075641562602636</v>
      </c>
      <c r="DT25" s="10" t="e">
        <f>+'Spending EM'!AHT25</f>
        <v>#VALUE!</v>
      </c>
      <c r="DU25" s="6">
        <f>+'Spending EM'!AHU25</f>
        <v>21.647729546142955</v>
      </c>
      <c r="DV25" s="10">
        <f>+'Spending EM'!AHV25</f>
        <v>1432.5920227360712</v>
      </c>
      <c r="DW25" s="6">
        <f>+'Spending EM'!AHW25</f>
        <v>8.9869310972208041</v>
      </c>
      <c r="DX25" s="6">
        <f>+'Spending EM'!AHX25</f>
        <v>-3.1652161659556644E-3</v>
      </c>
      <c r="DY25" s="6">
        <f>+'Spending EM'!AHY25</f>
        <v>0.10959486677495356</v>
      </c>
      <c r="DZ25" s="6">
        <f>+'Spending EM'!AHZ25</f>
        <v>-1.4153005475153524E-2</v>
      </c>
      <c r="EA25" s="6">
        <f>+'Spending EM'!AIA25</f>
        <v>1884.1812079872361</v>
      </c>
      <c r="EB25" s="6">
        <f>+'Spending EM'!AIB25</f>
        <v>-2.769891054533236</v>
      </c>
      <c r="EC25" s="10" t="e">
        <f>+'Spending EM'!AIC25</f>
        <v>#VALUE!</v>
      </c>
      <c r="ED25" s="6">
        <f>+'Spending EM'!AID25</f>
        <v>-1.6561213980709404</v>
      </c>
      <c r="EE25" s="6">
        <f>+'Spending EM'!AIE25</f>
        <v>942.20253685888019</v>
      </c>
      <c r="EF25" s="6">
        <f>+'Spending EM'!AIF25</f>
        <v>17.200953035116072</v>
      </c>
      <c r="EG25" s="10">
        <f>+'Spending EM'!AIG25</f>
        <v>1.9525681786950164</v>
      </c>
      <c r="EH25" s="6">
        <f>+'Spending EM'!AIH25</f>
        <v>19.603808095161526</v>
      </c>
      <c r="EI25" s="6">
        <f>+'Spending EM'!AII25</f>
        <v>0.34271266211390267</v>
      </c>
      <c r="EJ25" s="6">
        <f>+'Spending EM'!AIJ25</f>
        <v>-0.87210131620390996</v>
      </c>
      <c r="EK25" s="6">
        <f>+'Spending EM'!AIK25</f>
        <v>34.377540587718357</v>
      </c>
      <c r="EL25" s="6">
        <f>+'Spending EM'!AIL25</f>
        <v>-53.199639282368935</v>
      </c>
      <c r="EM25" s="6">
        <f>+'Spending EM'!AIM25</f>
        <v>1.5151169093403176</v>
      </c>
      <c r="EN25" s="10">
        <f>+'Spending EM'!AIN25</f>
        <v>4.4465247212851049E-2</v>
      </c>
      <c r="EO25" s="6">
        <f>+'Spending EM'!AIO25</f>
        <v>15561.081708768983</v>
      </c>
      <c r="EP25" s="6">
        <f>+'Spending EM'!AIP25</f>
        <v>71.558794903752414</v>
      </c>
      <c r="EQ25" s="6">
        <f>+'Spending EM'!AIQ25</f>
        <v>70.545868100308894</v>
      </c>
      <c r="ER25" s="6">
        <f>+'Spending EM'!AIR25</f>
        <v>-13.767923485697338</v>
      </c>
      <c r="ES25" s="6">
        <f>+'Spending EM'!AIS25</f>
        <v>1264.7952325227379</v>
      </c>
      <c r="ET25" s="6">
        <f>+'Spending EM'!AIT25</f>
        <v>23.186966521850238</v>
      </c>
      <c r="EU25" s="10">
        <f>+'Spending EM'!AIU25</f>
        <v>0</v>
      </c>
      <c r="EV25" s="6">
        <f>+'Spending EM'!AIV25</f>
        <v>1122945.0723249351</v>
      </c>
      <c r="EW25" s="10">
        <f>+'Spending EM'!AIW25</f>
        <v>15.217181679192059</v>
      </c>
      <c r="EX25" s="6">
        <f>+'Spending EM'!AIX25</f>
        <v>-908.70003458733481</v>
      </c>
      <c r="EY25" s="6">
        <f>+'Spending EM'!AIY25</f>
        <v>69.623394953530777</v>
      </c>
      <c r="EZ25" s="10">
        <f>+'Spending EM'!AIZ25</f>
        <v>502.73958688056177</v>
      </c>
      <c r="FA25" s="10"/>
      <c r="FC25" s="10">
        <f>+'GDP EM'!LB25</f>
        <v>958.26599999999996</v>
      </c>
      <c r="FD25" s="6">
        <f>+'GDP EM'!LC25</f>
        <v>16.407387291620807</v>
      </c>
      <c r="FE25" s="6">
        <f>+'GDP EM'!LD25</f>
        <v>-82.032480821726494</v>
      </c>
      <c r="FF25" s="6">
        <f>+'GDP EM'!LE25</f>
        <v>-17.734667695360258</v>
      </c>
      <c r="FG25" s="6">
        <f>+'GDP EM'!LF25</f>
        <v>-0.26664072535567307</v>
      </c>
      <c r="FH25" s="6">
        <f>+'GDP EM'!LG25</f>
        <v>22.385329060250001</v>
      </c>
      <c r="FI25" s="10">
        <f>+'GDP EM'!LH25</f>
        <v>2837.2730000000001</v>
      </c>
      <c r="FJ25" s="6">
        <f>+'GDP EM'!LI25</f>
        <v>-0.23026185899525853</v>
      </c>
      <c r="FK25" s="6">
        <f>+'GDP EM'!LJ25</f>
        <v>0.99627792569266305</v>
      </c>
      <c r="FL25" s="6">
        <f>+'GDP EM'!LK25</f>
        <v>-0.2670730558203207</v>
      </c>
      <c r="FM25" s="6">
        <f>+'GDP EM'!LL25</f>
        <v>-0.12786451219017536</v>
      </c>
      <c r="FN25" s="6">
        <f>+'GDP EM'!LM25</f>
        <v>-119.08457898607776</v>
      </c>
      <c r="FO25" s="6">
        <f>+'GDP EM'!LN25</f>
        <v>-0.21225461197562367</v>
      </c>
      <c r="FP25" s="6">
        <f>+'GDP EM'!LO25</f>
        <v>6.7494946061569152</v>
      </c>
      <c r="FQ25" s="6">
        <f>+'GDP EM'!LP25</f>
        <v>-0.17868155378927053</v>
      </c>
      <c r="FR25" s="6">
        <f>+'GDP EM'!LQ25</f>
        <v>-146.56377081350183</v>
      </c>
      <c r="FS25" s="6">
        <f>+'GDP EM'!LR25</f>
        <v>1.1219022051202714</v>
      </c>
      <c r="FT25" s="6">
        <f>+'GDP EM'!LS25</f>
        <v>-0.73848662670601328</v>
      </c>
      <c r="FU25" s="6">
        <f>+'GDP EM'!LT25</f>
        <v>-5.3397064186192722E-2</v>
      </c>
      <c r="FV25" s="6">
        <f>+'GDP EM'!LU25</f>
        <v>-2.0671194429790489</v>
      </c>
      <c r="FW25" s="6">
        <f>+'GDP EM'!LV25</f>
        <v>45.836723778216765</v>
      </c>
      <c r="FX25" s="6">
        <f>+'GDP EM'!LW25</f>
        <v>0.50972639934708042</v>
      </c>
      <c r="FY25" s="6">
        <f>+'GDP EM'!LX25</f>
        <v>1.2796270770894012</v>
      </c>
      <c r="FZ25" s="6">
        <f>+'GDP EM'!LY25</f>
        <v>-1.4915112235048582</v>
      </c>
      <c r="GA25" s="6">
        <f>+'GDP EM'!LZ25</f>
        <v>22.34531939743124</v>
      </c>
      <c r="GB25" s="6">
        <f>+'GDP EM'!MA25</f>
        <v>3.5690332864320169</v>
      </c>
      <c r="GC25" s="6">
        <f>+'GDP EM'!MB25</f>
        <v>-1049.3202268322966</v>
      </c>
      <c r="GD25" s="6">
        <f>+'GDP EM'!MC25</f>
        <v>-439.20011152600637</v>
      </c>
      <c r="GE25" s="6">
        <f>+'GDP EM'!MD25</f>
        <v>132.98032078699862</v>
      </c>
      <c r="GF25" s="6">
        <f>+'GDP EM'!ME25</f>
        <v>-105.59134299256948</v>
      </c>
      <c r="GG25" s="6">
        <f>+'GDP EM'!MF25</f>
        <v>441.67131285526557</v>
      </c>
      <c r="GH25" s="6">
        <f>+'GDP EM'!MG25</f>
        <v>520.30330302117363</v>
      </c>
      <c r="GI25" s="6">
        <f>+'GDP EM'!MH25</f>
        <v>4486.8769170974847</v>
      </c>
      <c r="GJ25" s="6">
        <f>+'GDP EM'!MI25</f>
        <v>0.3639658476155887</v>
      </c>
      <c r="GK25" s="6">
        <f>+'GDP EM'!MJ25</f>
        <v>-156.3807043748493</v>
      </c>
      <c r="GL25" s="6">
        <f>+'GDP EM'!MK25</f>
        <v>87.350167635010621</v>
      </c>
      <c r="GM25" s="6">
        <f>+'GDP EM'!ML25</f>
        <v>-58.525921008771547</v>
      </c>
      <c r="GN25" s="6">
        <f>+'GDP EM'!MM25</f>
        <v>-2345.7001584974969</v>
      </c>
      <c r="GO25" s="6">
        <f>+'GDP EM'!MN25</f>
        <v>-3.9717973440851324</v>
      </c>
      <c r="GP25" s="6">
        <f>+'GDP EM'!MO25</f>
        <v>1.6091096182734965E-2</v>
      </c>
      <c r="GQ25" s="6">
        <f>+'GDP EM'!MP25</f>
        <v>-14.804655614084822</v>
      </c>
      <c r="GR25" s="6">
        <f>+'GDP EM'!MQ25</f>
        <v>8.2984781459998658E-2</v>
      </c>
      <c r="GS25" s="6">
        <f>+'GDP EM'!MR25</f>
        <v>70.88172835194473</v>
      </c>
      <c r="GT25" s="6">
        <f>+'GDP EM'!MS25</f>
        <v>-0.12947275312613371</v>
      </c>
      <c r="GU25" s="6">
        <f>+'GDP EM'!MT25</f>
        <v>131.02906889749374</v>
      </c>
      <c r="GV25" s="10">
        <f>+'GDP EM'!MU25</f>
        <v>31.748999999999999</v>
      </c>
      <c r="GW25" s="6">
        <f>+'GDP EM'!MV25</f>
        <v>-0.37282982786542362</v>
      </c>
      <c r="GX25" s="6">
        <f>+'GDP EM'!MW25</f>
        <v>-4.1712230008259894</v>
      </c>
      <c r="GY25" s="6">
        <f>+'GDP EM'!MX25</f>
        <v>-0.3047360041770002</v>
      </c>
      <c r="GZ25" s="6">
        <f>+'GDP EM'!MY25</f>
        <v>-46.385522437396503</v>
      </c>
      <c r="HA25" s="6">
        <f>+'GDP EM'!MZ25</f>
        <v>-1.3878077044590498</v>
      </c>
      <c r="HB25" s="6">
        <f>+'GDP EM'!NA25</f>
        <v>-7.110943903856537E-2</v>
      </c>
      <c r="HC25" s="6">
        <f>+'GDP EM'!NB25</f>
        <v>2.6513543700056346</v>
      </c>
      <c r="HD25" s="6">
        <f>+'GDP EM'!NC25</f>
        <v>-0.10111872336778083</v>
      </c>
      <c r="HE25" s="6">
        <f>+'GDP EM'!ND25</f>
        <v>-2.0418753563919836</v>
      </c>
      <c r="HF25" s="6">
        <f>+'GDP EM'!NE25</f>
        <v>-735.79590700692643</v>
      </c>
      <c r="HG25" s="6">
        <f>+'GDP EM'!NF25</f>
        <v>30.683266882054568</v>
      </c>
      <c r="HH25" s="6">
        <f>+'GDP EM'!NG25</f>
        <v>61.498251505266467</v>
      </c>
      <c r="HI25" s="6">
        <f>+'GDP EM'!NH25</f>
        <v>-4.3375958801087791</v>
      </c>
      <c r="HJ25" s="6">
        <f>+'GDP EM'!NI25</f>
        <v>-1.8375739107710842</v>
      </c>
      <c r="HK25" s="6">
        <f>+'GDP EM'!NJ25</f>
        <v>-695.52032626040091</v>
      </c>
      <c r="HL25" s="6">
        <f>+'GDP EM'!NK25</f>
        <v>-69.049503664384247</v>
      </c>
      <c r="HM25" s="6">
        <f>+'GDP EM'!NL25</f>
        <v>-4121.156907401979</v>
      </c>
      <c r="HN25" s="6">
        <f>+'GDP EM'!NM25</f>
        <v>574459.91935089976</v>
      </c>
      <c r="HO25" s="10">
        <f>+'GDP EM'!NN25</f>
        <v>142700.217</v>
      </c>
      <c r="HP25" s="6">
        <f>+'GDP EM'!NO25</f>
        <v>-7.9573428073417745</v>
      </c>
      <c r="HQ25" s="6">
        <f>+'GDP EM'!NP25</f>
        <v>0.31053319971672622</v>
      </c>
      <c r="HR25" s="6">
        <f>+'GDP EM'!NQ25</f>
        <v>123.4627972856797</v>
      </c>
      <c r="HS25" s="6">
        <f>+'GDP EM'!NR25</f>
        <v>41.120012611439961</v>
      </c>
      <c r="HT25" s="6">
        <f>+'GDP EM'!NS25</f>
        <v>-6.9842707898292167E-3</v>
      </c>
      <c r="HU25" s="6">
        <f>+'GDP EM'!NT25</f>
        <v>6.3110114434862474E-2</v>
      </c>
      <c r="HV25" s="6">
        <f>+'GDP EM'!NU25</f>
        <v>-0.56531896739215881</v>
      </c>
      <c r="HW25" s="6">
        <f>+'GDP EM'!NV25</f>
        <v>-1.5390271879030024</v>
      </c>
      <c r="HX25" s="6">
        <f>+'GDP EM'!NW25</f>
        <v>-1428.0272948975762</v>
      </c>
      <c r="HY25" s="6">
        <f>+'GDP EM'!NX25</f>
        <v>859.78843494720059</v>
      </c>
      <c r="HZ25" s="6">
        <f>+'GDP EM'!NY25</f>
        <v>5.8410878846288483E-2</v>
      </c>
      <c r="IA25" s="6">
        <f>+'GDP EM'!NZ25</f>
        <v>3.5889960543312505E-2</v>
      </c>
      <c r="IB25" s="6">
        <f>+'GDP EM'!OA25</f>
        <v>-40.306281862560979</v>
      </c>
      <c r="IC25" s="6">
        <f>+'GDP EM'!OB25</f>
        <v>-391.10435569504261</v>
      </c>
      <c r="ID25" s="6">
        <f>+'GDP EM'!OC25</f>
        <v>159.08138218291879</v>
      </c>
      <c r="IE25" s="6">
        <f>+'GDP EM'!OD25</f>
        <v>-16.021706003796567</v>
      </c>
      <c r="IF25" s="6">
        <f>+'GDP EM'!OE25</f>
        <v>-0.33041674788700703</v>
      </c>
      <c r="IG25" s="6">
        <f>+'GDP EM'!OF25</f>
        <v>46.987582248878425</v>
      </c>
      <c r="IH25" s="10">
        <f>+'GDP EM'!OG25</f>
        <v>0.17799999999999999</v>
      </c>
      <c r="II25" s="10">
        <f>+'GDP EM'!OH25</f>
        <v>-1.2371487638498877</v>
      </c>
      <c r="IJ25" s="10">
        <f>+'GDP EM'!OI25</f>
        <v>-1.4196199676802053</v>
      </c>
      <c r="IK25" s="6">
        <f>+'GDP EM'!OJ25</f>
        <v>-308.31088401798479</v>
      </c>
      <c r="IL25" s="7">
        <f>+'GDP EM'!OK25</f>
        <v>7.5530459938029926E-3</v>
      </c>
      <c r="IM25" s="6">
        <f>+'GDP EM'!OL25</f>
        <v>4.9906954232261214E-2</v>
      </c>
      <c r="IN25" s="6">
        <f>+'GDP EM'!OM25</f>
        <v>-478.55736703048751</v>
      </c>
      <c r="IO25" s="6">
        <f>+'GDP EM'!ON25</f>
        <v>2.8092070198221908E-2</v>
      </c>
      <c r="IP25" s="6">
        <f>+'GDP EM'!OO25</f>
        <v>7.3852007070652235</v>
      </c>
      <c r="IQ25" s="6">
        <f>+'GDP EM'!OP25</f>
        <v>-7.6892613352184753</v>
      </c>
      <c r="IR25" s="6">
        <f>+'GDP EM'!OQ25</f>
        <v>-2346.0170912228714</v>
      </c>
      <c r="IS25" s="6">
        <f>+'GDP EM'!OR25</f>
        <v>-2.5654974383721481</v>
      </c>
      <c r="IT25" s="10">
        <f>+'GDP EM'!OS25</f>
        <v>6.7000000000000004E-2</v>
      </c>
      <c r="IU25" s="6">
        <f>+'GDP EM'!OT25</f>
        <v>-7.4149659189154136</v>
      </c>
      <c r="IV25" s="6">
        <f>+'GDP EM'!OU25</f>
        <v>-4.2417288934667283</v>
      </c>
      <c r="IW25" s="6">
        <f>+'GDP EM'!OV25</f>
        <v>-156.57261581426974</v>
      </c>
      <c r="IX25" s="6">
        <f>+'GDP EM'!OW25</f>
        <v>1499.0134391306274</v>
      </c>
      <c r="IY25" s="6">
        <f>+'GDP EM'!OX25</f>
        <v>3.7868581795864884</v>
      </c>
      <c r="IZ25" s="6">
        <f>+'GDP EM'!OY25</f>
        <v>-0.71112010006758908</v>
      </c>
      <c r="JA25" s="6">
        <f>+'GDP EM'!OZ25</f>
        <v>-239.25197294648024</v>
      </c>
      <c r="JB25" s="6">
        <f>+'GDP EM'!PA25</f>
        <v>0.245</v>
      </c>
      <c r="JC25" s="6">
        <f>+'GDP EM'!PB25</f>
        <v>-0.56393069518868799</v>
      </c>
      <c r="JD25" s="6">
        <f>+'GDP EM'!PC25</f>
        <v>-1.3261364672711338</v>
      </c>
      <c r="JE25" s="6">
        <f>+'GDP EM'!PD25</f>
        <v>2815.9353449511982</v>
      </c>
      <c r="JF25" s="6">
        <f>+'GDP EM'!PE25</f>
        <v>3.5418965350558551</v>
      </c>
      <c r="JG25" s="6">
        <f>+'GDP EM'!PF25</f>
        <v>-440.10833227545299</v>
      </c>
      <c r="JH25" s="6">
        <f>+'GDP EM'!PG25</f>
        <v>35.273375298198971</v>
      </c>
      <c r="JI25" s="6">
        <f>+'GDP EM'!PH25</f>
        <v>40.267976633447347</v>
      </c>
      <c r="JJ25" s="6">
        <f>+'GDP EM'!PI25</f>
        <v>-7.225308591116459</v>
      </c>
      <c r="JK25" s="6">
        <f>+'GDP EM'!PJ25</f>
        <v>517.39167494961293</v>
      </c>
      <c r="JL25" s="6">
        <f>+'GDP EM'!PK25</f>
        <v>5.1316241282020201</v>
      </c>
      <c r="JM25" s="6">
        <f>+'GDP EM'!PL25</f>
        <v>4.2715629726610693E-2</v>
      </c>
      <c r="JN25" s="6">
        <f>+'GDP EM'!PM25</f>
        <v>-3.5885612123863542E-2</v>
      </c>
      <c r="JO25" s="6">
        <f>+'GDP EM'!PN25</f>
        <v>27.570843295008672</v>
      </c>
      <c r="JP25" s="6">
        <f>+'GDP EM'!PO25</f>
        <v>-217.62592639781724</v>
      </c>
      <c r="JQ25" s="6">
        <f>+'GDP EM'!PP25</f>
        <v>43.635808794909281</v>
      </c>
      <c r="JR25" s="6">
        <f>+'GDP EM'!PQ25</f>
        <v>-0.4859452915548701</v>
      </c>
      <c r="JS25" s="6">
        <f>+'GDP EM'!PR25</f>
        <v>-416.91903514190381</v>
      </c>
      <c r="JT25" s="6">
        <f>+'GDP EM'!PS25</f>
        <v>0.34165786234513007</v>
      </c>
      <c r="JU25" s="10">
        <f>+'GDP EM'!PT25</f>
        <v>7.6219999999999999</v>
      </c>
      <c r="JV25" s="6">
        <f>+'GDP EM'!PU25</f>
        <v>7.9867844156965475</v>
      </c>
      <c r="JW25" s="10">
        <f>+'GDP EM'!PV25</f>
        <v>31.497</v>
      </c>
      <c r="JX25" s="6">
        <f>+'GDP EM'!PW25</f>
        <v>-97.816938620131623</v>
      </c>
      <c r="JY25" s="6">
        <f>+'GDP EM'!PX25</f>
        <v>-5.7995348978608252E-2</v>
      </c>
      <c r="JZ25" s="6">
        <f>+'GDP EM'!PY25</f>
        <v>0.13455434000868216</v>
      </c>
      <c r="KA25" s="6">
        <f>+'GDP EM'!PZ25</f>
        <v>-8.7909572784993451E-2</v>
      </c>
      <c r="KB25" s="6">
        <f>+'GDP EM'!QA25</f>
        <v>1.0084745238867079</v>
      </c>
      <c r="KC25" s="6">
        <f>+'GDP EM'!QB25</f>
        <v>0.57931141433883937</v>
      </c>
      <c r="KD25" s="10" t="e">
        <f>+'GDP EM'!QC25</f>
        <v>#VALUE!</v>
      </c>
      <c r="KE25" s="6">
        <f>+'GDP EM'!QD25</f>
        <v>-1.9509639645934052E-3</v>
      </c>
      <c r="KF25" s="6">
        <f>+'GDP EM'!QE25</f>
        <v>20.901213266683044</v>
      </c>
      <c r="KG25" s="6">
        <f>+'GDP EM'!QF25</f>
        <v>-197.03186461352016</v>
      </c>
      <c r="KH25" s="10">
        <f>+'GDP EM'!QG25</f>
        <v>1.3740000000000001</v>
      </c>
      <c r="KI25" s="6">
        <f>+'GDP EM'!QH25</f>
        <v>-34.52636068044967</v>
      </c>
      <c r="KJ25" s="6">
        <f>+'GDP EM'!QI25</f>
        <v>-6.5469855222899387E-4</v>
      </c>
      <c r="KK25" s="6">
        <f>+'GDP EM'!QJ25</f>
        <v>-4.8625026909871565</v>
      </c>
      <c r="KL25" s="6">
        <f>+'GDP EM'!QK25</f>
        <v>-1.7163691308822138</v>
      </c>
      <c r="KM25" s="6">
        <f>+'GDP EM'!QL25</f>
        <v>-7.8027207373038436</v>
      </c>
      <c r="KN25" s="6">
        <f>+'GDP EM'!QM25</f>
        <v>7.7917404963950077</v>
      </c>
      <c r="KO25" s="10">
        <f>+'GDP EM'!QN25</f>
        <v>4.7E-2</v>
      </c>
      <c r="KP25" s="6">
        <f>+'GDP EM'!QO25</f>
        <v>3335.4164832577953</v>
      </c>
      <c r="KQ25" s="6">
        <f>+'GDP EM'!QP25</f>
        <v>78.332843477236111</v>
      </c>
      <c r="KR25" s="6">
        <f>+'GDP EM'!QQ25</f>
        <v>-16.998631129739579</v>
      </c>
      <c r="KS25" s="6">
        <f>+'GDP EM'!QR25</f>
        <v>44.934290694139463</v>
      </c>
      <c r="KT25" s="6">
        <f>+'GDP EM'!QS25</f>
        <v>-198.69347637181636</v>
      </c>
      <c r="KU25" s="6">
        <f>+'GDP EM'!QT25</f>
        <v>0.95793787109423789</v>
      </c>
      <c r="KV25" s="10" t="e">
        <f>+'GDP EM'!QU25</f>
        <v>#VALUE!</v>
      </c>
      <c r="KW25" s="6">
        <f>+'GDP EM'!QV25</f>
        <v>-14775.728345704731</v>
      </c>
      <c r="KX25" s="10">
        <f>+'GDP EM'!QW25</f>
        <v>47.210999999999999</v>
      </c>
      <c r="KY25" s="6">
        <f>+'GDP EM'!QX25</f>
        <v>-0.87021978178978543</v>
      </c>
      <c r="KZ25" s="6">
        <f>+'GDP EM'!QY25</f>
        <v>1.4856838067855449</v>
      </c>
      <c r="LA25" s="10">
        <f>+'GDP EM'!QZ25</f>
        <v>14.672000000000001</v>
      </c>
    </row>
    <row r="26" spans="1:313" x14ac:dyDescent="0.25">
      <c r="A26">
        <v>2012</v>
      </c>
      <c r="B26" s="10">
        <f>+'Spending EM'!ADB26</f>
        <v>411.34394049626866</v>
      </c>
      <c r="C26" s="6">
        <f>+'Spending EM'!ADC26</f>
        <v>-16.653564418316535</v>
      </c>
      <c r="D26" s="6">
        <f>+'Spending EM'!ADD26</f>
        <v>1676.5730369147514</v>
      </c>
      <c r="E26" s="6">
        <f>+'Spending EM'!ADE26</f>
        <v>3985.7478449734008</v>
      </c>
      <c r="F26" s="6">
        <f>+'Spending EM'!ADF26</f>
        <v>-0.24088710495338539</v>
      </c>
      <c r="G26" s="6">
        <f>+'Spending EM'!ADG26</f>
        <v>6869.897400388174</v>
      </c>
      <c r="H26" s="10">
        <f>+'Spending EM'!ADH26</f>
        <v>1320.470920900643</v>
      </c>
      <c r="I26" s="6">
        <f>+'Spending EM'!ADI26</f>
        <v>4.0525416736858277E-2</v>
      </c>
      <c r="J26" s="6">
        <f>+'Spending EM'!ADJ26</f>
        <v>4.8670100505302223</v>
      </c>
      <c r="K26" s="6">
        <f>+'Spending EM'!ADK26</f>
        <v>-0.11437120635136111</v>
      </c>
      <c r="L26" s="6">
        <f>+'Spending EM'!ADL26</f>
        <v>0.47450428149981283</v>
      </c>
      <c r="M26" s="6">
        <f>+'Spending EM'!ADM26</f>
        <v>17.959169775563169</v>
      </c>
      <c r="N26" s="6">
        <f>+'Spending EM'!ADN26</f>
        <v>-0.12407178207618319</v>
      </c>
      <c r="O26" s="6">
        <f>+'Spending EM'!ADO26</f>
        <v>0.30045859351650961</v>
      </c>
      <c r="P26" s="6">
        <f>+'Spending EM'!ADP26</f>
        <v>-0.12973410147897835</v>
      </c>
      <c r="Q26" s="6">
        <f>+'Spending EM'!ADQ26</f>
        <v>-79.264403278676355</v>
      </c>
      <c r="R26" s="6">
        <f>+'Spending EM'!ADR26</f>
        <v>5.7355088851548004</v>
      </c>
      <c r="S26" s="6">
        <f>+'Spending EM'!ADS26</f>
        <v>0.17032045073878521</v>
      </c>
      <c r="T26" s="6">
        <f>+'Spending EM'!ADT26</f>
        <v>-0.34826281664856218</v>
      </c>
      <c r="U26" s="6">
        <f>+'Spending EM'!ADU26</f>
        <v>-5.377782806804575</v>
      </c>
      <c r="V26" s="6">
        <f>+'Spending EM'!ADV26</f>
        <v>40.091948347256675</v>
      </c>
      <c r="W26" s="6">
        <f>+'Spending EM'!ADW26</f>
        <v>0.61011206134569385</v>
      </c>
      <c r="X26" s="6">
        <f>+'Spending EM'!ADX26</f>
        <v>-2.3337437989754122</v>
      </c>
      <c r="Y26" s="6">
        <f>+'Spending EM'!ADY26</f>
        <v>163.85623870673271</v>
      </c>
      <c r="Z26" s="6">
        <f>+'Spending EM'!ADZ26</f>
        <v>224.44874758412334</v>
      </c>
      <c r="AA26" s="6">
        <f>+'Spending EM'!AEA26</f>
        <v>1.9769922883016804</v>
      </c>
      <c r="AB26" s="6">
        <f>+'Spending EM'!AEB26</f>
        <v>578.85275748320055</v>
      </c>
      <c r="AC26" s="6">
        <f>+'Spending EM'!AEC26</f>
        <v>-208.08551753864458</v>
      </c>
      <c r="AD26" s="6">
        <f>+'Spending EM'!AED26</f>
        <v>59.563175865626306</v>
      </c>
      <c r="AE26" s="6">
        <f>+'Spending EM'!AEE26</f>
        <v>350.6659497505832</v>
      </c>
      <c r="AF26" s="6">
        <f>+'Spending EM'!AEF26</f>
        <v>456.51775318201544</v>
      </c>
      <c r="AG26" s="6">
        <f>+'Spending EM'!AEG26</f>
        <v>495.90331317127129</v>
      </c>
      <c r="AH26" s="6">
        <f>+'Spending EM'!AEH26</f>
        <v>22.056793655443471</v>
      </c>
      <c r="AI26" s="6">
        <f>+'Spending EM'!AEI26</f>
        <v>-3.3769108459778323</v>
      </c>
      <c r="AJ26" s="6">
        <f>+'Spending EM'!AEJ26</f>
        <v>-295.43621795206309</v>
      </c>
      <c r="AK26" s="6">
        <f>+'Spending EM'!AEK26</f>
        <v>544.77455365774131</v>
      </c>
      <c r="AL26" s="6">
        <f>+'Spending EM'!AEL26</f>
        <v>-144.91297503537771</v>
      </c>
      <c r="AM26" s="6">
        <f>+'Spending EM'!AEM26</f>
        <v>-124.45529062231526</v>
      </c>
      <c r="AN26" s="6">
        <f>+'Spending EM'!AEN26</f>
        <v>105.20618969728523</v>
      </c>
      <c r="AO26" s="6">
        <f>+'Spending EM'!AEO26</f>
        <v>-4.2980858624677043E-2</v>
      </c>
      <c r="AP26" s="6">
        <f>+'Spending EM'!AEP26</f>
        <v>67.325014440970904</v>
      </c>
      <c r="AQ26" s="6">
        <f>+'Spending EM'!AEQ26</f>
        <v>6.7264335738131535</v>
      </c>
      <c r="AR26" s="6">
        <f>+'Spending EM'!AER26</f>
        <v>-81.517742307752542</v>
      </c>
      <c r="AS26" s="6">
        <f>+'Spending EM'!AES26</f>
        <v>0.25104877639321632</v>
      </c>
      <c r="AT26" s="6">
        <f>+'Spending EM'!AET26</f>
        <v>1666.5899076301189</v>
      </c>
      <c r="AU26" s="10" t="e">
        <f>+'Spending EM'!AEU26</f>
        <v>#VALUE!</v>
      </c>
      <c r="AV26" s="6">
        <f>+'Spending EM'!AEV26</f>
        <v>-2.7134958779954026</v>
      </c>
      <c r="AW26" s="6">
        <f>+'Spending EM'!AEW26</f>
        <v>-62.616815688064605</v>
      </c>
      <c r="AX26" s="6">
        <f>+'Spending EM'!AEX26</f>
        <v>-0.26782160440825731</v>
      </c>
      <c r="AY26" s="6">
        <f>+'Spending EM'!AEY26</f>
        <v>319.98711467437261</v>
      </c>
      <c r="AZ26" s="6">
        <f>+'Spending EM'!AEZ26</f>
        <v>17.37921549541938</v>
      </c>
      <c r="BA26" s="6">
        <f>+'Spending EM'!AFA26</f>
        <v>12.401190784884532</v>
      </c>
      <c r="BB26" s="6">
        <f>+'Spending EM'!AFB26</f>
        <v>14.71393682295006</v>
      </c>
      <c r="BC26" s="6">
        <f>+'Spending EM'!AFC26</f>
        <v>-8.3052375684297353E-2</v>
      </c>
      <c r="BD26" s="6">
        <f>+'Spending EM'!AFD26</f>
        <v>2.5514605654175426</v>
      </c>
      <c r="BE26" s="6">
        <f>+'Spending EM'!AFE26</f>
        <v>3047.6663257111431</v>
      </c>
      <c r="BF26" s="6">
        <f>+'Spending EM'!AFF26</f>
        <v>82.109572205209034</v>
      </c>
      <c r="BG26" s="6">
        <f>+'Spending EM'!AFG26</f>
        <v>12.829494869530038</v>
      </c>
      <c r="BH26" s="6">
        <f>+'Spending EM'!AFH26</f>
        <v>56.616751106712456</v>
      </c>
      <c r="BI26" s="6">
        <f>+'Spending EM'!AFI26</f>
        <v>-3.684825625996865</v>
      </c>
      <c r="BJ26" s="6">
        <f>+'Spending EM'!AFJ26</f>
        <v>-2093.4486390856546</v>
      </c>
      <c r="BK26" s="6">
        <f>+'Spending EM'!AFK26</f>
        <v>-20.70003749972966</v>
      </c>
      <c r="BL26" s="6">
        <f>+'Spending EM'!AFL26</f>
        <v>203636.72369624302</v>
      </c>
      <c r="BM26" s="6">
        <f>+'Spending EM'!AFM26</f>
        <v>-2693129.5541343577</v>
      </c>
      <c r="BN26" s="10">
        <f>+'Spending EM'!AFN26</f>
        <v>130084.13978472703</v>
      </c>
      <c r="BO26" s="6">
        <f>+'Spending EM'!AFO26</f>
        <v>-50.848183888417452</v>
      </c>
      <c r="BP26" s="6">
        <f>+'Spending EM'!AFP26</f>
        <v>0.9764595424728828</v>
      </c>
      <c r="BQ26" s="6">
        <f>+'Spending EM'!AFQ26</f>
        <v>704.28096071822438</v>
      </c>
      <c r="BR26" s="6">
        <f>+'Spending EM'!AFR26</f>
        <v>-52.732782411657126</v>
      </c>
      <c r="BS26" s="6">
        <f>+'Spending EM'!AFS26</f>
        <v>-1.7893417897962782E-2</v>
      </c>
      <c r="BT26" s="6">
        <f>+'Spending EM'!AFT26</f>
        <v>1.7868105097975273</v>
      </c>
      <c r="BU26" s="6">
        <f>+'Spending EM'!AFU26</f>
        <v>-9.8593756974028803</v>
      </c>
      <c r="BV26" s="6">
        <f>+'Spending EM'!AFV26</f>
        <v>221.80233596963265</v>
      </c>
      <c r="BW26" s="6">
        <f>+'Spending EM'!AFW26</f>
        <v>32781.807424021506</v>
      </c>
      <c r="BX26" s="6">
        <f>+'Spending EM'!AFX26</f>
        <v>557.73044554633088</v>
      </c>
      <c r="BY26" s="6">
        <f>+'Spending EM'!AFY26</f>
        <v>0.55443793641020989</v>
      </c>
      <c r="BZ26" s="6">
        <f>+'Spending EM'!AFZ26</f>
        <v>0.41993560757467119</v>
      </c>
      <c r="CA26" s="6">
        <f>+'Spending EM'!AGA26</f>
        <v>7.5890212437897162</v>
      </c>
      <c r="CB26" s="6">
        <f>+'Spending EM'!AGB26</f>
        <v>-1002.9819622727082</v>
      </c>
      <c r="CC26" s="6">
        <f>+'Spending EM'!AGC26</f>
        <v>-2.405693563529212</v>
      </c>
      <c r="CD26" s="6">
        <f>+'Spending EM'!AGD26</f>
        <v>30.302106458137075</v>
      </c>
      <c r="CE26" s="6">
        <f>+'Spending EM'!AGE26</f>
        <v>-2.3935224693564763</v>
      </c>
      <c r="CF26" s="6">
        <f>+'Spending EM'!AGF26</f>
        <v>1141.6108399985906</v>
      </c>
      <c r="CG26" s="10">
        <f>+'Spending EM'!AGG26</f>
        <v>0.1005481276906831</v>
      </c>
      <c r="CH26" s="10">
        <f>+'Spending EM'!AGH26</f>
        <v>59.331596595305669</v>
      </c>
      <c r="CI26" s="10">
        <f>+'Spending EM'!AGI26</f>
        <v>-7.7798201701985903</v>
      </c>
      <c r="CJ26" s="6">
        <f>+'Spending EM'!AGJ26</f>
        <v>349.01338722229684</v>
      </c>
      <c r="CK26" s="7">
        <f>+'Spending EM'!AGK26</f>
        <v>0.24228441335198878</v>
      </c>
      <c r="CL26" s="6">
        <f>+'Spending EM'!AGL26</f>
        <v>0.27881346287064446</v>
      </c>
      <c r="CM26" s="6">
        <f>+'Spending EM'!AGM26</f>
        <v>2173.8525577091204</v>
      </c>
      <c r="CN26" s="6">
        <f>+'Spending EM'!AGN26</f>
        <v>-0.18960583402345077</v>
      </c>
      <c r="CO26" s="6">
        <f>+'Spending EM'!AGO26</f>
        <v>31.700389487571783</v>
      </c>
      <c r="CP26" s="6">
        <f>+'Spending EM'!AGP26</f>
        <v>-15.52140261131629</v>
      </c>
      <c r="CQ26" s="6">
        <f>+'Spending EM'!AGQ26</f>
        <v>-388.94979381946541</v>
      </c>
      <c r="CR26" s="6">
        <f>+'Spending EM'!AGR26</f>
        <v>-2.7934272118286785</v>
      </c>
      <c r="CS26" s="10">
        <f>+'Spending EM'!AGS26</f>
        <v>5.359992936071447E-2</v>
      </c>
      <c r="CT26" s="6">
        <f>+'Spending EM'!AGT26</f>
        <v>6.0513814180895906</v>
      </c>
      <c r="CU26" s="6">
        <f>+'Spending EM'!AGU26</f>
        <v>-1.1553026283311709</v>
      </c>
      <c r="CV26" s="6">
        <f>+'Spending EM'!AGV26</f>
        <v>-84.172422527218828</v>
      </c>
      <c r="CW26" s="6">
        <f>+'Spending EM'!AGW26</f>
        <v>36477.289529163405</v>
      </c>
      <c r="CX26" s="6">
        <f>+'Spending EM'!AGX26</f>
        <v>-4.7027957083309957</v>
      </c>
      <c r="CY26" s="6">
        <f>+'Spending EM'!AGY26</f>
        <v>2.0429942012270352</v>
      </c>
      <c r="CZ26" s="6">
        <f>+'Spending EM'!AGZ26</f>
        <v>422.65332448556364</v>
      </c>
      <c r="DA26" s="6">
        <f>+'Spending EM'!AHA26</f>
        <v>0.11831020328381545</v>
      </c>
      <c r="DB26" s="6">
        <f>+'Spending EM'!AHB26</f>
        <v>9.1345616846247424E-2</v>
      </c>
      <c r="DC26" s="6">
        <f>+'Spending EM'!AHC26</f>
        <v>-7.5861441234685856E-3</v>
      </c>
      <c r="DD26" s="6">
        <f>+'Spending EM'!AHD26</f>
        <v>2199.7667883819377</v>
      </c>
      <c r="DE26" s="6">
        <f>+'Spending EM'!AHE26</f>
        <v>0.29278754513256899</v>
      </c>
      <c r="DF26" s="6">
        <f>+'Spending EM'!AHF26</f>
        <v>-96.350305199292052</v>
      </c>
      <c r="DG26" s="6">
        <f>+'Spending EM'!AHG26</f>
        <v>-9.2885874807707296</v>
      </c>
      <c r="DH26" s="6">
        <f>+'Spending EM'!AHH26</f>
        <v>46.381636319140853</v>
      </c>
      <c r="DI26" s="6">
        <f>+'Spending EM'!AHI26</f>
        <v>-11.998258351656943</v>
      </c>
      <c r="DJ26" s="6">
        <f>+'Spending EM'!AHJ26</f>
        <v>3810.246497345739</v>
      </c>
      <c r="DK26" s="6">
        <f>+'Spending EM'!AHK26</f>
        <v>1788.1171773042161</v>
      </c>
      <c r="DL26" s="6">
        <f>+'Spending EM'!AHL26</f>
        <v>0.69090877316326016</v>
      </c>
      <c r="DM26" s="6">
        <f>+'Spending EM'!AHM26</f>
        <v>4.9546354716512448</v>
      </c>
      <c r="DN26" s="6">
        <f>+'Spending EM'!AHN26</f>
        <v>112.27633254033219</v>
      </c>
      <c r="DO26" s="6">
        <f>+'Spending EM'!AHO26</f>
        <v>2483.6803036189222</v>
      </c>
      <c r="DP26" s="6">
        <f>+'Spending EM'!AHP26</f>
        <v>56.358820189780545</v>
      </c>
      <c r="DQ26" s="6">
        <f>+'Spending EM'!AHQ26</f>
        <v>0.50559181869112102</v>
      </c>
      <c r="DR26" s="6">
        <f>+'Spending EM'!AHR26</f>
        <v>11152.372920414544</v>
      </c>
      <c r="DS26" s="6">
        <f>+'Spending EM'!AHS26</f>
        <v>0.16258969194865713</v>
      </c>
      <c r="DT26" s="10">
        <f>+'Spending EM'!AHT26</f>
        <v>0</v>
      </c>
      <c r="DU26" s="6">
        <f>+'Spending EM'!AHU26</f>
        <v>13.792614588854804</v>
      </c>
      <c r="DV26" s="10">
        <f>+'Spending EM'!AHV26</f>
        <v>973.81053390550005</v>
      </c>
      <c r="DW26" s="6">
        <f>+'Spending EM'!AHW26</f>
        <v>-120.71998537919399</v>
      </c>
      <c r="DX26" s="6">
        <f>+'Spending EM'!AHX26</f>
        <v>-8.844500713879333E-2</v>
      </c>
      <c r="DY26" s="6">
        <f>+'Spending EM'!AHY26</f>
        <v>0.10148788933020603</v>
      </c>
      <c r="DZ26" s="6">
        <f>+'Spending EM'!AHZ26</f>
        <v>-8.8890198282864041E-2</v>
      </c>
      <c r="EA26" s="6">
        <f>+'Spending EM'!AIA26</f>
        <v>-1294.3836107240459</v>
      </c>
      <c r="EB26" s="6">
        <f>+'Spending EM'!AIB26</f>
        <v>6.0432416018542341</v>
      </c>
      <c r="EC26" s="10" t="e">
        <f>+'Spending EM'!AIC26</f>
        <v>#VALUE!</v>
      </c>
      <c r="ED26" s="6">
        <f>+'Spending EM'!AID26</f>
        <v>-1.2961276249395972</v>
      </c>
      <c r="EE26" s="6">
        <f>+'Spending EM'!AIE26</f>
        <v>511.73594766882889</v>
      </c>
      <c r="EF26" s="6">
        <f>+'Spending EM'!AIF26</f>
        <v>50.760557765835529</v>
      </c>
      <c r="EG26" s="10">
        <f>+'Spending EM'!AIG26</f>
        <v>1.9020273085585584</v>
      </c>
      <c r="EH26" s="6">
        <f>+'Spending EM'!AIH26</f>
        <v>25.778074761401058</v>
      </c>
      <c r="EI26" s="6">
        <f>+'Spending EM'!AII26</f>
        <v>0.31040758983815792</v>
      </c>
      <c r="EJ26" s="6">
        <f>+'Spending EM'!AIJ26</f>
        <v>-2.3218658804151886</v>
      </c>
      <c r="EK26" s="6">
        <f>+'Spending EM'!AIK26</f>
        <v>36.438116550438458</v>
      </c>
      <c r="EL26" s="6">
        <f>+'Spending EM'!AIL26</f>
        <v>-12.306114297219665</v>
      </c>
      <c r="EM26" s="6">
        <f>+'Spending EM'!AIM26</f>
        <v>3.3760814530552885</v>
      </c>
      <c r="EN26" s="10">
        <f>+'Spending EM'!AIN26</f>
        <v>4.2383354017198206E-2</v>
      </c>
      <c r="EO26" s="6">
        <f>+'Spending EM'!AIO26</f>
        <v>15178.465977049191</v>
      </c>
      <c r="EP26" s="6">
        <f>+'Spending EM'!AIP26</f>
        <v>338.48702161198617</v>
      </c>
      <c r="EQ26" s="6">
        <f>+'Spending EM'!AIQ26</f>
        <v>44.813585391459981</v>
      </c>
      <c r="ER26" s="6">
        <f>+'Spending EM'!AIR26</f>
        <v>14.158965767957284</v>
      </c>
      <c r="ES26" s="6">
        <f>+'Spending EM'!AIS26</f>
        <v>1297.9870185209438</v>
      </c>
      <c r="ET26" s="6">
        <f>+'Spending EM'!AIT26</f>
        <v>22.385899135446682</v>
      </c>
      <c r="EU26" s="10">
        <f>+'Spending EM'!AIU26</f>
        <v>0</v>
      </c>
      <c r="EV26" s="6">
        <f>+'Spending EM'!AIV26</f>
        <v>1309642.834938816</v>
      </c>
      <c r="EW26" s="10">
        <f>+'Spending EM'!AIW26</f>
        <v>16.114469783471783</v>
      </c>
      <c r="EX26" s="6">
        <f>+'Spending EM'!AIX26</f>
        <v>3663.1693542010034</v>
      </c>
      <c r="EY26" s="6">
        <f>+'Spending EM'!AIY26</f>
        <v>84.157394906275428</v>
      </c>
      <c r="EZ26" s="10">
        <f>+'Spending EM'!AIZ26</f>
        <v>516.51135258388911</v>
      </c>
      <c r="FA26" s="10"/>
      <c r="FC26" s="10">
        <f>+'GDP EM'!LB26</f>
        <v>1092.1179999999999</v>
      </c>
      <c r="FD26" s="6">
        <f>+'GDP EM'!LC26</f>
        <v>5.9061424644054341</v>
      </c>
      <c r="FE26" s="6">
        <f>+'GDP EM'!LD26</f>
        <v>-52.940352755719687</v>
      </c>
      <c r="FF26" s="6">
        <f>+'GDP EM'!LE26</f>
        <v>40.59898181918129</v>
      </c>
      <c r="FG26" s="6">
        <f>+'GDP EM'!LF26</f>
        <v>-0.19131191562973671</v>
      </c>
      <c r="FH26" s="6">
        <f>+'GDP EM'!LG26</f>
        <v>11.056629113821145</v>
      </c>
      <c r="FI26" s="10">
        <f>+'GDP EM'!LH26</f>
        <v>3039.694</v>
      </c>
      <c r="FJ26" s="6">
        <f>+'GDP EM'!LI26</f>
        <v>-0.28933271518171999</v>
      </c>
      <c r="FK26" s="6">
        <f>+'GDP EM'!LJ26</f>
        <v>0.40798059995081459</v>
      </c>
      <c r="FL26" s="6">
        <f>+'GDP EM'!LK26</f>
        <v>0.12518389605381763</v>
      </c>
      <c r="FM26" s="6">
        <f>+'GDP EM'!LL26</f>
        <v>-0.15490819185660243</v>
      </c>
      <c r="FN26" s="6">
        <f>+'GDP EM'!LM26</f>
        <v>-123.54311856675849</v>
      </c>
      <c r="FO26" s="6">
        <f>+'GDP EM'!LN26</f>
        <v>-0.22395550193794556</v>
      </c>
      <c r="FP26" s="6">
        <f>+'GDP EM'!LO26</f>
        <v>5.4709535720598552</v>
      </c>
      <c r="FQ26" s="6">
        <f>+'GDP EM'!LP26</f>
        <v>-0.10629492193495649</v>
      </c>
      <c r="FR26" s="6">
        <f>+'GDP EM'!LQ26</f>
        <v>-134.99588292225599</v>
      </c>
      <c r="FS26" s="6">
        <f>+'GDP EM'!LR26</f>
        <v>1.1335834517137187</v>
      </c>
      <c r="FT26" s="6">
        <f>+'GDP EM'!LS26</f>
        <v>-0.65428838855197569</v>
      </c>
      <c r="FU26" s="6">
        <f>+'GDP EM'!LT26</f>
        <v>-0.80004966340750627</v>
      </c>
      <c r="FV26" s="6">
        <f>+'GDP EM'!LU26</f>
        <v>-6.8104858035761424</v>
      </c>
      <c r="FW26" s="6">
        <f>+'GDP EM'!LV26</f>
        <v>45.432307908713256</v>
      </c>
      <c r="FX26" s="6">
        <f>+'GDP EM'!LW26</f>
        <v>0.66629000164727614</v>
      </c>
      <c r="FY26" s="6">
        <f>+'GDP EM'!LX26</f>
        <v>0.10860257085292346</v>
      </c>
      <c r="FZ26" s="6">
        <f>+'GDP EM'!LY26</f>
        <v>37.264281962724453</v>
      </c>
      <c r="GA26" s="6">
        <f>+'GDP EM'!LZ26</f>
        <v>44.090386902626051</v>
      </c>
      <c r="GB26" s="6">
        <f>+'GDP EM'!MA26</f>
        <v>0.98406979321651988</v>
      </c>
      <c r="GC26" s="6">
        <f>+'GDP EM'!MB26</f>
        <v>-956.98430149483465</v>
      </c>
      <c r="GD26" s="6">
        <f>+'GDP EM'!MC26</f>
        <v>-404.21974702440639</v>
      </c>
      <c r="GE26" s="6">
        <f>+'GDP EM'!MD26</f>
        <v>192.19234376591692</v>
      </c>
      <c r="GF26" s="6">
        <f>+'GDP EM'!ME26</f>
        <v>95.380976755875054</v>
      </c>
      <c r="GG26" s="6">
        <f>+'GDP EM'!MF26</f>
        <v>4570.6786107371736</v>
      </c>
      <c r="GH26" s="6">
        <f>+'GDP EM'!MG26</f>
        <v>237.75549689447507</v>
      </c>
      <c r="GI26" s="6">
        <f>+'GDP EM'!MH26</f>
        <v>4156.2602553704055</v>
      </c>
      <c r="GJ26" s="6">
        <f>+'GDP EM'!MI26</f>
        <v>0.69044217220499604</v>
      </c>
      <c r="GK26" s="6">
        <f>+'GDP EM'!MJ26</f>
        <v>5.3563590443936846</v>
      </c>
      <c r="GL26" s="6">
        <f>+'GDP EM'!MK26</f>
        <v>421.91351818094608</v>
      </c>
      <c r="GM26" s="6">
        <f>+'GDP EM'!ML26</f>
        <v>227.4235191885673</v>
      </c>
      <c r="GN26" s="6">
        <f>+'GDP EM'!MM26</f>
        <v>-1431.9576823932548</v>
      </c>
      <c r="GO26" s="6">
        <f>+'GDP EM'!MN26</f>
        <v>-6.782797563146687</v>
      </c>
      <c r="GP26" s="6">
        <f>+'GDP EM'!MO26</f>
        <v>-5.6381122285056318E-3</v>
      </c>
      <c r="GQ26" s="6">
        <f>+'GDP EM'!MP26</f>
        <v>-57.033933097455929</v>
      </c>
      <c r="GR26" s="6">
        <f>+'GDP EM'!MQ26</f>
        <v>1.4328922646296789</v>
      </c>
      <c r="GS26" s="6">
        <f>+'GDP EM'!MR26</f>
        <v>-19.490930970455338</v>
      </c>
      <c r="GT26" s="6">
        <f>+'GDP EM'!MS26</f>
        <v>3.0240001232296976E-2</v>
      </c>
      <c r="GU26" s="6">
        <f>+'GDP EM'!MT26</f>
        <v>670.0834544884865</v>
      </c>
      <c r="GV26" s="10">
        <f>+'GDP EM'!MU26</f>
        <v>32.347999999999999</v>
      </c>
      <c r="GW26" s="6">
        <f>+'GDP EM'!MV26</f>
        <v>0.50937455391609632</v>
      </c>
      <c r="GX26" s="6">
        <f>+'GDP EM'!MW26</f>
        <v>-19.101350267446833</v>
      </c>
      <c r="GY26" s="6">
        <f>+'GDP EM'!MX26</f>
        <v>-0.39377076575160253</v>
      </c>
      <c r="GZ26" s="6">
        <f>+'GDP EM'!MY26</f>
        <v>25.082628861935518</v>
      </c>
      <c r="HA26" s="6">
        <f>+'GDP EM'!MZ26</f>
        <v>-0.1471970778951075</v>
      </c>
      <c r="HB26" s="6">
        <f>+'GDP EM'!NA26</f>
        <v>0.44601052815655251</v>
      </c>
      <c r="HC26" s="6">
        <f>+'GDP EM'!NB26</f>
        <v>4.7277991800866346</v>
      </c>
      <c r="HD26" s="6">
        <f>+'GDP EM'!NC26</f>
        <v>-0.15723281139890766</v>
      </c>
      <c r="HE26" s="6">
        <f>+'GDP EM'!ND26</f>
        <v>-4.0180335419933044</v>
      </c>
      <c r="HF26" s="6">
        <f>+'GDP EM'!NE26</f>
        <v>-420.23811492669483</v>
      </c>
      <c r="HG26" s="6">
        <f>+'GDP EM'!NF26</f>
        <v>-2.341892695068168</v>
      </c>
      <c r="HH26" s="6">
        <f>+'GDP EM'!NG26</f>
        <v>67.992896098950155</v>
      </c>
      <c r="HI26" s="6">
        <f>+'GDP EM'!NH26</f>
        <v>-12.817911698830358</v>
      </c>
      <c r="HJ26" s="6">
        <f>+'GDP EM'!NI26</f>
        <v>-0.7085418726364594</v>
      </c>
      <c r="HK26" s="6">
        <f>+'GDP EM'!NJ26</f>
        <v>-1573.7544253623055</v>
      </c>
      <c r="HL26" s="6">
        <f>+'GDP EM'!NK26</f>
        <v>-1582.6592376054614</v>
      </c>
      <c r="HM26" s="6">
        <f>+'GDP EM'!NL26</f>
        <v>26557.642079171725</v>
      </c>
      <c r="HN26" s="6">
        <f>+'GDP EM'!NM26</f>
        <v>-173564.26463670097</v>
      </c>
      <c r="HO26" s="10">
        <f>+'GDP EM'!NN26</f>
        <v>162587.533</v>
      </c>
      <c r="HP26" s="6">
        <f>+'GDP EM'!NO26</f>
        <v>-12.388355711619056</v>
      </c>
      <c r="HQ26" s="6">
        <f>+'GDP EM'!NP26</f>
        <v>6.4805004095411789E-2</v>
      </c>
      <c r="HR26" s="6">
        <f>+'GDP EM'!NQ26</f>
        <v>153.56322370329144</v>
      </c>
      <c r="HS26" s="6">
        <f>+'GDP EM'!NR26</f>
        <v>30.017695694212307</v>
      </c>
      <c r="HT26" s="6">
        <f>+'GDP EM'!NS26</f>
        <v>-2.0384964729439348E-3</v>
      </c>
      <c r="HU26" s="6">
        <f>+'GDP EM'!NT26</f>
        <v>-6.9226616799237028E-2</v>
      </c>
      <c r="HV26" s="6">
        <f>+'GDP EM'!NU26</f>
        <v>1.1030574006440759</v>
      </c>
      <c r="HW26" s="6">
        <f>+'GDP EM'!NV26</f>
        <v>-7.3864246961784659</v>
      </c>
      <c r="HX26" s="6">
        <f>+'GDP EM'!NW26</f>
        <v>-1300.1252070954943</v>
      </c>
      <c r="HY26" s="6">
        <f>+'GDP EM'!NX26</f>
        <v>640.89766884601704</v>
      </c>
      <c r="HZ26" s="6">
        <f>+'GDP EM'!NY26</f>
        <v>0.54364485541223218</v>
      </c>
      <c r="IA26" s="6">
        <f>+'GDP EM'!NZ26</f>
        <v>0.14060741340145855</v>
      </c>
      <c r="IB26" s="6">
        <f>+'GDP EM'!OA26</f>
        <v>17.270449570515765</v>
      </c>
      <c r="IC26" s="6">
        <f>+'GDP EM'!OB26</f>
        <v>-330.39416053634704</v>
      </c>
      <c r="ID26" s="6">
        <f>+'GDP EM'!OC26</f>
        <v>5.2855502460161006</v>
      </c>
      <c r="IE26" s="6">
        <f>+'GDP EM'!OD26</f>
        <v>-11.036362173177281</v>
      </c>
      <c r="IF26" s="6">
        <f>+'GDP EM'!OE26</f>
        <v>-1.6623798371966316</v>
      </c>
      <c r="IG26" s="6">
        <f>+'GDP EM'!OF26</f>
        <v>-142.70613796031921</v>
      </c>
      <c r="IH26" s="10">
        <f>+'GDP EM'!OG26</f>
        <v>0.17499999999999999</v>
      </c>
      <c r="II26" s="10">
        <f>+'GDP EM'!OH26</f>
        <v>-0.90313310081953802</v>
      </c>
      <c r="IJ26" s="10">
        <f>+'GDP EM'!OI26</f>
        <v>-2.1278721353464789</v>
      </c>
      <c r="IK26" s="6">
        <f>+'GDP EM'!OJ26</f>
        <v>61.926932058504462</v>
      </c>
      <c r="IL26" s="7">
        <f>+'GDP EM'!OK26</f>
        <v>3.3509348353928936E-3</v>
      </c>
      <c r="IM26" s="6">
        <f>+'GDP EM'!OL26</f>
        <v>-0.39393081874405489</v>
      </c>
      <c r="IN26" s="6">
        <f>+'GDP EM'!OM26</f>
        <v>252.42066790874014</v>
      </c>
      <c r="IO26" s="6">
        <f>+'GDP EM'!ON26</f>
        <v>-9.3401691334873416E-2</v>
      </c>
      <c r="IP26" s="6">
        <f>+'GDP EM'!OO26</f>
        <v>0.57497752855704221</v>
      </c>
      <c r="IQ26" s="6">
        <f>+'GDP EM'!OP26</f>
        <v>-3.9614602840177895</v>
      </c>
      <c r="IR26" s="6">
        <f>+'GDP EM'!OQ26</f>
        <v>-2674.1919009752019</v>
      </c>
      <c r="IS26" s="6">
        <f>+'GDP EM'!OR26</f>
        <v>-0.92628509510251433</v>
      </c>
      <c r="IT26" s="10">
        <f>+'GDP EM'!OS26</f>
        <v>8.7999999999999995E-2</v>
      </c>
      <c r="IU26" s="6">
        <f>+'GDP EM'!OT26</f>
        <v>-5.4704862056403272</v>
      </c>
      <c r="IV26" s="6">
        <f>+'GDP EM'!OU26</f>
        <v>-0.77908638042109146</v>
      </c>
      <c r="IW26" s="6">
        <f>+'GDP EM'!OV26</f>
        <v>37.220196718149964</v>
      </c>
      <c r="IX26" s="6">
        <f>+'GDP EM'!OW26</f>
        <v>1148.5444098243825</v>
      </c>
      <c r="IY26" s="6">
        <f>+'GDP EM'!OX26</f>
        <v>-8.235419378223412</v>
      </c>
      <c r="IZ26" s="6">
        <f>+'GDP EM'!OY26</f>
        <v>0.52769465811356753</v>
      </c>
      <c r="JA26" s="6">
        <f>+'GDP EM'!OZ26</f>
        <v>-376.57845263015042</v>
      </c>
      <c r="JB26" s="6">
        <f>+'GDP EM'!PA26</f>
        <v>0.249</v>
      </c>
      <c r="JC26" s="6">
        <f>+'GDP EM'!PB26</f>
        <v>0.85465099277215018</v>
      </c>
      <c r="JD26" s="6">
        <f>+'GDP EM'!PC26</f>
        <v>-1.7132275134937771</v>
      </c>
      <c r="JE26" s="6">
        <f>+'GDP EM'!PD26</f>
        <v>-5196.640880109102</v>
      </c>
      <c r="JF26" s="6">
        <f>+'GDP EM'!PE26</f>
        <v>8.6926303277478496</v>
      </c>
      <c r="JG26" s="6">
        <f>+'GDP EM'!PF26</f>
        <v>-337.47292765482234</v>
      </c>
      <c r="JH26" s="6">
        <f>+'GDP EM'!PG26</f>
        <v>4.084112845535401</v>
      </c>
      <c r="JI26" s="6">
        <f>+'GDP EM'!PH26</f>
        <v>28.523354354099865</v>
      </c>
      <c r="JJ26" s="6">
        <f>+'GDP EM'!PI26</f>
        <v>-12.761340926196681</v>
      </c>
      <c r="JK26" s="6">
        <f>+'GDP EM'!PJ26</f>
        <v>2775.427380161389</v>
      </c>
      <c r="JL26" s="6">
        <f>+'GDP EM'!PK26</f>
        <v>75.644170540878804</v>
      </c>
      <c r="JM26" s="6">
        <f>+'GDP EM'!PL26</f>
        <v>-5.8363538464626608E-2</v>
      </c>
      <c r="JN26" s="6">
        <f>+'GDP EM'!PM26</f>
        <v>-6.5313146452779414E-2</v>
      </c>
      <c r="JO26" s="6">
        <f>+'GDP EM'!PN26</f>
        <v>58.931875788825437</v>
      </c>
      <c r="JP26" s="6">
        <f>+'GDP EM'!PO26</f>
        <v>-248.49502007842966</v>
      </c>
      <c r="JQ26" s="6">
        <f>+'GDP EM'!PP26</f>
        <v>-58.554803749218991</v>
      </c>
      <c r="JR26" s="6">
        <f>+'GDP EM'!PQ26</f>
        <v>-0.78553055524301563</v>
      </c>
      <c r="JS26" s="6">
        <f>+'GDP EM'!PR26</f>
        <v>274.08959952416262</v>
      </c>
      <c r="JT26" s="6">
        <f>+'GDP EM'!PS26</f>
        <v>0.12068140750684009</v>
      </c>
      <c r="JU26" s="10">
        <f>+'GDP EM'!PT26</f>
        <v>7.7140000000000004</v>
      </c>
      <c r="JV26" s="6">
        <f>+'GDP EM'!PU26</f>
        <v>20.965809241210081</v>
      </c>
      <c r="JW26" s="10">
        <f>+'GDP EM'!PV26</f>
        <v>15.648</v>
      </c>
      <c r="JX26" s="6">
        <f>+'GDP EM'!PW26</f>
        <v>159.02754612620629</v>
      </c>
      <c r="JY26" s="6">
        <f>+'GDP EM'!PX26</f>
        <v>-0.11385085655275051</v>
      </c>
      <c r="JZ26" s="6">
        <f>+'GDP EM'!PY26</f>
        <v>5.9455644488893178E-2</v>
      </c>
      <c r="KA26" s="6">
        <f>+'GDP EM'!PZ26</f>
        <v>-8.7909752387035578E-2</v>
      </c>
      <c r="KB26" s="6">
        <f>+'GDP EM'!QA26</f>
        <v>-2.8799886792433398</v>
      </c>
      <c r="KC26" s="6">
        <f>+'GDP EM'!QB26</f>
        <v>0.68487540695497273</v>
      </c>
      <c r="KD26" s="10" t="e">
        <f>+'GDP EM'!QC26</f>
        <v>#VALUE!</v>
      </c>
      <c r="KE26" s="6">
        <f>+'GDP EM'!QD26</f>
        <v>-1.5098822366527709E-3</v>
      </c>
      <c r="KF26" s="6">
        <f>+'GDP EM'!QE26</f>
        <v>-1121.2196707048279</v>
      </c>
      <c r="KG26" s="6">
        <f>+'GDP EM'!QF26</f>
        <v>122.17870320994189</v>
      </c>
      <c r="KH26" s="10">
        <f>+'GDP EM'!QG26</f>
        <v>1.44</v>
      </c>
      <c r="KI26" s="6">
        <f>+'GDP EM'!QH26</f>
        <v>-5.0269337487993653</v>
      </c>
      <c r="KJ26" s="6">
        <f>+'GDP EM'!QI26</f>
        <v>-4.7534046272090791E-3</v>
      </c>
      <c r="KK26" s="6">
        <f>+'GDP EM'!QJ26</f>
        <v>-1.2491607511780671</v>
      </c>
      <c r="KL26" s="6">
        <f>+'GDP EM'!QK26</f>
        <v>-0.28679533554627312</v>
      </c>
      <c r="KM26" s="6">
        <f>+'GDP EM'!QL26</f>
        <v>-17.04288434194882</v>
      </c>
      <c r="KN26" s="6">
        <f>+'GDP EM'!QM26</f>
        <v>8.4093435326371093</v>
      </c>
      <c r="KO26" s="10">
        <f>+'GDP EM'!QN26</f>
        <v>4.5999999999999999E-2</v>
      </c>
      <c r="KP26" s="6">
        <f>+'GDP EM'!QO26</f>
        <v>427.64595832004852</v>
      </c>
      <c r="KQ26" s="6">
        <f>+'GDP EM'!QP26</f>
        <v>89.947928641169256</v>
      </c>
      <c r="KR26" s="6">
        <f>+'GDP EM'!QQ26</f>
        <v>-38.421905133094924</v>
      </c>
      <c r="KS26" s="6">
        <f>+'GDP EM'!QR26</f>
        <v>42.241308928433682</v>
      </c>
      <c r="KT26" s="6">
        <f>+'GDP EM'!QS26</f>
        <v>-536.57831042789621</v>
      </c>
      <c r="KU26" s="6">
        <f>+'GDP EM'!QT26</f>
        <v>3.1308363655490723E-2</v>
      </c>
      <c r="KV26" s="10" t="e">
        <f>+'GDP EM'!QU26</f>
        <v>#VALUE!</v>
      </c>
      <c r="KW26" s="6">
        <f>+'GDP EM'!QV26</f>
        <v>-42916.300760752056</v>
      </c>
      <c r="KX26" s="10">
        <f>+'GDP EM'!QW26</f>
        <v>50.088999999999999</v>
      </c>
      <c r="KY26" s="6">
        <f>+'GDP EM'!QX26</f>
        <v>14.255605286734806</v>
      </c>
      <c r="KZ26" s="6">
        <f>+'GDP EM'!QY26</f>
        <v>3.3229544869482908</v>
      </c>
      <c r="LA26" s="10">
        <f>+'GDP EM'!QZ26</f>
        <v>17.116</v>
      </c>
    </row>
    <row r="27" spans="1:313" x14ac:dyDescent="0.25">
      <c r="A27">
        <v>2013</v>
      </c>
      <c r="B27" s="10">
        <f>+'Spending EM'!ADB27</f>
        <v>413.05457466355972</v>
      </c>
      <c r="C27" s="6">
        <f>+'Spending EM'!ADC27</f>
        <v>-14.337818563537553</v>
      </c>
      <c r="D27" s="6">
        <f>+'Spending EM'!ADD27</f>
        <v>-438.65392142607379</v>
      </c>
      <c r="E27" s="6">
        <f>+'Spending EM'!ADE27</f>
        <v>4285.122212631537</v>
      </c>
      <c r="F27" s="6">
        <f>+'Spending EM'!ADF27</f>
        <v>-0.17093770719731582</v>
      </c>
      <c r="G27" s="6">
        <f>+'Spending EM'!ADG27</f>
        <v>9390.8449135826668</v>
      </c>
      <c r="H27" s="10">
        <f>+'Spending EM'!ADH27</f>
        <v>1415.992626618742</v>
      </c>
      <c r="I27" s="6">
        <f>+'Spending EM'!ADI27</f>
        <v>6.2237331490111236E-2</v>
      </c>
      <c r="J27" s="6">
        <f>+'Spending EM'!ADJ27</f>
        <v>5.9355090658445206</v>
      </c>
      <c r="K27" s="6">
        <f>+'Spending EM'!ADK27</f>
        <v>-3.366935365251722E-2</v>
      </c>
      <c r="L27" s="6">
        <f>+'Spending EM'!ADL27</f>
        <v>0.50850245996825727</v>
      </c>
      <c r="M27" s="6">
        <f>+'Spending EM'!ADM27</f>
        <v>76.962555432412501</v>
      </c>
      <c r="N27" s="6">
        <f>+'Spending EM'!ADN27</f>
        <v>-0.11792969824038524</v>
      </c>
      <c r="O27" s="6">
        <f>+'Spending EM'!ADO27</f>
        <v>3.6417264297417944</v>
      </c>
      <c r="P27" s="6">
        <f>+'Spending EM'!ADP27</f>
        <v>-4.3610133730708212E-2</v>
      </c>
      <c r="Q27" s="6">
        <f>+'Spending EM'!ADQ27</f>
        <v>-33.445632301430237</v>
      </c>
      <c r="R27" s="6">
        <f>+'Spending EM'!ADR27</f>
        <v>1.2529469843688688</v>
      </c>
      <c r="S27" s="6">
        <f>+'Spending EM'!ADS27</f>
        <v>8.1306003957594015</v>
      </c>
      <c r="T27" s="6">
        <f>+'Spending EM'!ADT27</f>
        <v>-0.98509180386400352</v>
      </c>
      <c r="U27" s="6">
        <f>+'Spending EM'!ADU27</f>
        <v>-8.6492616192872802</v>
      </c>
      <c r="V27" s="6">
        <f>+'Spending EM'!ADV27</f>
        <v>108.73102545878146</v>
      </c>
      <c r="W27" s="6">
        <f>+'Spending EM'!ADW27</f>
        <v>0.79410778798238901</v>
      </c>
      <c r="X27" s="6">
        <f>+'Spending EM'!ADX27</f>
        <v>-1.1779727454308571</v>
      </c>
      <c r="Y27" s="6">
        <f>+'Spending EM'!ADY27</f>
        <v>301.16541662432132</v>
      </c>
      <c r="Z27" s="6">
        <f>+'Spending EM'!ADZ27</f>
        <v>174.81570701454712</v>
      </c>
      <c r="AA27" s="6">
        <f>+'Spending EM'!AEA27</f>
        <v>0.17541955631874373</v>
      </c>
      <c r="AB27" s="6">
        <f>+'Spending EM'!AEB27</f>
        <v>-258.05230454673438</v>
      </c>
      <c r="AC27" s="6">
        <f>+'Spending EM'!AEC27</f>
        <v>185.93962797354197</v>
      </c>
      <c r="AD27" s="6">
        <f>+'Spending EM'!AED27</f>
        <v>-60.894106528403938</v>
      </c>
      <c r="AE27" s="6">
        <f>+'Spending EM'!AEE27</f>
        <v>286.55256829859422</v>
      </c>
      <c r="AF27" s="6">
        <f>+'Spending EM'!AEF27</f>
        <v>-553.88538957027049</v>
      </c>
      <c r="AG27" s="6">
        <f>+'Spending EM'!AEG27</f>
        <v>24.478856741665368</v>
      </c>
      <c r="AH27" s="6">
        <f>+'Spending EM'!AEH27</f>
        <v>10083.62373948755</v>
      </c>
      <c r="AI27" s="6">
        <f>+'Spending EM'!AEI27</f>
        <v>-4.3679922566985141</v>
      </c>
      <c r="AJ27" s="6">
        <f>+'Spending EM'!AEJ27</f>
        <v>-894.46152675335179</v>
      </c>
      <c r="AK27" s="6">
        <f>+'Spending EM'!AEK27</f>
        <v>1458.8963574923068</v>
      </c>
      <c r="AL27" s="6">
        <f>+'Spending EM'!AEL27</f>
        <v>-40.321420899586883</v>
      </c>
      <c r="AM27" s="6">
        <f>+'Spending EM'!AEM27</f>
        <v>-197.58995634053781</v>
      </c>
      <c r="AN27" s="6">
        <f>+'Spending EM'!AEN27</f>
        <v>113.35144664117756</v>
      </c>
      <c r="AO27" s="6">
        <f>+'Spending EM'!AEO27</f>
        <v>-9.894770985543111E-2</v>
      </c>
      <c r="AP27" s="6">
        <f>+'Spending EM'!AEP27</f>
        <v>11.638497375174779</v>
      </c>
      <c r="AQ27" s="6">
        <f>+'Spending EM'!AEQ27</f>
        <v>11.109354319118587</v>
      </c>
      <c r="AR27" s="6">
        <f>+'Spending EM'!AER27</f>
        <v>113.37255170108529</v>
      </c>
      <c r="AS27" s="6">
        <f>+'Spending EM'!AES27</f>
        <v>0.40518053635244744</v>
      </c>
      <c r="AT27" s="6">
        <f>+'Spending EM'!AET27</f>
        <v>512.04856325708624</v>
      </c>
      <c r="AU27" s="10" t="e">
        <f>+'Spending EM'!AEU27</f>
        <v>#VALUE!</v>
      </c>
      <c r="AV27" s="6">
        <f>+'Spending EM'!AEV27</f>
        <v>-1.5630414361212601</v>
      </c>
      <c r="AW27" s="6">
        <f>+'Spending EM'!AEW27</f>
        <v>-31.420409574398832</v>
      </c>
      <c r="AX27" s="6">
        <f>+'Spending EM'!AEX27</f>
        <v>-0.31550766389978424</v>
      </c>
      <c r="AY27" s="6">
        <f>+'Spending EM'!AEY27</f>
        <v>1416.2323811600468</v>
      </c>
      <c r="AZ27" s="6">
        <f>+'Spending EM'!AEZ27</f>
        <v>16.1692280129251</v>
      </c>
      <c r="BA27" s="6">
        <f>+'Spending EM'!AFA27</f>
        <v>12.485897783469978</v>
      </c>
      <c r="BB27" s="6">
        <f>+'Spending EM'!AFB27</f>
        <v>12.90133582357295</v>
      </c>
      <c r="BC27" s="6">
        <f>+'Spending EM'!AFC27</f>
        <v>-2.5155603090165068E-2</v>
      </c>
      <c r="BD27" s="6">
        <f>+'Spending EM'!AFD27</f>
        <v>1.8561197322881071</v>
      </c>
      <c r="BE27" s="6">
        <f>+'Spending EM'!AFE27</f>
        <v>495.2423196310192</v>
      </c>
      <c r="BF27" s="6">
        <f>+'Spending EM'!AFF27</f>
        <v>79.756922122912755</v>
      </c>
      <c r="BG27" s="6">
        <f>+'Spending EM'!AFG27</f>
        <v>-3.7022826540074902</v>
      </c>
      <c r="BH27" s="6">
        <f>+'Spending EM'!AFH27</f>
        <v>60.683975848601165</v>
      </c>
      <c r="BI27" s="6">
        <f>+'Spending EM'!AFI27</f>
        <v>7.6397784748910738</v>
      </c>
      <c r="BJ27" s="6">
        <f>+'Spending EM'!AFJ27</f>
        <v>-1532.2345791541411</v>
      </c>
      <c r="BK27" s="6">
        <f>+'Spending EM'!AFK27</f>
        <v>-2091.4906890345155</v>
      </c>
      <c r="BL27" s="6">
        <f>+'Spending EM'!AFL27</f>
        <v>224474.74339993251</v>
      </c>
      <c r="BM27" s="6">
        <f>+'Spending EM'!AFM27</f>
        <v>-2321197.2858517822</v>
      </c>
      <c r="BN27" s="10">
        <f>+'Spending EM'!AFN27</f>
        <v>154572.4184981476</v>
      </c>
      <c r="BO27" s="6">
        <f>+'Spending EM'!AFO27</f>
        <v>-102.99671758385534</v>
      </c>
      <c r="BP27" s="6">
        <f>+'Spending EM'!AFP27</f>
        <v>0.16115302819041588</v>
      </c>
      <c r="BQ27" s="6">
        <f>+'Spending EM'!AFQ27</f>
        <v>-240.82984152100653</v>
      </c>
      <c r="BR27" s="6">
        <f>+'Spending EM'!AFR27</f>
        <v>8.5484761518637242</v>
      </c>
      <c r="BS27" s="6">
        <f>+'Spending EM'!AFS27</f>
        <v>-3.6083496054215208E-2</v>
      </c>
      <c r="BT27" s="6">
        <f>+'Spending EM'!AFT27</f>
        <v>1.8132247411531446</v>
      </c>
      <c r="BU27" s="6">
        <f>+'Spending EM'!AFU27</f>
        <v>10.963387688045223</v>
      </c>
      <c r="BV27" s="6">
        <f>+'Spending EM'!AFV27</f>
        <v>223.78393601370976</v>
      </c>
      <c r="BW27" s="6">
        <f>+'Spending EM'!AFW27</f>
        <v>34759.387360503853</v>
      </c>
      <c r="BX27" s="6">
        <f>+'Spending EM'!AFX27</f>
        <v>-11693.348756494117</v>
      </c>
      <c r="BY27" s="6">
        <f>+'Spending EM'!AFY27</f>
        <v>1.5951450830871217</v>
      </c>
      <c r="BZ27" s="6">
        <f>+'Spending EM'!AFZ27</f>
        <v>0.18639995043481461</v>
      </c>
      <c r="CA27" s="6">
        <f>+'Spending EM'!AGA27</f>
        <v>61.18341662330613</v>
      </c>
      <c r="CB27" s="6">
        <f>+'Spending EM'!AGB27</f>
        <v>-448.08131604326718</v>
      </c>
      <c r="CC27" s="6">
        <f>+'Spending EM'!AGC27</f>
        <v>175.86727247550152</v>
      </c>
      <c r="CD27" s="6">
        <f>+'Spending EM'!AGD27</f>
        <v>21.649371306175908</v>
      </c>
      <c r="CE27" s="6">
        <f>+'Spending EM'!AGE27</f>
        <v>-3.7094002736063789</v>
      </c>
      <c r="CF27" s="6">
        <f>+'Spending EM'!AGF27</f>
        <v>1504.146322719638</v>
      </c>
      <c r="CG27" s="10">
        <f>+'Spending EM'!AGG27</f>
        <v>0.10591956322358537</v>
      </c>
      <c r="CH27" s="10">
        <f>+'Spending EM'!AGH27</f>
        <v>57.875957057094261</v>
      </c>
      <c r="CI27" s="10">
        <f>+'Spending EM'!AGI27</f>
        <v>-1.0189836639878678</v>
      </c>
      <c r="CJ27" s="6">
        <f>+'Spending EM'!AGJ27</f>
        <v>-16.1776199207643</v>
      </c>
      <c r="CK27" s="7">
        <f>+'Spending EM'!AGK27</f>
        <v>0.2082574188447659</v>
      </c>
      <c r="CL27" s="6">
        <f>+'Spending EM'!AGL27</f>
        <v>0.75998776429884174</v>
      </c>
      <c r="CM27" s="6">
        <f>+'Spending EM'!AGM27</f>
        <v>481.18064893431801</v>
      </c>
      <c r="CN27" s="6">
        <f>+'Spending EM'!AGN27</f>
        <v>-0.18058323684013122</v>
      </c>
      <c r="CO27" s="6">
        <f>+'Spending EM'!AGO27</f>
        <v>10.93194393489</v>
      </c>
      <c r="CP27" s="6">
        <f>+'Spending EM'!AGP27</f>
        <v>13.290750739554312</v>
      </c>
      <c r="CQ27" s="6">
        <f>+'Spending EM'!AGQ27</f>
        <v>3264.0882549338785</v>
      </c>
      <c r="CR27" s="6">
        <f>+'Spending EM'!AGR27</f>
        <v>1.1220576606410191</v>
      </c>
      <c r="CS27" s="10">
        <f>+'Spending EM'!AGS27</f>
        <v>7.3469520408163277E-2</v>
      </c>
      <c r="CT27" s="6">
        <f>+'Spending EM'!AGT27</f>
        <v>-88.14626313805411</v>
      </c>
      <c r="CU27" s="6">
        <f>+'Spending EM'!AGU27</f>
        <v>-5.0334113176796933</v>
      </c>
      <c r="CV27" s="6">
        <f>+'Spending EM'!AGV27</f>
        <v>49.274037078217589</v>
      </c>
      <c r="CW27" s="6">
        <f>+'Spending EM'!AGW27</f>
        <v>35756.57943111589</v>
      </c>
      <c r="CX27" s="6">
        <f>+'Spending EM'!AGX27</f>
        <v>-12.041097370489439</v>
      </c>
      <c r="CY27" s="6">
        <f>+'Spending EM'!AGY27</f>
        <v>1.9462555017927965</v>
      </c>
      <c r="CZ27" s="6">
        <f>+'Spending EM'!AGZ27</f>
        <v>441.76033582161836</v>
      </c>
      <c r="DA27" s="6">
        <f>+'Spending EM'!AHA27</f>
        <v>0.1125633526206867</v>
      </c>
      <c r="DB27" s="6">
        <f>+'Spending EM'!AHB27</f>
        <v>0.51784884023370914</v>
      </c>
      <c r="DC27" s="6">
        <f>+'Spending EM'!AHC27</f>
        <v>3.4704854462612857</v>
      </c>
      <c r="DD27" s="6">
        <f>+'Spending EM'!AHD27</f>
        <v>747.88154932379257</v>
      </c>
      <c r="DE27" s="6">
        <f>+'Spending EM'!AHE27</f>
        <v>7.5878907720278903</v>
      </c>
      <c r="DF27" s="6">
        <f>+'Spending EM'!AHF27</f>
        <v>-177.62447800618293</v>
      </c>
      <c r="DG27" s="6">
        <f>+'Spending EM'!AHG27</f>
        <v>-38.131504710727995</v>
      </c>
      <c r="DH27" s="6">
        <f>+'Spending EM'!AHH27</f>
        <v>21.192972970811581</v>
      </c>
      <c r="DI27" s="6">
        <f>+'Spending EM'!AHI27</f>
        <v>-24.278020046947859</v>
      </c>
      <c r="DJ27" s="6">
        <f>+'Spending EM'!AHJ27</f>
        <v>3608.2424892334093</v>
      </c>
      <c r="DK27" s="6">
        <f>+'Spending EM'!AHK27</f>
        <v>1964.0833125322483</v>
      </c>
      <c r="DL27" s="6">
        <f>+'Spending EM'!AHL27</f>
        <v>0.64835282513738202</v>
      </c>
      <c r="DM27" s="6">
        <f>+'Spending EM'!AHM27</f>
        <v>3.6314656487672612</v>
      </c>
      <c r="DN27" s="6">
        <f>+'Spending EM'!AHN27</f>
        <v>122.8123425983174</v>
      </c>
      <c r="DO27" s="6">
        <f>+'Spending EM'!AHO27</f>
        <v>2457.6021750526697</v>
      </c>
      <c r="DP27" s="6">
        <f>+'Spending EM'!AHP27</f>
        <v>-115.88315080058373</v>
      </c>
      <c r="DQ27" s="6">
        <f>+'Spending EM'!AHQ27</f>
        <v>0.44333674740469409</v>
      </c>
      <c r="DR27" s="6">
        <f>+'Spending EM'!AHR27</f>
        <v>10503.314919258766</v>
      </c>
      <c r="DS27" s="6">
        <f>+'Spending EM'!AHS27</f>
        <v>-4.1288777848420999E-2</v>
      </c>
      <c r="DT27" s="10">
        <f>+'Spending EM'!AHT27</f>
        <v>0.15792398472400904</v>
      </c>
      <c r="DU27" s="6">
        <f>+'Spending EM'!AHU27</f>
        <v>14.321119904421039</v>
      </c>
      <c r="DV27" s="10">
        <f>+'Spending EM'!AHV27</f>
        <v>1064.3445893055643</v>
      </c>
      <c r="DW27" s="6">
        <f>+'Spending EM'!AHW27</f>
        <v>-317.74019993693037</v>
      </c>
      <c r="DX27" s="6">
        <f>+'Spending EM'!AHX27</f>
        <v>-3.5668631045876253E-2</v>
      </c>
      <c r="DY27" s="6">
        <f>+'Spending EM'!AHY27</f>
        <v>-1.7922860717344946E-2</v>
      </c>
      <c r="DZ27" s="6">
        <f>+'Spending EM'!AHZ27</f>
        <v>-1.7736364373146518E-3</v>
      </c>
      <c r="EA27" s="6">
        <f>+'Spending EM'!AIA27</f>
        <v>-1367.6154806292816</v>
      </c>
      <c r="EB27" s="6">
        <f>+'Spending EM'!AIB27</f>
        <v>6.0569115144842947</v>
      </c>
      <c r="EC27" s="10" t="e">
        <f>+'Spending EM'!AIC27</f>
        <v>#VALUE!</v>
      </c>
      <c r="ED27" s="6">
        <f>+'Spending EM'!AID27</f>
        <v>0.23181589719672502</v>
      </c>
      <c r="EE27" s="6">
        <f>+'Spending EM'!AIE27</f>
        <v>312.49259851453098</v>
      </c>
      <c r="EF27" s="6">
        <f>+'Spending EM'!AIF27</f>
        <v>34.562007793764224</v>
      </c>
      <c r="EG27" s="10">
        <f>+'Spending EM'!AIG27</f>
        <v>1.5537137830274097</v>
      </c>
      <c r="EH27" s="6">
        <f>+'Spending EM'!AIH27</f>
        <v>56.718658998496039</v>
      </c>
      <c r="EI27" s="6">
        <f>+'Spending EM'!AII27</f>
        <v>0.35616745598496086</v>
      </c>
      <c r="EJ27" s="6">
        <f>+'Spending EM'!AIJ27</f>
        <v>3.5399368548059584</v>
      </c>
      <c r="EK27" s="6">
        <f>+'Spending EM'!AIK27</f>
        <v>40.232143184947233</v>
      </c>
      <c r="EL27" s="6">
        <f>+'Spending EM'!AIL27</f>
        <v>29.90917825563065</v>
      </c>
      <c r="EM27" s="6">
        <f>+'Spending EM'!AIM27</f>
        <v>8.1812266349178842</v>
      </c>
      <c r="EN27" s="10">
        <f>+'Spending EM'!AIN27</f>
        <v>4.5842089730577927E-2</v>
      </c>
      <c r="EO27" s="6">
        <f>+'Spending EM'!AIO27</f>
        <v>15752.870033050904</v>
      </c>
      <c r="EP27" s="6">
        <f>+'Spending EM'!AIP27</f>
        <v>366.88045003073421</v>
      </c>
      <c r="EQ27" s="6">
        <f>+'Spending EM'!AIQ27</f>
        <v>61.600743154938584</v>
      </c>
      <c r="ER27" s="6">
        <f>+'Spending EM'!AIR27</f>
        <v>43.563229006547886</v>
      </c>
      <c r="ES27" s="6">
        <f>+'Spending EM'!AIS27</f>
        <v>2976.0530490308156</v>
      </c>
      <c r="ET27" s="6">
        <f>+'Spending EM'!AIT27</f>
        <v>21.388093023255809</v>
      </c>
      <c r="EU27" s="10">
        <f>+'Spending EM'!AIU27</f>
        <v>0</v>
      </c>
      <c r="EV27" s="6">
        <f>+'Spending EM'!AIV27</f>
        <v>1406169.1867315795</v>
      </c>
      <c r="EW27" s="10">
        <f>+'Spending EM'!AIW27</f>
        <v>15.277666673532018</v>
      </c>
      <c r="EX27" s="6">
        <f>+'Spending EM'!AIX27</f>
        <v>2657.3114592941474</v>
      </c>
      <c r="EY27" s="6">
        <f>+'Spending EM'!AIY27</f>
        <v>99.704729802000529</v>
      </c>
      <c r="EZ27" s="10">
        <f>+'Spending EM'!AIZ27</f>
        <v>581.28101170784271</v>
      </c>
      <c r="FA27" s="10"/>
      <c r="FC27" s="10">
        <f>+'GDP EM'!LB27</f>
        <v>1154.1780000000001</v>
      </c>
      <c r="FD27" s="6">
        <f>+'GDP EM'!LC27</f>
        <v>-6.5469521828892994</v>
      </c>
      <c r="FE27" s="6">
        <f>+'GDP EM'!LD27</f>
        <v>-49.504116308073208</v>
      </c>
      <c r="FF27" s="6">
        <f>+'GDP EM'!LE27</f>
        <v>65.221793715538979</v>
      </c>
      <c r="FG27" s="6">
        <f>+'GDP EM'!LF27</f>
        <v>-0.23195959671628241</v>
      </c>
      <c r="FH27" s="6">
        <f>+'GDP EM'!LG27</f>
        <v>14.70698003608527</v>
      </c>
      <c r="FI27" s="10">
        <f>+'GDP EM'!LH27</f>
        <v>3143.4070000000002</v>
      </c>
      <c r="FJ27" s="6">
        <f>+'GDP EM'!LI27</f>
        <v>-1.3426232875508148E-2</v>
      </c>
      <c r="FK27" s="6">
        <f>+'GDP EM'!LJ27</f>
        <v>1.0400427801171688</v>
      </c>
      <c r="FL27" s="6">
        <f>+'GDP EM'!LK27</f>
        <v>-0.23185284182211596</v>
      </c>
      <c r="FM27" s="6">
        <f>+'GDP EM'!LL27</f>
        <v>1.6161560590704838E-2</v>
      </c>
      <c r="FN27" s="6">
        <f>+'GDP EM'!LM27</f>
        <v>-218.7596715961372</v>
      </c>
      <c r="FO27" s="6">
        <f>+'GDP EM'!LN27</f>
        <v>-0.31536377941250748</v>
      </c>
      <c r="FP27" s="6">
        <f>+'GDP EM'!LO27</f>
        <v>4.1037436815107355</v>
      </c>
      <c r="FQ27" s="6">
        <f>+'GDP EM'!LP27</f>
        <v>-1.4475542039491529E-3</v>
      </c>
      <c r="FR27" s="6">
        <f>+'GDP EM'!LQ27</f>
        <v>5.7614659109676722</v>
      </c>
      <c r="FS27" s="6">
        <f>+'GDP EM'!LR27</f>
        <v>-4.4574956865680804E-2</v>
      </c>
      <c r="FT27" s="6">
        <f>+'GDP EM'!LS27</f>
        <v>0.10982917164559325</v>
      </c>
      <c r="FU27" s="6">
        <f>+'GDP EM'!LT27</f>
        <v>-0.74297215919793302</v>
      </c>
      <c r="FV27" s="6">
        <f>+'GDP EM'!LU27</f>
        <v>3.7049225056387343</v>
      </c>
      <c r="FW27" s="6">
        <f>+'GDP EM'!LV27</f>
        <v>63.136314392086206</v>
      </c>
      <c r="FX27" s="6">
        <f>+'GDP EM'!LW27</f>
        <v>0.25692295737556492</v>
      </c>
      <c r="FY27" s="6">
        <f>+'GDP EM'!LX27</f>
        <v>-2.121360746017956</v>
      </c>
      <c r="FZ27" s="6">
        <f>+'GDP EM'!LY27</f>
        <v>46.51863936591235</v>
      </c>
      <c r="GA27" s="6">
        <f>+'GDP EM'!LZ27</f>
        <v>81.827172148088948</v>
      </c>
      <c r="GB27" s="6">
        <f>+'GDP EM'!MA27</f>
        <v>-1.8983018619553036</v>
      </c>
      <c r="GC27" s="6">
        <f>+'GDP EM'!MB27</f>
        <v>-770.83448009327549</v>
      </c>
      <c r="GD27" s="6">
        <f>+'GDP EM'!MC27</f>
        <v>-294.78086710928619</v>
      </c>
      <c r="GE27" s="6">
        <f>+'GDP EM'!MD27</f>
        <v>-150.01527096615268</v>
      </c>
      <c r="GF27" s="6">
        <f>+'GDP EM'!ME27</f>
        <v>206.00464798815392</v>
      </c>
      <c r="GG27" s="6">
        <f>+'GDP EM'!MF27</f>
        <v>4865.7736696772045</v>
      </c>
      <c r="GH27" s="6">
        <f>+'GDP EM'!MG27</f>
        <v>116.64622800583311</v>
      </c>
      <c r="GI27" s="6">
        <f>+'GDP EM'!MH27</f>
        <v>14130.076783227152</v>
      </c>
      <c r="GJ27" s="6">
        <f>+'GDP EM'!MI27</f>
        <v>5.6785264237407773</v>
      </c>
      <c r="GK27" s="6">
        <f>+'GDP EM'!MJ27</f>
        <v>310.12381386319066</v>
      </c>
      <c r="GL27" s="6">
        <f>+'GDP EM'!MK27</f>
        <v>284.37780805298917</v>
      </c>
      <c r="GM27" s="6">
        <f>+'GDP EM'!ML27</f>
        <v>-102.931212215306</v>
      </c>
      <c r="GN27" s="6">
        <f>+'GDP EM'!MM27</f>
        <v>-814.83650072831006</v>
      </c>
      <c r="GO27" s="6">
        <f>+'GDP EM'!MN27</f>
        <v>-9.6505074809705889</v>
      </c>
      <c r="GP27" s="6">
        <f>+'GDP EM'!MO27</f>
        <v>-2.2933436061033596E-2</v>
      </c>
      <c r="GQ27" s="6">
        <f>+'GDP EM'!MP27</f>
        <v>-65.627308348212409</v>
      </c>
      <c r="GR27" s="6">
        <f>+'GDP EM'!MQ27</f>
        <v>2.727845090273064</v>
      </c>
      <c r="GS27" s="6">
        <f>+'GDP EM'!MR27</f>
        <v>-58.173648644835339</v>
      </c>
      <c r="GT27" s="6">
        <f>+'GDP EM'!MS27</f>
        <v>6.6230011842876024E-2</v>
      </c>
      <c r="GU27" s="6">
        <f>+'GDP EM'!MT27</f>
        <v>395.3009875087746</v>
      </c>
      <c r="GV27" s="10">
        <f>+'GDP EM'!MU27</f>
        <v>28.966000000000001</v>
      </c>
      <c r="GW27" s="6">
        <f>+'GDP EM'!MV27</f>
        <v>0.95166283466154056</v>
      </c>
      <c r="GX27" s="6">
        <f>+'GDP EM'!MW27</f>
        <v>-21.824638154834474</v>
      </c>
      <c r="GY27" s="6">
        <f>+'GDP EM'!MX27</f>
        <v>-0.21420031840589715</v>
      </c>
      <c r="GZ27" s="6">
        <f>+'GDP EM'!MY27</f>
        <v>118.17495903525742</v>
      </c>
      <c r="HA27" s="6">
        <f>+'GDP EM'!MZ27</f>
        <v>-8.2527069227111838E-3</v>
      </c>
      <c r="HB27" s="6">
        <f>+'GDP EM'!NA27</f>
        <v>0.22868435373862184</v>
      </c>
      <c r="HC27" s="6">
        <f>+'GDP EM'!NB27</f>
        <v>6.1251022954878493</v>
      </c>
      <c r="HD27" s="6">
        <f>+'GDP EM'!NC27</f>
        <v>-0.152561910442085</v>
      </c>
      <c r="HE27" s="6">
        <f>+'GDP EM'!ND27</f>
        <v>-3.1994906967914289</v>
      </c>
      <c r="HF27" s="6">
        <f>+'GDP EM'!NE27</f>
        <v>-1084.8353317068832</v>
      </c>
      <c r="HG27" s="6">
        <f>+'GDP EM'!NF27</f>
        <v>-5.710670923764269</v>
      </c>
      <c r="HH27" s="6">
        <f>+'GDP EM'!NG27</f>
        <v>55.424084079761428</v>
      </c>
      <c r="HI27" s="6">
        <f>+'GDP EM'!NH27</f>
        <v>0.99611846354594036</v>
      </c>
      <c r="HJ27" s="6">
        <f>+'GDP EM'!NI27</f>
        <v>-1.666459447659804</v>
      </c>
      <c r="HK27" s="6">
        <f>+'GDP EM'!NJ27</f>
        <v>-1582.4372259834236</v>
      </c>
      <c r="HL27" s="6">
        <f>+'GDP EM'!NK27</f>
        <v>-2187.2838020919007</v>
      </c>
      <c r="HM27" s="6">
        <f>+'GDP EM'!NL27</f>
        <v>39710.717901506461</v>
      </c>
      <c r="HN27" s="6">
        <f>+'GDP EM'!NM27</f>
        <v>-598058.83962572925</v>
      </c>
      <c r="HO27" s="10">
        <f>+'GDP EM'!NN27</f>
        <v>174990.17499999999</v>
      </c>
      <c r="HP27" s="6">
        <f>+'GDP EM'!NO27</f>
        <v>-11.75558432538287</v>
      </c>
      <c r="HQ27" s="6">
        <f>+'GDP EM'!NP27</f>
        <v>-5.3736806394830694E-2</v>
      </c>
      <c r="HR27" s="6">
        <f>+'GDP EM'!NQ27</f>
        <v>340.9884336002051</v>
      </c>
      <c r="HS27" s="6">
        <f>+'GDP EM'!NR27</f>
        <v>-28.828742450908067</v>
      </c>
      <c r="HT27" s="6">
        <f>+'GDP EM'!NS27</f>
        <v>6.2517598303085675E-4</v>
      </c>
      <c r="HU27" s="6">
        <f>+'GDP EM'!NT27</f>
        <v>-2.7608625635238582E-2</v>
      </c>
      <c r="HV27" s="6">
        <f>+'GDP EM'!NU27</f>
        <v>0.94950452892246773</v>
      </c>
      <c r="HW27" s="6">
        <f>+'GDP EM'!NV27</f>
        <v>1.1229806192413037</v>
      </c>
      <c r="HX27" s="6">
        <f>+'GDP EM'!NW27</f>
        <v>-712.69721745041898</v>
      </c>
      <c r="HY27" s="6">
        <f>+'GDP EM'!NX27</f>
        <v>1693.9167521387863</v>
      </c>
      <c r="HZ27" s="6">
        <f>+'GDP EM'!NY27</f>
        <v>0.45558216317557054</v>
      </c>
      <c r="IA27" s="6">
        <f>+'GDP EM'!NZ27</f>
        <v>0.28818470609101565</v>
      </c>
      <c r="IB27" s="6">
        <f>+'GDP EM'!OA27</f>
        <v>-0.39265529933636856</v>
      </c>
      <c r="IC27" s="6">
        <f>+'GDP EM'!OB27</f>
        <v>-390.95349292129686</v>
      </c>
      <c r="ID27" s="6">
        <f>+'GDP EM'!OC27</f>
        <v>33.033339809134304</v>
      </c>
      <c r="IE27" s="6">
        <f>+'GDP EM'!OD27</f>
        <v>-12.480805911449352</v>
      </c>
      <c r="IF27" s="6">
        <f>+'GDP EM'!OE27</f>
        <v>-0.6656767739031153</v>
      </c>
      <c r="IG27" s="6">
        <f>+'GDP EM'!OF27</f>
        <v>-220.7500345778426</v>
      </c>
      <c r="IH27" s="10">
        <f>+'GDP EM'!OG27</f>
        <v>0.182</v>
      </c>
      <c r="II27" s="10">
        <f>+'GDP EM'!OH27</f>
        <v>-0.7600619238563624</v>
      </c>
      <c r="IJ27" s="10">
        <f>+'GDP EM'!OI27</f>
        <v>-2.4636460249296874</v>
      </c>
      <c r="IK27" s="6">
        <f>+'GDP EM'!OJ27</f>
        <v>-119.91626432832709</v>
      </c>
      <c r="IL27" s="7">
        <f>+'GDP EM'!OK27</f>
        <v>-5.9039477790507333E-3</v>
      </c>
      <c r="IM27" s="6">
        <f>+'GDP EM'!OL27</f>
        <v>0.1198522642848161</v>
      </c>
      <c r="IN27" s="6">
        <f>+'GDP EM'!OM27</f>
        <v>1105.3262715827404</v>
      </c>
      <c r="IO27" s="6">
        <f>+'GDP EM'!ON27</f>
        <v>-6.1316560649231189E-2</v>
      </c>
      <c r="IP27" s="6">
        <f>+'GDP EM'!OO27</f>
        <v>9.826310672145496</v>
      </c>
      <c r="IQ27" s="6">
        <f>+'GDP EM'!OP27</f>
        <v>0.89560501655500957</v>
      </c>
      <c r="IR27" s="6">
        <f>+'GDP EM'!OQ27</f>
        <v>-2018.4280439324866</v>
      </c>
      <c r="IS27" s="6">
        <f>+'GDP EM'!OR27</f>
        <v>1.9880737167928544</v>
      </c>
      <c r="IT27" s="10">
        <f>+'GDP EM'!OS27</f>
        <v>9.1999999999999998E-2</v>
      </c>
      <c r="IU27" s="6">
        <f>+'GDP EM'!OT27</f>
        <v>-22.687656901435957</v>
      </c>
      <c r="IV27" s="6">
        <f>+'GDP EM'!OU27</f>
        <v>0.92794749020393397</v>
      </c>
      <c r="IW27" s="6">
        <f>+'GDP EM'!OV27</f>
        <v>8.6166412185684749</v>
      </c>
      <c r="IX27" s="6">
        <f>+'GDP EM'!OW27</f>
        <v>1825.5569033818538</v>
      </c>
      <c r="IY27" s="6">
        <f>+'GDP EM'!OX27</f>
        <v>-7.1586810919433788</v>
      </c>
      <c r="IZ27" s="6">
        <f>+'GDP EM'!OY27</f>
        <v>0.95066063649666432</v>
      </c>
      <c r="JA27" s="6">
        <f>+'GDP EM'!OZ27</f>
        <v>-350.57536150144006</v>
      </c>
      <c r="JB27" s="6">
        <f>+'GDP EM'!PA27</f>
        <v>0.245</v>
      </c>
      <c r="JC27" s="6">
        <f>+'GDP EM'!PB27</f>
        <v>1.3297043579895202</v>
      </c>
      <c r="JD27" s="6">
        <f>+'GDP EM'!PC27</f>
        <v>-2.464067620403128</v>
      </c>
      <c r="JE27" s="6">
        <f>+'GDP EM'!PD27</f>
        <v>974.53089656299562</v>
      </c>
      <c r="JF27" s="6">
        <f>+'GDP EM'!PE27</f>
        <v>14.972177042476346</v>
      </c>
      <c r="JG27" s="6">
        <f>+'GDP EM'!PF27</f>
        <v>-233.06693662718862</v>
      </c>
      <c r="JH27" s="6">
        <f>+'GDP EM'!PG27</f>
        <v>-39.831123053898182</v>
      </c>
      <c r="JI27" s="6">
        <f>+'GDP EM'!PH27</f>
        <v>26.368534429649117</v>
      </c>
      <c r="JJ27" s="6">
        <f>+'GDP EM'!PI27</f>
        <v>-30.145295329331361</v>
      </c>
      <c r="JK27" s="6">
        <f>+'GDP EM'!PJ27</f>
        <v>2802.2637016577937</v>
      </c>
      <c r="JL27" s="6">
        <f>+'GDP EM'!PK27</f>
        <v>-54.75556136317573</v>
      </c>
      <c r="JM27" s="6">
        <f>+'GDP EM'!PL27</f>
        <v>-8.4412983086427529E-2</v>
      </c>
      <c r="JN27" s="6">
        <f>+'GDP EM'!PM27</f>
        <v>-2.692719672149968E-2</v>
      </c>
      <c r="JO27" s="6">
        <f>+'GDP EM'!PN27</f>
        <v>39.926686062794488</v>
      </c>
      <c r="JP27" s="6">
        <f>+'GDP EM'!PO27</f>
        <v>-450.22547406673766</v>
      </c>
      <c r="JQ27" s="6">
        <f>+'GDP EM'!PP27</f>
        <v>-10.548813885387972</v>
      </c>
      <c r="JR27" s="6">
        <f>+'GDP EM'!PQ27</f>
        <v>-0.73562237545791831</v>
      </c>
      <c r="JS27" s="6">
        <f>+'GDP EM'!PR27</f>
        <v>1640.8003205966506</v>
      </c>
      <c r="JT27" s="6">
        <f>+'GDP EM'!PS27</f>
        <v>0.25304568064625776</v>
      </c>
      <c r="JU27" s="10">
        <f>+'GDP EM'!PT27</f>
        <v>8.15</v>
      </c>
      <c r="JV27" s="6">
        <f>+'GDP EM'!PU27</f>
        <v>49.158378484934474</v>
      </c>
      <c r="JW27" s="10">
        <f>+'GDP EM'!PV27</f>
        <v>19.914999999999999</v>
      </c>
      <c r="JX27" s="6">
        <f>+'GDP EM'!PW27</f>
        <v>38.066279139275139</v>
      </c>
      <c r="JY27" s="6">
        <f>+'GDP EM'!PX27</f>
        <v>-5.0391181521416861E-2</v>
      </c>
      <c r="JZ27" s="6">
        <f>+'GDP EM'!PY27</f>
        <v>-0.10032498312545446</v>
      </c>
      <c r="KA27" s="6">
        <f>+'GDP EM'!PZ27</f>
        <v>-6.0259617336294813E-2</v>
      </c>
      <c r="KB27" s="6">
        <f>+'GDP EM'!QA27</f>
        <v>-2.4168342382995718</v>
      </c>
      <c r="KC27" s="6">
        <f>+'GDP EM'!QB27</f>
        <v>0.9495410230586927</v>
      </c>
      <c r="KD27" s="10" t="e">
        <f>+'GDP EM'!QC27</f>
        <v>#VALUE!</v>
      </c>
      <c r="KE27" s="6">
        <f>+'GDP EM'!QD27</f>
        <v>-8.7968047098727076E-4</v>
      </c>
      <c r="KF27" s="6">
        <f>+'GDP EM'!QE27</f>
        <v>-1091.4119281183812</v>
      </c>
      <c r="KG27" s="6">
        <f>+'GDP EM'!QF27</f>
        <v>86.439669647674236</v>
      </c>
      <c r="KH27" s="10">
        <f>+'GDP EM'!QG27</f>
        <v>1.4850000000000001</v>
      </c>
      <c r="KI27" s="6">
        <f>+'GDP EM'!QH27</f>
        <v>10.797185188913772</v>
      </c>
      <c r="KJ27" s="6">
        <f>+'GDP EM'!QI27</f>
        <v>-1.6606646540576864E-2</v>
      </c>
      <c r="KK27" s="6">
        <f>+'GDP EM'!QJ27</f>
        <v>3.6025388187204044</v>
      </c>
      <c r="KL27" s="6">
        <f>+'GDP EM'!QK27</f>
        <v>-4.4112234066020051E-2</v>
      </c>
      <c r="KM27" s="6">
        <f>+'GDP EM'!QL27</f>
        <v>20.22808894495347</v>
      </c>
      <c r="KN27" s="6">
        <f>+'GDP EM'!QM27</f>
        <v>3.4705412560889783</v>
      </c>
      <c r="KO27" s="10">
        <f>+'GDP EM'!QN27</f>
        <v>4.8000000000000001E-2</v>
      </c>
      <c r="KP27" s="6">
        <f>+'GDP EM'!QO27</f>
        <v>-1041.8970681002829</v>
      </c>
      <c r="KQ27" s="6">
        <f>+'GDP EM'!QP27</f>
        <v>107.78821714493597</v>
      </c>
      <c r="KR27" s="6">
        <f>+'GDP EM'!QQ27</f>
        <v>-21.187689278084463</v>
      </c>
      <c r="KS27" s="6">
        <f>+'GDP EM'!QR27</f>
        <v>63.527672662164377</v>
      </c>
      <c r="KT27" s="6">
        <f>+'GDP EM'!QS27</f>
        <v>845.03092553443275</v>
      </c>
      <c r="KU27" s="6">
        <f>+'GDP EM'!QT27</f>
        <v>-1.1778999406771504</v>
      </c>
      <c r="KV27" s="10" t="e">
        <f>+'GDP EM'!QU27</f>
        <v>#VALUE!</v>
      </c>
      <c r="KW27" s="6">
        <f>+'GDP EM'!QV27</f>
        <v>-72187.414557350334</v>
      </c>
      <c r="KX27" s="10">
        <f>+'GDP EM'!QW27</f>
        <v>52.442999999999998</v>
      </c>
      <c r="KY27" s="6">
        <f>+'GDP EM'!QX27</f>
        <v>41.166065646218669</v>
      </c>
      <c r="KZ27" s="6">
        <f>+'GDP EM'!QY27</f>
        <v>3.197673216583766</v>
      </c>
      <c r="LA27" s="10">
        <f>+'GDP EM'!QZ27</f>
        <v>17.454000000000001</v>
      </c>
    </row>
    <row r="28" spans="1:313" x14ac:dyDescent="0.25">
      <c r="A28">
        <v>2014</v>
      </c>
      <c r="B28" s="10">
        <f>+'Spending EM'!ADB28</f>
        <v>425.12654947533593</v>
      </c>
      <c r="C28" s="6">
        <f>+'Spending EM'!ADC28</f>
        <v>25.937843284719577</v>
      </c>
      <c r="D28" s="6">
        <f>+'Spending EM'!ADD28</f>
        <v>612.14480995224039</v>
      </c>
      <c r="E28" s="6">
        <f>+'Spending EM'!ADE28</f>
        <v>5137.6230536064759</v>
      </c>
      <c r="F28" s="6">
        <f>+'Spending EM'!ADF28</f>
        <v>-0.13595552382645104</v>
      </c>
      <c r="G28" s="6">
        <f>+'Spending EM'!ADG28</f>
        <v>6314.09672806249</v>
      </c>
      <c r="H28" s="10">
        <f>+'Spending EM'!ADH28</f>
        <v>1468.7283511919895</v>
      </c>
      <c r="I28" s="6">
        <f>+'Spending EM'!ADI28</f>
        <v>0.10111978590463799</v>
      </c>
      <c r="J28" s="6">
        <f>+'Spending EM'!ADJ28</f>
        <v>3.4791620110484942</v>
      </c>
      <c r="K28" s="6">
        <f>+'Spending EM'!ADK28</f>
        <v>-0.12594932057103225</v>
      </c>
      <c r="L28" s="6">
        <f>+'Spending EM'!ADL28</f>
        <v>-0.32122227925293556</v>
      </c>
      <c r="M28" s="6">
        <f>+'Spending EM'!ADM28</f>
        <v>-101.53199163132786</v>
      </c>
      <c r="N28" s="6">
        <f>+'Spending EM'!ADN28</f>
        <v>-0.31497482240044139</v>
      </c>
      <c r="O28" s="6">
        <f>+'Spending EM'!ADO28</f>
        <v>7.8050800091993722E-2</v>
      </c>
      <c r="P28" s="6">
        <f>+'Spending EM'!ADP28</f>
        <v>-3.2570231654243109E-3</v>
      </c>
      <c r="Q28" s="6">
        <f>+'Spending EM'!ADQ28</f>
        <v>-82.986104321742232</v>
      </c>
      <c r="R28" s="6">
        <f>+'Spending EM'!ADR28</f>
        <v>-6.531503124679702</v>
      </c>
      <c r="S28" s="6">
        <f>+'Spending EM'!ADS28</f>
        <v>19.00994352879593</v>
      </c>
      <c r="T28" s="6">
        <f>+'Spending EM'!ADT28</f>
        <v>-0.2566801505370222</v>
      </c>
      <c r="U28" s="6">
        <f>+'Spending EM'!ADU28</f>
        <v>1.3709571496420381E-2</v>
      </c>
      <c r="V28" s="6">
        <f>+'Spending EM'!ADV28</f>
        <v>204.16200981956354</v>
      </c>
      <c r="W28" s="6">
        <f>+'Spending EM'!ADW28</f>
        <v>0.61702379987074885</v>
      </c>
      <c r="X28" s="6">
        <f>+'Spending EM'!ADX28</f>
        <v>0.14898950036793934</v>
      </c>
      <c r="Y28" s="6">
        <f>+'Spending EM'!ADY28</f>
        <v>-123.87411895030004</v>
      </c>
      <c r="Z28" s="6">
        <f>+'Spending EM'!ADZ28</f>
        <v>-132.28529464807298</v>
      </c>
      <c r="AA28" s="6">
        <f>+'Spending EM'!AEA28</f>
        <v>-5.9738819260320355</v>
      </c>
      <c r="AB28" s="6">
        <f>+'Spending EM'!AEB28</f>
        <v>-468.19943942511236</v>
      </c>
      <c r="AC28" s="6">
        <f>+'Spending EM'!AEC28</f>
        <v>391.62236771106427</v>
      </c>
      <c r="AD28" s="6">
        <f>+'Spending EM'!AED28</f>
        <v>-12.073196659857729</v>
      </c>
      <c r="AE28" s="6">
        <f>+'Spending EM'!AEE28</f>
        <v>342.19937891510813</v>
      </c>
      <c r="AF28" s="6">
        <f>+'Spending EM'!AEF28</f>
        <v>-551.43807310896955</v>
      </c>
      <c r="AG28" s="6">
        <f>+'Spending EM'!AEG28</f>
        <v>-747.51080724726125</v>
      </c>
      <c r="AH28" s="6">
        <f>+'Spending EM'!AEH28</f>
        <v>21949.350822628941</v>
      </c>
      <c r="AI28" s="6">
        <f>+'Spending EM'!AEI28</f>
        <v>-8.9556467554544668</v>
      </c>
      <c r="AJ28" s="6">
        <f>+'Spending EM'!AEJ28</f>
        <v>4006.6420615674724</v>
      </c>
      <c r="AK28" s="6">
        <f>+'Spending EM'!AEK28</f>
        <v>2024.6768129045395</v>
      </c>
      <c r="AL28" s="6">
        <f>+'Spending EM'!AEL28</f>
        <v>-158.46802390567609</v>
      </c>
      <c r="AM28" s="6">
        <f>+'Spending EM'!AEM28</f>
        <v>-305.78374949029512</v>
      </c>
      <c r="AN28" s="6">
        <f>+'Spending EM'!AEN28</f>
        <v>131.32948016381107</v>
      </c>
      <c r="AO28" s="6">
        <f>+'Spending EM'!AEO28</f>
        <v>-0.13232844109904363</v>
      </c>
      <c r="AP28" s="6">
        <f>+'Spending EM'!AEP28</f>
        <v>-33.473983064209051</v>
      </c>
      <c r="AQ28" s="6">
        <f>+'Spending EM'!AEQ28</f>
        <v>9.5549239447271788</v>
      </c>
      <c r="AR28" s="6">
        <f>+'Spending EM'!AER28</f>
        <v>189.26262867277046</v>
      </c>
      <c r="AS28" s="6">
        <f>+'Spending EM'!AES28</f>
        <v>2.6028544616964133E-2</v>
      </c>
      <c r="AT28" s="6">
        <f>+'Spending EM'!AET28</f>
        <v>746.43190788358879</v>
      </c>
      <c r="AU28" s="10" t="e">
        <f>+'Spending EM'!AEU28</f>
        <v>#VALUE!</v>
      </c>
      <c r="AV28" s="6">
        <f>+'Spending EM'!AEV28</f>
        <v>0.65827403078890612</v>
      </c>
      <c r="AW28" s="6">
        <f>+'Spending EM'!AEW28</f>
        <v>-3.6679804803534353</v>
      </c>
      <c r="AX28" s="6">
        <f>+'Spending EM'!AEX28</f>
        <v>0.20121634305220182</v>
      </c>
      <c r="AY28" s="6">
        <f>+'Spending EM'!AEY28</f>
        <v>205.00551777342935</v>
      </c>
      <c r="AZ28" s="6">
        <f>+'Spending EM'!AEZ28</f>
        <v>17.442309187153416</v>
      </c>
      <c r="BA28" s="6">
        <f>+'Spending EM'!AFA28</f>
        <v>13.642947528820599</v>
      </c>
      <c r="BB28" s="6">
        <f>+'Spending EM'!AFB28</f>
        <v>11.475860415711892</v>
      </c>
      <c r="BC28" s="6">
        <f>+'Spending EM'!AFC28</f>
        <v>5.0428939895692748E-2</v>
      </c>
      <c r="BD28" s="6">
        <f>+'Spending EM'!AFD28</f>
        <v>1.1285342354535999</v>
      </c>
      <c r="BE28" s="6">
        <f>+'Spending EM'!AFE28</f>
        <v>1185.8565759843514</v>
      </c>
      <c r="BF28" s="6">
        <f>+'Spending EM'!AFF28</f>
        <v>152.4138636436372</v>
      </c>
      <c r="BG28" s="6">
        <f>+'Spending EM'!AFG28</f>
        <v>-6.7792000414306983</v>
      </c>
      <c r="BH28" s="6">
        <f>+'Spending EM'!AFH28</f>
        <v>39.034043581635842</v>
      </c>
      <c r="BI28" s="6">
        <f>+'Spending EM'!AFI28</f>
        <v>-2.6852563800747191</v>
      </c>
      <c r="BJ28" s="6">
        <f>+'Spending EM'!AFJ28</f>
        <v>-371.87060459129862</v>
      </c>
      <c r="BK28" s="6">
        <f>+'Spending EM'!AFK28</f>
        <v>-2911.1733130021385</v>
      </c>
      <c r="BL28" s="6">
        <f>+'Spending EM'!AFL28</f>
        <v>157497.05127858045</v>
      </c>
      <c r="BM28" s="6">
        <f>+'Spending EM'!AFM28</f>
        <v>-1438344.7721601706</v>
      </c>
      <c r="BN28" s="10">
        <f>+'Spending EM'!AFN28</f>
        <v>137203.67522238242</v>
      </c>
      <c r="BO28" s="6">
        <f>+'Spending EM'!AFO28</f>
        <v>-106.22874998216366</v>
      </c>
      <c r="BP28" s="6">
        <f>+'Spending EM'!AFP28</f>
        <v>0.8902073128737964</v>
      </c>
      <c r="BQ28" s="6">
        <f>+'Spending EM'!AFQ28</f>
        <v>578.16280908929548</v>
      </c>
      <c r="BR28" s="6">
        <f>+'Spending EM'!AFR28</f>
        <v>2.9260763925854008</v>
      </c>
      <c r="BS28" s="6">
        <f>+'Spending EM'!AFS28</f>
        <v>1.2020398563148432E-2</v>
      </c>
      <c r="BT28" s="6">
        <f>+'Spending EM'!AFT28</f>
        <v>1.7934084355369422</v>
      </c>
      <c r="BU28" s="6">
        <f>+'Spending EM'!AFU28</f>
        <v>9.8663320644386907</v>
      </c>
      <c r="BV28" s="6">
        <f>+'Spending EM'!AFV28</f>
        <v>236.91607031676392</v>
      </c>
      <c r="BW28" s="6">
        <f>+'Spending EM'!AFW28</f>
        <v>39150.150253648877</v>
      </c>
      <c r="BX28" s="6">
        <f>+'Spending EM'!AFX28</f>
        <v>-7179.9931228907662</v>
      </c>
      <c r="BY28" s="6">
        <f>+'Spending EM'!AFY28</f>
        <v>-0.28855151322064998</v>
      </c>
      <c r="BZ28" s="6">
        <f>+'Spending EM'!AFZ28</f>
        <v>0.48355499199945706</v>
      </c>
      <c r="CA28" s="6">
        <f>+'Spending EM'!AGA28</f>
        <v>6.285393901587824</v>
      </c>
      <c r="CB28" s="6">
        <f>+'Spending EM'!AGB28</f>
        <v>-480.02451186757844</v>
      </c>
      <c r="CC28" s="6">
        <f>+'Spending EM'!AGC28</f>
        <v>-101.37199996496224</v>
      </c>
      <c r="CD28" s="6">
        <f>+'Spending EM'!AGD28</f>
        <v>8.0170861763681955</v>
      </c>
      <c r="CE28" s="6">
        <f>+'Spending EM'!AGE28</f>
        <v>-2.3760177997539671</v>
      </c>
      <c r="CF28" s="6">
        <f>+'Spending EM'!AGF28</f>
        <v>1637.9252309469953</v>
      </c>
      <c r="CG28" s="10">
        <f>+'Spending EM'!AGG28</f>
        <v>9.3579710621289891E-2</v>
      </c>
      <c r="CH28" s="10">
        <f>+'Spending EM'!AGH28</f>
        <v>60.901886306532688</v>
      </c>
      <c r="CI28" s="10">
        <f>+'Spending EM'!AGI28</f>
        <v>-7.8066987573721036</v>
      </c>
      <c r="CJ28" s="6">
        <f>+'Spending EM'!AGJ28</f>
        <v>70.000786980263911</v>
      </c>
      <c r="CK28" s="7">
        <f>+'Spending EM'!AGK28</f>
        <v>0.18796392433591863</v>
      </c>
      <c r="CL28" s="6">
        <f>+'Spending EM'!AGL28</f>
        <v>5.2859999038438445</v>
      </c>
      <c r="CM28" s="6">
        <f>+'Spending EM'!AGM28</f>
        <v>32.408001956331645</v>
      </c>
      <c r="CN28" s="6">
        <f>+'Spending EM'!AGN28</f>
        <v>-0.24278220086039104</v>
      </c>
      <c r="CO28" s="6">
        <f>+'Spending EM'!AGO28</f>
        <v>11.974686484705444</v>
      </c>
      <c r="CP28" s="6">
        <f>+'Spending EM'!AGP28</f>
        <v>96.653093373403578</v>
      </c>
      <c r="CQ28" s="6">
        <f>+'Spending EM'!AGQ28</f>
        <v>4437.6172892385002</v>
      </c>
      <c r="CR28" s="6">
        <f>+'Spending EM'!AGR28</f>
        <v>10.072383070436061</v>
      </c>
      <c r="CS28" s="10">
        <f>+'Spending EM'!AGS28</f>
        <v>7.9273206471965008E-2</v>
      </c>
      <c r="CT28" s="6">
        <f>+'Spending EM'!AGT28</f>
        <v>-88.366616478699143</v>
      </c>
      <c r="CU28" s="6">
        <f>+'Spending EM'!AGU28</f>
        <v>-2.7263410747047914</v>
      </c>
      <c r="CV28" s="6">
        <f>+'Spending EM'!AGV28</f>
        <v>213.93509115319443</v>
      </c>
      <c r="CW28" s="6">
        <f>+'Spending EM'!AGW28</f>
        <v>34793.432474577341</v>
      </c>
      <c r="CX28" s="6">
        <f>+'Spending EM'!AGX28</f>
        <v>-8.5285522491830363</v>
      </c>
      <c r="CY28" s="6">
        <f>+'Spending EM'!AGY28</f>
        <v>2.59495446412304</v>
      </c>
      <c r="CZ28" s="6">
        <f>+'Spending EM'!AGZ28</f>
        <v>-370.60476570423816</v>
      </c>
      <c r="DA28" s="6">
        <f>+'Spending EM'!AHA28</f>
        <v>0.11660149703943692</v>
      </c>
      <c r="DB28" s="6">
        <f>+'Spending EM'!AHB28</f>
        <v>0.20628177226737776</v>
      </c>
      <c r="DC28" s="6">
        <f>+'Spending EM'!AHC28</f>
        <v>5.1228105237978276</v>
      </c>
      <c r="DD28" s="6">
        <f>+'Spending EM'!AHD28</f>
        <v>-403.54638606838125</v>
      </c>
      <c r="DE28" s="6">
        <f>+'Spending EM'!AHE28</f>
        <v>10.490410859757901</v>
      </c>
      <c r="DF28" s="6">
        <f>+'Spending EM'!AHF28</f>
        <v>-317.78778209874508</v>
      </c>
      <c r="DG28" s="6">
        <f>+'Spending EM'!AHG28</f>
        <v>-41.500483708904653</v>
      </c>
      <c r="DH28" s="6">
        <f>+'Spending EM'!AHH28</f>
        <v>45.063618004846575</v>
      </c>
      <c r="DI28" s="6">
        <f>+'Spending EM'!AHI28</f>
        <v>-27.563399364686632</v>
      </c>
      <c r="DJ28" s="6">
        <f>+'Spending EM'!AHJ28</f>
        <v>3180.2033691821343</v>
      </c>
      <c r="DK28" s="6">
        <f>+'Spending EM'!AHK28</f>
        <v>2254.1339618309221</v>
      </c>
      <c r="DL28" s="6">
        <f>+'Spending EM'!AHL28</f>
        <v>0.76666669384177966</v>
      </c>
      <c r="DM28" s="6">
        <f>+'Spending EM'!AHM28</f>
        <v>3.7735745887204155</v>
      </c>
      <c r="DN28" s="6">
        <f>+'Spending EM'!AHN28</f>
        <v>229.73218627230312</v>
      </c>
      <c r="DO28" s="6">
        <f>+'Spending EM'!AHO28</f>
        <v>2718.09277875</v>
      </c>
      <c r="DP28" s="6">
        <f>+'Spending EM'!AHP28</f>
        <v>-38.641465873256493</v>
      </c>
      <c r="DQ28" s="6">
        <f>+'Spending EM'!AHQ28</f>
        <v>-0.34973084305251412</v>
      </c>
      <c r="DR28" s="6">
        <f>+'Spending EM'!AHR28</f>
        <v>12042.038001796192</v>
      </c>
      <c r="DS28" s="6">
        <f>+'Spending EM'!AHS28</f>
        <v>-0.29979573467087972</v>
      </c>
      <c r="DT28" s="10">
        <f>+'Spending EM'!AHT28</f>
        <v>0.19853653999999996</v>
      </c>
      <c r="DU28" s="6">
        <f>+'Spending EM'!AHU28</f>
        <v>-5.5263405895962023</v>
      </c>
      <c r="DV28" s="10">
        <f>+'Spending EM'!AHV28</f>
        <v>1482.0046289183113</v>
      </c>
      <c r="DW28" s="6">
        <f>+'Spending EM'!AHW28</f>
        <v>-190.48441210601004</v>
      </c>
      <c r="DX28" s="6">
        <f>+'Spending EM'!AHX28</f>
        <v>-2.3689590964558471E-2</v>
      </c>
      <c r="DY28" s="6">
        <f>+'Spending EM'!AHY28</f>
        <v>-0.11322152617862802</v>
      </c>
      <c r="DZ28" s="6">
        <f>+'Spending EM'!AHZ28</f>
        <v>1.3071415660470431E-2</v>
      </c>
      <c r="EA28" s="6">
        <f>+'Spending EM'!AIA28</f>
        <v>-1749.8778654535845</v>
      </c>
      <c r="EB28" s="6">
        <f>+'Spending EM'!AIB28</f>
        <v>5.4856590384575341</v>
      </c>
      <c r="EC28" s="10" t="e">
        <f>+'Spending EM'!AIC28</f>
        <v>#VALUE!</v>
      </c>
      <c r="ED28" s="6">
        <f>+'Spending EM'!AID28</f>
        <v>-0.72630197411844932</v>
      </c>
      <c r="EE28" s="6">
        <f>+'Spending EM'!AIE28</f>
        <v>-1090.4717504647633</v>
      </c>
      <c r="EF28" s="6">
        <f>+'Spending EM'!AIF28</f>
        <v>-21.59755667403806</v>
      </c>
      <c r="EG28" s="10">
        <f>+'Spending EM'!AIG28</f>
        <v>1.843712315210627</v>
      </c>
      <c r="EH28" s="6">
        <f>+'Spending EM'!AIH28</f>
        <v>99.175506811186324</v>
      </c>
      <c r="EI28" s="6">
        <f>+'Spending EM'!AII28</f>
        <v>0.32611961592836952</v>
      </c>
      <c r="EJ28" s="6">
        <f>+'Spending EM'!AIJ28</f>
        <v>6.5408826364219124</v>
      </c>
      <c r="EK28" s="6">
        <f>+'Spending EM'!AIK28</f>
        <v>37.299621852513305</v>
      </c>
      <c r="EL28" s="6">
        <f>+'Spending EM'!AIL28</f>
        <v>-79.188359302645495</v>
      </c>
      <c r="EM28" s="6">
        <f>+'Spending EM'!AIM28</f>
        <v>9.0788547526940704</v>
      </c>
      <c r="EN28" s="10">
        <f>+'Spending EM'!AIN28</f>
        <v>5.8081728236885184E-2</v>
      </c>
      <c r="EO28" s="6">
        <f>+'Spending EM'!AIO28</f>
        <v>16639.442346250398</v>
      </c>
      <c r="EP28" s="6">
        <f>+'Spending EM'!AIP28</f>
        <v>86.711179529535912</v>
      </c>
      <c r="EQ28" s="6">
        <f>+'Spending EM'!AIQ28</f>
        <v>101.83258074492278</v>
      </c>
      <c r="ER28" s="6">
        <f>+'Spending EM'!AIR28</f>
        <v>50.576797030701641</v>
      </c>
      <c r="ES28" s="6">
        <f>+'Spending EM'!AIS28</f>
        <v>1590.9003022881079</v>
      </c>
      <c r="ET28" s="6">
        <f>+'Spending EM'!AIT28</f>
        <v>22.619117999295529</v>
      </c>
      <c r="EU28" s="10">
        <f>+'Spending EM'!AIU28</f>
        <v>0</v>
      </c>
      <c r="EV28" s="6">
        <f>+'Spending EM'!AIV28</f>
        <v>1387164.2732070191</v>
      </c>
      <c r="EW28" s="10">
        <f>+'Spending EM'!AIW28</f>
        <v>16.839930963274892</v>
      </c>
      <c r="EX28" s="6">
        <f>+'Spending EM'!AIX28</f>
        <v>2452.4424806534298</v>
      </c>
      <c r="EY28" s="6">
        <f>+'Spending EM'!AIY28</f>
        <v>103.37921153234636</v>
      </c>
      <c r="EZ28" s="10">
        <f>+'Spending EM'!AIZ28</f>
        <v>581.49662006840003</v>
      </c>
      <c r="FA28" s="10"/>
      <c r="FC28" s="10">
        <f>+'GDP EM'!LB28</f>
        <v>1185.306</v>
      </c>
      <c r="FD28" s="6">
        <f>+'GDP EM'!LC28</f>
        <v>-13.121665822224031</v>
      </c>
      <c r="FE28" s="6">
        <f>+'GDP EM'!LD28</f>
        <v>32.473500139701173</v>
      </c>
      <c r="FF28" s="6">
        <f>+'GDP EM'!LE28</f>
        <v>101.60586783263716</v>
      </c>
      <c r="FG28" s="6">
        <f>+'GDP EM'!LF28</f>
        <v>-0.15880274274581652</v>
      </c>
      <c r="FH28" s="6">
        <f>+'GDP EM'!LG28</f>
        <v>0.95721920267851601</v>
      </c>
      <c r="FI28" s="10">
        <f>+'GDP EM'!LH28</f>
        <v>3256.7759999999998</v>
      </c>
      <c r="FJ28" s="6">
        <f>+'GDP EM'!LI28</f>
        <v>-3.8695039251290808E-2</v>
      </c>
      <c r="FK28" s="6">
        <f>+'GDP EM'!LJ28</f>
        <v>1.0715769058189579</v>
      </c>
      <c r="FL28" s="6">
        <f>+'GDP EM'!LK28</f>
        <v>-2.0343950087356788E-2</v>
      </c>
      <c r="FM28" s="6">
        <f>+'GDP EM'!LL28</f>
        <v>0.11798501181859145</v>
      </c>
      <c r="FN28" s="6">
        <f>+'GDP EM'!LM28</f>
        <v>-321.56151661594413</v>
      </c>
      <c r="FO28" s="6">
        <f>+'GDP EM'!LN28</f>
        <v>-0.28815011401072255</v>
      </c>
      <c r="FP28" s="6">
        <f>+'GDP EM'!LO28</f>
        <v>4.2399786775726085</v>
      </c>
      <c r="FQ28" s="6">
        <f>+'GDP EM'!LP28</f>
        <v>9.5050180995777112E-2</v>
      </c>
      <c r="FR28" s="6">
        <f>+'GDP EM'!LQ28</f>
        <v>102.92897700564117</v>
      </c>
      <c r="FS28" s="6">
        <f>+'GDP EM'!LR28</f>
        <v>-0.88459057265546903</v>
      </c>
      <c r="FT28" s="6">
        <f>+'GDP EM'!LS28</f>
        <v>0.54836044818539165</v>
      </c>
      <c r="FU28" s="6">
        <f>+'GDP EM'!LT28</f>
        <v>-1.0354329700622742</v>
      </c>
      <c r="FV28" s="6">
        <f>+'GDP EM'!LU28</f>
        <v>7.5580599907056296</v>
      </c>
      <c r="FW28" s="6">
        <f>+'GDP EM'!LV28</f>
        <v>55.807545281366174</v>
      </c>
      <c r="FX28" s="6">
        <f>+'GDP EM'!LW28</f>
        <v>-0.19902668210002972</v>
      </c>
      <c r="FY28" s="6">
        <f>+'GDP EM'!LX28</f>
        <v>-3.0394303614177431</v>
      </c>
      <c r="FZ28" s="6">
        <f>+'GDP EM'!LY28</f>
        <v>-30.603205857727517</v>
      </c>
      <c r="GA28" s="6">
        <f>+'GDP EM'!LZ28</f>
        <v>117.54812503817902</v>
      </c>
      <c r="GB28" s="6">
        <f>+'GDP EM'!MA28</f>
        <v>-4.3194936724650574</v>
      </c>
      <c r="GC28" s="6">
        <f>+'GDP EM'!MB28</f>
        <v>-554.63503661269351</v>
      </c>
      <c r="GD28" s="6">
        <f>+'GDP EM'!MC28</f>
        <v>-37.008663820142829</v>
      </c>
      <c r="GE28" s="6">
        <f>+'GDP EM'!MD28</f>
        <v>-135.5110192779166</v>
      </c>
      <c r="GF28" s="6">
        <f>+'GDP EM'!ME28</f>
        <v>418.67385621475933</v>
      </c>
      <c r="GG28" s="6">
        <f>+'GDP EM'!MF28</f>
        <v>3074.2353567500832</v>
      </c>
      <c r="GH28" s="6">
        <f>+'GDP EM'!MG28</f>
        <v>9.0364632152195554</v>
      </c>
      <c r="GI28" s="6">
        <f>+'GDP EM'!MH28</f>
        <v>22175.712475694367</v>
      </c>
      <c r="GJ28" s="6">
        <f>+'GDP EM'!MI28</f>
        <v>2.929965848511074</v>
      </c>
      <c r="GK28" s="6">
        <f>+'GDP EM'!MJ28</f>
        <v>464.25667905909722</v>
      </c>
      <c r="GL28" s="6">
        <f>+'GDP EM'!MK28</f>
        <v>567.58376258934913</v>
      </c>
      <c r="GM28" s="6">
        <f>+'GDP EM'!ML28</f>
        <v>-98.301471055227012</v>
      </c>
      <c r="GN28" s="6">
        <f>+'GDP EM'!MM28</f>
        <v>-291.31638662817568</v>
      </c>
      <c r="GO28" s="6">
        <f>+'GDP EM'!MN28</f>
        <v>-4.8733162648895814</v>
      </c>
      <c r="GP28" s="6">
        <f>+'GDP EM'!MO28</f>
        <v>3.0885754182683245E-2</v>
      </c>
      <c r="GQ28" s="6">
        <f>+'GDP EM'!MP28</f>
        <v>-35.243890713784594</v>
      </c>
      <c r="GR28" s="6">
        <f>+'GDP EM'!MQ28</f>
        <v>3.6536924009065359</v>
      </c>
      <c r="GS28" s="6">
        <f>+'GDP EM'!MR28</f>
        <v>-119.60980739282877</v>
      </c>
      <c r="GT28" s="6">
        <f>+'GDP EM'!MS28</f>
        <v>-1.2987171923811047E-2</v>
      </c>
      <c r="GU28" s="6">
        <f>+'GDP EM'!MT28</f>
        <v>544.97105732691853</v>
      </c>
      <c r="GV28" s="10">
        <f>+'GDP EM'!MU28</f>
        <v>37.926000000000002</v>
      </c>
      <c r="GW28" s="6">
        <f>+'GDP EM'!MV28</f>
        <v>0.34886002109180936</v>
      </c>
      <c r="GX28" s="6">
        <f>+'GDP EM'!MW28</f>
        <v>-16.663712222017693</v>
      </c>
      <c r="GY28" s="6">
        <f>+'GDP EM'!MX28</f>
        <v>5.9566046469553768E-2</v>
      </c>
      <c r="GZ28" s="6">
        <f>+'GDP EM'!MY28</f>
        <v>174.96106350299669</v>
      </c>
      <c r="HA28" s="6">
        <f>+'GDP EM'!MZ28</f>
        <v>-2.0737035443172189</v>
      </c>
      <c r="HB28" s="6">
        <f>+'GDP EM'!NA28</f>
        <v>0.31319008237728951</v>
      </c>
      <c r="HC28" s="6">
        <f>+'GDP EM'!NB28</f>
        <v>2.6708195242165544</v>
      </c>
      <c r="HD28" s="6">
        <f>+'GDP EM'!NC28</f>
        <v>-5.5351665096505798E-2</v>
      </c>
      <c r="HE28" s="6">
        <f>+'GDP EM'!ND28</f>
        <v>0.88660864290449126</v>
      </c>
      <c r="HF28" s="6">
        <f>+'GDP EM'!NE28</f>
        <v>-2066.1249770449722</v>
      </c>
      <c r="HG28" s="6">
        <f>+'GDP EM'!NF28</f>
        <v>-24.316315538610979</v>
      </c>
      <c r="HH28" s="6">
        <f>+'GDP EM'!NG28</f>
        <v>14.352904197738553</v>
      </c>
      <c r="HI28" s="6">
        <f>+'GDP EM'!NH28</f>
        <v>1.227483429776953</v>
      </c>
      <c r="HJ28" s="6">
        <f>+'GDP EM'!NI28</f>
        <v>-2.0700102972533614</v>
      </c>
      <c r="HK28" s="6">
        <f>+'GDP EM'!NJ28</f>
        <v>-913.30492398133356</v>
      </c>
      <c r="HL28" s="6">
        <f>+'GDP EM'!NK28</f>
        <v>-1570.5517888152535</v>
      </c>
      <c r="HM28" s="6">
        <f>+'GDP EM'!NL28</f>
        <v>28166.899736143649</v>
      </c>
      <c r="HN28" s="6">
        <f>+'GDP EM'!NM28</f>
        <v>-181771.9696491994</v>
      </c>
      <c r="HO28" s="10">
        <f>+'GDP EM'!NN28</f>
        <v>176282.47099999999</v>
      </c>
      <c r="HP28" s="6">
        <f>+'GDP EM'!NO28</f>
        <v>-8.838057893738096</v>
      </c>
      <c r="HQ28" s="6">
        <f>+'GDP EM'!NP28</f>
        <v>0.10979912554676119</v>
      </c>
      <c r="HR28" s="6">
        <f>+'GDP EM'!NQ28</f>
        <v>400.99955131190109</v>
      </c>
      <c r="HS28" s="6">
        <f>+'GDP EM'!NR28</f>
        <v>-8.2772932770958505</v>
      </c>
      <c r="HT28" s="6">
        <f>+'GDP EM'!NS28</f>
        <v>-3.9035808961291052E-3</v>
      </c>
      <c r="HU28" s="6">
        <f>+'GDP EM'!NT28</f>
        <v>-8.2667765626434075E-2</v>
      </c>
      <c r="HV28" s="6">
        <f>+'GDP EM'!NU28</f>
        <v>0.6942236765122729</v>
      </c>
      <c r="HW28" s="6">
        <f>+'GDP EM'!NV28</f>
        <v>1.0997363272696532</v>
      </c>
      <c r="HX28" s="6">
        <f>+'GDP EM'!NW28</f>
        <v>-68.619797396371723</v>
      </c>
      <c r="HY28" s="6">
        <f>+'GDP EM'!NX28</f>
        <v>2561.5520855683571</v>
      </c>
      <c r="HZ28" s="6">
        <f>+'GDP EM'!NY28</f>
        <v>0.51415473240262344</v>
      </c>
      <c r="IA28" s="6">
        <f>+'GDP EM'!NZ28</f>
        <v>0.21451341361555754</v>
      </c>
      <c r="IB28" s="6">
        <f>+'GDP EM'!OA28</f>
        <v>-19.258297791718419</v>
      </c>
      <c r="IC28" s="6">
        <f>+'GDP EM'!OB28</f>
        <v>-273.70170805996531</v>
      </c>
      <c r="ID28" s="6">
        <f>+'GDP EM'!OC28</f>
        <v>106.29032311642277</v>
      </c>
      <c r="IE28" s="6">
        <f>+'GDP EM'!OD28</f>
        <v>1.2902808878116048</v>
      </c>
      <c r="IF28" s="6">
        <f>+'GDP EM'!OE28</f>
        <v>0.58911531190555877</v>
      </c>
      <c r="IG28" s="6">
        <f>+'GDP EM'!OF28</f>
        <v>-118.84502504197644</v>
      </c>
      <c r="IH28" s="10">
        <f>+'GDP EM'!OG28</f>
        <v>0.17899999999999999</v>
      </c>
      <c r="II28" s="10">
        <f>+'GDP EM'!OH28</f>
        <v>-0.54181481022750688</v>
      </c>
      <c r="IJ28" s="10">
        <f>+'GDP EM'!OI28</f>
        <v>0.25886271590513843</v>
      </c>
      <c r="IK28" s="6">
        <f>+'GDP EM'!OJ28</f>
        <v>70.847768956991786</v>
      </c>
      <c r="IL28" s="7">
        <f>+'GDP EM'!OK28</f>
        <v>-1.2298890422698272E-2</v>
      </c>
      <c r="IM28" s="6">
        <f>+'GDP EM'!OL28</f>
        <v>0.28330507909265634</v>
      </c>
      <c r="IN28" s="6">
        <f>+'GDP EM'!OM28</f>
        <v>1459.7005250408292</v>
      </c>
      <c r="IO28" s="6">
        <f>+'GDP EM'!ON28</f>
        <v>-7.1452505120901844E-2</v>
      </c>
      <c r="IP28" s="6">
        <f>+'GDP EM'!OO28</f>
        <v>4.1017557180118729</v>
      </c>
      <c r="IQ28" s="6">
        <f>+'GDP EM'!OP28</f>
        <v>10.996578673586555</v>
      </c>
      <c r="IR28" s="6">
        <f>+'GDP EM'!OQ28</f>
        <v>-799.03852342860046</v>
      </c>
      <c r="IS28" s="6">
        <f>+'GDP EM'!OR28</f>
        <v>6.3654114488298319</v>
      </c>
      <c r="IT28" s="10">
        <f>+'GDP EM'!OS28</f>
        <v>0.106</v>
      </c>
      <c r="IU28" s="6">
        <f>+'GDP EM'!OT28</f>
        <v>0.23599933098944348</v>
      </c>
      <c r="IV28" s="6">
        <f>+'GDP EM'!OU28</f>
        <v>2.8935106621092928</v>
      </c>
      <c r="IW28" s="6">
        <f>+'GDP EM'!OV28</f>
        <v>48.060285476514764</v>
      </c>
      <c r="IX28" s="6">
        <f>+'GDP EM'!OW28</f>
        <v>3542.0645995048471</v>
      </c>
      <c r="IY28" s="6">
        <f>+'GDP EM'!OX28</f>
        <v>-2.8198624945226811</v>
      </c>
      <c r="IZ28" s="6">
        <f>+'GDP EM'!OY28</f>
        <v>0.30685444362694625</v>
      </c>
      <c r="JA28" s="6">
        <f>+'GDP EM'!OZ28</f>
        <v>-408.69308571911097</v>
      </c>
      <c r="JB28" s="6">
        <f>+'GDP EM'!PA28</f>
        <v>0.25600000000000001</v>
      </c>
      <c r="JC28" s="6">
        <f>+'GDP EM'!PB28</f>
        <v>1.1769685352856101</v>
      </c>
      <c r="JD28" s="6">
        <f>+'GDP EM'!PC28</f>
        <v>1.4738675744015808</v>
      </c>
      <c r="JE28" s="6">
        <f>+'GDP EM'!PD28</f>
        <v>3198.3816238310828</v>
      </c>
      <c r="JF28" s="6">
        <f>+'GDP EM'!PE28</f>
        <v>8.0157589870777883</v>
      </c>
      <c r="JG28" s="6">
        <f>+'GDP EM'!PF28</f>
        <v>-150.6805282105106</v>
      </c>
      <c r="JH28" s="6">
        <f>+'GDP EM'!PG28</f>
        <v>-36.725239339778682</v>
      </c>
      <c r="JI28" s="6">
        <f>+'GDP EM'!PH28</f>
        <v>28.881742517188627</v>
      </c>
      <c r="JJ28" s="6">
        <f>+'GDP EM'!PI28</f>
        <v>-23.357051228671708</v>
      </c>
      <c r="JK28" s="6">
        <f>+'GDP EM'!PJ28</f>
        <v>1907.6619928346772</v>
      </c>
      <c r="JL28" s="6">
        <f>+'GDP EM'!PK28</f>
        <v>-101.14722265696582</v>
      </c>
      <c r="JM28" s="6">
        <f>+'GDP EM'!PL28</f>
        <v>-9.8826963914998789E-2</v>
      </c>
      <c r="JN28" s="6">
        <f>+'GDP EM'!PM28</f>
        <v>1.1542219856484959E-2</v>
      </c>
      <c r="JO28" s="6">
        <f>+'GDP EM'!PN28</f>
        <v>55.388126809248206</v>
      </c>
      <c r="JP28" s="6">
        <f>+'GDP EM'!PO28</f>
        <v>-339.62377590761025</v>
      </c>
      <c r="JQ28" s="6">
        <f>+'GDP EM'!PP28</f>
        <v>-155.49067176175049</v>
      </c>
      <c r="JR28" s="6">
        <f>+'GDP EM'!PQ28</f>
        <v>-0.97530386542874226</v>
      </c>
      <c r="JS28" s="6">
        <f>+'GDP EM'!PR28</f>
        <v>1771.3310716114302</v>
      </c>
      <c r="JT28" s="6">
        <f>+'GDP EM'!PS28</f>
        <v>5.9996614566253825E-2</v>
      </c>
      <c r="JU28" s="10">
        <f>+'GDP EM'!PT28</f>
        <v>8.3740000000000006</v>
      </c>
      <c r="JV28" s="6">
        <f>+'GDP EM'!PU28</f>
        <v>43.433371222613459</v>
      </c>
      <c r="JW28" s="10">
        <f>+'GDP EM'!PV28</f>
        <v>20.225000000000001</v>
      </c>
      <c r="JX28" s="6">
        <f>+'GDP EM'!PW28</f>
        <v>201.14991527768325</v>
      </c>
      <c r="JY28" s="6">
        <f>+'GDP EM'!PX28</f>
        <v>6.0955259960115971E-2</v>
      </c>
      <c r="JZ28" s="6">
        <f>+'GDP EM'!PY28</f>
        <v>-7.1955188496597877E-2</v>
      </c>
      <c r="KA28" s="6">
        <f>+'GDP EM'!PZ28</f>
        <v>-6.2320084973988443E-2</v>
      </c>
      <c r="KB28" s="6">
        <f>+'GDP EM'!QA28</f>
        <v>-1.4216756502975691</v>
      </c>
      <c r="KC28" s="6">
        <f>+'GDP EM'!QB28</f>
        <v>0.85753695023716503</v>
      </c>
      <c r="KD28" s="10" t="e">
        <f>+'GDP EM'!QC28</f>
        <v>#VALUE!</v>
      </c>
      <c r="KE28" s="6">
        <f>+'GDP EM'!QD28</f>
        <v>-2.0877547122223616E-3</v>
      </c>
      <c r="KF28" s="6">
        <f>+'GDP EM'!QE28</f>
        <v>-1041.7417207994877</v>
      </c>
      <c r="KG28" s="6">
        <f>+'GDP EM'!QF28</f>
        <v>-88.91093926931535</v>
      </c>
      <c r="KH28" s="10">
        <f>+'GDP EM'!QG28</f>
        <v>1.552</v>
      </c>
      <c r="KI28" s="6">
        <f>+'GDP EM'!QH28</f>
        <v>21.967067479730758</v>
      </c>
      <c r="KJ28" s="6">
        <f>+'GDP EM'!QI28</f>
        <v>-1.2813141955420271E-2</v>
      </c>
      <c r="KK28" s="6">
        <f>+'GDP EM'!QJ28</f>
        <v>10.477308466697707</v>
      </c>
      <c r="KL28" s="6">
        <f>+'GDP EM'!QK28</f>
        <v>1.0024769626585055</v>
      </c>
      <c r="KM28" s="6">
        <f>+'GDP EM'!QL28</f>
        <v>15.328467632980846</v>
      </c>
      <c r="KN28" s="6">
        <f>+'GDP EM'!QM28</f>
        <v>3.5139066161345909</v>
      </c>
      <c r="KO28" s="10">
        <f>+'GDP EM'!QN28</f>
        <v>4.8000000000000001E-2</v>
      </c>
      <c r="KP28" s="6">
        <f>+'GDP EM'!QO28</f>
        <v>-757.55955730674032</v>
      </c>
      <c r="KQ28" s="6">
        <f>+'GDP EM'!QP28</f>
        <v>-46.470943352585891</v>
      </c>
      <c r="KR28" s="6">
        <f>+'GDP EM'!QQ28</f>
        <v>-11.68344243797651</v>
      </c>
      <c r="KS28" s="6">
        <f>+'GDP EM'!QR28</f>
        <v>71.073494787460277</v>
      </c>
      <c r="KT28" s="6">
        <f>+'GDP EM'!QS28</f>
        <v>1837.408237507625</v>
      </c>
      <c r="KU28" s="6">
        <f>+'GDP EM'!QT28</f>
        <v>-0.83110143286695859</v>
      </c>
      <c r="KV28" s="10" t="e">
        <f>+'GDP EM'!QU28</f>
        <v>#VALUE!</v>
      </c>
      <c r="KW28" s="6">
        <f>+'GDP EM'!QV28</f>
        <v>-75337.402418763377</v>
      </c>
      <c r="KX28" s="10">
        <f>+'GDP EM'!QW28</f>
        <v>52.36</v>
      </c>
      <c r="KY28" s="6">
        <f>+'GDP EM'!QX28</f>
        <v>53.387078132205204</v>
      </c>
      <c r="KZ28" s="6">
        <f>+'GDP EM'!QY28</f>
        <v>3.2523017875727476</v>
      </c>
      <c r="LA28" s="10">
        <f>+'GDP EM'!QZ28</f>
        <v>17.872</v>
      </c>
    </row>
    <row r="29" spans="1:313" x14ac:dyDescent="0.25">
      <c r="A29">
        <v>2015</v>
      </c>
      <c r="B29" s="10">
        <f>+'Spending EM'!ADB29</f>
        <v>453.20924567603856</v>
      </c>
      <c r="C29" s="6">
        <f>+'Spending EM'!ADC29</f>
        <v>3.5215280135757894</v>
      </c>
      <c r="D29" s="6">
        <f>+'Spending EM'!ADD29</f>
        <v>884.2581784305803</v>
      </c>
      <c r="E29" s="6">
        <f>+'Spending EM'!ADE29</f>
        <v>-2171.0070786542965</v>
      </c>
      <c r="F29" s="6">
        <f>+'Spending EM'!ADF29</f>
        <v>7.0389153202489396E-2</v>
      </c>
      <c r="G29" s="6">
        <f>+'Spending EM'!ADG29</f>
        <v>21013.682828538062</v>
      </c>
      <c r="H29" s="10">
        <f>+'Spending EM'!ADH29</f>
        <v>1623.7565194524288</v>
      </c>
      <c r="I29" s="6">
        <f>+'Spending EM'!ADI29</f>
        <v>-7.6787789034619358E-2</v>
      </c>
      <c r="J29" s="6">
        <f>+'Spending EM'!ADJ29</f>
        <v>0.65040732459796402</v>
      </c>
      <c r="K29" s="6">
        <f>+'Spending EM'!ADK29</f>
        <v>-0.10114863869385848</v>
      </c>
      <c r="L29" s="6">
        <f>+'Spending EM'!ADL29</f>
        <v>0.21484894527264409</v>
      </c>
      <c r="M29" s="6">
        <f>+'Spending EM'!ADM29</f>
        <v>-225.50404041844286</v>
      </c>
      <c r="N29" s="6">
        <f>+'Spending EM'!ADN29</f>
        <v>-0.23225626501797825</v>
      </c>
      <c r="O29" s="6">
        <f>+'Spending EM'!ADO29</f>
        <v>2.2999542939608304</v>
      </c>
      <c r="P29" s="6">
        <f>+'Spending EM'!ADP29</f>
        <v>0.14437406035156486</v>
      </c>
      <c r="Q29" s="6">
        <f>+'Spending EM'!ADQ29</f>
        <v>142.32587920068795</v>
      </c>
      <c r="R29" s="6">
        <f>+'Spending EM'!ADR29</f>
        <v>-8.4915452084682812</v>
      </c>
      <c r="S29" s="6">
        <f>+'Spending EM'!ADS29</f>
        <v>14.76107014574275</v>
      </c>
      <c r="T29" s="6">
        <f>+'Spending EM'!ADT29</f>
        <v>-0.70329923845857678</v>
      </c>
      <c r="U29" s="6">
        <f>+'Spending EM'!ADU29</f>
        <v>1.9574237361864562</v>
      </c>
      <c r="V29" s="6">
        <f>+'Spending EM'!ADV29</f>
        <v>331.98308940992774</v>
      </c>
      <c r="W29" s="6">
        <f>+'Spending EM'!ADW29</f>
        <v>0.20657952941987912</v>
      </c>
      <c r="X29" s="6">
        <f>+'Spending EM'!ADX29</f>
        <v>1.3566737894606007</v>
      </c>
      <c r="Y29" s="6">
        <f>+'Spending EM'!ADY29</f>
        <v>-325.3453483216033</v>
      </c>
      <c r="Z29" s="6">
        <f>+'Spending EM'!ADZ29</f>
        <v>-316.08040887436323</v>
      </c>
      <c r="AA29" s="6">
        <f>+'Spending EM'!AEA29</f>
        <v>-3.6256143305902384</v>
      </c>
      <c r="AB29" s="6">
        <f>+'Spending EM'!AEB29</f>
        <v>-1994.1268331538595</v>
      </c>
      <c r="AC29" s="6">
        <f>+'Spending EM'!AEC29</f>
        <v>346.53778207246614</v>
      </c>
      <c r="AD29" s="6">
        <f>+'Spending EM'!AED29</f>
        <v>-51.967642718228689</v>
      </c>
      <c r="AE29" s="6">
        <f>+'Spending EM'!AEE29</f>
        <v>-67.62419521491006</v>
      </c>
      <c r="AF29" s="6">
        <f>+'Spending EM'!AEF29</f>
        <v>290.35031552136934</v>
      </c>
      <c r="AG29" s="6">
        <f>+'Spending EM'!AEG29</f>
        <v>208.32991416527148</v>
      </c>
      <c r="AH29" s="6">
        <f>+'Spending EM'!AEH29</f>
        <v>9061.2884777408326</v>
      </c>
      <c r="AI29" s="6">
        <f>+'Spending EM'!AEI29</f>
        <v>8.8251007952124922</v>
      </c>
      <c r="AJ29" s="6">
        <f>+'Spending EM'!AEJ29</f>
        <v>2857.7647541994193</v>
      </c>
      <c r="AK29" s="6">
        <f>+'Spending EM'!AEK29</f>
        <v>378.72886510106491</v>
      </c>
      <c r="AL29" s="6">
        <f>+'Spending EM'!AEL29</f>
        <v>-4.8776527358486419</v>
      </c>
      <c r="AM29" s="6">
        <f>+'Spending EM'!AEM29</f>
        <v>95.779941737885565</v>
      </c>
      <c r="AN29" s="6">
        <f>+'Spending EM'!AEN29</f>
        <v>209.34996855469913</v>
      </c>
      <c r="AO29" s="6">
        <f>+'Spending EM'!AEO29</f>
        <v>-0.15217563317681537</v>
      </c>
      <c r="AP29" s="6">
        <f>+'Spending EM'!AEP29</f>
        <v>-35.431480583452526</v>
      </c>
      <c r="AQ29" s="6">
        <f>+'Spending EM'!AEQ29</f>
        <v>1.5305689531485953</v>
      </c>
      <c r="AR29" s="6">
        <f>+'Spending EM'!AER29</f>
        <v>61.944593119419324</v>
      </c>
      <c r="AS29" s="6">
        <f>+'Spending EM'!AES29</f>
        <v>-6.3479457316344856E-2</v>
      </c>
      <c r="AT29" s="6">
        <f>+'Spending EM'!AET29</f>
        <v>717.95150324631595</v>
      </c>
      <c r="AU29" s="10" t="e">
        <f>+'Spending EM'!AEU29</f>
        <v>#VALUE!</v>
      </c>
      <c r="AV29" s="6">
        <f>+'Spending EM'!AEV29</f>
        <v>2.2317656066850731</v>
      </c>
      <c r="AW29" s="6">
        <f>+'Spending EM'!AEW29</f>
        <v>23.906534958551106</v>
      </c>
      <c r="AX29" s="6">
        <f>+'Spending EM'!AEX29</f>
        <v>0.32356995569525981</v>
      </c>
      <c r="AY29" s="6">
        <f>+'Spending EM'!AEY29</f>
        <v>-46.713294905994644</v>
      </c>
      <c r="AZ29" s="6">
        <f>+'Spending EM'!AEZ29</f>
        <v>19.229376603208841</v>
      </c>
      <c r="BA29" s="6">
        <f>+'Spending EM'!AFA29</f>
        <v>14.015028125408799</v>
      </c>
      <c r="BB29" s="6">
        <f>+'Spending EM'!AFB29</f>
        <v>-8.7697950458185119</v>
      </c>
      <c r="BC29" s="6">
        <f>+'Spending EM'!AFC29</f>
        <v>9.6190506738197401E-3</v>
      </c>
      <c r="BD29" s="6">
        <f>+'Spending EM'!AFD29</f>
        <v>-3.6921873756758146</v>
      </c>
      <c r="BE29" s="6">
        <f>+'Spending EM'!AFE29</f>
        <v>2341.0537293282941</v>
      </c>
      <c r="BF29" s="6">
        <f>+'Spending EM'!AFF29</f>
        <v>170.97001413225578</v>
      </c>
      <c r="BG29" s="6">
        <f>+'Spending EM'!AFG29</f>
        <v>-30.940970529245675</v>
      </c>
      <c r="BH29" s="6">
        <f>+'Spending EM'!AFH29</f>
        <v>4.6878406775562098</v>
      </c>
      <c r="BI29" s="6">
        <f>+'Spending EM'!AFI29</f>
        <v>-5.6655608613775996</v>
      </c>
      <c r="BJ29" s="6">
        <f>+'Spending EM'!AFJ29</f>
        <v>581.65183036814778</v>
      </c>
      <c r="BK29" s="6">
        <f>+'Spending EM'!AFK29</f>
        <v>-1335.4409576303588</v>
      </c>
      <c r="BL29" s="6">
        <f>+'Spending EM'!AFL29</f>
        <v>-37486.002760780044</v>
      </c>
      <c r="BM29" s="6">
        <f>+'Spending EM'!AFM29</f>
        <v>-1046337.375449324</v>
      </c>
      <c r="BN29" s="10">
        <f>+'Spending EM'!AFN29</f>
        <v>101692.33848266007</v>
      </c>
      <c r="BO29" s="6">
        <f>+'Spending EM'!AFO29</f>
        <v>-65.822168004064565</v>
      </c>
      <c r="BP29" s="6">
        <f>+'Spending EM'!AFP29</f>
        <v>0.42108899824627066</v>
      </c>
      <c r="BQ29" s="6">
        <f>+'Spending EM'!AFQ29</f>
        <v>465.46016977717591</v>
      </c>
      <c r="BR29" s="6">
        <f>+'Spending EM'!AFR29</f>
        <v>72.530444288875515</v>
      </c>
      <c r="BS29" s="6">
        <f>+'Spending EM'!AFS29</f>
        <v>-4.5253066048833723E-4</v>
      </c>
      <c r="BT29" s="6">
        <f>+'Spending EM'!AFT29</f>
        <v>1.9262887200408971</v>
      </c>
      <c r="BU29" s="6">
        <f>+'Spending EM'!AFU29</f>
        <v>4.8621663810547346</v>
      </c>
      <c r="BV29" s="6">
        <f>+'Spending EM'!AFV29</f>
        <v>236.35721959851875</v>
      </c>
      <c r="BW29" s="6">
        <f>+'Spending EM'!AFW29</f>
        <v>43790.985359451632</v>
      </c>
      <c r="BX29" s="6">
        <f>+'Spending EM'!AFX29</f>
        <v>-2992.4390072466922</v>
      </c>
      <c r="BY29" s="6">
        <f>+'Spending EM'!AFY29</f>
        <v>1.5950704931558057</v>
      </c>
      <c r="BZ29" s="6">
        <f>+'Spending EM'!AFZ29</f>
        <v>0.59766368201509401</v>
      </c>
      <c r="CA29" s="6">
        <f>+'Spending EM'!AGA29</f>
        <v>-12.095306362340793</v>
      </c>
      <c r="CB29" s="6">
        <f>+'Spending EM'!AGB29</f>
        <v>-353.17418872199232</v>
      </c>
      <c r="CC29" s="6">
        <f>+'Spending EM'!AGC29</f>
        <v>-26.917484814711088</v>
      </c>
      <c r="CD29" s="6">
        <f>+'Spending EM'!AGD29</f>
        <v>-7.3455332834265619</v>
      </c>
      <c r="CE29" s="6">
        <f>+'Spending EM'!AGE29</f>
        <v>1.0431359923682457</v>
      </c>
      <c r="CF29" s="6">
        <f>+'Spending EM'!AGF29</f>
        <v>1844.9929241716004</v>
      </c>
      <c r="CG29" s="10">
        <f>+'Spending EM'!AGG29</f>
        <v>0.10716596062293228</v>
      </c>
      <c r="CH29" s="10">
        <f>+'Spending EM'!AGH29</f>
        <v>65.281343843374572</v>
      </c>
      <c r="CI29" s="10">
        <f>+'Spending EM'!AGI29</f>
        <v>-0.42793167132776944</v>
      </c>
      <c r="CJ29" s="6">
        <f>+'Spending EM'!AGJ29</f>
        <v>27.868113336056922</v>
      </c>
      <c r="CK29" s="7">
        <f>+'Spending EM'!AGK29</f>
        <v>0.19342763582122013</v>
      </c>
      <c r="CL29" s="6">
        <f>+'Spending EM'!AGL29</f>
        <v>-1.4820424140258837</v>
      </c>
      <c r="CM29" s="6">
        <f>+'Spending EM'!AGM29</f>
        <v>-1462.3839217358345</v>
      </c>
      <c r="CN29" s="6">
        <f>+'Spending EM'!AGN29</f>
        <v>-0.13489394051443515</v>
      </c>
      <c r="CO29" s="6">
        <f>+'Spending EM'!AGO29</f>
        <v>-4.1245697768294463</v>
      </c>
      <c r="CP29" s="6">
        <f>+'Spending EM'!AGP29</f>
        <v>42.467942540273555</v>
      </c>
      <c r="CQ29" s="6">
        <f>+'Spending EM'!AGQ29</f>
        <v>4572.5365545499044</v>
      </c>
      <c r="CR29" s="6">
        <f>+'Spending EM'!AGR29</f>
        <v>14.47986789186298</v>
      </c>
      <c r="CS29" s="10">
        <f>+'Spending EM'!AGS29</f>
        <v>9.5183491680956564E-2</v>
      </c>
      <c r="CT29" s="6">
        <f>+'Spending EM'!AGT29</f>
        <v>-114.88160934990572</v>
      </c>
      <c r="CU29" s="6">
        <f>+'Spending EM'!AGU29</f>
        <v>3.5939509031712049</v>
      </c>
      <c r="CV29" s="6">
        <f>+'Spending EM'!AGV29</f>
        <v>229.16377766153346</v>
      </c>
      <c r="CW29" s="6">
        <f>+'Spending EM'!AGW29</f>
        <v>27862.026901787733</v>
      </c>
      <c r="CX29" s="6">
        <f>+'Spending EM'!AGX29</f>
        <v>-0.18671407536464812</v>
      </c>
      <c r="CY29" s="6">
        <f>+'Spending EM'!AGY29</f>
        <v>0.89418453527672348</v>
      </c>
      <c r="CZ29" s="6">
        <f>+'Spending EM'!AGZ29</f>
        <v>-558.33478798109354</v>
      </c>
      <c r="DA29" s="6">
        <f>+'Spending EM'!AHA29</f>
        <v>0.11642120326754514</v>
      </c>
      <c r="DB29" s="6">
        <f>+'Spending EM'!AHB29</f>
        <v>-0.12585696543028746</v>
      </c>
      <c r="DC29" s="6">
        <f>+'Spending EM'!AHC29</f>
        <v>0.79287924861428749</v>
      </c>
      <c r="DD29" s="6">
        <f>+'Spending EM'!AHD29</f>
        <v>3234.0912875036302</v>
      </c>
      <c r="DE29" s="6">
        <f>+'Spending EM'!AHE29</f>
        <v>5.2069643248654813</v>
      </c>
      <c r="DF29" s="6">
        <f>+'Spending EM'!AHF29</f>
        <v>-261.03098839541644</v>
      </c>
      <c r="DG29" s="6">
        <f>+'Spending EM'!AHG29</f>
        <v>-39.69251209333413</v>
      </c>
      <c r="DH29" s="6">
        <f>+'Spending EM'!AHH29</f>
        <v>21.323676366289561</v>
      </c>
      <c r="DI29" s="6">
        <f>+'Spending EM'!AHI29</f>
        <v>-17.935147071344318</v>
      </c>
      <c r="DJ29" s="6">
        <f>+'Spending EM'!AHJ29</f>
        <v>-1580.4653607252549</v>
      </c>
      <c r="DK29" s="6">
        <f>+'Spending EM'!AHK29</f>
        <v>2327.611265488184</v>
      </c>
      <c r="DL29" s="6">
        <f>+'Spending EM'!AHL29</f>
        <v>0.70160215967604855</v>
      </c>
      <c r="DM29" s="6">
        <f>+'Spending EM'!AHM29</f>
        <v>4.3628631631135342</v>
      </c>
      <c r="DN29" s="6">
        <f>+'Spending EM'!AHN29</f>
        <v>37.030537343421429</v>
      </c>
      <c r="DO29" s="6">
        <f>+'Spending EM'!AHO29</f>
        <v>2878.0411940550075</v>
      </c>
      <c r="DP29" s="6">
        <f>+'Spending EM'!AHP29</f>
        <v>-141.93103913942696</v>
      </c>
      <c r="DQ29" s="6">
        <f>+'Spending EM'!AHQ29</f>
        <v>-0.81867872505814443</v>
      </c>
      <c r="DR29" s="6">
        <f>+'Spending EM'!AHR29</f>
        <v>12620.107124869579</v>
      </c>
      <c r="DS29" s="6">
        <f>+'Spending EM'!AHS29</f>
        <v>-2.5272733633954658E-2</v>
      </c>
      <c r="DT29" s="10">
        <f>+'Spending EM'!AHT29</f>
        <v>0.16505058813036974</v>
      </c>
      <c r="DU29" s="6">
        <f>+'Spending EM'!AHU29</f>
        <v>32.594500673674929</v>
      </c>
      <c r="DV29" s="10">
        <f>+'Spending EM'!AHV29</f>
        <v>1085.4330514460657</v>
      </c>
      <c r="DW29" s="6">
        <f>+'Spending EM'!AHW29</f>
        <v>284.55821649046084</v>
      </c>
      <c r="DX29" s="6">
        <f>+'Spending EM'!AHX29</f>
        <v>-3.2544843270906565E-2</v>
      </c>
      <c r="DY29" s="6">
        <f>+'Spending EM'!AHY29</f>
        <v>-8.2300104824895914E-2</v>
      </c>
      <c r="DZ29" s="6">
        <f>+'Spending EM'!AHZ29</f>
        <v>-4.1035211258868998E-2</v>
      </c>
      <c r="EA29" s="6">
        <f>+'Spending EM'!AIA29</f>
        <v>-2063.5263799680142</v>
      </c>
      <c r="EB29" s="6">
        <f>+'Spending EM'!AIB29</f>
        <v>3.3908144529848059</v>
      </c>
      <c r="EC29" s="10" t="e">
        <f>+'Spending EM'!AIC29</f>
        <v>#VALUE!</v>
      </c>
      <c r="ED29" s="6">
        <f>+'Spending EM'!AID29</f>
        <v>0.86138764451602157</v>
      </c>
      <c r="EE29" s="6">
        <f>+'Spending EM'!AIE29</f>
        <v>-674.92749169049785</v>
      </c>
      <c r="EF29" s="6">
        <f>+'Spending EM'!AIF29</f>
        <v>-25.786711281295538</v>
      </c>
      <c r="EG29" s="10">
        <f>+'Spending EM'!AIG29</f>
        <v>1.7782714140902178</v>
      </c>
      <c r="EH29" s="6">
        <f>+'Spending EM'!AIH29</f>
        <v>134.98878812459759</v>
      </c>
      <c r="EI29" s="6">
        <f>+'Spending EM'!AII29</f>
        <v>0.41294767209099692</v>
      </c>
      <c r="EJ29" s="6">
        <f>+'Spending EM'!AIJ29</f>
        <v>3.1142598803885875</v>
      </c>
      <c r="EK29" s="6">
        <f>+'Spending EM'!AIK29</f>
        <v>37.251936080000014</v>
      </c>
      <c r="EL29" s="6">
        <f>+'Spending EM'!AIL29</f>
        <v>-38.154347164323553</v>
      </c>
      <c r="EM29" s="6">
        <f>+'Spending EM'!AIM29</f>
        <v>6.5420590121089361</v>
      </c>
      <c r="EN29" s="10">
        <f>+'Spending EM'!AIN29</f>
        <v>7.8289687441770589E-2</v>
      </c>
      <c r="EO29" s="6">
        <f>+'Spending EM'!AIO29</f>
        <v>19030.496714787481</v>
      </c>
      <c r="EP29" s="6">
        <f>+'Spending EM'!AIP29</f>
        <v>-368.19428439776948</v>
      </c>
      <c r="EQ29" s="6">
        <f>+'Spending EM'!AIQ29</f>
        <v>-54.22235999917001</v>
      </c>
      <c r="ER29" s="6">
        <f>+'Spending EM'!AIR29</f>
        <v>9.3787850333909546</v>
      </c>
      <c r="ES29" s="6">
        <f>+'Spending EM'!AIS29</f>
        <v>-2737.3835205459618</v>
      </c>
      <c r="ET29" s="6">
        <f>+'Spending EM'!AIT29</f>
        <v>44.276964426877463</v>
      </c>
      <c r="EU29" s="10">
        <f>+'Spending EM'!AIU29</f>
        <v>0</v>
      </c>
      <c r="EV29" s="6">
        <f>+'Spending EM'!AIV29</f>
        <v>1539827.9212868111</v>
      </c>
      <c r="EW29" s="10">
        <f>+'Spending EM'!AIW29</f>
        <v>17.508027783876567</v>
      </c>
      <c r="EX29" s="6">
        <f>+'Spending EM'!AIX29</f>
        <v>-1985.894045307532</v>
      </c>
      <c r="EY29" s="6">
        <f>+'Spending EM'!AIY29</f>
        <v>117.13112798264638</v>
      </c>
      <c r="EZ29" s="10">
        <f>+'Spending EM'!AIZ29</f>
        <v>612.29856666890237</v>
      </c>
      <c r="FA29" s="10"/>
      <c r="FC29" s="10">
        <f>+'GDP EM'!LB29</f>
        <v>1197.0119999999999</v>
      </c>
      <c r="FD29" s="6">
        <f>+'GDP EM'!LC29</f>
        <v>-16.338298103730494</v>
      </c>
      <c r="FE29" s="6">
        <f>+'GDP EM'!LD29</f>
        <v>128.24080936917289</v>
      </c>
      <c r="FF29" s="6">
        <f>+'GDP EM'!LE29</f>
        <v>89.516086072245116</v>
      </c>
      <c r="FG29" s="6">
        <f>+'GDP EM'!LF29</f>
        <v>-8.874073188168552E-2</v>
      </c>
      <c r="FH29" s="6">
        <f>+'GDP EM'!LG29</f>
        <v>8.7795488980935374</v>
      </c>
      <c r="FI29" s="10">
        <f>+'GDP EM'!LH29</f>
        <v>3362.748</v>
      </c>
      <c r="FJ29" s="6">
        <f>+'GDP EM'!LI29</f>
        <v>0.10784250084501945</v>
      </c>
      <c r="FK29" s="6">
        <f>+'GDP EM'!LJ29</f>
        <v>0.79729498888222139</v>
      </c>
      <c r="FL29" s="6">
        <f>+'GDP EM'!LK29</f>
        <v>0.10086841903707899</v>
      </c>
      <c r="FM29" s="6">
        <f>+'GDP EM'!LL29</f>
        <v>4.9040812887996665E-2</v>
      </c>
      <c r="FN29" s="6">
        <f>+'GDP EM'!LM29</f>
        <v>-345.08533545195314</v>
      </c>
      <c r="FO29" s="6">
        <f>+'GDP EM'!LN29</f>
        <v>-2.8831537549875108E-2</v>
      </c>
      <c r="FP29" s="6">
        <f>+'GDP EM'!LO29</f>
        <v>-1.8902651335066167</v>
      </c>
      <c r="FQ29" s="6">
        <f>+'GDP EM'!LP29</f>
        <v>0.17040239079828456</v>
      </c>
      <c r="FR29" s="6">
        <f>+'GDP EM'!LQ29</f>
        <v>-99.510262977870298</v>
      </c>
      <c r="FS29" s="6">
        <f>+'GDP EM'!LR29</f>
        <v>-0.34503519812452055</v>
      </c>
      <c r="FT29" s="6">
        <f>+'GDP EM'!LS29</f>
        <v>0.91770154364966317</v>
      </c>
      <c r="FU29" s="6">
        <f>+'GDP EM'!LT29</f>
        <v>-0.49127079291335818</v>
      </c>
      <c r="FV29" s="6">
        <f>+'GDP EM'!LU29</f>
        <v>-5.13716806739194</v>
      </c>
      <c r="FW29" s="6">
        <f>+'GDP EM'!LV29</f>
        <v>2.3854394856621184</v>
      </c>
      <c r="FX29" s="6">
        <f>+'GDP EM'!LW29</f>
        <v>-0.24578009498524267</v>
      </c>
      <c r="FY29" s="6">
        <f>+'GDP EM'!LX29</f>
        <v>-1.8715601557807844</v>
      </c>
      <c r="FZ29" s="6">
        <f>+'GDP EM'!LY29</f>
        <v>-134.85220694564396</v>
      </c>
      <c r="GA29" s="6">
        <f>+'GDP EM'!LZ29</f>
        <v>16.119423755773369</v>
      </c>
      <c r="GB29" s="6">
        <f>+'GDP EM'!MA29</f>
        <v>-6.0629346130748445</v>
      </c>
      <c r="GC29" s="6">
        <f>+'GDP EM'!MB29</f>
        <v>-244.19890023726475</v>
      </c>
      <c r="GD29" s="6">
        <f>+'GDP EM'!MC29</f>
        <v>227.47847947461923</v>
      </c>
      <c r="GE29" s="6">
        <f>+'GDP EM'!MD29</f>
        <v>-97.551244328419557</v>
      </c>
      <c r="GF29" s="6">
        <f>+'GDP EM'!ME29</f>
        <v>403.90674046630193</v>
      </c>
      <c r="GG29" s="6">
        <f>+'GDP EM'!MF29</f>
        <v>2266.3338023337128</v>
      </c>
      <c r="GH29" s="6">
        <f>+'GDP EM'!MG29</f>
        <v>-88.3192928974604</v>
      </c>
      <c r="GI29" s="6">
        <f>+'GDP EM'!MH29</f>
        <v>20853.252539966488</v>
      </c>
      <c r="GJ29" s="6">
        <f>+'GDP EM'!MI29</f>
        <v>-3.0922775714336126</v>
      </c>
      <c r="GK29" s="6">
        <f>+'GDP EM'!MJ29</f>
        <v>575.9587354710402</v>
      </c>
      <c r="GL29" s="6">
        <f>+'GDP EM'!MK29</f>
        <v>349.64532904770385</v>
      </c>
      <c r="GM29" s="6">
        <f>+'GDP EM'!ML29</f>
        <v>-10.682301043896587</v>
      </c>
      <c r="GN29" s="6">
        <f>+'GDP EM'!MM29</f>
        <v>287.08925178891877</v>
      </c>
      <c r="GO29" s="6">
        <f>+'GDP EM'!MN29</f>
        <v>1.3388919925729397</v>
      </c>
      <c r="GP29" s="6">
        <f>+'GDP EM'!MO29</f>
        <v>-2.2705776392133448E-3</v>
      </c>
      <c r="GQ29" s="6">
        <f>+'GDP EM'!MP29</f>
        <v>-2.1835164581202662</v>
      </c>
      <c r="GR29" s="6">
        <f>+'GDP EM'!MQ29</f>
        <v>2.3770048881437873</v>
      </c>
      <c r="GS29" s="6">
        <f>+'GDP EM'!MR29</f>
        <v>-109.33305344962355</v>
      </c>
      <c r="GT29" s="6">
        <f>+'GDP EM'!MS29</f>
        <v>6.9441699184391581E-2</v>
      </c>
      <c r="GU29" s="6">
        <f>+'GDP EM'!MT29</f>
        <v>62.296043436388572</v>
      </c>
      <c r="GV29" s="10">
        <f>+'GDP EM'!MU29</f>
        <v>30.105</v>
      </c>
      <c r="GW29" s="6">
        <f>+'GDP EM'!MV29</f>
        <v>0.27527449158122863</v>
      </c>
      <c r="GX29" s="6">
        <f>+'GDP EM'!MW29</f>
        <v>-4.2719516464774188</v>
      </c>
      <c r="GY29" s="6">
        <f>+'GDP EM'!MX29</f>
        <v>0.27426104066823953</v>
      </c>
      <c r="GZ29" s="6">
        <f>+'GDP EM'!MY29</f>
        <v>220.24278809523094</v>
      </c>
      <c r="HA29" s="6">
        <f>+'GDP EM'!MZ29</f>
        <v>-1.6241960157847828</v>
      </c>
      <c r="HB29" s="6">
        <f>+'GDP EM'!NA29</f>
        <v>-7.4810847951951587E-3</v>
      </c>
      <c r="HC29" s="6">
        <f>+'GDP EM'!NB29</f>
        <v>-1.6227443486748712</v>
      </c>
      <c r="HD29" s="6">
        <f>+'GDP EM'!NC29</f>
        <v>3.0677899143055853E-2</v>
      </c>
      <c r="HE29" s="6">
        <f>+'GDP EM'!ND29</f>
        <v>3.9381148477528995</v>
      </c>
      <c r="HF29" s="6">
        <f>+'GDP EM'!NE29</f>
        <v>-3194.3601173213756</v>
      </c>
      <c r="HG29" s="6">
        <f>+'GDP EM'!NF29</f>
        <v>-11.143967564948071</v>
      </c>
      <c r="HH29" s="6">
        <f>+'GDP EM'!NG29</f>
        <v>-51.571795637878495</v>
      </c>
      <c r="HI29" s="6">
        <f>+'GDP EM'!NH29</f>
        <v>7.8612108379844585</v>
      </c>
      <c r="HJ29" s="6">
        <f>+'GDP EM'!NI29</f>
        <v>-0.91121348835292793</v>
      </c>
      <c r="HK29" s="6">
        <f>+'GDP EM'!NJ29</f>
        <v>-478.78434295378247</v>
      </c>
      <c r="HL29" s="6">
        <f>+'GDP EM'!NK29</f>
        <v>114.58104855382408</v>
      </c>
      <c r="HM29" s="6">
        <f>+'GDP EM'!NL29</f>
        <v>25697.109580608085</v>
      </c>
      <c r="HN29" s="6">
        <f>+'GDP EM'!NM29</f>
        <v>-593743.63334386609</v>
      </c>
      <c r="HO29" s="10">
        <f>+'GDP EM'!NN29</f>
        <v>180754.016</v>
      </c>
      <c r="HP29" s="6">
        <f>+'GDP EM'!NO29</f>
        <v>-3.9342498185361592</v>
      </c>
      <c r="HQ29" s="6">
        <f>+'GDP EM'!NP29</f>
        <v>0.12084152528490222</v>
      </c>
      <c r="HR29" s="6">
        <f>+'GDP EM'!NQ29</f>
        <v>89.347816837851497</v>
      </c>
      <c r="HS29" s="6">
        <f>+'GDP EM'!NR29</f>
        <v>15.784339186981015</v>
      </c>
      <c r="HT29" s="6">
        <f>+'GDP EM'!NS29</f>
        <v>8.4586536555215919E-3</v>
      </c>
      <c r="HU29" s="6">
        <f>+'GDP EM'!NT29</f>
        <v>2.2401959302387198E-3</v>
      </c>
      <c r="HV29" s="6">
        <f>+'GDP EM'!NU29</f>
        <v>0.62192105719348234</v>
      </c>
      <c r="HW29" s="6">
        <f>+'GDP EM'!NV29</f>
        <v>1.1381601906274454</v>
      </c>
      <c r="HX29" s="6">
        <f>+'GDP EM'!NW29</f>
        <v>743.09255380714603</v>
      </c>
      <c r="HY29" s="6">
        <f>+'GDP EM'!NX29</f>
        <v>2808.5709023561794</v>
      </c>
      <c r="HZ29" s="6">
        <f>+'GDP EM'!NY29</f>
        <v>0.92073867172796042</v>
      </c>
      <c r="IA29" s="6">
        <f>+'GDP EM'!NZ29</f>
        <v>0.1356032639177478</v>
      </c>
      <c r="IB29" s="6">
        <f>+'GDP EM'!OA29</f>
        <v>-17.070252673238116</v>
      </c>
      <c r="IC29" s="6">
        <f>+'GDP EM'!OB29</f>
        <v>-185.51962623322834</v>
      </c>
      <c r="ID29" s="6">
        <f>+'GDP EM'!OC29</f>
        <v>37.209739013940634</v>
      </c>
      <c r="IE29" s="6">
        <f>+'GDP EM'!OD29</f>
        <v>7.4370243901441881</v>
      </c>
      <c r="IF29" s="6">
        <f>+'GDP EM'!OE29</f>
        <v>-0.39792394211958282</v>
      </c>
      <c r="IG29" s="6">
        <f>+'GDP EM'!OF29</f>
        <v>-42.876526445224044</v>
      </c>
      <c r="IH29" s="10">
        <f>+'GDP EM'!OG29</f>
        <v>0.183</v>
      </c>
      <c r="II29" s="10">
        <f>+'GDP EM'!OH29</f>
        <v>0.4193292820384471</v>
      </c>
      <c r="IJ29" s="10">
        <f>+'GDP EM'!OI29</f>
        <v>3.932094899742367</v>
      </c>
      <c r="IK29" s="6">
        <f>+'GDP EM'!OJ29</f>
        <v>341.70743669322837</v>
      </c>
      <c r="IL29" s="7">
        <f>+'GDP EM'!OK29</f>
        <v>-1.8621421909297275E-3</v>
      </c>
      <c r="IM29" s="6">
        <f>+'GDP EM'!OL29</f>
        <v>-0.12172202118960307</v>
      </c>
      <c r="IN29" s="6">
        <f>+'GDP EM'!OM29</f>
        <v>771.30324661647683</v>
      </c>
      <c r="IO29" s="6">
        <f>+'GDP EM'!ON29</f>
        <v>-4.1996326519442739E-2</v>
      </c>
      <c r="IP29" s="6">
        <f>+'GDP EM'!OO29</f>
        <v>17.355605139616273</v>
      </c>
      <c r="IQ29" s="6">
        <f>+'GDP EM'!OP29</f>
        <v>21.290148743997861</v>
      </c>
      <c r="IR29" s="6">
        <f>+'GDP EM'!OQ29</f>
        <v>465.34093764191493</v>
      </c>
      <c r="IS29" s="6">
        <f>+'GDP EM'!OR29</f>
        <v>9.2456798153563682</v>
      </c>
      <c r="IT29" s="10">
        <f>+'GDP EM'!OS29</f>
        <v>0.1</v>
      </c>
      <c r="IU29" s="6">
        <f>+'GDP EM'!OT29</f>
        <v>-10.883163602059085</v>
      </c>
      <c r="IV29" s="6">
        <f>+'GDP EM'!OU29</f>
        <v>5.4824616040939702</v>
      </c>
      <c r="IW29" s="6">
        <f>+'GDP EM'!OV29</f>
        <v>-25.85046913066617</v>
      </c>
      <c r="IX29" s="6">
        <f>+'GDP EM'!OW29</f>
        <v>3319.9056088613142</v>
      </c>
      <c r="IY29" s="6">
        <f>+'GDP EM'!OX29</f>
        <v>3.1956876920083346</v>
      </c>
      <c r="IZ29" s="6">
        <f>+'GDP EM'!OY29</f>
        <v>0.92684608168469396</v>
      </c>
      <c r="JA29" s="6">
        <f>+'GDP EM'!OZ29</f>
        <v>-403.4852578269165</v>
      </c>
      <c r="JB29" s="6">
        <f>+'GDP EM'!PA29</f>
        <v>0.28100000000000003</v>
      </c>
      <c r="JC29" s="6">
        <f>+'GDP EM'!PB29</f>
        <v>1.680885615902703</v>
      </c>
      <c r="JD29" s="6">
        <f>+'GDP EM'!PC29</f>
        <v>2.5767431095251041</v>
      </c>
      <c r="JE29" s="6">
        <f>+'GDP EM'!PD29</f>
        <v>1886.26894159324</v>
      </c>
      <c r="JF29" s="6">
        <f>+'GDP EM'!PE29</f>
        <v>6.6148766989637124</v>
      </c>
      <c r="JG29" s="6">
        <f>+'GDP EM'!PF29</f>
        <v>-27.698202056477385</v>
      </c>
      <c r="JH29" s="6">
        <f>+'GDP EM'!PG29</f>
        <v>-24.69183172124508</v>
      </c>
      <c r="JI29" s="6">
        <f>+'GDP EM'!PH29</f>
        <v>33.914518929515452</v>
      </c>
      <c r="JJ29" s="6">
        <f>+'GDP EM'!PI29</f>
        <v>-23.860035099076072</v>
      </c>
      <c r="JK29" s="6">
        <f>+'GDP EM'!PJ29</f>
        <v>-2135.3390299287712</v>
      </c>
      <c r="JL29" s="6">
        <f>+'GDP EM'!PK29</f>
        <v>34.937091200134091</v>
      </c>
      <c r="JM29" s="6">
        <f>+'GDP EM'!PL29</f>
        <v>-5.4155610895683326E-2</v>
      </c>
      <c r="JN29" s="6">
        <f>+'GDP EM'!PM29</f>
        <v>-5.5365641965101631E-2</v>
      </c>
      <c r="JO29" s="6">
        <f>+'GDP EM'!PN29</f>
        <v>96.882783859891333</v>
      </c>
      <c r="JP29" s="6">
        <f>+'GDP EM'!PO29</f>
        <v>-220.43515840525652</v>
      </c>
      <c r="JQ29" s="6">
        <f>+'GDP EM'!PP29</f>
        <v>-162.52533938760189</v>
      </c>
      <c r="JR29" s="6">
        <f>+'GDP EM'!PQ29</f>
        <v>-0.34630191463008231</v>
      </c>
      <c r="JS29" s="6">
        <f>+'GDP EM'!PR29</f>
        <v>-702.3452071015945</v>
      </c>
      <c r="JT29" s="6">
        <f>+'GDP EM'!PS29</f>
        <v>-6.0750314736765176E-2</v>
      </c>
      <c r="JU29" s="10">
        <f>+'GDP EM'!PT29</f>
        <v>8.7579999999999991</v>
      </c>
      <c r="JV29" s="6">
        <f>+'GDP EM'!PU29</f>
        <v>44.14108274514092</v>
      </c>
      <c r="JW29" s="10">
        <f>+'GDP EM'!PV29</f>
        <v>20.178000000000001</v>
      </c>
      <c r="JX29" s="6">
        <f>+'GDP EM'!PW29</f>
        <v>202.15144660864644</v>
      </c>
      <c r="JY29" s="6">
        <f>+'GDP EM'!PX29</f>
        <v>3.9263963551785075E-2</v>
      </c>
      <c r="JZ29" s="6">
        <f>+'GDP EM'!PY29</f>
        <v>-0.11159936745551846</v>
      </c>
      <c r="KA29" s="6">
        <f>+'GDP EM'!PZ29</f>
        <v>-3.1849476467970206E-2</v>
      </c>
      <c r="KB29" s="6">
        <f>+'GDP EM'!QA29</f>
        <v>-0.34095806986991661</v>
      </c>
      <c r="KC29" s="6">
        <f>+'GDP EM'!QB29</f>
        <v>0.20959646584697467</v>
      </c>
      <c r="KD29" s="10" t="e">
        <f>+'GDP EM'!QC29</f>
        <v>#VALUE!</v>
      </c>
      <c r="KE29" s="6">
        <f>+'GDP EM'!QD29</f>
        <v>-4.1527042002736381E-3</v>
      </c>
      <c r="KF29" s="6">
        <f>+'GDP EM'!QE29</f>
        <v>-1404.2600912924972</v>
      </c>
      <c r="KG29" s="6">
        <f>+'GDP EM'!QF29</f>
        <v>-53.540494206499716</v>
      </c>
      <c r="KH29" s="10">
        <f>+'GDP EM'!QG29</f>
        <v>1.5940000000000001</v>
      </c>
      <c r="KI29" s="6">
        <f>+'GDP EM'!QH29</f>
        <v>30.8228126188028</v>
      </c>
      <c r="KJ29" s="6">
        <f>+'GDP EM'!QI29</f>
        <v>-1.8805542069421755E-2</v>
      </c>
      <c r="KK29" s="6">
        <f>+'GDP EM'!QJ29</f>
        <v>13.202835252556071</v>
      </c>
      <c r="KL29" s="6">
        <f>+'GDP EM'!QK29</f>
        <v>0.43721016606795615</v>
      </c>
      <c r="KM29" s="6">
        <f>+'GDP EM'!QL29</f>
        <v>28.623239342261286</v>
      </c>
      <c r="KN29" s="6">
        <f>+'GDP EM'!QM29</f>
        <v>3.4963071495970013</v>
      </c>
      <c r="KO29" s="10">
        <f>+'GDP EM'!QN29</f>
        <v>5.2999999999999999E-2</v>
      </c>
      <c r="KP29" s="6">
        <f>+'GDP EM'!QO29</f>
        <v>1976.7305000781344</v>
      </c>
      <c r="KQ29" s="6">
        <f>+'GDP EM'!QP29</f>
        <v>-265.90508736397032</v>
      </c>
      <c r="KR29" s="6">
        <f>+'GDP EM'!QQ29</f>
        <v>35.402253406741011</v>
      </c>
      <c r="KS29" s="6">
        <f>+'GDP EM'!QR29</f>
        <v>37.985611469828655</v>
      </c>
      <c r="KT29" s="6">
        <f>+'GDP EM'!QS29</f>
        <v>5809.4633222286939</v>
      </c>
      <c r="KU29" s="6">
        <f>+'GDP EM'!QT29</f>
        <v>-2.0629315044704697</v>
      </c>
      <c r="KV29" s="10" t="e">
        <f>+'GDP EM'!QU29</f>
        <v>#VALUE!</v>
      </c>
      <c r="KW29" s="6">
        <f>+'GDP EM'!QV29</f>
        <v>-56527.89488268178</v>
      </c>
      <c r="KX29" s="10">
        <f>+'GDP EM'!QW29</f>
        <v>54.308</v>
      </c>
      <c r="KY29" s="6">
        <f>+'GDP EM'!QX29</f>
        <v>-33.69410107622457</v>
      </c>
      <c r="KZ29" s="6">
        <f>+'GDP EM'!QY29</f>
        <v>1.7493252596302398</v>
      </c>
      <c r="LA29" s="10">
        <f>+'GDP EM'!QZ29</f>
        <v>18.193000000000001</v>
      </c>
    </row>
    <row r="30" spans="1:313" x14ac:dyDescent="0.25">
      <c r="A30">
        <v>2016</v>
      </c>
      <c r="B30" s="10">
        <f>+'Spending EM'!ADB30</f>
        <v>467.62424103427406</v>
      </c>
      <c r="C30" s="6">
        <f>+'Spending EM'!ADC30</f>
        <v>-28.708679728935067</v>
      </c>
      <c r="D30" s="6">
        <f>+'Spending EM'!ADD30</f>
        <v>-320.18544269958875</v>
      </c>
      <c r="E30" s="6">
        <f>+'Spending EM'!ADE30</f>
        <v>-5157.6112276303302</v>
      </c>
      <c r="F30" s="6">
        <f>+'Spending EM'!ADF30</f>
        <v>6.0609652836645544E-2</v>
      </c>
      <c r="G30" s="6">
        <f>+'Spending EM'!ADG30</f>
        <v>18083.506386390713</v>
      </c>
      <c r="H30" s="10">
        <f>+'Spending EM'!ADH30</f>
        <v>1700.0091153728004</v>
      </c>
      <c r="I30" s="6">
        <f>+'Spending EM'!ADI30</f>
        <v>-7.721244259083293E-2</v>
      </c>
      <c r="J30" s="6">
        <f>+'Spending EM'!ADJ30</f>
        <v>-3.1079586448314984</v>
      </c>
      <c r="K30" s="6">
        <f>+'Spending EM'!ADK30</f>
        <v>7.2849933201757366E-4</v>
      </c>
      <c r="L30" s="6">
        <f>+'Spending EM'!ADL30</f>
        <v>-5.509045521379452E-2</v>
      </c>
      <c r="M30" s="6">
        <f>+'Spending EM'!ADM30</f>
        <v>-205.05081889057237</v>
      </c>
      <c r="N30" s="6">
        <f>+'Spending EM'!ADN30</f>
        <v>-0.40261136075174342</v>
      </c>
      <c r="O30" s="6">
        <f>+'Spending EM'!ADO30</f>
        <v>-4.1756955895223271</v>
      </c>
      <c r="P30" s="6">
        <f>+'Spending EM'!ADP30</f>
        <v>0.10562999128344908</v>
      </c>
      <c r="Q30" s="6">
        <f>+'Spending EM'!ADQ30</f>
        <v>-91.247291398775587</v>
      </c>
      <c r="R30" s="6">
        <f>+'Spending EM'!ADR30</f>
        <v>-0.7336511890621793</v>
      </c>
      <c r="S30" s="6">
        <f>+'Spending EM'!ADS30</f>
        <v>-0.46336207770664828</v>
      </c>
      <c r="T30" s="6">
        <f>+'Spending EM'!ADT30</f>
        <v>-0.54505650177712717</v>
      </c>
      <c r="U30" s="6">
        <f>+'Spending EM'!ADU30</f>
        <v>1.2548144449122987</v>
      </c>
      <c r="V30" s="6">
        <f>+'Spending EM'!ADV30</f>
        <v>18.827963683369489</v>
      </c>
      <c r="W30" s="6">
        <f>+'Spending EM'!ADW30</f>
        <v>-0.36132989749171962</v>
      </c>
      <c r="X30" s="6">
        <f>+'Spending EM'!ADX30</f>
        <v>-3.1060828891108514</v>
      </c>
      <c r="Y30" s="6">
        <f>+'Spending EM'!ADY30</f>
        <v>-235.32716435129555</v>
      </c>
      <c r="Z30" s="6">
        <f>+'Spending EM'!ADZ30</f>
        <v>-441.72329376950415</v>
      </c>
      <c r="AA30" s="6">
        <f>+'Spending EM'!AEA30</f>
        <v>-4.5033617514646878</v>
      </c>
      <c r="AB30" s="6">
        <f>+'Spending EM'!AEB30</f>
        <v>-1505.0431489178227</v>
      </c>
      <c r="AC30" s="6">
        <f>+'Spending EM'!AEC30</f>
        <v>406.90985559797991</v>
      </c>
      <c r="AD30" s="6">
        <f>+'Spending EM'!AED30</f>
        <v>-74.659872138578834</v>
      </c>
      <c r="AE30" s="6">
        <f>+'Spending EM'!AEE30</f>
        <v>-359.3301808850473</v>
      </c>
      <c r="AF30" s="6">
        <f>+'Spending EM'!AEF30</f>
        <v>-781.12626877464936</v>
      </c>
      <c r="AG30" s="6">
        <f>+'Spending EM'!AEG30</f>
        <v>-128.36759246660222</v>
      </c>
      <c r="AH30" s="6">
        <f>+'Spending EM'!AEH30</f>
        <v>-20935.259136433189</v>
      </c>
      <c r="AI30" s="6">
        <f>+'Spending EM'!AEI30</f>
        <v>6.9289169125083419</v>
      </c>
      <c r="AJ30" s="6">
        <f>+'Spending EM'!AEJ30</f>
        <v>88.697360591315373</v>
      </c>
      <c r="AK30" s="6">
        <f>+'Spending EM'!AEK30</f>
        <v>-12.384274446405925</v>
      </c>
      <c r="AL30" s="6">
        <f>+'Spending EM'!AEL30</f>
        <v>10.095799052374787</v>
      </c>
      <c r="AM30" s="6">
        <f>+'Spending EM'!AEM30</f>
        <v>210.62650207832212</v>
      </c>
      <c r="AN30" s="6">
        <f>+'Spending EM'!AEN30</f>
        <v>170.41817569849559</v>
      </c>
      <c r="AO30" s="6">
        <f>+'Spending EM'!AEO30</f>
        <v>4.5086928954300554E-2</v>
      </c>
      <c r="AP30" s="6">
        <f>+'Spending EM'!AEP30</f>
        <v>-21.244275356343678</v>
      </c>
      <c r="AQ30" s="6">
        <f>+'Spending EM'!AEQ30</f>
        <v>0.10030124987201106</v>
      </c>
      <c r="AR30" s="6">
        <f>+'Spending EM'!AER30</f>
        <v>24.774804492368958</v>
      </c>
      <c r="AS30" s="6">
        <f>+'Spending EM'!AES30</f>
        <v>-6.2234687746512307E-2</v>
      </c>
      <c r="AT30" s="6">
        <f>+'Spending EM'!AET30</f>
        <v>-628.96457504489899</v>
      </c>
      <c r="AU30" s="10" t="e">
        <f>+'Spending EM'!AEU30</f>
        <v>#VALUE!</v>
      </c>
      <c r="AV30" s="6">
        <f>+'Spending EM'!AEV30</f>
        <v>1.9892431640839234</v>
      </c>
      <c r="AW30" s="6">
        <f>+'Spending EM'!AEW30</f>
        <v>108.25625538569795</v>
      </c>
      <c r="AX30" s="6">
        <f>+'Spending EM'!AEX30</f>
        <v>0.42995567647772859</v>
      </c>
      <c r="AY30" s="6">
        <f>+'Spending EM'!AEY30</f>
        <v>-126.15027807718434</v>
      </c>
      <c r="AZ30" s="6">
        <f>+'Spending EM'!AEZ30</f>
        <v>19.505260727728977</v>
      </c>
      <c r="BA30" s="6">
        <f>+'Spending EM'!AFA30</f>
        <v>14.962578432795677</v>
      </c>
      <c r="BB30" s="6">
        <f>+'Spending EM'!AFB30</f>
        <v>-10.307645803667427</v>
      </c>
      <c r="BC30" s="6">
        <f>+'Spending EM'!AFC30</f>
        <v>-3.1024632686576514E-2</v>
      </c>
      <c r="BD30" s="6">
        <f>+'Spending EM'!AFD30</f>
        <v>-4.8237857089175833</v>
      </c>
      <c r="BE30" s="6">
        <f>+'Spending EM'!AFE30</f>
        <v>-3437.7315281055817</v>
      </c>
      <c r="BF30" s="6">
        <f>+'Spending EM'!AFF30</f>
        <v>171.99706500858784</v>
      </c>
      <c r="BG30" s="6">
        <f>+'Spending EM'!AFG30</f>
        <v>-8.5701007501907043</v>
      </c>
      <c r="BH30" s="6">
        <f>+'Spending EM'!AFH30</f>
        <v>-25.441723947587974</v>
      </c>
      <c r="BI30" s="6">
        <f>+'Spending EM'!AFI30</f>
        <v>6.3445311680047212</v>
      </c>
      <c r="BJ30" s="6">
        <f>+'Spending EM'!AFJ30</f>
        <v>-1242.1934002449743</v>
      </c>
      <c r="BK30" s="6">
        <f>+'Spending EM'!AFK30</f>
        <v>-122.00135512376437</v>
      </c>
      <c r="BL30" s="6">
        <f>+'Spending EM'!AFL30</f>
        <v>-135590.92073134333</v>
      </c>
      <c r="BM30" s="6">
        <f>+'Spending EM'!AFM30</f>
        <v>730118.37087272853</v>
      </c>
      <c r="BN30" s="10">
        <f>+'Spending EM'!AFN30</f>
        <v>94637.208989644758</v>
      </c>
      <c r="BO30" s="6">
        <f>+'Spending EM'!AFO30</f>
        <v>-22.944381343844725</v>
      </c>
      <c r="BP30" s="6">
        <f>+'Spending EM'!AFP30</f>
        <v>-0.71552769171468356</v>
      </c>
      <c r="BQ30" s="6">
        <f>+'Spending EM'!AFQ30</f>
        <v>-1244.45761106795</v>
      </c>
      <c r="BR30" s="6">
        <f>+'Spending EM'!AFR30</f>
        <v>191.26200331056134</v>
      </c>
      <c r="BS30" s="6">
        <f>+'Spending EM'!AFS30</f>
        <v>2.2155132735963645E-2</v>
      </c>
      <c r="BT30" s="6">
        <f>+'Spending EM'!AFT30</f>
        <v>2.0947218299999997</v>
      </c>
      <c r="BU30" s="6">
        <f>+'Spending EM'!AFU30</f>
        <v>1.3070870782443222</v>
      </c>
      <c r="BV30" s="6">
        <f>+'Spending EM'!AFV30</f>
        <v>266.25615715967797</v>
      </c>
      <c r="BW30" s="6">
        <f>+'Spending EM'!AFW30</f>
        <v>38482.957329134792</v>
      </c>
      <c r="BX30" s="6">
        <f>+'Spending EM'!AFX30</f>
        <v>34301.022777447593</v>
      </c>
      <c r="BY30" s="6">
        <f>+'Spending EM'!AFY30</f>
        <v>1.3959313949185486</v>
      </c>
      <c r="BZ30" s="6">
        <f>+'Spending EM'!AFZ30</f>
        <v>0.47443339940333962</v>
      </c>
      <c r="CA30" s="6">
        <f>+'Spending EM'!AGA30</f>
        <v>-32.339177785269406</v>
      </c>
      <c r="CB30" s="6">
        <f>+'Spending EM'!AGB30</f>
        <v>83.886679157687468</v>
      </c>
      <c r="CC30" s="6">
        <f>+'Spending EM'!AGC30</f>
        <v>-77.894291488416002</v>
      </c>
      <c r="CD30" s="6">
        <f>+'Spending EM'!AGD30</f>
        <v>-27.959086366961344</v>
      </c>
      <c r="CE30" s="6">
        <f>+'Spending EM'!AGE30</f>
        <v>3.2480589799524004</v>
      </c>
      <c r="CF30" s="6">
        <f>+'Spending EM'!AGF30</f>
        <v>2142.7128916595552</v>
      </c>
      <c r="CG30" s="10">
        <f>+'Spending EM'!AGG30</f>
        <v>0.12148192524321558</v>
      </c>
      <c r="CH30" s="10">
        <f>+'Spending EM'!AGH30</f>
        <v>58.835004219825187</v>
      </c>
      <c r="CI30" s="10">
        <f>+'Spending EM'!AGI30</f>
        <v>-1.4396017242685559</v>
      </c>
      <c r="CJ30" s="6">
        <f>+'Spending EM'!AGJ30</f>
        <v>226.56991005570671</v>
      </c>
      <c r="CK30" s="7">
        <f>+'Spending EM'!AGK30</f>
        <v>0.22533650626876903</v>
      </c>
      <c r="CL30" s="6">
        <f>+'Spending EM'!AGL30</f>
        <v>-5.9039371983604809</v>
      </c>
      <c r="CM30" s="6">
        <f>+'Spending EM'!AGM30</f>
        <v>1329.2504067454483</v>
      </c>
      <c r="CN30" s="6">
        <f>+'Spending EM'!AGN30</f>
        <v>2.6779050585249653E-2</v>
      </c>
      <c r="CO30" s="6">
        <f>+'Spending EM'!AGO30</f>
        <v>-12.40728674288323</v>
      </c>
      <c r="CP30" s="6">
        <f>+'Spending EM'!AGP30</f>
        <v>-7.5900147889110485</v>
      </c>
      <c r="CQ30" s="6">
        <f>+'Spending EM'!AGQ30</f>
        <v>2057.4477205924668</v>
      </c>
      <c r="CR30" s="6">
        <f>+'Spending EM'!AGR30</f>
        <v>9.2000322665927854</v>
      </c>
      <c r="CS30" s="10">
        <f>+'Spending EM'!AGS30</f>
        <v>0.12948648417010919</v>
      </c>
      <c r="CT30" s="6">
        <f>+'Spending EM'!AGT30</f>
        <v>-163.18832632512078</v>
      </c>
      <c r="CU30" s="6">
        <f>+'Spending EM'!AGU30</f>
        <v>11.353245191147579</v>
      </c>
      <c r="CV30" s="6">
        <f>+'Spending EM'!AGV30</f>
        <v>-106.70157935736756</v>
      </c>
      <c r="CW30" s="6">
        <f>+'Spending EM'!AGW30</f>
        <v>22926.651647085848</v>
      </c>
      <c r="CX30" s="6">
        <f>+'Spending EM'!AGX30</f>
        <v>-2.2276473496811207</v>
      </c>
      <c r="CY30" s="6">
        <f>+'Spending EM'!AGY30</f>
        <v>-7.783497859357702E-2</v>
      </c>
      <c r="CZ30" s="6">
        <f>+'Spending EM'!AGZ30</f>
        <v>-656.53342477121259</v>
      </c>
      <c r="DA30" s="6">
        <f>+'Spending EM'!AHA30</f>
        <v>0.13451683084547045</v>
      </c>
      <c r="DB30" s="6">
        <f>+'Spending EM'!AHB30</f>
        <v>-2.8804439200753151E-2</v>
      </c>
      <c r="DC30" s="6">
        <f>+'Spending EM'!AHC30</f>
        <v>-1.1867250561506211</v>
      </c>
      <c r="DD30" s="6">
        <f>+'Spending EM'!AHD30</f>
        <v>-588.0820508768229</v>
      </c>
      <c r="DE30" s="6">
        <f>+'Spending EM'!AHE30</f>
        <v>-6.4360538256698021</v>
      </c>
      <c r="DF30" s="6">
        <f>+'Spending EM'!AHF30</f>
        <v>-83.042626328483948</v>
      </c>
      <c r="DG30" s="6">
        <f>+'Spending EM'!AHG30</f>
        <v>-51.159149124896885</v>
      </c>
      <c r="DH30" s="6">
        <f>+'Spending EM'!AHH30</f>
        <v>7.527791056278005</v>
      </c>
      <c r="DI30" s="6">
        <f>+'Spending EM'!AHI30</f>
        <v>-36.591732763661128</v>
      </c>
      <c r="DJ30" s="6">
        <f>+'Spending EM'!AHJ30</f>
        <v>-2486.1243419030725</v>
      </c>
      <c r="DK30" s="6">
        <f>+'Spending EM'!AHK30</f>
        <v>2316.2007266623859</v>
      </c>
      <c r="DL30" s="6">
        <f>+'Spending EM'!AHL30</f>
        <v>0.69303821598777093</v>
      </c>
      <c r="DM30" s="6">
        <f>+'Spending EM'!AHM30</f>
        <v>4.2922310490799314</v>
      </c>
      <c r="DN30" s="6">
        <f>+'Spending EM'!AHN30</f>
        <v>-155.21747012209516</v>
      </c>
      <c r="DO30" s="6">
        <f>+'Spending EM'!AHO30</f>
        <v>3189.0658840388</v>
      </c>
      <c r="DP30" s="6">
        <f>+'Spending EM'!AHP30</f>
        <v>-152.20946571937429</v>
      </c>
      <c r="DQ30" s="6">
        <f>+'Spending EM'!AHQ30</f>
        <v>0.40144875232414279</v>
      </c>
      <c r="DR30" s="6">
        <f>+'Spending EM'!AHR30</f>
        <v>14417.956771806768</v>
      </c>
      <c r="DS30" s="6">
        <f>+'Spending EM'!AHS30</f>
        <v>0.36243975744827583</v>
      </c>
      <c r="DT30" s="10">
        <f>+'Spending EM'!AHT30</f>
        <v>0.18085243270554902</v>
      </c>
      <c r="DU30" s="6">
        <f>+'Spending EM'!AHU30</f>
        <v>-12.254894225001181</v>
      </c>
      <c r="DV30" s="10">
        <f>+'Spending EM'!AHV30</f>
        <v>981.11918401898788</v>
      </c>
      <c r="DW30" s="6">
        <f>+'Spending EM'!AHW30</f>
        <v>139.71280232128356</v>
      </c>
      <c r="DX30" s="6">
        <f>+'Spending EM'!AHX30</f>
        <v>-0.10611221651719671</v>
      </c>
      <c r="DY30" s="6">
        <f>+'Spending EM'!AHY30</f>
        <v>-6.7606040712443249E-2</v>
      </c>
      <c r="DZ30" s="6">
        <f>+'Spending EM'!AHZ30</f>
        <v>-4.7516299910387194E-2</v>
      </c>
      <c r="EA30" s="6">
        <f>+'Spending EM'!AIA30</f>
        <v>-1562.6644579867052</v>
      </c>
      <c r="EB30" s="6">
        <f>+'Spending EM'!AIB30</f>
        <v>-7.0020535015147978</v>
      </c>
      <c r="EC30" s="10" t="e">
        <f>+'Spending EM'!AIC30</f>
        <v>#VALUE!</v>
      </c>
      <c r="ED30" s="6">
        <f>+'Spending EM'!AID30</f>
        <v>6.4863591266102993</v>
      </c>
      <c r="EE30" s="6">
        <f>+'Spending EM'!AIE30</f>
        <v>-117.01462602583342</v>
      </c>
      <c r="EF30" s="6">
        <f>+'Spending EM'!AIF30</f>
        <v>-127.75852886829898</v>
      </c>
      <c r="EG30" s="10">
        <f>+'Spending EM'!AIG30</f>
        <v>2.1301028806584363</v>
      </c>
      <c r="EH30" s="6">
        <f>+'Spending EM'!AIH30</f>
        <v>128.98891560933509</v>
      </c>
      <c r="EI30" s="6">
        <f>+'Spending EM'!AII30</f>
        <v>0.45342007606725199</v>
      </c>
      <c r="EJ30" s="6">
        <f>+'Spending EM'!AIJ30</f>
        <v>-7.4152097204168967</v>
      </c>
      <c r="EK30" s="6">
        <f>+'Spending EM'!AIK30</f>
        <v>37.821640544635194</v>
      </c>
      <c r="EL30" s="6">
        <f>+'Spending EM'!AIL30</f>
        <v>69.986787596780232</v>
      </c>
      <c r="EM30" s="6">
        <f>+'Spending EM'!AIM30</f>
        <v>-1.9220187976846077</v>
      </c>
      <c r="EN30" s="10">
        <f>+'Spending EM'!AIN30</f>
        <v>8.7592454038049883E-2</v>
      </c>
      <c r="EO30" s="6">
        <f>+'Spending EM'!AIO30</f>
        <v>19548.048596892539</v>
      </c>
      <c r="EP30" s="6">
        <f>+'Spending EM'!AIP30</f>
        <v>-416.23444064645764</v>
      </c>
      <c r="EQ30" s="6">
        <f>+'Spending EM'!AIQ30</f>
        <v>15.778123521028249</v>
      </c>
      <c r="ER30" s="6">
        <f>+'Spending EM'!AIR30</f>
        <v>18.692267828895638</v>
      </c>
      <c r="ES30" s="6">
        <f>+'Spending EM'!AIS30</f>
        <v>-17286.126534942086</v>
      </c>
      <c r="ET30" s="6">
        <f>+'Spending EM'!AIT30</f>
        <v>38.405235173824124</v>
      </c>
      <c r="EU30" s="10">
        <f>+'Spending EM'!AIU30</f>
        <v>0</v>
      </c>
      <c r="EV30" s="6">
        <f>+'Spending EM'!AIV30</f>
        <v>1498316.1327106119</v>
      </c>
      <c r="EW30" s="10">
        <f>+'Spending EM'!AIW30</f>
        <v>18.796397351523272</v>
      </c>
      <c r="EX30" s="6">
        <f>+'Spending EM'!AIX30</f>
        <v>-3765.8390018573582</v>
      </c>
      <c r="EY30" s="6">
        <f>+'Spending EM'!AIY30</f>
        <v>101.34726280341059</v>
      </c>
      <c r="EZ30" s="10">
        <f>+'Spending EM'!AIZ30</f>
        <v>738.27801531281398</v>
      </c>
      <c r="FA30" s="10"/>
      <c r="FC30" s="10">
        <f>+'GDP EM'!LB30</f>
        <v>1222.9169999999999</v>
      </c>
      <c r="FD30" s="6">
        <f>+'GDP EM'!LC30</f>
        <v>-11.476932019318269</v>
      </c>
      <c r="FE30" s="6">
        <f>+'GDP EM'!LD30</f>
        <v>211.95438916051535</v>
      </c>
      <c r="FF30" s="6">
        <f>+'GDP EM'!LE30</f>
        <v>30.13127165780611</v>
      </c>
      <c r="FG30" s="6">
        <f>+'GDP EM'!LF30</f>
        <v>3.0915085140224452E-2</v>
      </c>
      <c r="FH30" s="6">
        <f>+'GDP EM'!LG30</f>
        <v>-1.0406544624481171</v>
      </c>
      <c r="FI30" s="10">
        <f>+'GDP EM'!LH30</f>
        <v>3369.306</v>
      </c>
      <c r="FJ30" s="6">
        <f>+'GDP EM'!LI30</f>
        <v>0.18955497296002388</v>
      </c>
      <c r="FK30" s="6">
        <f>+'GDP EM'!LJ30</f>
        <v>-0.58280672792516697</v>
      </c>
      <c r="FL30" s="6">
        <f>+'GDP EM'!LK30</f>
        <v>2.1145552831054459E-2</v>
      </c>
      <c r="FM30" s="6">
        <f>+'GDP EM'!LL30</f>
        <v>0.13362776474167681</v>
      </c>
      <c r="FN30" s="6">
        <f>+'GDP EM'!LM30</f>
        <v>-250.56719476378203</v>
      </c>
      <c r="FO30" s="6">
        <f>+'GDP EM'!LN30</f>
        <v>0.24795641929284962</v>
      </c>
      <c r="FP30" s="6">
        <f>+'GDP EM'!LO30</f>
        <v>-5.9513112322546817</v>
      </c>
      <c r="FQ30" s="6">
        <f>+'GDP EM'!LP30</f>
        <v>0.10986268052767834</v>
      </c>
      <c r="FR30" s="6">
        <f>+'GDP EM'!LQ30</f>
        <v>-217.61745714926201</v>
      </c>
      <c r="FS30" s="6">
        <f>+'GDP EM'!LR30</f>
        <v>1.2053652699848527</v>
      </c>
      <c r="FT30" s="6">
        <f>+'GDP EM'!LS30</f>
        <v>1.2197649561387962</v>
      </c>
      <c r="FU30" s="6">
        <f>+'GDP EM'!LT30</f>
        <v>-0.24896999496337457</v>
      </c>
      <c r="FV30" s="6">
        <f>+'GDP EM'!LU30</f>
        <v>0.98356301242264976</v>
      </c>
      <c r="FW30" s="6">
        <f>+'GDP EM'!LV30</f>
        <v>-43.580639538729883</v>
      </c>
      <c r="FX30" s="6">
        <f>+'GDP EM'!LW30</f>
        <v>-0.6795681926647994</v>
      </c>
      <c r="FY30" s="6">
        <f>+'GDP EM'!LX30</f>
        <v>-1.0263097059272468</v>
      </c>
      <c r="FZ30" s="6">
        <f>+'GDP EM'!LY30</f>
        <v>-97.506285076702625</v>
      </c>
      <c r="GA30" s="6">
        <f>+'GDP EM'!LZ30</f>
        <v>-21.413234766632286</v>
      </c>
      <c r="GB30" s="6">
        <f>+'GDP EM'!MA30</f>
        <v>-1.7628587218220844</v>
      </c>
      <c r="GC30" s="6">
        <f>+'GDP EM'!MB30</f>
        <v>166.42035021498305</v>
      </c>
      <c r="GD30" s="6">
        <f>+'GDP EM'!MC30</f>
        <v>326.60626604480058</v>
      </c>
      <c r="GE30" s="6">
        <f>+'GDP EM'!MD30</f>
        <v>-59.78317908392728</v>
      </c>
      <c r="GF30" s="6">
        <f>+'GDP EM'!ME30</f>
        <v>8.7507012112455413</v>
      </c>
      <c r="GG30" s="6">
        <f>+'GDP EM'!MF30</f>
        <v>1110.4897832385032</v>
      </c>
      <c r="GH30" s="6">
        <f>+'GDP EM'!MG30</f>
        <v>-43.01890038442798</v>
      </c>
      <c r="GI30" s="6">
        <f>+'GDP EM'!MH30</f>
        <v>14416.025058481027</v>
      </c>
      <c r="GJ30" s="6">
        <f>+'GDP EM'!MI30</f>
        <v>-0.95854151252751763</v>
      </c>
      <c r="GK30" s="6">
        <f>+'GDP EM'!MJ30</f>
        <v>46.990197147350045</v>
      </c>
      <c r="GL30" s="6">
        <f>+'GDP EM'!MK30</f>
        <v>97.535617059837023</v>
      </c>
      <c r="GM30" s="6">
        <f>+'GDP EM'!ML30</f>
        <v>309.94326881654706</v>
      </c>
      <c r="GN30" s="6">
        <f>+'GDP EM'!MM30</f>
        <v>506.57717027103718</v>
      </c>
      <c r="GO30" s="6">
        <f>+'GDP EM'!MN30</f>
        <v>8.2959663615428099</v>
      </c>
      <c r="GP30" s="6">
        <f>+'GDP EM'!MO30</f>
        <v>3.4198674789591932E-2</v>
      </c>
      <c r="GQ30" s="6">
        <f>+'GDP EM'!MP30</f>
        <v>31.971417061970442</v>
      </c>
      <c r="GR30" s="6">
        <f>+'GDP EM'!MQ30</f>
        <v>0.44981631958945911</v>
      </c>
      <c r="GS30" s="6">
        <f>+'GDP EM'!MR30</f>
        <v>-101.57493497647738</v>
      </c>
      <c r="GT30" s="6">
        <f>+'GDP EM'!MS30</f>
        <v>0.19049974613888665</v>
      </c>
      <c r="GU30" s="6">
        <f>+'GDP EM'!MT30</f>
        <v>-290.3063852426103</v>
      </c>
      <c r="GV30" s="10">
        <f>+'GDP EM'!MU30</f>
        <v>32.33</v>
      </c>
      <c r="GW30" s="6">
        <f>+'GDP EM'!MV30</f>
        <v>-0.23027397570680819</v>
      </c>
      <c r="GX30" s="6">
        <f>+'GDP EM'!MW30</f>
        <v>-15.777098483473992</v>
      </c>
      <c r="GY30" s="6">
        <f>+'GDP EM'!MX30</f>
        <v>0.33602171551895843</v>
      </c>
      <c r="GZ30" s="6">
        <f>+'GDP EM'!MY30</f>
        <v>188.02836800700697</v>
      </c>
      <c r="HA30" s="6">
        <f>+'GDP EM'!MZ30</f>
        <v>-2.3426395115883665</v>
      </c>
      <c r="HB30" s="6">
        <f>+'GDP EM'!NA30</f>
        <v>-0.34546984747035481</v>
      </c>
      <c r="HC30" s="6">
        <f>+'GDP EM'!NB30</f>
        <v>-4.2449927333762218</v>
      </c>
      <c r="HD30" s="6">
        <f>+'GDP EM'!NC30</f>
        <v>6.7360273432793161E-2</v>
      </c>
      <c r="HE30" s="6">
        <f>+'GDP EM'!ND30</f>
        <v>1.0500122019833498</v>
      </c>
      <c r="HF30" s="6">
        <f>+'GDP EM'!NE30</f>
        <v>-1066.0965691460369</v>
      </c>
      <c r="HG30" s="6">
        <f>+'GDP EM'!NF30</f>
        <v>-2.5586048727290063</v>
      </c>
      <c r="HH30" s="6">
        <f>+'GDP EM'!NG30</f>
        <v>-110.13069655982633</v>
      </c>
      <c r="HI30" s="6">
        <f>+'GDP EM'!NH30</f>
        <v>11.695053491992212</v>
      </c>
      <c r="HJ30" s="6">
        <f>+'GDP EM'!NI30</f>
        <v>0.62761201507836972</v>
      </c>
      <c r="HK30" s="6">
        <f>+'GDP EM'!NJ30</f>
        <v>-628.20425725870155</v>
      </c>
      <c r="HL30" s="6">
        <f>+'GDP EM'!NK30</f>
        <v>2768.7644742328703</v>
      </c>
      <c r="HM30" s="6">
        <f>+'GDP EM'!NL30</f>
        <v>60627.400435063988</v>
      </c>
      <c r="HN30" s="6">
        <f>+'GDP EM'!NM30</f>
        <v>351470.35035000741</v>
      </c>
      <c r="HO30" s="10">
        <f>+'GDP EM'!NN30</f>
        <v>208227.027</v>
      </c>
      <c r="HP30" s="6">
        <f>+'GDP EM'!NO30</f>
        <v>5.6647470773087889</v>
      </c>
      <c r="HQ30" s="6">
        <f>+'GDP EM'!NP30</f>
        <v>6.3721126928854233E-2</v>
      </c>
      <c r="HR30" s="6">
        <f>+'GDP EM'!NQ30</f>
        <v>-210.62552533558483</v>
      </c>
      <c r="HS30" s="6">
        <f>+'GDP EM'!NR30</f>
        <v>-6.3387761545727699</v>
      </c>
      <c r="HT30" s="6">
        <f>+'GDP EM'!NS30</f>
        <v>3.8343362128896996E-3</v>
      </c>
      <c r="HU30" s="6">
        <f>+'GDP EM'!NT30</f>
        <v>8.2586169394105013E-2</v>
      </c>
      <c r="HV30" s="6">
        <f>+'GDP EM'!NU30</f>
        <v>1.6123606479810135</v>
      </c>
      <c r="HW30" s="6">
        <f>+'GDP EM'!NV30</f>
        <v>2.2555726087628329</v>
      </c>
      <c r="HX30" s="6">
        <f>+'GDP EM'!NW30</f>
        <v>1873.0665348745824</v>
      </c>
      <c r="HY30" s="6">
        <f>+'GDP EM'!NX30</f>
        <v>4435.1249148680363</v>
      </c>
      <c r="HZ30" s="6">
        <f>+'GDP EM'!NY30</f>
        <v>1.1405685424621232</v>
      </c>
      <c r="IA30" s="6">
        <f>+'GDP EM'!NZ30</f>
        <v>1.7318850804094232E-2</v>
      </c>
      <c r="IB30" s="6">
        <f>+'GDP EM'!OA30</f>
        <v>-15.815711732585982</v>
      </c>
      <c r="IC30" s="6">
        <f>+'GDP EM'!OB30</f>
        <v>77.399949358656158</v>
      </c>
      <c r="ID30" s="6">
        <f>+'GDP EM'!OC30</f>
        <v>-65.577076883419068</v>
      </c>
      <c r="IE30" s="6">
        <f>+'GDP EM'!OD30</f>
        <v>10.240647952208747</v>
      </c>
      <c r="IF30" s="6">
        <f>+'GDP EM'!OE30</f>
        <v>0.71139394855345017</v>
      </c>
      <c r="IG30" s="6">
        <f>+'GDP EM'!OF30</f>
        <v>30.008494370327753</v>
      </c>
      <c r="IH30" s="10">
        <f>+'GDP EM'!OG30</f>
        <v>0.187</v>
      </c>
      <c r="II30" s="10">
        <f>+'GDP EM'!OH30</f>
        <v>-1.3444904569847864</v>
      </c>
      <c r="IJ30" s="10">
        <f>+'GDP EM'!OI30</f>
        <v>10.141902712007379</v>
      </c>
      <c r="IK30" s="6">
        <f>+'GDP EM'!OJ30</f>
        <v>447.75866596958076</v>
      </c>
      <c r="IL30" s="7">
        <f>+'GDP EM'!OK30</f>
        <v>-4.9896327489795667E-4</v>
      </c>
      <c r="IM30" s="6">
        <f>+'GDP EM'!OL30</f>
        <v>2.2788265778041605E-2</v>
      </c>
      <c r="IN30" s="6">
        <f>+'GDP EM'!OM30</f>
        <v>-54.27275060723332</v>
      </c>
      <c r="IO30" s="6">
        <f>+'GDP EM'!ON30</f>
        <v>-2.2420301563202294E-2</v>
      </c>
      <c r="IP30" s="6">
        <f>+'GDP EM'!OO30</f>
        <v>-5.7858661467612365</v>
      </c>
      <c r="IQ30" s="6">
        <f>+'GDP EM'!OP30</f>
        <v>18.371037497974157</v>
      </c>
      <c r="IR30" s="6">
        <f>+'GDP EM'!OQ30</f>
        <v>1548.827001618818</v>
      </c>
      <c r="IS30" s="6">
        <f>+'GDP EM'!OR30</f>
        <v>6.8501764162321024</v>
      </c>
      <c r="IT30" s="10">
        <f>+'GDP EM'!OS30</f>
        <v>0.108</v>
      </c>
      <c r="IU30" s="6">
        <f>+'GDP EM'!OT30</f>
        <v>-88.637151787585026</v>
      </c>
      <c r="IV30" s="6">
        <f>+'GDP EM'!OU30</f>
        <v>8.8167236783357623</v>
      </c>
      <c r="IW30" s="6">
        <f>+'GDP EM'!OV30</f>
        <v>-23.470824080395687</v>
      </c>
      <c r="IX30" s="6">
        <f>+'GDP EM'!OW30</f>
        <v>438.58039612420544</v>
      </c>
      <c r="IY30" s="6">
        <f>+'GDP EM'!OX30</f>
        <v>5.8828193705649028</v>
      </c>
      <c r="IZ30" s="6">
        <f>+'GDP EM'!OY30</f>
        <v>1.7411370084139079</v>
      </c>
      <c r="JA30" s="6">
        <f>+'GDP EM'!OZ30</f>
        <v>-322.06957951140794</v>
      </c>
      <c r="JB30" s="6">
        <f>+'GDP EM'!PA30</f>
        <v>0.28499999999999998</v>
      </c>
      <c r="JC30" s="6">
        <f>+'GDP EM'!PB30</f>
        <v>2.0961280057302645</v>
      </c>
      <c r="JD30" s="6">
        <f>+'GDP EM'!PC30</f>
        <v>3.4259853478282238</v>
      </c>
      <c r="JE30" s="6">
        <f>+'GDP EM'!PD30</f>
        <v>3459.501673509134</v>
      </c>
      <c r="JF30" s="6">
        <f>+'GDP EM'!PE30</f>
        <v>10.377873125675137</v>
      </c>
      <c r="JG30" s="6">
        <f>+'GDP EM'!PF30</f>
        <v>273.22334746533306</v>
      </c>
      <c r="JH30" s="6">
        <f>+'GDP EM'!PG30</f>
        <v>-37.996243514037587</v>
      </c>
      <c r="JI30" s="6">
        <f>+'GDP EM'!PH30</f>
        <v>33.731586554254704</v>
      </c>
      <c r="JJ30" s="6">
        <f>+'GDP EM'!PI30</f>
        <v>-27.572102903115479</v>
      </c>
      <c r="JK30" s="6">
        <f>+'GDP EM'!PJ30</f>
        <v>-3321.9772701816401</v>
      </c>
      <c r="JL30" s="6">
        <f>+'GDP EM'!PK30</f>
        <v>5.9767569753221323</v>
      </c>
      <c r="JM30" s="6">
        <f>+'GDP EM'!PL30</f>
        <v>7.6039215665326676E-2</v>
      </c>
      <c r="JN30" s="6">
        <f>+'GDP EM'!PM30</f>
        <v>1.7730503689015187E-3</v>
      </c>
      <c r="JO30" s="6">
        <f>+'GDP EM'!PN30</f>
        <v>89.823361778336675</v>
      </c>
      <c r="JP30" s="6">
        <f>+'GDP EM'!PO30</f>
        <v>-97.778616604800845</v>
      </c>
      <c r="JQ30" s="6">
        <f>+'GDP EM'!PP30</f>
        <v>-111.29087205462201</v>
      </c>
      <c r="JR30" s="6">
        <f>+'GDP EM'!PQ30</f>
        <v>1.0164096261177527</v>
      </c>
      <c r="JS30" s="6">
        <f>+'GDP EM'!PR30</f>
        <v>-415.29988592863447</v>
      </c>
      <c r="JT30" s="6">
        <f>+'GDP EM'!PS30</f>
        <v>0.21492040258794276</v>
      </c>
      <c r="JU30" s="10">
        <f>+'GDP EM'!PT30</f>
        <v>8.6460000000000008</v>
      </c>
      <c r="JV30" s="6">
        <f>+'GDP EM'!PU30</f>
        <v>25.692474631187906</v>
      </c>
      <c r="JW30" s="10">
        <f>+'GDP EM'!PV30</f>
        <v>17.495000000000001</v>
      </c>
      <c r="JX30" s="6">
        <f>+'GDP EM'!PW30</f>
        <v>367.11936604660332</v>
      </c>
      <c r="JY30" s="6">
        <f>+'GDP EM'!PX30</f>
        <v>9.4000872313926287E-2</v>
      </c>
      <c r="JZ30" s="6">
        <f>+'GDP EM'!PY30</f>
        <v>6.229763605176597E-2</v>
      </c>
      <c r="KA30" s="6">
        <f>+'GDP EM'!PZ30</f>
        <v>2.9017087863645763E-2</v>
      </c>
      <c r="KB30" s="6">
        <f>+'GDP EM'!QA30</f>
        <v>0.7480901048537838</v>
      </c>
      <c r="KC30" s="6">
        <f>+'GDP EM'!QB30</f>
        <v>-0.58312252225767125</v>
      </c>
      <c r="KD30" s="10" t="e">
        <f>+'GDP EM'!QC30</f>
        <v>#VALUE!</v>
      </c>
      <c r="KE30" s="6">
        <f>+'GDP EM'!QD30</f>
        <v>-4.0722506279345094E-3</v>
      </c>
      <c r="KF30" s="6">
        <f>+'GDP EM'!QE30</f>
        <v>-1017.4266649337369</v>
      </c>
      <c r="KG30" s="6">
        <f>+'GDP EM'!QF30</f>
        <v>33.574743563343873</v>
      </c>
      <c r="KH30" s="10">
        <f>+'GDP EM'!QG30</f>
        <v>1.6479999999999999</v>
      </c>
      <c r="KI30" s="6">
        <f>+'GDP EM'!QH30</f>
        <v>53.416849426485442</v>
      </c>
      <c r="KJ30" s="6">
        <f>+'GDP EM'!QI30</f>
        <v>2.6111633339290674E-2</v>
      </c>
      <c r="KK30" s="6">
        <f>+'GDP EM'!QJ30</f>
        <v>0.9910331514307984</v>
      </c>
      <c r="KL30" s="6">
        <f>+'GDP EM'!QK30</f>
        <v>0.20730051797636406</v>
      </c>
      <c r="KM30" s="6">
        <f>+'GDP EM'!QL30</f>
        <v>3.6461070165933052</v>
      </c>
      <c r="KN30" s="6">
        <f>+'GDP EM'!QM30</f>
        <v>-0.11352867286204571</v>
      </c>
      <c r="KO30" s="10">
        <f>+'GDP EM'!QN30</f>
        <v>5.6000000000000001E-2</v>
      </c>
      <c r="KP30" s="6">
        <f>+'GDP EM'!QO30</f>
        <v>-2952.3792909951153</v>
      </c>
      <c r="KQ30" s="6">
        <f>+'GDP EM'!QP30</f>
        <v>-173.85803996826371</v>
      </c>
      <c r="KR30" s="6">
        <f>+'GDP EM'!QQ30</f>
        <v>73.58765069996025</v>
      </c>
      <c r="KS30" s="6">
        <f>+'GDP EM'!QR30</f>
        <v>33.524123926902121</v>
      </c>
      <c r="KT30" s="6">
        <f>+'GDP EM'!QS30</f>
        <v>5565.0047940597869</v>
      </c>
      <c r="KU30" s="6">
        <f>+'GDP EM'!QT30</f>
        <v>-0.69371453271551076</v>
      </c>
      <c r="KV30" s="10" t="e">
        <f>+'GDP EM'!QU30</f>
        <v>#VALUE!</v>
      </c>
      <c r="KW30" s="6">
        <f>+'GDP EM'!QV30</f>
        <v>-41412.504462607671</v>
      </c>
      <c r="KX30" s="10">
        <f>+'GDP EM'!QW30</f>
        <v>59.122999999999998</v>
      </c>
      <c r="KY30" s="6">
        <f>+'GDP EM'!QX30</f>
        <v>-42.472086581311572</v>
      </c>
      <c r="KZ30" s="6">
        <f>+'GDP EM'!QY30</f>
        <v>1.764705674595433</v>
      </c>
      <c r="LA30" s="10">
        <f>+'GDP EM'!QZ30</f>
        <v>18.329999999999998</v>
      </c>
    </row>
    <row r="31" spans="1:313" x14ac:dyDescent="0.25">
      <c r="A31">
        <v>2017</v>
      </c>
      <c r="B31" s="10">
        <f>+'Spending EM'!ADB31</f>
        <v>463.27436980846505</v>
      </c>
      <c r="C31" s="6">
        <f>+'Spending EM'!ADC31</f>
        <v>-24.701063664061849</v>
      </c>
      <c r="D31" s="6">
        <f>+'Spending EM'!ADD31</f>
        <v>-470.26137975293022</v>
      </c>
      <c r="E31" s="6">
        <f>+'Spending EM'!ADE31</f>
        <v>-3394.8842470415075</v>
      </c>
      <c r="F31" s="6">
        <f>+'Spending EM'!ADF31</f>
        <v>2.1128616170094094E-3</v>
      </c>
      <c r="G31" s="6">
        <f>+'Spending EM'!ADG31</f>
        <v>15056.60859420395</v>
      </c>
      <c r="H31" s="10">
        <f>+'Spending EM'!ADH31</f>
        <v>1775.2233913609159</v>
      </c>
      <c r="I31" s="6">
        <f>+'Spending EM'!ADI31</f>
        <v>-5.232971837295386E-2</v>
      </c>
      <c r="J31" s="6">
        <f>+'Spending EM'!ADJ31</f>
        <v>-2.2494112988015473</v>
      </c>
      <c r="K31" s="6">
        <f>+'Spending EM'!ADK31</f>
        <v>0.47941550837760394</v>
      </c>
      <c r="L31" s="6">
        <f>+'Spending EM'!ADL31</f>
        <v>-0.16903792921597205</v>
      </c>
      <c r="M31" s="6">
        <f>+'Spending EM'!ADM31</f>
        <v>-67.528981829016629</v>
      </c>
      <c r="N31" s="6">
        <f>+'Spending EM'!ADN31</f>
        <v>-0.62072267181318885</v>
      </c>
      <c r="O31" s="6">
        <f>+'Spending EM'!ADO31</f>
        <v>-4.8770914889253447</v>
      </c>
      <c r="P31" s="6">
        <f>+'Spending EM'!ADP31</f>
        <v>6.7265155489498518E-2</v>
      </c>
      <c r="Q31" s="6">
        <f>+'Spending EM'!ADQ31</f>
        <v>33.06757964121698</v>
      </c>
      <c r="R31" s="6">
        <f>+'Spending EM'!ADR31</f>
        <v>2.0082965880955967</v>
      </c>
      <c r="S31" s="6">
        <f>+'Spending EM'!ADS31</f>
        <v>2.096825067071947</v>
      </c>
      <c r="T31" s="6">
        <f>+'Spending EM'!ADT31</f>
        <v>-0.81873857670254147</v>
      </c>
      <c r="U31" s="6">
        <f>+'Spending EM'!ADU31</f>
        <v>0.54738241904327367</v>
      </c>
      <c r="V31" s="6">
        <f>+'Spending EM'!ADV31</f>
        <v>-29.072686570478254</v>
      </c>
      <c r="W31" s="6">
        <f>+'Spending EM'!ADW31</f>
        <v>-0.18714226345475105</v>
      </c>
      <c r="X31" s="6">
        <f>+'Spending EM'!ADX31</f>
        <v>-3.9793626177559105</v>
      </c>
      <c r="Y31" s="6">
        <f>+'Spending EM'!ADY31</f>
        <v>150.61672545611009</v>
      </c>
      <c r="Z31" s="6">
        <f>+'Spending EM'!ADZ31</f>
        <v>-408.02672993738861</v>
      </c>
      <c r="AA31" s="6">
        <f>+'Spending EM'!AEA31</f>
        <v>0.42424263279259833</v>
      </c>
      <c r="AB31" s="6">
        <f>+'Spending EM'!AEB31</f>
        <v>-450.39609696897969</v>
      </c>
      <c r="AC31" s="6">
        <f>+'Spending EM'!AEC31</f>
        <v>228.42670823809476</v>
      </c>
      <c r="AD31" s="6">
        <f>+'Spending EM'!AED31</f>
        <v>-46.193329089937265</v>
      </c>
      <c r="AE31" s="6">
        <f>+'Spending EM'!AEE31</f>
        <v>-306.56650885676095</v>
      </c>
      <c r="AF31" s="6">
        <f>+'Spending EM'!AEF31</f>
        <v>-1593.4596381349838</v>
      </c>
      <c r="AG31" s="6">
        <f>+'Spending EM'!AEG31</f>
        <v>346.84788828775709</v>
      </c>
      <c r="AH31" s="6">
        <f>+'Spending EM'!AEH31</f>
        <v>-37081.165453185444</v>
      </c>
      <c r="AI31" s="6">
        <f>+'Spending EM'!AEI31</f>
        <v>5.8508549548460707</v>
      </c>
      <c r="AJ31" s="6">
        <f>+'Spending EM'!AEJ31</f>
        <v>-3600.0263786750311</v>
      </c>
      <c r="AK31" s="6">
        <f>+'Spending EM'!AEK31</f>
        <v>-592.95834490118182</v>
      </c>
      <c r="AL31" s="6">
        <f>+'Spending EM'!AEL31</f>
        <v>152.16661815897533</v>
      </c>
      <c r="AM31" s="6">
        <f>+'Spending EM'!AEM31</f>
        <v>182.35894895820638</v>
      </c>
      <c r="AN31" s="6">
        <f>+'Spending EM'!AEN31</f>
        <v>154.97574265379336</v>
      </c>
      <c r="AO31" s="6">
        <f>+'Spending EM'!AEO31</f>
        <v>7.0453770783320602E-2</v>
      </c>
      <c r="AP31" s="6">
        <f>+'Spending EM'!AEP31</f>
        <v>-26.725097144847496</v>
      </c>
      <c r="AQ31" s="6">
        <f>+'Spending EM'!AEQ31</f>
        <v>-1.4273693818642457</v>
      </c>
      <c r="AR31" s="6">
        <f>+'Spending EM'!AER31</f>
        <v>31.077713622247757</v>
      </c>
      <c r="AS31" s="6">
        <f>+'Spending EM'!AES31</f>
        <v>-0.10326066156717406</v>
      </c>
      <c r="AT31" s="6">
        <f>+'Spending EM'!AET31</f>
        <v>-815.81045218962549</v>
      </c>
      <c r="AU31" s="10" t="e">
        <f>+'Spending EM'!AEU31</f>
        <v>#VALUE!</v>
      </c>
      <c r="AV31" s="6">
        <f>+'Spending EM'!AEV31</f>
        <v>1.7916877904744197</v>
      </c>
      <c r="AW31" s="6">
        <f>+'Spending EM'!AEW31</f>
        <v>125.28174379715267</v>
      </c>
      <c r="AX31" s="6">
        <f>+'Spending EM'!AEX31</f>
        <v>-3.4272809777163626E-2</v>
      </c>
      <c r="AY31" s="6">
        <f>+'Spending EM'!AEY31</f>
        <v>-394.90178002783023</v>
      </c>
      <c r="AZ31" s="6">
        <f>+'Spending EM'!AEZ31</f>
        <v>23.978370824541138</v>
      </c>
      <c r="BA31" s="6">
        <f>+'Spending EM'!AFA31</f>
        <v>15.609757756822702</v>
      </c>
      <c r="BB31" s="6">
        <f>+'Spending EM'!AFB31</f>
        <v>-25.486535500533691</v>
      </c>
      <c r="BC31" s="6">
        <f>+'Spending EM'!AFC31</f>
        <v>-5.1094415896115297E-2</v>
      </c>
      <c r="BD31" s="6">
        <f>+'Spending EM'!AFD31</f>
        <v>-5.1594289091929113</v>
      </c>
      <c r="BE31" s="6">
        <f>+'Spending EM'!AFE31</f>
        <v>803.7268793558178</v>
      </c>
      <c r="BF31" s="6">
        <f>+'Spending EM'!AFF31</f>
        <v>175.95038377089676</v>
      </c>
      <c r="BG31" s="6">
        <f>+'Spending EM'!AFG31</f>
        <v>-12.804784254678452</v>
      </c>
      <c r="BH31" s="6">
        <f>+'Spending EM'!AFH31</f>
        <v>-12.780712319358514</v>
      </c>
      <c r="BI31" s="6">
        <f>+'Spending EM'!AFI31</f>
        <v>7.8162934309683862</v>
      </c>
      <c r="BJ31" s="6">
        <f>+'Spending EM'!AFJ31</f>
        <v>-860.81981893087868</v>
      </c>
      <c r="BK31" s="6">
        <f>+'Spending EM'!AFK31</f>
        <v>-1250.090222613755</v>
      </c>
      <c r="BL31" s="6">
        <f>+'Spending EM'!AFL31</f>
        <v>-139807.42786030704</v>
      </c>
      <c r="BM31" s="6">
        <f>+'Spending EM'!AFM31</f>
        <v>1729531.7814472783</v>
      </c>
      <c r="BN31" s="10">
        <f>+'Spending EM'!AFN31</f>
        <v>89433.914811793336</v>
      </c>
      <c r="BO31" s="6">
        <f>+'Spending EM'!AFO31</f>
        <v>7.1449654752861989</v>
      </c>
      <c r="BP31" s="6">
        <f>+'Spending EM'!AFP31</f>
        <v>-0.70630220574153313</v>
      </c>
      <c r="BQ31" s="6">
        <f>+'Spending EM'!AFQ31</f>
        <v>1324.4055055912831</v>
      </c>
      <c r="BR31" s="6">
        <f>+'Spending EM'!AFR31</f>
        <v>134.67441922860917</v>
      </c>
      <c r="BS31" s="6">
        <f>+'Spending EM'!AFS31</f>
        <v>-6.0267450144051993E-3</v>
      </c>
      <c r="BT31" s="6">
        <f>+'Spending EM'!AFT31</f>
        <v>2.1503117099364495</v>
      </c>
      <c r="BU31" s="6">
        <f>+'Spending EM'!AFU31</f>
        <v>0.68044268808683839</v>
      </c>
      <c r="BV31" s="6">
        <f>+'Spending EM'!AFV31</f>
        <v>273.3438178741763</v>
      </c>
      <c r="BW31" s="6">
        <f>+'Spending EM'!AFW31</f>
        <v>43379.97573870435</v>
      </c>
      <c r="BX31" s="6">
        <f>+'Spending EM'!AFX31</f>
        <v>72353.851231066859</v>
      </c>
      <c r="BY31" s="6">
        <f>+'Spending EM'!AFY31</f>
        <v>-0.89217428544669275</v>
      </c>
      <c r="BZ31" s="6">
        <f>+'Spending EM'!AFZ31</f>
        <v>0.29952218830169697</v>
      </c>
      <c r="CA31" s="6">
        <f>+'Spending EM'!AGA31</f>
        <v>-34.26123208861263</v>
      </c>
      <c r="CB31" s="6">
        <f>+'Spending EM'!AGB31</f>
        <v>548.75152392739164</v>
      </c>
      <c r="CC31" s="6">
        <f>+'Spending EM'!AGC31</f>
        <v>69.025014500839916</v>
      </c>
      <c r="CD31" s="6">
        <f>+'Spending EM'!AGD31</f>
        <v>-30.719065093748611</v>
      </c>
      <c r="CE31" s="6">
        <f>+'Spending EM'!AGE31</f>
        <v>-2.0983439012839256</v>
      </c>
      <c r="CF31" s="6">
        <f>+'Spending EM'!AGF31</f>
        <v>2313.2365452961308</v>
      </c>
      <c r="CG31" s="10">
        <f>+'Spending EM'!AGG31</f>
        <v>0.14359303714116098</v>
      </c>
      <c r="CH31" s="10">
        <f>+'Spending EM'!AGH31</f>
        <v>60.505544177529352</v>
      </c>
      <c r="CI31" s="10">
        <f>+'Spending EM'!AGI31</f>
        <v>-2.6669444347897979</v>
      </c>
      <c r="CJ31" s="6">
        <f>+'Spending EM'!AGJ31</f>
        <v>-168.30444862989953</v>
      </c>
      <c r="CK31" s="7">
        <f>+'Spending EM'!AGK31</f>
        <v>0.25520561326001462</v>
      </c>
      <c r="CL31" s="6">
        <f>+'Spending EM'!AGL31</f>
        <v>-4.330001913606452</v>
      </c>
      <c r="CM31" s="6">
        <f>+'Spending EM'!AGM31</f>
        <v>-727.01996742733718</v>
      </c>
      <c r="CN31" s="6">
        <f>+'Spending EM'!AGN31</f>
        <v>7.9552711139617038E-2</v>
      </c>
      <c r="CO31" s="6">
        <f>+'Spending EM'!AGO31</f>
        <v>-17.100751306884604</v>
      </c>
      <c r="CP31" s="6">
        <f>+'Spending EM'!AGP31</f>
        <v>-27.157578121325116</v>
      </c>
      <c r="CQ31" s="6">
        <f>+'Spending EM'!AGQ31</f>
        <v>-429.18184189363819</v>
      </c>
      <c r="CR31" s="6">
        <f>+'Spending EM'!AGR31</f>
        <v>1.908439527233611</v>
      </c>
      <c r="CS31" s="10">
        <f>+'Spending EM'!AGS31</f>
        <v>0.14247868392506136</v>
      </c>
      <c r="CT31" s="6">
        <f>+'Spending EM'!AGT31</f>
        <v>19.164568766174284</v>
      </c>
      <c r="CU31" s="6">
        <f>+'Spending EM'!AGU31</f>
        <v>14.558163825056653</v>
      </c>
      <c r="CV31" s="6">
        <f>+'Spending EM'!AGV31</f>
        <v>-132.59343428055831</v>
      </c>
      <c r="CW31" s="6">
        <f>+'Spending EM'!AGW31</f>
        <v>27079.337494497584</v>
      </c>
      <c r="CX31" s="6">
        <f>+'Spending EM'!AGX31</f>
        <v>-0.6754819129195937</v>
      </c>
      <c r="CY31" s="6">
        <f>+'Spending EM'!AGY31</f>
        <v>-1.0356355272137936</v>
      </c>
      <c r="CZ31" s="6">
        <f>+'Spending EM'!AGZ31</f>
        <v>31.603861388277437</v>
      </c>
      <c r="DA31" s="6">
        <f>+'Spending EM'!AHA31</f>
        <v>0.11787945205479451</v>
      </c>
      <c r="DB31" s="6">
        <f>+'Spending EM'!AHB31</f>
        <v>0.23311445612715431</v>
      </c>
      <c r="DC31" s="6">
        <f>+'Spending EM'!AHC31</f>
        <v>-2.9590034516767929</v>
      </c>
      <c r="DD31" s="6">
        <f>+'Spending EM'!AHD31</f>
        <v>-2307.9582320961636</v>
      </c>
      <c r="DE31" s="6">
        <f>+'Spending EM'!AHE31</f>
        <v>-6.882935570256052</v>
      </c>
      <c r="DF31" s="6">
        <f>+'Spending EM'!AHF31</f>
        <v>-68.475452679441787</v>
      </c>
      <c r="DG31" s="6">
        <f>+'Spending EM'!AHG31</f>
        <v>-41.682146655105726</v>
      </c>
      <c r="DH31" s="6">
        <f>+'Spending EM'!AHH31</f>
        <v>-12.720210000586007</v>
      </c>
      <c r="DI31" s="6">
        <f>+'Spending EM'!AHI31</f>
        <v>-28.478468513682799</v>
      </c>
      <c r="DJ31" s="6">
        <f>+'Spending EM'!AHJ31</f>
        <v>-4028.1692229807304</v>
      </c>
      <c r="DK31" s="6">
        <f>+'Spending EM'!AHK31</f>
        <v>2479.0757073042696</v>
      </c>
      <c r="DL31" s="6">
        <f>+'Spending EM'!AHL31</f>
        <v>0.78590009464095589</v>
      </c>
      <c r="DM31" s="6">
        <f>+'Spending EM'!AHM31</f>
        <v>3.668737039526266</v>
      </c>
      <c r="DN31" s="6">
        <f>+'Spending EM'!AHN31</f>
        <v>-161.81136588116578</v>
      </c>
      <c r="DO31" s="6">
        <f>+'Spending EM'!AHO31</f>
        <v>3193.5880365602015</v>
      </c>
      <c r="DP31" s="6">
        <f>+'Spending EM'!AHP31</f>
        <v>-270.96907814113047</v>
      </c>
      <c r="DQ31" s="6">
        <f>+'Spending EM'!AHQ31</f>
        <v>2.3027216435542286E-2</v>
      </c>
      <c r="DR31" s="6">
        <f>+'Spending EM'!AHR31</f>
        <v>13839.147449125407</v>
      </c>
      <c r="DS31" s="6">
        <f>+'Spending EM'!AHS31</f>
        <v>0.37413772126825062</v>
      </c>
      <c r="DT31" s="10">
        <f>+'Spending EM'!AHT31</f>
        <v>0.30222575050033351</v>
      </c>
      <c r="DU31" s="6">
        <f>+'Spending EM'!AHU31</f>
        <v>-40.892595604964527</v>
      </c>
      <c r="DV31" s="10">
        <f>+'Spending EM'!AHV31</f>
        <v>561.01312960171526</v>
      </c>
      <c r="DW31" s="6">
        <f>+'Spending EM'!AHW31</f>
        <v>122.20170479759418</v>
      </c>
      <c r="DX31" s="6">
        <f>+'Spending EM'!AHX31</f>
        <v>-0.11758472395727826</v>
      </c>
      <c r="DY31" s="6">
        <f>+'Spending EM'!AHY31</f>
        <v>5.9633534935439325E-3</v>
      </c>
      <c r="DZ31" s="6">
        <f>+'Spending EM'!AHZ31</f>
        <v>-2.7577240937069258E-2</v>
      </c>
      <c r="EA31" s="6">
        <f>+'Spending EM'!AIA31</f>
        <v>10.702303167712671</v>
      </c>
      <c r="EB31" s="6">
        <f>+'Spending EM'!AIB31</f>
        <v>-5.0343712885830669</v>
      </c>
      <c r="EC31" s="10" t="e">
        <f>+'Spending EM'!AIC31</f>
        <v>#VALUE!</v>
      </c>
      <c r="ED31" s="6">
        <f>+'Spending EM'!AID31</f>
        <v>3.553454543132279</v>
      </c>
      <c r="EE31" s="6">
        <f>+'Spending EM'!AIE31</f>
        <v>-804.77968750444415</v>
      </c>
      <c r="EF31" s="6">
        <f>+'Spending EM'!AIF31</f>
        <v>-67.477687368501847</v>
      </c>
      <c r="EG31" s="10">
        <f>+'Spending EM'!AIG31</f>
        <v>1.5927260306218529</v>
      </c>
      <c r="EH31" s="6">
        <f>+'Spending EM'!AIH31</f>
        <v>-176.27936569475992</v>
      </c>
      <c r="EI31" s="6">
        <f>+'Spending EM'!AII31</f>
        <v>0.49244365356558656</v>
      </c>
      <c r="EJ31" s="6">
        <f>+'Spending EM'!AIJ31</f>
        <v>-6.5698758567370632</v>
      </c>
      <c r="EK31" s="6">
        <f>+'Spending EM'!AIK31</f>
        <v>40.585075221522764</v>
      </c>
      <c r="EL31" s="6">
        <f>+'Spending EM'!AIL31</f>
        <v>4.4870376091125763</v>
      </c>
      <c r="EM31" s="6">
        <f>+'Spending EM'!AIM31</f>
        <v>5.6352984121320091</v>
      </c>
      <c r="EN31" s="10">
        <f>+'Spending EM'!AIN31</f>
        <v>8.0328440825426506E-2</v>
      </c>
      <c r="EO31" s="6">
        <f>+'Spending EM'!AIO31</f>
        <v>21906.413791076597</v>
      </c>
      <c r="EP31" s="6">
        <f>+'Spending EM'!AIP31</f>
        <v>-269.69534555795531</v>
      </c>
      <c r="EQ31" s="6">
        <f>+'Spending EM'!AIQ31</f>
        <v>-34.745915332330981</v>
      </c>
      <c r="ER31" s="6">
        <f>+'Spending EM'!AIR31</f>
        <v>9.2348334162853689</v>
      </c>
      <c r="ES31" s="6">
        <f>+'Spending EM'!AIS31</f>
        <v>-28480.794390120136</v>
      </c>
      <c r="ET31" s="6">
        <f>+'Spending EM'!AIT31</f>
        <v>42.741175925925923</v>
      </c>
      <c r="EU31" s="10">
        <f>+'Spending EM'!AIU31</f>
        <v>0</v>
      </c>
      <c r="EV31" s="6">
        <f>+'Spending EM'!AIV31</f>
        <v>1564369.4315088498</v>
      </c>
      <c r="EW31" s="10">
        <f>+'Spending EM'!AIW31</f>
        <v>18.301955187384603</v>
      </c>
      <c r="EX31" s="6">
        <f>+'Spending EM'!AIX31</f>
        <v>-5206.4133666076368</v>
      </c>
      <c r="EY31" s="6">
        <f>+'Spending EM'!AIY31</f>
        <v>113.09905147592237</v>
      </c>
      <c r="EZ31" s="10">
        <f>+'Spending EM'!AIZ31</f>
        <v>924.36149164444146</v>
      </c>
      <c r="FA31" s="10"/>
      <c r="FC31" s="10">
        <f>+'GDP EM'!LB31</f>
        <v>1255.288</v>
      </c>
      <c r="FD31" s="6">
        <f>+'GDP EM'!LC31</f>
        <v>-2.5572675798592854</v>
      </c>
      <c r="FE31" s="6">
        <f>+'GDP EM'!LD31</f>
        <v>187.28140920020996</v>
      </c>
      <c r="FF31" s="6">
        <f>+'GDP EM'!LE31</f>
        <v>18.996086952040287</v>
      </c>
      <c r="FG31" s="6">
        <f>+'GDP EM'!LF31</f>
        <v>8.1740764902844099E-2</v>
      </c>
      <c r="FH31" s="6">
        <f>+'GDP EM'!LG31</f>
        <v>9.8867514021792999</v>
      </c>
      <c r="FI31" s="10">
        <f>+'GDP EM'!LH31</f>
        <v>3622.6089999999999</v>
      </c>
      <c r="FJ31" s="6">
        <f>+'GDP EM'!LI31</f>
        <v>0.2057325376318726</v>
      </c>
      <c r="FK31" s="6">
        <f>+'GDP EM'!LJ31</f>
        <v>-0.90070495172416543</v>
      </c>
      <c r="FL31" s="6">
        <f>+'GDP EM'!LK31</f>
        <v>0.34784005438405607</v>
      </c>
      <c r="FM31" s="6">
        <f>+'GDP EM'!LL31</f>
        <v>0.34255426019350033</v>
      </c>
      <c r="FN31" s="6">
        <f>+'GDP EM'!LM31</f>
        <v>-227.56730785651234</v>
      </c>
      <c r="FO31" s="6">
        <f>+'GDP EM'!LN31</f>
        <v>0.35886654121577699</v>
      </c>
      <c r="FP31" s="6">
        <f>+'GDP EM'!LO31</f>
        <v>-3.8445804478643026</v>
      </c>
      <c r="FQ31" s="6">
        <f>+'GDP EM'!LP31</f>
        <v>-2.9019368399917589E-2</v>
      </c>
      <c r="FR31" s="6">
        <f>+'GDP EM'!LQ31</f>
        <v>-188.96070598844472</v>
      </c>
      <c r="FS31" s="6">
        <f>+'GDP EM'!LR31</f>
        <v>2.5743352869115697</v>
      </c>
      <c r="FT31" s="6">
        <f>+'GDP EM'!LS31</f>
        <v>1.6822861683166792</v>
      </c>
      <c r="FU31" s="6">
        <f>+'GDP EM'!LT31</f>
        <v>-1.4102235495396798E-2</v>
      </c>
      <c r="FV31" s="6">
        <f>+'GDP EM'!LU31</f>
        <v>2.8189495918998375</v>
      </c>
      <c r="FW31" s="6">
        <f>+'GDP EM'!LV31</f>
        <v>-33.824182730370921</v>
      </c>
      <c r="FX31" s="6">
        <f>+'GDP EM'!LW31</f>
        <v>-0.42716408557357965</v>
      </c>
      <c r="FY31" s="6">
        <f>+'GDP EM'!LX31</f>
        <v>-0.43152298711947878</v>
      </c>
      <c r="FZ31" s="6">
        <f>+'GDP EM'!LY31</f>
        <v>-26.343839360317361</v>
      </c>
      <c r="GA31" s="6">
        <f>+'GDP EM'!LZ31</f>
        <v>-37.172347834099583</v>
      </c>
      <c r="GB31" s="6">
        <f>+'GDP EM'!MA31</f>
        <v>3.5761293093866016</v>
      </c>
      <c r="GC31" s="6">
        <f>+'GDP EM'!MB31</f>
        <v>849.18712492840859</v>
      </c>
      <c r="GD31" s="6">
        <f>+'GDP EM'!MC31</f>
        <v>277.31061436545497</v>
      </c>
      <c r="GE31" s="6">
        <f>+'GDP EM'!MD31</f>
        <v>-26.035544067421256</v>
      </c>
      <c r="GF31" s="6">
        <f>+'GDP EM'!ME31</f>
        <v>-180.36292848660742</v>
      </c>
      <c r="GG31" s="6">
        <f>+'GDP EM'!MF31</f>
        <v>-478.92726174843847</v>
      </c>
      <c r="GH31" s="6">
        <f>+'GDP EM'!MG31</f>
        <v>357.23997363103263</v>
      </c>
      <c r="GI31" s="6">
        <f>+'GDP EM'!MH31</f>
        <v>3342.8255882757949</v>
      </c>
      <c r="GJ31" s="6">
        <f>+'GDP EM'!MI31</f>
        <v>3.6227591245091162</v>
      </c>
      <c r="GK31" s="6">
        <f>+'GDP EM'!MJ31</f>
        <v>-96.900309218344773</v>
      </c>
      <c r="GL31" s="6">
        <f>+'GDP EM'!MK31</f>
        <v>-144.0007170329427</v>
      </c>
      <c r="GM31" s="6">
        <f>+'GDP EM'!ML31</f>
        <v>693.90303253440652</v>
      </c>
      <c r="GN31" s="6">
        <f>+'GDP EM'!MM31</f>
        <v>863.50823204834523</v>
      </c>
      <c r="GO31" s="6">
        <f>+'GDP EM'!MN31</f>
        <v>9.6843669922199069</v>
      </c>
      <c r="GP31" s="6">
        <f>+'GDP EM'!MO31</f>
        <v>-4.1082676438193078E-2</v>
      </c>
      <c r="GQ31" s="6">
        <f>+'GDP EM'!MP31</f>
        <v>29.555347654258185</v>
      </c>
      <c r="GR31" s="6">
        <f>+'GDP EM'!MQ31</f>
        <v>1.2763904139667375</v>
      </c>
      <c r="GS31" s="6">
        <f>+'GDP EM'!MR31</f>
        <v>-103.47366960015097</v>
      </c>
      <c r="GT31" s="6">
        <f>+'GDP EM'!MS31</f>
        <v>0.2714756729192338</v>
      </c>
      <c r="GU31" s="6">
        <f>+'GDP EM'!MT31</f>
        <v>-367.87452022423986</v>
      </c>
      <c r="GV31" s="10">
        <f>+'GDP EM'!MU31</f>
        <v>29.093</v>
      </c>
      <c r="GW31" s="6">
        <f>+'GDP EM'!MV31</f>
        <v>-0.3497183475247283</v>
      </c>
      <c r="GX31" s="6">
        <f>+'GDP EM'!MW31</f>
        <v>9.385824728197349</v>
      </c>
      <c r="GY31" s="6">
        <f>+'GDP EM'!MX31</f>
        <v>0.72424251194382805</v>
      </c>
      <c r="GZ31" s="6">
        <f>+'GDP EM'!MY31</f>
        <v>80.812610552418846</v>
      </c>
      <c r="HA31" s="6">
        <f>+'GDP EM'!MZ31</f>
        <v>-1.7277014618330639</v>
      </c>
      <c r="HB31" s="6">
        <f>+'GDP EM'!NA31</f>
        <v>1.1157905508241583E-2</v>
      </c>
      <c r="HC31" s="6">
        <f>+'GDP EM'!NB31</f>
        <v>-0.32510159659051396</v>
      </c>
      <c r="HD31" s="6">
        <f>+'GDP EM'!NC31</f>
        <v>0.1262221699374666</v>
      </c>
      <c r="HE31" s="6">
        <f>+'GDP EM'!ND31</f>
        <v>0.11790384134792475</v>
      </c>
      <c r="HF31" s="6">
        <f>+'GDP EM'!NE31</f>
        <v>1158.3594520442857</v>
      </c>
      <c r="HG31" s="6">
        <f>+'GDP EM'!NF31</f>
        <v>3.0782343437422242</v>
      </c>
      <c r="HH31" s="6">
        <f>+'GDP EM'!NG31</f>
        <v>-191.54776174446329</v>
      </c>
      <c r="HI31" s="6">
        <f>+'GDP EM'!NH31</f>
        <v>21.828152087244234</v>
      </c>
      <c r="HJ31" s="6">
        <f>+'GDP EM'!NI31</f>
        <v>4.3882593839608717</v>
      </c>
      <c r="HK31" s="6">
        <f>+'GDP EM'!NJ31</f>
        <v>-107.45659782448638</v>
      </c>
      <c r="HL31" s="6">
        <f>+'GDP EM'!NK31</f>
        <v>4486.0024419538677</v>
      </c>
      <c r="HM31" s="6">
        <f>+'GDP EM'!NL31</f>
        <v>127635.35420386679</v>
      </c>
      <c r="HN31" s="6">
        <f>+'GDP EM'!NM31</f>
        <v>528909.31182560325</v>
      </c>
      <c r="HO31" s="10">
        <f>+'GDP EM'!NN31</f>
        <v>201149.49900000001</v>
      </c>
      <c r="HP31" s="6">
        <f>+'GDP EM'!NO31</f>
        <v>9.4221824690685025</v>
      </c>
      <c r="HQ31" s="6">
        <f>+'GDP EM'!NP31</f>
        <v>0.20056024933501604</v>
      </c>
      <c r="HR31" s="6">
        <f>+'GDP EM'!NQ31</f>
        <v>-100.27270889042666</v>
      </c>
      <c r="HS31" s="6">
        <f>+'GDP EM'!NR31</f>
        <v>-53.111413789521976</v>
      </c>
      <c r="HT31" s="6">
        <f>+'GDP EM'!NS31</f>
        <v>2.6133681432671807E-4</v>
      </c>
      <c r="HU31" s="6">
        <f>+'GDP EM'!NT31</f>
        <v>0.13681866316518931</v>
      </c>
      <c r="HV31" s="6">
        <f>+'GDP EM'!NU31</f>
        <v>-0.34591278468219144</v>
      </c>
      <c r="HW31" s="6">
        <f>+'GDP EM'!NV31</f>
        <v>4.5209123792177763</v>
      </c>
      <c r="HX31" s="6">
        <f>+'GDP EM'!NW31</f>
        <v>3464.1409189823462</v>
      </c>
      <c r="HY31" s="6">
        <f>+'GDP EM'!NX31</f>
        <v>6345.280126446145</v>
      </c>
      <c r="HZ31" s="6">
        <f>+'GDP EM'!NY31</f>
        <v>0.42667151919838275</v>
      </c>
      <c r="IA31" s="6">
        <f>+'GDP EM'!NZ31</f>
        <v>4.2168735441926675E-2</v>
      </c>
      <c r="IB31" s="6">
        <f>+'GDP EM'!OA31</f>
        <v>9.5838357682798403</v>
      </c>
      <c r="IC31" s="6">
        <f>+'GDP EM'!OB31</f>
        <v>361.71441177775705</v>
      </c>
      <c r="ID31" s="6">
        <f>+'GDP EM'!OC31</f>
        <v>-54.563886350900248</v>
      </c>
      <c r="IE31" s="6">
        <f>+'GDP EM'!OD31</f>
        <v>33.102004686764985</v>
      </c>
      <c r="IF31" s="6">
        <f>+'GDP EM'!OE31</f>
        <v>2.6572367078778143</v>
      </c>
      <c r="IG31" s="6">
        <f>+'GDP EM'!OF31</f>
        <v>90.590835827047158</v>
      </c>
      <c r="IH31" s="10">
        <f>+'GDP EM'!OG31</f>
        <v>0.19400000000000001</v>
      </c>
      <c r="II31" s="10">
        <f>+'GDP EM'!OH31</f>
        <v>0.34467186995610177</v>
      </c>
      <c r="IJ31" s="10">
        <f>+'GDP EM'!OI31</f>
        <v>18.765817389128074</v>
      </c>
      <c r="IK31" s="6">
        <f>+'GDP EM'!OJ31</f>
        <v>621.53730950830504</v>
      </c>
      <c r="IL31" s="7">
        <f>+'GDP EM'!OK31</f>
        <v>5.90400755615339E-3</v>
      </c>
      <c r="IM31" s="6">
        <f>+'GDP EM'!OL31</f>
        <v>0.17807046254749181</v>
      </c>
      <c r="IN31" s="6">
        <f>+'GDP EM'!OM31</f>
        <v>149.94831398659881</v>
      </c>
      <c r="IO31" s="6">
        <f>+'GDP EM'!ON31</f>
        <v>4.8223256294665617E-2</v>
      </c>
      <c r="IP31" s="6">
        <f>+'GDP EM'!OO31</f>
        <v>20.410060723762626</v>
      </c>
      <c r="IQ31" s="6">
        <f>+'GDP EM'!OP31</f>
        <v>17.412065718260919</v>
      </c>
      <c r="IR31" s="6">
        <f>+'GDP EM'!OQ31</f>
        <v>2709.9279214654525</v>
      </c>
      <c r="IS31" s="6">
        <f>+'GDP EM'!OR31</f>
        <v>3.5337420531631381</v>
      </c>
      <c r="IT31" s="10">
        <f>+'GDP EM'!OS31</f>
        <v>0.10100000000000001</v>
      </c>
      <c r="IU31" s="6">
        <f>+'GDP EM'!OT31</f>
        <v>-9.7181396765718091</v>
      </c>
      <c r="IV31" s="6">
        <f>+'GDP EM'!OU31</f>
        <v>12.242395630971629</v>
      </c>
      <c r="IW31" s="6">
        <f>+'GDP EM'!OV31</f>
        <v>-56.991476158787009</v>
      </c>
      <c r="IX31" s="6">
        <f>+'GDP EM'!OW31</f>
        <v>-542.47663012215344</v>
      </c>
      <c r="IY31" s="6">
        <f>+'GDP EM'!OX31</f>
        <v>1.6184255671421397</v>
      </c>
      <c r="IZ31" s="6">
        <f>+'GDP EM'!OY31</f>
        <v>1.1079602207417665</v>
      </c>
      <c r="JA31" s="6">
        <f>+'GDP EM'!OZ31</f>
        <v>-63.040899880877987</v>
      </c>
      <c r="JB31" s="6">
        <f>+'GDP EM'!PA31</f>
        <v>0.27500000000000002</v>
      </c>
      <c r="JC31" s="6">
        <f>+'GDP EM'!PB31</f>
        <v>3.2505592544986968</v>
      </c>
      <c r="JD31" s="6">
        <f>+'GDP EM'!PC31</f>
        <v>3.4362532210764627</v>
      </c>
      <c r="JE31" s="6">
        <f>+'GDP EM'!PD31</f>
        <v>6785.7759538225073</v>
      </c>
      <c r="JF31" s="6">
        <f>+'GDP EM'!PE31</f>
        <v>8.9699424477632874</v>
      </c>
      <c r="JG31" s="6">
        <f>+'GDP EM'!PF31</f>
        <v>630.87740800590473</v>
      </c>
      <c r="JH31" s="6">
        <f>+'GDP EM'!PG31</f>
        <v>-11.939899716684067</v>
      </c>
      <c r="JI31" s="6">
        <f>+'GDP EM'!PH31</f>
        <v>7.5495230897365673</v>
      </c>
      <c r="JJ31" s="6">
        <f>+'GDP EM'!PI31</f>
        <v>7.1794897476293045</v>
      </c>
      <c r="JK31" s="6">
        <f>+'GDP EM'!PJ31</f>
        <v>-2419.7372411737742</v>
      </c>
      <c r="JL31" s="6">
        <f>+'GDP EM'!PK31</f>
        <v>-160.89821947620567</v>
      </c>
      <c r="JM31" s="6">
        <f>+'GDP EM'!PL31</f>
        <v>8.5737211570795502E-2</v>
      </c>
      <c r="JN31" s="6">
        <f>+'GDP EM'!PM31</f>
        <v>3.0935785833304585E-2</v>
      </c>
      <c r="JO31" s="6">
        <f>+'GDP EM'!PN31</f>
        <v>25.668737289598539</v>
      </c>
      <c r="JP31" s="6">
        <f>+'GDP EM'!PO31</f>
        <v>156.35720603268237</v>
      </c>
      <c r="JQ31" s="6">
        <f>+'GDP EM'!PP31</f>
        <v>-120.17807166061266</v>
      </c>
      <c r="JR31" s="6">
        <f>+'GDP EM'!PQ31</f>
        <v>1.3643199251407587</v>
      </c>
      <c r="JS31" s="6">
        <f>+'GDP EM'!PR31</f>
        <v>-308.56688318487795</v>
      </c>
      <c r="JT31" s="6">
        <f>+'GDP EM'!PS31</f>
        <v>0.30573177953849395</v>
      </c>
      <c r="JU31" s="10">
        <f>+'GDP EM'!PT31</f>
        <v>9.468</v>
      </c>
      <c r="JV31" s="6">
        <f>+'GDP EM'!PU31</f>
        <v>37.652097631969809</v>
      </c>
      <c r="JW31" s="10">
        <f>+'GDP EM'!PV31</f>
        <v>16.481000000000002</v>
      </c>
      <c r="JX31" s="6">
        <f>+'GDP EM'!PW31</f>
        <v>786.57165203990735</v>
      </c>
      <c r="JY31" s="6">
        <f>+'GDP EM'!PX31</f>
        <v>7.2239289671358176E-2</v>
      </c>
      <c r="JZ31" s="6">
        <f>+'GDP EM'!PY31</f>
        <v>0.23240697175379665</v>
      </c>
      <c r="KA31" s="6">
        <f>+'GDP EM'!PZ31</f>
        <v>3.3462982467426183E-2</v>
      </c>
      <c r="KB31" s="6">
        <f>+'GDP EM'!QA31</f>
        <v>1.0166500564426251</v>
      </c>
      <c r="KC31" s="6">
        <f>+'GDP EM'!QB31</f>
        <v>-0.17055807088102881</v>
      </c>
      <c r="KD31" s="10" t="e">
        <f>+'GDP EM'!QC31</f>
        <v>#VALUE!</v>
      </c>
      <c r="KE31" s="6">
        <f>+'GDP EM'!QD31</f>
        <v>-3.8025886459955305E-3</v>
      </c>
      <c r="KF31" s="6">
        <f>+'GDP EM'!QE31</f>
        <v>-494.25646614658763</v>
      </c>
      <c r="KG31" s="6">
        <f>+'GDP EM'!QF31</f>
        <v>222.21791770950222</v>
      </c>
      <c r="KH31" s="10">
        <f>+'GDP EM'!QG31</f>
        <v>1.5980000000000001</v>
      </c>
      <c r="KI31" s="6">
        <f>+'GDP EM'!QH31</f>
        <v>21.538378596945222</v>
      </c>
      <c r="KJ31" s="6">
        <f>+'GDP EM'!QI31</f>
        <v>4.3821919913283325E-2</v>
      </c>
      <c r="KK31" s="6">
        <f>+'GDP EM'!QJ31</f>
        <v>-4.6472122140683894</v>
      </c>
      <c r="KL31" s="6">
        <f>+'GDP EM'!QK31</f>
        <v>1.1925890585371377</v>
      </c>
      <c r="KM31" s="6">
        <f>+'GDP EM'!QL31</f>
        <v>45.670541206352709</v>
      </c>
      <c r="KN31" s="6">
        <f>+'GDP EM'!QM31</f>
        <v>2.975164547923228</v>
      </c>
      <c r="KO31" s="10">
        <f>+'GDP EM'!QN31</f>
        <v>5.7000000000000002E-2</v>
      </c>
      <c r="KP31" s="6">
        <f>+'GDP EM'!QO31</f>
        <v>-970.00863057671813</v>
      </c>
      <c r="KQ31" s="6">
        <f>+'GDP EM'!QP31</f>
        <v>-79.993575370874169</v>
      </c>
      <c r="KR31" s="6">
        <f>+'GDP EM'!QQ31</f>
        <v>47.857979351505946</v>
      </c>
      <c r="KS31" s="6">
        <f>+'GDP EM'!QR31</f>
        <v>35.912277261615145</v>
      </c>
      <c r="KT31" s="6">
        <f>+'GDP EM'!QS31</f>
        <v>-1083.4583658593474</v>
      </c>
      <c r="KU31" s="6">
        <f>+'GDP EM'!QT31</f>
        <v>1.8728544202147788</v>
      </c>
      <c r="KV31" s="10" t="e">
        <f>+'GDP EM'!QU31</f>
        <v>#VALUE!</v>
      </c>
      <c r="KW31" s="6">
        <f>+'GDP EM'!QV31</f>
        <v>-7523.5657232161611</v>
      </c>
      <c r="KX31" s="10">
        <f>+'GDP EM'!QW31</f>
        <v>59.962000000000003</v>
      </c>
      <c r="KY31" s="6">
        <f>+'GDP EM'!QX31</f>
        <v>-38.782551974534471</v>
      </c>
      <c r="KZ31" s="6">
        <f>+'GDP EM'!QY31</f>
        <v>1.9309118217113053</v>
      </c>
      <c r="LA31" s="10">
        <f>+'GDP EM'!QZ31</f>
        <v>19.279</v>
      </c>
    </row>
    <row r="32" spans="1:313" x14ac:dyDescent="0.25">
      <c r="A32">
        <v>2018</v>
      </c>
      <c r="B32" s="10">
        <f>+'Spending EM'!ADB32</f>
        <v>496.15811196762553</v>
      </c>
      <c r="C32" s="6">
        <f>+'Spending EM'!ADC32</f>
        <v>-22.592148421600541</v>
      </c>
      <c r="D32" s="6">
        <f>+'Spending EM'!ADD32</f>
        <v>-102.64809206250902</v>
      </c>
      <c r="E32" s="6">
        <f>+'Spending EM'!ADE32</f>
        <v>-3283.5985263586663</v>
      </c>
      <c r="F32" s="6">
        <f>+'Spending EM'!ADF32</f>
        <v>1.4220581726686499E-2</v>
      </c>
      <c r="G32" s="6">
        <f>+'Spending EM'!ADG32</f>
        <v>7033.8624777470832</v>
      </c>
      <c r="H32" s="10">
        <f>+'Spending EM'!ADH32</f>
        <v>1730.7624613482164</v>
      </c>
      <c r="I32" s="6">
        <f>+'Spending EM'!ADI32</f>
        <v>-7.6664498635938827E-3</v>
      </c>
      <c r="J32" s="6">
        <f>+'Spending EM'!ADJ32</f>
        <v>-1.1230215850498766</v>
      </c>
      <c r="K32" s="6">
        <f>+'Spending EM'!ADK32</f>
        <v>-0.16252056884660693</v>
      </c>
      <c r="L32" s="6">
        <f>+'Spending EM'!ADL32</f>
        <v>0.13177663620380375</v>
      </c>
      <c r="M32" s="6">
        <f>+'Spending EM'!ADM32</f>
        <v>171.11286895232024</v>
      </c>
      <c r="N32" s="6">
        <f>+'Spending EM'!ADN32</f>
        <v>0.51656139729261685</v>
      </c>
      <c r="O32" s="6">
        <f>+'Spending EM'!ADO32</f>
        <v>-1.8767735036374233</v>
      </c>
      <c r="P32" s="6">
        <f>+'Spending EM'!ADP32</f>
        <v>4.2445236505854744E-3</v>
      </c>
      <c r="Q32" s="6">
        <f>+'Spending EM'!ADQ32</f>
        <v>-88.596007256699068</v>
      </c>
      <c r="R32" s="6">
        <f>+'Spending EM'!ADR32</f>
        <v>3.8909451630869114</v>
      </c>
      <c r="S32" s="6">
        <f>+'Spending EM'!ADS32</f>
        <v>2.2395226022246106</v>
      </c>
      <c r="T32" s="6">
        <f>+'Spending EM'!ADT32</f>
        <v>-0.25685440244655666</v>
      </c>
      <c r="U32" s="6">
        <f>+'Spending EM'!ADU32</f>
        <v>2.2114815069807889</v>
      </c>
      <c r="V32" s="6">
        <f>+'Spending EM'!ADV32</f>
        <v>-66.244422888710687</v>
      </c>
      <c r="W32" s="6">
        <f>+'Spending EM'!ADW32</f>
        <v>-0.32858855244948693</v>
      </c>
      <c r="X32" s="6">
        <f>+'Spending EM'!ADX32</f>
        <v>-1.9591030666886624</v>
      </c>
      <c r="Y32" s="6">
        <f>+'Spending EM'!ADY32</f>
        <v>-113.90803227289462</v>
      </c>
      <c r="Z32" s="6">
        <f>+'Spending EM'!ADZ32</f>
        <v>-270.56260373561918</v>
      </c>
      <c r="AA32" s="6">
        <f>+'Spending EM'!AEA32</f>
        <v>1.0792952644515807</v>
      </c>
      <c r="AB32" s="6">
        <f>+'Spending EM'!AEB32</f>
        <v>398.08788334156998</v>
      </c>
      <c r="AC32" s="6">
        <f>+'Spending EM'!AEC32</f>
        <v>21.309417845468488</v>
      </c>
      <c r="AD32" s="6">
        <f>+'Spending EM'!AED32</f>
        <v>5.6814046843653045</v>
      </c>
      <c r="AE32" s="6">
        <f>+'Spending EM'!AEE32</f>
        <v>-368.92401073132737</v>
      </c>
      <c r="AF32" s="6">
        <f>+'Spending EM'!AEF32</f>
        <v>-2881.7635949624455</v>
      </c>
      <c r="AG32" s="6">
        <f>+'Spending EM'!AEG32</f>
        <v>1122.7647003918719</v>
      </c>
      <c r="AH32" s="6">
        <f>+'Spending EM'!AEH32</f>
        <v>23476.065009349841</v>
      </c>
      <c r="AI32" s="6">
        <f>+'Spending EM'!AEI32</f>
        <v>6.1362926954267465</v>
      </c>
      <c r="AJ32" s="6">
        <f>+'Spending EM'!AEJ32</f>
        <v>-1882.9719186066723</v>
      </c>
      <c r="AK32" s="6">
        <f>+'Spending EM'!AEK32</f>
        <v>-815.19306414869607</v>
      </c>
      <c r="AL32" s="6">
        <f>+'Spending EM'!AEL32</f>
        <v>-152.54478530369943</v>
      </c>
      <c r="AM32" s="6">
        <f>+'Spending EM'!AEM32</f>
        <v>-214.99495513965485</v>
      </c>
      <c r="AN32" s="6">
        <f>+'Spending EM'!AEN32</f>
        <v>155.3489249221214</v>
      </c>
      <c r="AO32" s="6">
        <f>+'Spending EM'!AEO32</f>
        <v>0.24600870101203531</v>
      </c>
      <c r="AP32" s="6">
        <f>+'Spending EM'!AEP32</f>
        <v>-57.870422947796442</v>
      </c>
      <c r="AQ32" s="6">
        <f>+'Spending EM'!AEQ32</f>
        <v>0.20767178259321639</v>
      </c>
      <c r="AR32" s="6">
        <f>+'Spending EM'!AER32</f>
        <v>-12.162980113509548</v>
      </c>
      <c r="AS32" s="6">
        <f>+'Spending EM'!AES32</f>
        <v>-0.31453457111586847</v>
      </c>
      <c r="AT32" s="6">
        <f>+'Spending EM'!AET32</f>
        <v>-523.33211795671082</v>
      </c>
      <c r="AU32" s="10" t="e">
        <f>+'Spending EM'!AEU32</f>
        <v>#VALUE!</v>
      </c>
      <c r="AV32" s="6">
        <f>+'Spending EM'!AEV32</f>
        <v>1.2345128989186591</v>
      </c>
      <c r="AW32" s="6">
        <f>+'Spending EM'!AEW32</f>
        <v>47.335187433381634</v>
      </c>
      <c r="AX32" s="6">
        <f>+'Spending EM'!AEX32</f>
        <v>0.45211014745730083</v>
      </c>
      <c r="AY32" s="6">
        <f>+'Spending EM'!AEY32</f>
        <v>-374.94706625021786</v>
      </c>
      <c r="AZ32" s="6">
        <f>+'Spending EM'!AEZ32</f>
        <v>22.757766052655072</v>
      </c>
      <c r="BA32" s="6">
        <f>+'Spending EM'!AFA32</f>
        <v>16.397947092106193</v>
      </c>
      <c r="BB32" s="6">
        <f>+'Spending EM'!AFB32</f>
        <v>-12.690572494299616</v>
      </c>
      <c r="BC32" s="6">
        <f>+'Spending EM'!AFC32</f>
        <v>-7.0879740656890289E-2</v>
      </c>
      <c r="BD32" s="6">
        <f>+'Spending EM'!AFD32</f>
        <v>-4.0315884705064207</v>
      </c>
      <c r="BE32" s="6">
        <f>+'Spending EM'!AFE32</f>
        <v>-523.15952710369311</v>
      </c>
      <c r="BF32" s="6">
        <f>+'Spending EM'!AFF32</f>
        <v>190.66361768818231</v>
      </c>
      <c r="BG32" s="6">
        <f>+'Spending EM'!AFG32</f>
        <v>-28.85330258871636</v>
      </c>
      <c r="BH32" s="6">
        <f>+'Spending EM'!AFH32</f>
        <v>14.735749972919479</v>
      </c>
      <c r="BI32" s="6">
        <f>+'Spending EM'!AFI32</f>
        <v>1.1708278228779818</v>
      </c>
      <c r="BJ32" s="6">
        <f>+'Spending EM'!AFJ32</f>
        <v>-466.97864697380282</v>
      </c>
      <c r="BK32" s="6">
        <f>+'Spending EM'!AFK32</f>
        <v>-107.01088660463574</v>
      </c>
      <c r="BL32" s="6">
        <f>+'Spending EM'!AFL32</f>
        <v>-76461.967356621753</v>
      </c>
      <c r="BM32" s="6">
        <f>+'Spending EM'!AFM32</f>
        <v>252887.2029776182</v>
      </c>
      <c r="BN32" s="10">
        <f>+'Spending EM'!AFN32</f>
        <v>94644.232288584739</v>
      </c>
      <c r="BO32" s="6">
        <f>+'Spending EM'!AFO32</f>
        <v>39.69241441554459</v>
      </c>
      <c r="BP32" s="6">
        <f>+'Spending EM'!AFP32</f>
        <v>-0.42362786915020223</v>
      </c>
      <c r="BQ32" s="6">
        <f>+'Spending EM'!AFQ32</f>
        <v>-2560.2971535833367</v>
      </c>
      <c r="BR32" s="6">
        <f>+'Spending EM'!AFR32</f>
        <v>72.829297578553451</v>
      </c>
      <c r="BS32" s="6">
        <f>+'Spending EM'!AFS32</f>
        <v>5.1248232831210883E-2</v>
      </c>
      <c r="BT32" s="6">
        <f>+'Spending EM'!AFT32</f>
        <v>2.3347938484928221</v>
      </c>
      <c r="BU32" s="6">
        <f>+'Spending EM'!AFU32</f>
        <v>2.013441089259647</v>
      </c>
      <c r="BV32" s="6">
        <f>+'Spending EM'!AFV32</f>
        <v>258.0259677193028</v>
      </c>
      <c r="BW32" s="6">
        <f>+'Spending EM'!AFW32</f>
        <v>44161.978567157603</v>
      </c>
      <c r="BX32" s="6">
        <f>+'Spending EM'!AFX32</f>
        <v>104301.70573506714</v>
      </c>
      <c r="BY32" s="6">
        <f>+'Spending EM'!AFY32</f>
        <v>0.36761739514344782</v>
      </c>
      <c r="BZ32" s="6">
        <f>+'Spending EM'!AFZ32</f>
        <v>-0.17392685272176611</v>
      </c>
      <c r="CA32" s="6">
        <f>+'Spending EM'!AGA32</f>
        <v>-30.991615657630255</v>
      </c>
      <c r="CB32" s="6">
        <f>+'Spending EM'!AGB32</f>
        <v>73.929025092013035</v>
      </c>
      <c r="CC32" s="6">
        <f>+'Spending EM'!AGC32</f>
        <v>-194.3456751220001</v>
      </c>
      <c r="CD32" s="6">
        <f>+'Spending EM'!AGD32</f>
        <v>-15.014012123312909</v>
      </c>
      <c r="CE32" s="6">
        <f>+'Spending EM'!AGE32</f>
        <v>-0.23492301312917618</v>
      </c>
      <c r="CF32" s="6">
        <f>+'Spending EM'!AGF32</f>
        <v>2137.2162032169763</v>
      </c>
      <c r="CG32" s="10">
        <f>+'Spending EM'!AGG32</f>
        <v>0.13930953879896832</v>
      </c>
      <c r="CH32" s="10">
        <f>+'Spending EM'!AGH32</f>
        <v>60.169698563838196</v>
      </c>
      <c r="CI32" s="10">
        <f>+'Spending EM'!AGI32</f>
        <v>-4.4868208959901779</v>
      </c>
      <c r="CJ32" s="6">
        <f>+'Spending EM'!AGJ32</f>
        <v>-152.52959338835444</v>
      </c>
      <c r="CK32" s="7">
        <f>+'Spending EM'!AGK32</f>
        <v>0.23934263896426072</v>
      </c>
      <c r="CL32" s="6">
        <f>+'Spending EM'!AGL32</f>
        <v>-2.7925748772842383</v>
      </c>
      <c r="CM32" s="6">
        <f>+'Spending EM'!AGM32</f>
        <v>-2012.7077648710292</v>
      </c>
      <c r="CN32" s="6">
        <f>+'Spending EM'!AGN32</f>
        <v>0.15561528664388868</v>
      </c>
      <c r="CO32" s="6">
        <f>+'Spending EM'!AGO32</f>
        <v>-20.841822276517917</v>
      </c>
      <c r="CP32" s="6">
        <f>+'Spending EM'!AGP32</f>
        <v>-3.5996108687169226</v>
      </c>
      <c r="CQ32" s="6">
        <f>+'Spending EM'!AGQ32</f>
        <v>627.67901153513958</v>
      </c>
      <c r="CR32" s="6">
        <f>+'Spending EM'!AGR32</f>
        <v>-2.0744455113869833</v>
      </c>
      <c r="CS32" s="10">
        <f>+'Spending EM'!AGS32</f>
        <v>0.17212372401566922</v>
      </c>
      <c r="CT32" s="6">
        <f>+'Spending EM'!AGT32</f>
        <v>187.37599160156151</v>
      </c>
      <c r="CU32" s="6">
        <f>+'Spending EM'!AGU32</f>
        <v>2.0945910395647616</v>
      </c>
      <c r="CV32" s="6">
        <f>+'Spending EM'!AGV32</f>
        <v>-25.787113524126198</v>
      </c>
      <c r="CW32" s="6">
        <f>+'Spending EM'!AGW32</f>
        <v>29017.393268138279</v>
      </c>
      <c r="CX32" s="6">
        <f>+'Spending EM'!AGX32</f>
        <v>-9.3031630116597626</v>
      </c>
      <c r="CY32" s="6">
        <f>+'Spending EM'!AGY32</f>
        <v>0.10963122688397142</v>
      </c>
      <c r="CZ32" s="6">
        <f>+'Spending EM'!AGZ32</f>
        <v>163.30755913085522</v>
      </c>
      <c r="DA32" s="6">
        <f>+'Spending EM'!AHA32</f>
        <v>0.12418526622902989</v>
      </c>
      <c r="DB32" s="6">
        <f>+'Spending EM'!AHB32</f>
        <v>0.64632487111937564</v>
      </c>
      <c r="DC32" s="6">
        <f>+'Spending EM'!AHC32</f>
        <v>-0.85195885855775089</v>
      </c>
      <c r="DD32" s="6">
        <f>+'Spending EM'!AHD32</f>
        <v>-2096.5569865802245</v>
      </c>
      <c r="DE32" s="6">
        <f>+'Spending EM'!AHE32</f>
        <v>-5.1555687519616811</v>
      </c>
      <c r="DF32" s="6">
        <f>+'Spending EM'!AHF32</f>
        <v>100.73896740952387</v>
      </c>
      <c r="DG32" s="6">
        <f>+'Spending EM'!AHG32</f>
        <v>-29.711597091123622</v>
      </c>
      <c r="DH32" s="6">
        <f>+'Spending EM'!AHH32</f>
        <v>-22.065770265700195</v>
      </c>
      <c r="DI32" s="6">
        <f>+'Spending EM'!AHI32</f>
        <v>-16.050350800461615</v>
      </c>
      <c r="DJ32" s="6">
        <f>+'Spending EM'!AHJ32</f>
        <v>-3743.8563414089513</v>
      </c>
      <c r="DK32" s="6">
        <f>+'Spending EM'!AHK32</f>
        <v>2772.9706363259738</v>
      </c>
      <c r="DL32" s="6">
        <f>+'Spending EM'!AHL32</f>
        <v>0.73938865857832903</v>
      </c>
      <c r="DM32" s="6">
        <f>+'Spending EM'!AHM32</f>
        <v>3.3858966170477882</v>
      </c>
      <c r="DN32" s="6">
        <f>+'Spending EM'!AHN32</f>
        <v>37.515709617276116</v>
      </c>
      <c r="DO32" s="6">
        <f>+'Spending EM'!AHO32</f>
        <v>3361.5080933690783</v>
      </c>
      <c r="DP32" s="6">
        <f>+'Spending EM'!AHP32</f>
        <v>-206.18032518975042</v>
      </c>
      <c r="DQ32" s="6">
        <f>+'Spending EM'!AHQ32</f>
        <v>0.1841211315751643</v>
      </c>
      <c r="DR32" s="6">
        <f>+'Spending EM'!AHR32</f>
        <v>12826.389634344065</v>
      </c>
      <c r="DS32" s="6">
        <f>+'Spending EM'!AHS32</f>
        <v>1.0824172174066504E-2</v>
      </c>
      <c r="DT32" s="10">
        <f>+'Spending EM'!AHT32</f>
        <v>0.32639527635343263</v>
      </c>
      <c r="DU32" s="6">
        <f>+'Spending EM'!AHU32</f>
        <v>-54.13750473223763</v>
      </c>
      <c r="DV32" s="10">
        <f>+'Spending EM'!AHV32</f>
        <v>501.03717827902153</v>
      </c>
      <c r="DW32" s="6">
        <f>+'Spending EM'!AHW32</f>
        <v>-18.091499557991483</v>
      </c>
      <c r="DX32" s="6">
        <f>+'Spending EM'!AHX32</f>
        <v>0.10736861129881137</v>
      </c>
      <c r="DY32" s="6">
        <f>+'Spending EM'!AHY32</f>
        <v>-2.1973991207994148E-2</v>
      </c>
      <c r="DZ32" s="6">
        <f>+'Spending EM'!AHZ32</f>
        <v>-7.4554022426211675E-2</v>
      </c>
      <c r="EA32" s="6">
        <f>+'Spending EM'!AIA32</f>
        <v>2456.3490066675267</v>
      </c>
      <c r="EB32" s="6">
        <f>+'Spending EM'!AIB32</f>
        <v>-4.8814972796419056</v>
      </c>
      <c r="EC32" s="10" t="e">
        <f>+'Spending EM'!AIC32</f>
        <v>#VALUE!</v>
      </c>
      <c r="ED32" s="6">
        <f>+'Spending EM'!AID32</f>
        <v>1.3133663522296004</v>
      </c>
      <c r="EE32" s="6">
        <f>+'Spending EM'!AIE32</f>
        <v>-789.19420224697387</v>
      </c>
      <c r="EF32" s="6">
        <f>+'Spending EM'!AIF32</f>
        <v>-81.277816054166578</v>
      </c>
      <c r="EG32" s="10">
        <f>+'Spending EM'!AIG32</f>
        <v>1.4984569784892448</v>
      </c>
      <c r="EH32" s="6">
        <f>+'Spending EM'!AIH32</f>
        <v>-85.846757736713698</v>
      </c>
      <c r="EI32" s="6">
        <f>+'Spending EM'!AII32</f>
        <v>0.48628077257483548</v>
      </c>
      <c r="EJ32" s="6">
        <f>+'Spending EM'!AIJ32</f>
        <v>-5.5656479405767527</v>
      </c>
      <c r="EK32" s="6">
        <f>+'Spending EM'!AIK32</f>
        <v>41.831389339572695</v>
      </c>
      <c r="EL32" s="6">
        <f>+'Spending EM'!AIL32</f>
        <v>74.635306672674233</v>
      </c>
      <c r="EM32" s="6">
        <f>+'Spending EM'!AIM32</f>
        <v>-4.1216893210750989</v>
      </c>
      <c r="EN32" s="10">
        <f>+'Spending EM'!AIN32</f>
        <v>0.10109608679292613</v>
      </c>
      <c r="EO32" s="6">
        <f>+'Spending EM'!AIO32</f>
        <v>23623.175358912307</v>
      </c>
      <c r="EP32" s="6">
        <f>+'Spending EM'!AIP32</f>
        <v>-184.61318580982606</v>
      </c>
      <c r="EQ32" s="6">
        <f>+'Spending EM'!AIQ32</f>
        <v>-29.254840298806073</v>
      </c>
      <c r="ER32" s="6">
        <f>+'Spending EM'!AIR32</f>
        <v>7.6072686094769324</v>
      </c>
      <c r="ES32" s="6">
        <f>+'Spending EM'!AIS32</f>
        <v>-11617.0955005172</v>
      </c>
      <c r="ET32" s="6">
        <f>+'Spending EM'!AIT32</f>
        <v>39.701124031007737</v>
      </c>
      <c r="EU32" s="10">
        <f>+'Spending EM'!AIU32</f>
        <v>475.29291157752971</v>
      </c>
      <c r="EV32" s="6">
        <f>+'Spending EM'!AIV32</f>
        <v>1600533.6452280206</v>
      </c>
      <c r="EW32" s="10">
        <f>+'Spending EM'!AIW32</f>
        <v>17.054306543065433</v>
      </c>
      <c r="EX32" s="6">
        <f>+'Spending EM'!AIX32</f>
        <v>-2216.1732836442566</v>
      </c>
      <c r="EY32" s="6">
        <f>+'Spending EM'!AIY32</f>
        <v>130.55996178449894</v>
      </c>
      <c r="EZ32" s="10">
        <f>+'Spending EM'!AIZ32</f>
        <v>1019.751147926014</v>
      </c>
      <c r="FA32" s="10"/>
      <c r="FC32" s="10">
        <f>+'GDP EM'!LB32</f>
        <v>1270.2159999999999</v>
      </c>
      <c r="FD32" s="6">
        <f>+'GDP EM'!LC32</f>
        <v>8.7207645239677731</v>
      </c>
      <c r="FE32" s="6">
        <f>+'GDP EM'!LD32</f>
        <v>164.00949528313504</v>
      </c>
      <c r="FF32" s="6">
        <f>+'GDP EM'!LE32</f>
        <v>-3.8701183989096535</v>
      </c>
      <c r="FG32" s="6">
        <f>+'GDP EM'!LF32</f>
        <v>0.25900321313770203</v>
      </c>
      <c r="FH32" s="6">
        <f>+'GDP EM'!LG32</f>
        <v>0.41100360606895947</v>
      </c>
      <c r="FI32" s="10">
        <f>+'GDP EM'!LH32</f>
        <v>3811.884</v>
      </c>
      <c r="FJ32" s="6">
        <f>+'GDP EM'!LI32</f>
        <v>0.31176980566911627</v>
      </c>
      <c r="FK32" s="6">
        <f>+'GDP EM'!LJ32</f>
        <v>-0.7765483223564793</v>
      </c>
      <c r="FL32" s="6">
        <f>+'GDP EM'!LK32</f>
        <v>0.74309307125726676</v>
      </c>
      <c r="FM32" s="6">
        <f>+'GDP EM'!LL32</f>
        <v>0.32629241440993262</v>
      </c>
      <c r="FN32" s="6">
        <f>+'GDP EM'!LM32</f>
        <v>-3.7332160875994305</v>
      </c>
      <c r="FO32" s="6">
        <f>+'GDP EM'!LN32</f>
        <v>0.38807204872429679</v>
      </c>
      <c r="FP32" s="6">
        <f>+'GDP EM'!LO32</f>
        <v>-0.80598049720562415</v>
      </c>
      <c r="FQ32" s="6">
        <f>+'GDP EM'!LP32</f>
        <v>-4.5792801373656822E-2</v>
      </c>
      <c r="FR32" s="6">
        <f>+'GDP EM'!LQ32</f>
        <v>-83.420935403839394</v>
      </c>
      <c r="FS32" s="6">
        <f>+'GDP EM'!LR32</f>
        <v>2.7725456551947474</v>
      </c>
      <c r="FT32" s="6">
        <f>+'GDP EM'!LS32</f>
        <v>2.3578030132858387</v>
      </c>
      <c r="FU32" s="6">
        <f>+'GDP EM'!LT32</f>
        <v>0.4022505261571574</v>
      </c>
      <c r="FV32" s="6">
        <f>+'GDP EM'!LU32</f>
        <v>5.0948524026659072</v>
      </c>
      <c r="FW32" s="6">
        <f>+'GDP EM'!LV32</f>
        <v>-17.939874632434567</v>
      </c>
      <c r="FX32" s="6">
        <f>+'GDP EM'!LW32</f>
        <v>-0.42054520221980596</v>
      </c>
      <c r="FY32" s="6">
        <f>+'GDP EM'!LX32</f>
        <v>8.8219122439483044E-2</v>
      </c>
      <c r="FZ32" s="6">
        <f>+'GDP EM'!LY32</f>
        <v>98.594793944868798</v>
      </c>
      <c r="GA32" s="6">
        <f>+'GDP EM'!LZ32</f>
        <v>-32.158280404023571</v>
      </c>
      <c r="GB32" s="6">
        <f>+'GDP EM'!MA32</f>
        <v>7.9530533758627371</v>
      </c>
      <c r="GC32" s="6">
        <f>+'GDP EM'!MB32</f>
        <v>2028.0126305851954</v>
      </c>
      <c r="GD32" s="6">
        <f>+'GDP EM'!MC32</f>
        <v>359.01538025118498</v>
      </c>
      <c r="GE32" s="6">
        <f>+'GDP EM'!MD32</f>
        <v>0.75477198895657693</v>
      </c>
      <c r="GF32" s="6">
        <f>+'GDP EM'!ME32</f>
        <v>-107.77032257556675</v>
      </c>
      <c r="GG32" s="6">
        <f>+'GDP EM'!MF32</f>
        <v>2917.6962083276303</v>
      </c>
      <c r="GH32" s="6">
        <f>+'GDP EM'!MG32</f>
        <v>937.6398510295403</v>
      </c>
      <c r="GI32" s="6">
        <f>+'GDP EM'!MH32</f>
        <v>3112.2894358040066</v>
      </c>
      <c r="GJ32" s="6">
        <f>+'GDP EM'!MI32</f>
        <v>8.2967948540816678</v>
      </c>
      <c r="GK32" s="6">
        <f>+'GDP EM'!MJ32</f>
        <v>-84.231058903893427</v>
      </c>
      <c r="GL32" s="6">
        <f>+'GDP EM'!MK32</f>
        <v>-194.50937305992466</v>
      </c>
      <c r="GM32" s="6">
        <f>+'GDP EM'!ML32</f>
        <v>630.25335142981203</v>
      </c>
      <c r="GN32" s="6">
        <f>+'GDP EM'!MM32</f>
        <v>533.34152864830685</v>
      </c>
      <c r="GO32" s="6">
        <f>+'GDP EM'!MN32</f>
        <v>9.1845943711890072</v>
      </c>
      <c r="GP32" s="6">
        <f>+'GDP EM'!MO32</f>
        <v>7.1671940222430841E-3</v>
      </c>
      <c r="GQ32" s="6">
        <f>+'GDP EM'!MP32</f>
        <v>85.767998955894655</v>
      </c>
      <c r="GR32" s="6">
        <f>+'GDP EM'!MQ32</f>
        <v>1.5924927268028881</v>
      </c>
      <c r="GS32" s="6">
        <f>+'GDP EM'!MR32</f>
        <v>-35.051725597640143</v>
      </c>
      <c r="GT32" s="6">
        <f>+'GDP EM'!MS32</f>
        <v>0.40875318604359379</v>
      </c>
      <c r="GU32" s="6">
        <f>+'GDP EM'!MT32</f>
        <v>-442.11958917023185</v>
      </c>
      <c r="GV32" s="10">
        <f>+'GDP EM'!MU32</f>
        <v>32.884</v>
      </c>
      <c r="GW32" s="6">
        <f>+'GDP EM'!MV32</f>
        <v>-0.32568885086786281</v>
      </c>
      <c r="GX32" s="6">
        <f>+'GDP EM'!MW32</f>
        <v>6.7025664345760561</v>
      </c>
      <c r="GY32" s="6">
        <f>+'GDP EM'!MX32</f>
        <v>1.022957653709776</v>
      </c>
      <c r="GZ32" s="6">
        <f>+'GDP EM'!MY32</f>
        <v>7.4800393654941217</v>
      </c>
      <c r="HA32" s="6">
        <f>+'GDP EM'!MZ32</f>
        <v>0.16537709849188786</v>
      </c>
      <c r="HB32" s="6">
        <f>+'GDP EM'!NA32</f>
        <v>0.43579098377173153</v>
      </c>
      <c r="HC32" s="6">
        <f>+'GDP EM'!NB32</f>
        <v>1.6682030223130369</v>
      </c>
      <c r="HD32" s="6">
        <f>+'GDP EM'!NC32</f>
        <v>0.19211669808751086</v>
      </c>
      <c r="HE32" s="6">
        <f>+'GDP EM'!ND32</f>
        <v>0.96789277957901731</v>
      </c>
      <c r="HF32" s="6">
        <f>+'GDP EM'!NE32</f>
        <v>1462.054696504325</v>
      </c>
      <c r="HG32" s="6">
        <f>+'GDP EM'!NF32</f>
        <v>1.7185979388890473</v>
      </c>
      <c r="HH32" s="6">
        <f>+'GDP EM'!NG32</f>
        <v>-290.65164740254875</v>
      </c>
      <c r="HI32" s="6">
        <f>+'GDP EM'!NH32</f>
        <v>28.705696784264774</v>
      </c>
      <c r="HJ32" s="6">
        <f>+'GDP EM'!NI32</f>
        <v>6.6502456690641907</v>
      </c>
      <c r="HK32" s="6">
        <f>+'GDP EM'!NJ32</f>
        <v>821.01474699307437</v>
      </c>
      <c r="HL32" s="6">
        <f>+'GDP EM'!NK32</f>
        <v>6467.0112607065239</v>
      </c>
      <c r="HM32" s="6">
        <f>+'GDP EM'!NL32</f>
        <v>237410.37878702953</v>
      </c>
      <c r="HN32" s="6">
        <f>+'GDP EM'!NM32</f>
        <v>38734.49697259441</v>
      </c>
      <c r="HO32" s="10">
        <f>+'GDP EM'!NN32</f>
        <v>210609.94</v>
      </c>
      <c r="HP32" s="6">
        <f>+'GDP EM'!NO32</f>
        <v>22.260658561241485</v>
      </c>
      <c r="HQ32" s="6">
        <f>+'GDP EM'!NP32</f>
        <v>0.2358440000905091</v>
      </c>
      <c r="HR32" s="6">
        <f>+'GDP EM'!NQ32</f>
        <v>71.460287744659581</v>
      </c>
      <c r="HS32" s="6">
        <f>+'GDP EM'!NR32</f>
        <v>51.137039555916999</v>
      </c>
      <c r="HT32" s="6">
        <f>+'GDP EM'!NS32</f>
        <v>5.7391821360552875E-3</v>
      </c>
      <c r="HU32" s="6">
        <f>+'GDP EM'!NT32</f>
        <v>0.11556032394957683</v>
      </c>
      <c r="HV32" s="6">
        <f>+'GDP EM'!NU32</f>
        <v>0.65252191916703595</v>
      </c>
      <c r="HW32" s="6">
        <f>+'GDP EM'!NV32</f>
        <v>5.1745625734465932</v>
      </c>
      <c r="HX32" s="6">
        <f>+'GDP EM'!NW32</f>
        <v>5118.7188139581122</v>
      </c>
      <c r="HY32" s="6">
        <f>+'GDP EM'!NX32</f>
        <v>7093.7512912840612</v>
      </c>
      <c r="HZ32" s="6">
        <f>+'GDP EM'!NY32</f>
        <v>0.11066909110537893</v>
      </c>
      <c r="IA32" s="6">
        <f>+'GDP EM'!NZ32</f>
        <v>3.8488290490534816E-2</v>
      </c>
      <c r="IB32" s="6">
        <f>+'GDP EM'!OA32</f>
        <v>19.077057684727095</v>
      </c>
      <c r="IC32" s="6">
        <f>+'GDP EM'!OB32</f>
        <v>536.54615459255729</v>
      </c>
      <c r="ID32" s="6">
        <f>+'GDP EM'!OC32</f>
        <v>-6.1426803949125315</v>
      </c>
      <c r="IE32" s="6">
        <f>+'GDP EM'!OD32</f>
        <v>48.944541227049967</v>
      </c>
      <c r="IF32" s="6">
        <f>+'GDP EM'!OE32</f>
        <v>5.6166581203212047</v>
      </c>
      <c r="IG32" s="6">
        <f>+'GDP EM'!OF32</f>
        <v>137.63521140359899</v>
      </c>
      <c r="IH32" s="10">
        <f>+'GDP EM'!OG32</f>
        <v>0.20499999999999999</v>
      </c>
      <c r="II32" s="10">
        <f>+'GDP EM'!OH32</f>
        <v>1.16520706468431</v>
      </c>
      <c r="IJ32" s="10">
        <f>+'GDP EM'!OI32</f>
        <v>29.950951140412428</v>
      </c>
      <c r="IK32" s="6">
        <f>+'GDP EM'!OJ32</f>
        <v>866.1136333719769</v>
      </c>
      <c r="IL32" s="7">
        <f>+'GDP EM'!OK32</f>
        <v>5.4651211657295307E-3</v>
      </c>
      <c r="IM32" s="6">
        <f>+'GDP EM'!OL32</f>
        <v>0.35713120901286999</v>
      </c>
      <c r="IN32" s="6">
        <f>+'GDP EM'!OM32</f>
        <v>1007.5859485209658</v>
      </c>
      <c r="IO32" s="6">
        <f>+'GDP EM'!ON32</f>
        <v>0.13610623661663945</v>
      </c>
      <c r="IP32" s="6">
        <f>+'GDP EM'!OO32</f>
        <v>29.005963277539649</v>
      </c>
      <c r="IQ32" s="6">
        <f>+'GDP EM'!OP32</f>
        <v>16.970343812623696</v>
      </c>
      <c r="IR32" s="6">
        <f>+'GDP EM'!OQ32</f>
        <v>4975.4536801290087</v>
      </c>
      <c r="IS32" s="6">
        <f>+'GDP EM'!OR32</f>
        <v>3.7897157636932661</v>
      </c>
      <c r="IT32" s="10">
        <f>+'GDP EM'!OS32</f>
        <v>0.109</v>
      </c>
      <c r="IU32" s="6">
        <f>+'GDP EM'!OT32</f>
        <v>54.683069797873486</v>
      </c>
      <c r="IV32" s="6">
        <f>+'GDP EM'!OU32</f>
        <v>1.9474089713551734</v>
      </c>
      <c r="IW32" s="6">
        <f>+'GDP EM'!OV32</f>
        <v>43.825586088853015</v>
      </c>
      <c r="IX32" s="6">
        <f>+'GDP EM'!OW32</f>
        <v>-585.36086525466817</v>
      </c>
      <c r="IY32" s="6">
        <f>+'GDP EM'!OX32</f>
        <v>5.7195711140295202</v>
      </c>
      <c r="IZ32" s="6">
        <f>+'GDP EM'!OY32</f>
        <v>0.91713734551128567</v>
      </c>
      <c r="JA32" s="6">
        <f>+'GDP EM'!OZ32</f>
        <v>710.04062775152124</v>
      </c>
      <c r="JB32" s="6">
        <f>+'GDP EM'!PA32</f>
        <v>0.27800000000000002</v>
      </c>
      <c r="JC32" s="6">
        <f>+'GDP EM'!PB32</f>
        <v>3.5620816318811208</v>
      </c>
      <c r="JD32" s="6">
        <f>+'GDP EM'!PC32</f>
        <v>1.3069458075570495</v>
      </c>
      <c r="JE32" s="6">
        <f>+'GDP EM'!PD32</f>
        <v>7706.8829000421392</v>
      </c>
      <c r="JF32" s="6">
        <f>+'GDP EM'!PE32</f>
        <v>16.450500114522697</v>
      </c>
      <c r="JG32" s="6">
        <f>+'GDP EM'!PF32</f>
        <v>991.07603374157043</v>
      </c>
      <c r="JH32" s="6">
        <f>+'GDP EM'!PG32</f>
        <v>32.609737107427918</v>
      </c>
      <c r="JI32" s="6">
        <f>+'GDP EM'!PH32</f>
        <v>2.6775903687487244</v>
      </c>
      <c r="JJ32" s="6">
        <f>+'GDP EM'!PI32</f>
        <v>28.742208270609126</v>
      </c>
      <c r="JK32" s="6">
        <f>+'GDP EM'!PJ32</f>
        <v>-204.68368345312774</v>
      </c>
      <c r="JL32" s="6">
        <f>+'GDP EM'!PK32</f>
        <v>27.382400130994938</v>
      </c>
      <c r="JM32" s="6">
        <f>+'GDP EM'!PL32</f>
        <v>5.9157680466834783E-2</v>
      </c>
      <c r="JN32" s="6">
        <f>+'GDP EM'!PM32</f>
        <v>7.8082322899229339E-2</v>
      </c>
      <c r="JO32" s="6">
        <f>+'GDP EM'!PN32</f>
        <v>41.63755350090787</v>
      </c>
      <c r="JP32" s="6">
        <f>+'GDP EM'!PO32</f>
        <v>311.25645221216837</v>
      </c>
      <c r="JQ32" s="6">
        <f>+'GDP EM'!PP32</f>
        <v>-27.261831382830678</v>
      </c>
      <c r="JR32" s="6">
        <f>+'GDP EM'!PQ32</f>
        <v>1.7557540545037611</v>
      </c>
      <c r="JS32" s="6">
        <f>+'GDP EM'!PR32</f>
        <v>-205.82711832623318</v>
      </c>
      <c r="JT32" s="6">
        <f>+'GDP EM'!PS32</f>
        <v>0.40525762508712226</v>
      </c>
      <c r="JU32" s="10">
        <f>+'GDP EM'!PT32</f>
        <v>9.7509999999999994</v>
      </c>
      <c r="JV32" s="6">
        <f>+'GDP EM'!PU32</f>
        <v>75.27457775239327</v>
      </c>
      <c r="JW32" s="10">
        <f>+'GDP EM'!PV32</f>
        <v>16.126999999999999</v>
      </c>
      <c r="JX32" s="6">
        <f>+'GDP EM'!PW32</f>
        <v>777.77908937645043</v>
      </c>
      <c r="JY32" s="6">
        <f>+'GDP EM'!PX32</f>
        <v>0.10311251032576019</v>
      </c>
      <c r="JZ32" s="6">
        <f>+'GDP EM'!PY32</f>
        <v>0.39177681301859568</v>
      </c>
      <c r="KA32" s="6">
        <f>+'GDP EM'!PZ32</f>
        <v>7.7381410911300463E-2</v>
      </c>
      <c r="KB32" s="6">
        <f>+'GDP EM'!QA32</f>
        <v>0.61842206641717112</v>
      </c>
      <c r="KC32" s="6">
        <f>+'GDP EM'!QB32</f>
        <v>0.8931829883952247</v>
      </c>
      <c r="KD32" s="10" t="e">
        <f>+'GDP EM'!QC32</f>
        <v>#VALUE!</v>
      </c>
      <c r="KE32" s="6">
        <f>+'GDP EM'!QD32</f>
        <v>-2.2591903989679918E-3</v>
      </c>
      <c r="KF32" s="6">
        <f>+'GDP EM'!QE32</f>
        <v>529.19374729489209</v>
      </c>
      <c r="KG32" s="6">
        <f>+'GDP EM'!QF32</f>
        <v>452.67342446562907</v>
      </c>
      <c r="KH32" s="10">
        <f>+'GDP EM'!QG32</f>
        <v>1.587</v>
      </c>
      <c r="KI32" s="6">
        <f>+'GDP EM'!QH32</f>
        <v>22.215432330084695</v>
      </c>
      <c r="KJ32" s="6">
        <f>+'GDP EM'!QI32</f>
        <v>3.1947736961729589E-2</v>
      </c>
      <c r="KK32" s="6">
        <f>+'GDP EM'!QJ32</f>
        <v>-2.3899255528459946</v>
      </c>
      <c r="KL32" s="6">
        <f>+'GDP EM'!QK32</f>
        <v>2.7628438227239229</v>
      </c>
      <c r="KM32" s="6">
        <f>+'GDP EM'!QL32</f>
        <v>19.256551391749554</v>
      </c>
      <c r="KN32" s="6">
        <f>+'GDP EM'!QM32</f>
        <v>2.4282874978472222</v>
      </c>
      <c r="KO32" s="10">
        <f>+'GDP EM'!QN32</f>
        <v>5.8000000000000003E-2</v>
      </c>
      <c r="KP32" s="6">
        <f>+'GDP EM'!QO32</f>
        <v>56.246574193064589</v>
      </c>
      <c r="KQ32" s="6">
        <f>+'GDP EM'!QP32</f>
        <v>45.621112622474811</v>
      </c>
      <c r="KR32" s="6">
        <f>+'GDP EM'!QQ32</f>
        <v>33.412592764203964</v>
      </c>
      <c r="KS32" s="6">
        <f>+'GDP EM'!QR32</f>
        <v>15.412075337633496</v>
      </c>
      <c r="KT32" s="6">
        <f>+'GDP EM'!QS32</f>
        <v>833.66577567043714</v>
      </c>
      <c r="KU32" s="6">
        <f>+'GDP EM'!QT32</f>
        <v>2.5020174374644313</v>
      </c>
      <c r="KV32" s="10" t="e">
        <f>+'GDP EM'!QU32</f>
        <v>#VALUE!</v>
      </c>
      <c r="KW32" s="6">
        <f>+'GDP EM'!QV32</f>
        <v>62212.430815444328</v>
      </c>
      <c r="KX32" s="10">
        <f>+'GDP EM'!QW32</f>
        <v>60.698</v>
      </c>
      <c r="KY32" s="6">
        <f>+'GDP EM'!QX32</f>
        <v>-21.89544998155867</v>
      </c>
      <c r="KZ32" s="6">
        <f>+'GDP EM'!QY32</f>
        <v>3.2577654334748729</v>
      </c>
      <c r="LA32" s="10">
        <f>+'GDP EM'!QZ32</f>
        <v>20.239999999999998</v>
      </c>
    </row>
    <row r="33" spans="1:313" x14ac:dyDescent="0.25">
      <c r="A33">
        <v>2019</v>
      </c>
      <c r="B33" s="10">
        <f>+'Spending EM'!ADB33</f>
        <v>519.45477359448296</v>
      </c>
      <c r="C33" s="6">
        <f>+'Spending EM'!ADC33</f>
        <v>-28.015711682803953</v>
      </c>
      <c r="D33" s="6">
        <f>+'Spending EM'!ADD33</f>
        <v>193.49176228109354</v>
      </c>
      <c r="E33" s="6">
        <f>+'Spending EM'!ADE33</f>
        <v>-1800.3021306347055</v>
      </c>
      <c r="F33" s="6">
        <f>+'Spending EM'!ADF33</f>
        <v>5.9930505655730437E-2</v>
      </c>
      <c r="G33" s="6">
        <f>+'Spending EM'!ADG33</f>
        <v>-13586.647440971574</v>
      </c>
      <c r="H33" s="10">
        <f>+'Spending EM'!ADH33</f>
        <v>1921.1510015712702</v>
      </c>
      <c r="I33" s="6">
        <f>+'Spending EM'!ADI33</f>
        <v>-9.5126178262609384E-2</v>
      </c>
      <c r="J33" s="6">
        <f>+'Spending EM'!ADJ33</f>
        <v>-1.9952738474895284</v>
      </c>
      <c r="K33" s="6">
        <f>+'Spending EM'!ADK33</f>
        <v>-0.14546527483307203</v>
      </c>
      <c r="L33" s="6">
        <f>+'Spending EM'!ADL33</f>
        <v>-2.2189743795807182E-2</v>
      </c>
      <c r="M33" s="6">
        <f>+'Spending EM'!ADM33</f>
        <v>363.01286429655102</v>
      </c>
      <c r="N33" s="6">
        <f>+'Spending EM'!ADN33</f>
        <v>-1.3463843500334249E-2</v>
      </c>
      <c r="O33" s="6">
        <f>+'Spending EM'!ADO33</f>
        <v>-1.1912805582121706</v>
      </c>
      <c r="P33" s="6">
        <f>+'Spending EM'!ADP33</f>
        <v>6.0318692903245763E-2</v>
      </c>
      <c r="Q33" s="6">
        <f>+'Spending EM'!ADQ33</f>
        <v>-279.67869623785555</v>
      </c>
      <c r="R33" s="6">
        <f>+'Spending EM'!ADR33</f>
        <v>-11.402725514659117</v>
      </c>
      <c r="S33" s="6">
        <f>+'Spending EM'!ADS33</f>
        <v>-1.5364841985103936</v>
      </c>
      <c r="T33" s="6">
        <f>+'Spending EM'!ADT33</f>
        <v>-0.11927995246662704</v>
      </c>
      <c r="U33" s="6">
        <f>+'Spending EM'!ADU33</f>
        <v>3.0674453007415394</v>
      </c>
      <c r="V33" s="6">
        <f>+'Spending EM'!ADV33</f>
        <v>-128.70617697884791</v>
      </c>
      <c r="W33" s="6">
        <f>+'Spending EM'!ADW33</f>
        <v>-2.744239149992822E-2</v>
      </c>
      <c r="X33" s="6">
        <f>+'Spending EM'!ADX33</f>
        <v>0.3440874713972093</v>
      </c>
      <c r="Y33" s="6">
        <f>+'Spending EM'!ADY33</f>
        <v>-168.16881547770527</v>
      </c>
      <c r="Z33" s="6">
        <f>+'Spending EM'!ADZ33</f>
        <v>-46.479048344537205</v>
      </c>
      <c r="AA33" s="6">
        <f>+'Spending EM'!AEA33</f>
        <v>4.2337836244880194</v>
      </c>
      <c r="AB33" s="6">
        <f>+'Spending EM'!AEB33</f>
        <v>1723.6706528762115</v>
      </c>
      <c r="AC33" s="6">
        <f>+'Spending EM'!AEC33</f>
        <v>215.20290922536969</v>
      </c>
      <c r="AD33" s="6">
        <f>+'Spending EM'!AED33</f>
        <v>-8.7074020668884486</v>
      </c>
      <c r="AE33" s="6">
        <f>+'Spending EM'!AEE33</f>
        <v>-223.63815787471992</v>
      </c>
      <c r="AF33" s="6">
        <f>+'Spending EM'!AEF33</f>
        <v>-3832.4910709012911</v>
      </c>
      <c r="AG33" s="6">
        <f>+'Spending EM'!AEG33</f>
        <v>1390.878534880816</v>
      </c>
      <c r="AH33" s="6">
        <f>+'Spending EM'!AEH33</f>
        <v>-622.63168056384893</v>
      </c>
      <c r="AI33" s="6">
        <f>+'Spending EM'!AEI33</f>
        <v>10.509581530035135</v>
      </c>
      <c r="AJ33" s="6">
        <f>+'Spending EM'!AEJ33</f>
        <v>-1093.7383826572914</v>
      </c>
      <c r="AK33" s="6">
        <f>+'Spending EM'!AEK33</f>
        <v>-419.29846477333967</v>
      </c>
      <c r="AL33" s="6">
        <f>+'Spending EM'!AEL33</f>
        <v>856.95584912553386</v>
      </c>
      <c r="AM33" s="6">
        <f>+'Spending EM'!AEM33</f>
        <v>-439.74648344223988</v>
      </c>
      <c r="AN33" s="6">
        <f>+'Spending EM'!AEN33</f>
        <v>145.10183787771211</v>
      </c>
      <c r="AO33" s="6">
        <f>+'Spending EM'!AEO33</f>
        <v>-0.11169830345013432</v>
      </c>
      <c r="AP33" s="6">
        <f>+'Spending EM'!AEP33</f>
        <v>17.175712313111489</v>
      </c>
      <c r="AQ33" s="6">
        <f>+'Spending EM'!AEQ33</f>
        <v>-1.1690403611521987</v>
      </c>
      <c r="AR33" s="6">
        <f>+'Spending EM'!AER33</f>
        <v>-52.862541369821656</v>
      </c>
      <c r="AS33" s="6">
        <f>+'Spending EM'!AES33</f>
        <v>-0.39266200943937868</v>
      </c>
      <c r="AT33" s="6">
        <f>+'Spending EM'!AET33</f>
        <v>-528.70972051442664</v>
      </c>
      <c r="AU33" s="10" t="e">
        <f>+'Spending EM'!AEU33</f>
        <v>#VALUE!</v>
      </c>
      <c r="AV33" s="6">
        <f>+'Spending EM'!AEV33</f>
        <v>0.96277060911224055</v>
      </c>
      <c r="AW33" s="6">
        <f>+'Spending EM'!AEW33</f>
        <v>29.909397954112251</v>
      </c>
      <c r="AX33" s="6">
        <f>+'Spending EM'!AEX33</f>
        <v>0.16473203812945636</v>
      </c>
      <c r="AY33" s="6">
        <f>+'Spending EM'!AEY33</f>
        <v>-215.69038461842842</v>
      </c>
      <c r="AZ33" s="6">
        <f>+'Spending EM'!AEZ33</f>
        <v>27.335230296827014</v>
      </c>
      <c r="BA33" s="6">
        <f>+'Spending EM'!AFA33</f>
        <v>18.388886949623167</v>
      </c>
      <c r="BB33" s="6">
        <f>+'Spending EM'!AFB33</f>
        <v>-6.3263168556443361</v>
      </c>
      <c r="BC33" s="6">
        <f>+'Spending EM'!AFC33</f>
        <v>-0.10903072387591739</v>
      </c>
      <c r="BD33" s="6">
        <f>+'Spending EM'!AFD33</f>
        <v>-1.5096890808693502</v>
      </c>
      <c r="BE33" s="6">
        <f>+'Spending EM'!AFE33</f>
        <v>-1039.1475005213179</v>
      </c>
      <c r="BF33" s="6">
        <f>+'Spending EM'!AFF33</f>
        <v>185.1250850188124</v>
      </c>
      <c r="BG33" s="6">
        <f>+'Spending EM'!AFG33</f>
        <v>-37.981692820428748</v>
      </c>
      <c r="BH33" s="6">
        <f>+'Spending EM'!AFH33</f>
        <v>-16.828073641625309</v>
      </c>
      <c r="BI33" s="6">
        <f>+'Spending EM'!AFI33</f>
        <v>-1.6384108767985595</v>
      </c>
      <c r="BJ33" s="6">
        <f>+'Spending EM'!AFJ33</f>
        <v>0.54728412866097642</v>
      </c>
      <c r="BK33" s="6">
        <f>+'Spending EM'!AFK33</f>
        <v>-1136.263689714986</v>
      </c>
      <c r="BL33" s="6">
        <f>+'Spending EM'!AFL33</f>
        <v>-145280.09719992615</v>
      </c>
      <c r="BM33" s="6">
        <f>+'Spending EM'!AFM33</f>
        <v>-1210151.1001128498</v>
      </c>
      <c r="BN33" s="10">
        <f>+'Spending EM'!AFN33</f>
        <v>108546.28454285578</v>
      </c>
      <c r="BO33" s="6">
        <f>+'Spending EM'!AFO33</f>
        <v>32.191656241568126</v>
      </c>
      <c r="BP33" s="6">
        <f>+'Spending EM'!AFP33</f>
        <v>-0.40508837125635822</v>
      </c>
      <c r="BQ33" s="6">
        <f>+'Spending EM'!AFQ33</f>
        <v>-944.6928660822814</v>
      </c>
      <c r="BR33" s="6">
        <f>+'Spending EM'!AFR33</f>
        <v>70.783883726727709</v>
      </c>
      <c r="BS33" s="6">
        <f>+'Spending EM'!AFS33</f>
        <v>3.7802078401935779E-2</v>
      </c>
      <c r="BT33" s="6">
        <f>+'Spending EM'!AFT33</f>
        <v>2.440701041785267</v>
      </c>
      <c r="BU33" s="6">
        <f>+'Spending EM'!AFU33</f>
        <v>0.89637423173021347</v>
      </c>
      <c r="BV33" s="6">
        <f>+'Spending EM'!AFV33</f>
        <v>273.37559545863314</v>
      </c>
      <c r="BW33" s="6">
        <f>+'Spending EM'!AFW33</f>
        <v>41044.303087437787</v>
      </c>
      <c r="BX33" s="6">
        <f>+'Spending EM'!AFX33</f>
        <v>98753.808710485173</v>
      </c>
      <c r="BY33" s="6">
        <f>+'Spending EM'!AFY33</f>
        <v>0.20879884397875514</v>
      </c>
      <c r="BZ33" s="6">
        <f>+'Spending EM'!AFZ33</f>
        <v>-0.46595244808521197</v>
      </c>
      <c r="CA33" s="6">
        <f>+'Spending EM'!AGA33</f>
        <v>-23.520308805703408</v>
      </c>
      <c r="CB33" s="6">
        <f>+'Spending EM'!AGB33</f>
        <v>736.73319615666333</v>
      </c>
      <c r="CC33" s="6">
        <f>+'Spending EM'!AGC33</f>
        <v>-240.00518400896226</v>
      </c>
      <c r="CD33" s="6">
        <f>+'Spending EM'!AGD33</f>
        <v>-0.88278833502869247</v>
      </c>
      <c r="CE33" s="6">
        <f>+'Spending EM'!AGE33</f>
        <v>-0.14037069453717521</v>
      </c>
      <c r="CF33" s="6">
        <f>+'Spending EM'!AGF33</f>
        <v>2682.7380284635001</v>
      </c>
      <c r="CG33" s="10">
        <f>+'Spending EM'!AGG33</f>
        <v>0.16043428141582122</v>
      </c>
      <c r="CH33" s="10">
        <f>+'Spending EM'!AGH33</f>
        <v>59.975044850479364</v>
      </c>
      <c r="CI33" s="10">
        <f>+'Spending EM'!AGI33</f>
        <v>13.794378097994439</v>
      </c>
      <c r="CJ33" s="6">
        <f>+'Spending EM'!AGJ33</f>
        <v>-180.41728773432533</v>
      </c>
      <c r="CK33" s="7">
        <f>+'Spending EM'!AGK33</f>
        <v>0.24064345418689317</v>
      </c>
      <c r="CL33" s="6">
        <f>+'Spending EM'!AGL33</f>
        <v>-1.1135403759477356</v>
      </c>
      <c r="CM33" s="6">
        <f>+'Spending EM'!AGM33</f>
        <v>-606.17394415889794</v>
      </c>
      <c r="CN33" s="6">
        <f>+'Spending EM'!AGN33</f>
        <v>5.7752443528684694E-2</v>
      </c>
      <c r="CO33" s="6">
        <f>+'Spending EM'!AGO33</f>
        <v>-23.305246349699871</v>
      </c>
      <c r="CP33" s="6">
        <f>+'Spending EM'!AGP33</f>
        <v>-32.918297651844682</v>
      </c>
      <c r="CQ33" s="6">
        <f>+'Spending EM'!AGQ33</f>
        <v>208.65008399850558</v>
      </c>
      <c r="CR33" s="6">
        <f>+'Spending EM'!AGR33</f>
        <v>-3.3736441348899291</v>
      </c>
      <c r="CS33" s="10">
        <f>+'Spending EM'!AGS33</f>
        <v>0.21266623680696556</v>
      </c>
      <c r="CT33" s="6">
        <f>+'Spending EM'!AGT33</f>
        <v>148.36867803105611</v>
      </c>
      <c r="CU33" s="6">
        <f>+'Spending EM'!AGU33</f>
        <v>-7.9253194368091044</v>
      </c>
      <c r="CV33" s="6">
        <f>+'Spending EM'!AGV33</f>
        <v>41.786866519217938</v>
      </c>
      <c r="CW33" s="6">
        <f>+'Spending EM'!AGW33</f>
        <v>28707.593600523021</v>
      </c>
      <c r="CX33" s="6">
        <f>+'Spending EM'!AGX33</f>
        <v>-0.18640018177956108</v>
      </c>
      <c r="CY33" s="6">
        <f>+'Spending EM'!AGY33</f>
        <v>-0.2315295106519315</v>
      </c>
      <c r="CZ33" s="6">
        <f>+'Spending EM'!AGZ33</f>
        <v>151.06939371337467</v>
      </c>
      <c r="DA33" s="6">
        <f>+'Spending EM'!AHA33</f>
        <v>0.14065940450254175</v>
      </c>
      <c r="DB33" s="6">
        <f>+'Spending EM'!AHB33</f>
        <v>-0.15930546904739984</v>
      </c>
      <c r="DC33" s="6">
        <f>+'Spending EM'!AHC33</f>
        <v>-0.71365009666005719</v>
      </c>
      <c r="DD33" s="6">
        <f>+'Spending EM'!AHD33</f>
        <v>804.69253273113281</v>
      </c>
      <c r="DE33" s="6">
        <f>+'Spending EM'!AHE33</f>
        <v>-11.067185028840157</v>
      </c>
      <c r="DF33" s="6">
        <f>+'Spending EM'!AHF33</f>
        <v>133.96300465840341</v>
      </c>
      <c r="DG33" s="6">
        <f>+'Spending EM'!AHG33</f>
        <v>-7.231095763775329</v>
      </c>
      <c r="DH33" s="6">
        <f>+'Spending EM'!AHH33</f>
        <v>-1.4189990369682448</v>
      </c>
      <c r="DI33" s="6">
        <f>+'Spending EM'!AHI33</f>
        <v>6.1476324778871572</v>
      </c>
      <c r="DJ33" s="6">
        <f>+'Spending EM'!AHJ33</f>
        <v>-2848.839057270372</v>
      </c>
      <c r="DK33" s="6">
        <f>+'Spending EM'!AHK33</f>
        <v>3246.5602115055653</v>
      </c>
      <c r="DL33" s="6">
        <f>+'Spending EM'!AHL33</f>
        <v>0.81238247034194011</v>
      </c>
      <c r="DM33" s="6">
        <f>+'Spending EM'!AHM33</f>
        <v>2.9135120332663731</v>
      </c>
      <c r="DN33" s="6">
        <f>+'Spending EM'!AHN33</f>
        <v>29.793023506541658</v>
      </c>
      <c r="DO33" s="6">
        <f>+'Spending EM'!AHO33</f>
        <v>3812.1664964249226</v>
      </c>
      <c r="DP33" s="6">
        <f>+'Spending EM'!AHP33</f>
        <v>-87.268022980183105</v>
      </c>
      <c r="DQ33" s="6">
        <f>+'Spending EM'!AHQ33</f>
        <v>-0.34154408375834677</v>
      </c>
      <c r="DR33" s="6">
        <f>+'Spending EM'!AHR33</f>
        <v>12615.68912902963</v>
      </c>
      <c r="DS33" s="6">
        <f>+'Spending EM'!AHS33</f>
        <v>0.22458826209904004</v>
      </c>
      <c r="DT33" s="10">
        <f>+'Spending EM'!AHT33</f>
        <v>0.36589397278483232</v>
      </c>
      <c r="DU33" s="6">
        <f>+'Spending EM'!AHU33</f>
        <v>-9.3551236143275673</v>
      </c>
      <c r="DV33" s="10">
        <f>+'Spending EM'!AHV33</f>
        <v>478.6689419841515</v>
      </c>
      <c r="DW33" s="6">
        <f>+'Spending EM'!AHW33</f>
        <v>295.5489242293188</v>
      </c>
      <c r="DX33" s="6">
        <f>+'Spending EM'!AHX33</f>
        <v>0.14976334489014143</v>
      </c>
      <c r="DY33" s="6">
        <f>+'Spending EM'!AHY33</f>
        <v>7.5237737369421742E-2</v>
      </c>
      <c r="DZ33" s="6">
        <f>+'Spending EM'!AHZ33</f>
        <v>-2.0671506251717764E-2</v>
      </c>
      <c r="EA33" s="6">
        <f>+'Spending EM'!AIA33</f>
        <v>4008.4496481336</v>
      </c>
      <c r="EB33" s="6">
        <f>+'Spending EM'!AIB33</f>
        <v>10.830190780415208</v>
      </c>
      <c r="EC33" s="10" t="e">
        <f>+'Spending EM'!AIC33</f>
        <v>#VALUE!</v>
      </c>
      <c r="ED33" s="6">
        <f>+'Spending EM'!AID33</f>
        <v>-0.94365378685686352</v>
      </c>
      <c r="EE33" s="6">
        <f>+'Spending EM'!AIE33</f>
        <v>-835.88357834039198</v>
      </c>
      <c r="EF33" s="6">
        <f>+'Spending EM'!AIF33</f>
        <v>-41.084213819948218</v>
      </c>
      <c r="EG33" s="10">
        <f>+'Spending EM'!AIG33</f>
        <v>1.557732889073997</v>
      </c>
      <c r="EH33" s="6">
        <f>+'Spending EM'!AIH33</f>
        <v>-212.3228181135496</v>
      </c>
      <c r="EI33" s="6">
        <f>+'Spending EM'!AII33</f>
        <v>0.49512741266309912</v>
      </c>
      <c r="EJ33" s="6">
        <f>+'Spending EM'!AIJ33</f>
        <v>-3.0847328051583958</v>
      </c>
      <c r="EK33" s="6">
        <f>+'Spending EM'!AIK33</f>
        <v>43.919598166062556</v>
      </c>
      <c r="EL33" s="6">
        <f>+'Spending EM'!AIL33</f>
        <v>11.143162352535001</v>
      </c>
      <c r="EM33" s="6">
        <f>+'Spending EM'!AIM33</f>
        <v>-1.8168304239482858</v>
      </c>
      <c r="EN33" s="10">
        <f>+'Spending EM'!AIN33</f>
        <v>0.10612641414539262</v>
      </c>
      <c r="EO33" s="6">
        <f>+'Spending EM'!AIO33</f>
        <v>28813.112138237379</v>
      </c>
      <c r="EP33" s="6">
        <f>+'Spending EM'!AIP33</f>
        <v>-230.24357549331262</v>
      </c>
      <c r="EQ33" s="6">
        <f>+'Spending EM'!AIQ33</f>
        <v>1.4787623172234134</v>
      </c>
      <c r="ER33" s="6">
        <f>+'Spending EM'!AIR33</f>
        <v>5.558621769287015</v>
      </c>
      <c r="ES33" s="6">
        <f>+'Spending EM'!AIS33</f>
        <v>-23.596452334692003</v>
      </c>
      <c r="ET33" s="6">
        <f>+'Spending EM'!AIT33</f>
        <v>49.351901886792454</v>
      </c>
      <c r="EU33" s="10">
        <f>+'Spending EM'!AIU33</f>
        <v>223.32040081833773</v>
      </c>
      <c r="EV33" s="6">
        <f>+'Spending EM'!AIV33</f>
        <v>1656190.4362246671</v>
      </c>
      <c r="EW33" s="10">
        <f>+'Spending EM'!AIW33</f>
        <v>17.58534798534799</v>
      </c>
      <c r="EX33" s="6">
        <f>+'Spending EM'!AIX33</f>
        <v>-1120.3619139242533</v>
      </c>
      <c r="EY33" s="6">
        <f>+'Spending EM'!AIY33</f>
        <v>140.43296302021196</v>
      </c>
      <c r="EZ33" s="10">
        <f>+'Spending EM'!AIZ33</f>
        <v>950.98990442727234</v>
      </c>
      <c r="FA33" s="10"/>
      <c r="FC33" s="10">
        <f>+'GDP EM'!LB33</f>
        <v>1319.902</v>
      </c>
      <c r="FD33" s="6">
        <f>+'GDP EM'!LC33</f>
        <v>4.9958062772824405</v>
      </c>
      <c r="FE33" s="6">
        <f>+'GDP EM'!LD33</f>
        <v>139.08245911216545</v>
      </c>
      <c r="FF33" s="6">
        <f>+'GDP EM'!LE33</f>
        <v>-12.049955618421563</v>
      </c>
      <c r="FG33" s="6">
        <f>+'GDP EM'!LF33</f>
        <v>0.36815192792729734</v>
      </c>
      <c r="FH33" s="6">
        <f>+'GDP EM'!LG33</f>
        <v>-5.9915381362578728</v>
      </c>
      <c r="FI33" s="10">
        <f>+'GDP EM'!LH33</f>
        <v>4102.7820000000002</v>
      </c>
      <c r="FJ33" s="6">
        <f>+'GDP EM'!LI33</f>
        <v>0.17300406250398748</v>
      </c>
      <c r="FK33" s="6">
        <f>+'GDP EM'!LJ33</f>
        <v>-0.31647843014656374</v>
      </c>
      <c r="FL33" s="6">
        <f>+'GDP EM'!LK33</f>
        <v>0.69456735046802542</v>
      </c>
      <c r="FM33" s="6">
        <f>+'GDP EM'!LL33</f>
        <v>0.34288879995549593</v>
      </c>
      <c r="FN33" s="6">
        <f>+'GDP EM'!LM33</f>
        <v>434.12421226406514</v>
      </c>
      <c r="FO33" s="6">
        <f>+'GDP EM'!LN33</f>
        <v>0.43815749691164285</v>
      </c>
      <c r="FP33" s="6">
        <f>+'GDP EM'!LO33</f>
        <v>0.39302670732988076</v>
      </c>
      <c r="FQ33" s="6">
        <f>+'GDP EM'!LP33</f>
        <v>8.4283529901306942E-2</v>
      </c>
      <c r="FR33" s="6">
        <f>+'GDP EM'!LQ33</f>
        <v>51.3685357560189</v>
      </c>
      <c r="FS33" s="6">
        <f>+'GDP EM'!LR33</f>
        <v>3.6529238245043274</v>
      </c>
      <c r="FT33" s="6">
        <f>+'GDP EM'!LS33</f>
        <v>2.2630304624656077</v>
      </c>
      <c r="FU33" s="6">
        <f>+'GDP EM'!LT33</f>
        <v>0.53814735301578054</v>
      </c>
      <c r="FV33" s="6">
        <f>+'GDP EM'!LU33</f>
        <v>5.6459426804281065</v>
      </c>
      <c r="FW33" s="6">
        <f>+'GDP EM'!LV33</f>
        <v>-8.3571579607903459</v>
      </c>
      <c r="FX33" s="6">
        <f>+'GDP EM'!LW33</f>
        <v>0.27858266974402568</v>
      </c>
      <c r="FY33" s="6">
        <f>+'GDP EM'!LX33</f>
        <v>1.9356509744177401</v>
      </c>
      <c r="FZ33" s="6">
        <f>+'GDP EM'!LY33</f>
        <v>178.17171697381309</v>
      </c>
      <c r="GA33" s="6">
        <f>+'GDP EM'!LZ33</f>
        <v>-21.870673955458869</v>
      </c>
      <c r="GB33" s="6">
        <f>+'GDP EM'!MA33</f>
        <v>19.224176079824076</v>
      </c>
      <c r="GC33" s="6">
        <f>+'GDP EM'!MB33</f>
        <v>3322.8802026182748</v>
      </c>
      <c r="GD33" s="6">
        <f>+'GDP EM'!MC33</f>
        <v>353.29531337294975</v>
      </c>
      <c r="GE33" s="6">
        <f>+'GDP EM'!MD33</f>
        <v>19.915235793738248</v>
      </c>
      <c r="GF33" s="6">
        <f>+'GDP EM'!ME33</f>
        <v>34.091974280921022</v>
      </c>
      <c r="GG33" s="6">
        <f>+'GDP EM'!MF33</f>
        <v>551.05300703895045</v>
      </c>
      <c r="GH33" s="6">
        <f>+'GDP EM'!MG33</f>
        <v>1196.9098539553815</v>
      </c>
      <c r="GI33" s="6">
        <f>+'GDP EM'!MH33</f>
        <v>9023.6236516361823</v>
      </c>
      <c r="GJ33" s="6">
        <f>+'GDP EM'!MI33</f>
        <v>6.0355085993501802</v>
      </c>
      <c r="GK33" s="6">
        <f>+'GDP EM'!MJ33</f>
        <v>-90.01632409496051</v>
      </c>
      <c r="GL33" s="6">
        <f>+'GDP EM'!MK33</f>
        <v>-71.658043680068658</v>
      </c>
      <c r="GM33" s="6">
        <f>+'GDP EM'!ML33</f>
        <v>540.27655649756343</v>
      </c>
      <c r="GN33" s="6">
        <f>+'GDP EM'!MM33</f>
        <v>794.43906927789794</v>
      </c>
      <c r="GO33" s="6">
        <f>+'GDP EM'!MN33</f>
        <v>13.72530531511245</v>
      </c>
      <c r="GP33" s="6">
        <f>+'GDP EM'!MO33</f>
        <v>8.0640938280094332E-2</v>
      </c>
      <c r="GQ33" s="6">
        <f>+'GDP EM'!MP33</f>
        <v>105.46554112748936</v>
      </c>
      <c r="GR33" s="6">
        <f>+'GDP EM'!MQ33</f>
        <v>1.1711249094855845</v>
      </c>
      <c r="GS33" s="6">
        <f>+'GDP EM'!MR33</f>
        <v>57.10316545006026</v>
      </c>
      <c r="GT33" s="6">
        <f>+'GDP EM'!MS33</f>
        <v>0.57200123530095581</v>
      </c>
      <c r="GU33" s="6">
        <f>+'GDP EM'!MT33</f>
        <v>-448.39207454007828</v>
      </c>
      <c r="GV33" s="10">
        <f>+'GDP EM'!MU33</f>
        <v>34.145000000000003</v>
      </c>
      <c r="GW33" s="6">
        <f>+'GDP EM'!MV33</f>
        <v>-0.1603185292563154</v>
      </c>
      <c r="GX33" s="6">
        <f>+'GDP EM'!MW33</f>
        <v>34.495016834419857</v>
      </c>
      <c r="GY33" s="6">
        <f>+'GDP EM'!MX33</f>
        <v>0.90595893946429129</v>
      </c>
      <c r="GZ33" s="6">
        <f>+'GDP EM'!MY33</f>
        <v>103.76305197473175</v>
      </c>
      <c r="HA33" s="6">
        <f>+'GDP EM'!MZ33</f>
        <v>1.6456321490155901</v>
      </c>
      <c r="HB33" s="6">
        <f>+'GDP EM'!NA33</f>
        <v>0.98470661789615122</v>
      </c>
      <c r="HC33" s="6">
        <f>+'GDP EM'!NB33</f>
        <v>4.7374460999310486</v>
      </c>
      <c r="HD33" s="6">
        <f>+'GDP EM'!NC33</f>
        <v>0.17763474561398596</v>
      </c>
      <c r="HE33" s="6">
        <f>+'GDP EM'!ND33</f>
        <v>5.1889029919952918</v>
      </c>
      <c r="HF33" s="6">
        <f>+'GDP EM'!NE33</f>
        <v>1455.9553199683578</v>
      </c>
      <c r="HG33" s="6">
        <f>+'GDP EM'!NF33</f>
        <v>6.4747514236975121</v>
      </c>
      <c r="HH33" s="6">
        <f>+'GDP EM'!NG33</f>
        <v>-404.79453212739782</v>
      </c>
      <c r="HI33" s="6">
        <f>+'GDP EM'!NH33</f>
        <v>15.39159622270563</v>
      </c>
      <c r="HJ33" s="6">
        <f>+'GDP EM'!NI33</f>
        <v>6.759205327318341</v>
      </c>
      <c r="HK33" s="6">
        <f>+'GDP EM'!NJ33</f>
        <v>1621.419454816416</v>
      </c>
      <c r="HL33" s="6">
        <f>+'GDP EM'!NK33</f>
        <v>5539.7472150609246</v>
      </c>
      <c r="HM33" s="6">
        <f>+'GDP EM'!NL33</f>
        <v>366745.42854252085</v>
      </c>
      <c r="HN33" s="6">
        <f>+'GDP EM'!NM33</f>
        <v>-628892.92043759115</v>
      </c>
      <c r="HO33" s="10">
        <f>+'GDP EM'!NN33</f>
        <v>221914.66699999999</v>
      </c>
      <c r="HP33" s="6">
        <f>+'GDP EM'!NO33</f>
        <v>29.10455573363538</v>
      </c>
      <c r="HQ33" s="6">
        <f>+'GDP EM'!NP33</f>
        <v>0.26505188428910387</v>
      </c>
      <c r="HR33" s="6">
        <f>+'GDP EM'!NQ33</f>
        <v>334.73021322991372</v>
      </c>
      <c r="HS33" s="6">
        <f>+'GDP EM'!NR33</f>
        <v>129.65431129342142</v>
      </c>
      <c r="HT33" s="6">
        <f>+'GDP EM'!NS33</f>
        <v>-1.7352145138452568E-3</v>
      </c>
      <c r="HU33" s="6">
        <f>+'GDP EM'!NT33</f>
        <v>0.19206561182170212</v>
      </c>
      <c r="HV33" s="6">
        <f>+'GDP EM'!NU33</f>
        <v>0.55654504733867327</v>
      </c>
      <c r="HW33" s="6">
        <f>+'GDP EM'!NV33</f>
        <v>8.2946971391114062</v>
      </c>
      <c r="HX33" s="6">
        <f>+'GDP EM'!NW33</f>
        <v>5440.3889184397121</v>
      </c>
      <c r="HY33" s="6">
        <f>+'GDP EM'!NX33</f>
        <v>5196.8003623108598</v>
      </c>
      <c r="HZ33" s="6">
        <f>+'GDP EM'!NY33</f>
        <v>-0.2950839678402204</v>
      </c>
      <c r="IA33" s="6">
        <f>+'GDP EM'!NZ33</f>
        <v>-8.080879874520841E-2</v>
      </c>
      <c r="IB33" s="6">
        <f>+'GDP EM'!OA33</f>
        <v>9.5517835144407286</v>
      </c>
      <c r="IC33" s="6">
        <f>+'GDP EM'!OB33</f>
        <v>1001.0884272537696</v>
      </c>
      <c r="ID33" s="6">
        <f>+'GDP EM'!OC33</f>
        <v>129.01818884164277</v>
      </c>
      <c r="IE33" s="6">
        <f>+'GDP EM'!OD33</f>
        <v>63.548684159433151</v>
      </c>
      <c r="IF33" s="6">
        <f>+'GDP EM'!OE33</f>
        <v>8.2011396032724662</v>
      </c>
      <c r="IG33" s="6">
        <f>+'GDP EM'!OF33</f>
        <v>199.42042622037843</v>
      </c>
      <c r="IH33" s="10">
        <f>+'GDP EM'!OG33</f>
        <v>0.22600000000000001</v>
      </c>
      <c r="II33" s="10">
        <f>+'GDP EM'!OH33</f>
        <v>2.6600592103234248</v>
      </c>
      <c r="IJ33" s="10">
        <f>+'GDP EM'!OI33</f>
        <v>37.768758001277035</v>
      </c>
      <c r="IK33" s="6">
        <f>+'GDP EM'!OJ33</f>
        <v>609.91953052808458</v>
      </c>
      <c r="IL33" s="7">
        <f>+'GDP EM'!OK33</f>
        <v>8.2436883417742746E-3</v>
      </c>
      <c r="IM33" s="6">
        <f>+'GDP EM'!OL33</f>
        <v>0.50919644044282464</v>
      </c>
      <c r="IN33" s="6">
        <f>+'GDP EM'!OM33</f>
        <v>1507.5261779789871</v>
      </c>
      <c r="IO33" s="6">
        <f>+'GDP EM'!ON33</f>
        <v>0.20291829640225156</v>
      </c>
      <c r="IP33" s="6">
        <f>+'GDP EM'!OO33</f>
        <v>38.192318433684022</v>
      </c>
      <c r="IQ33" s="6">
        <f>+'GDP EM'!OP33</f>
        <v>11.166861531645509</v>
      </c>
      <c r="IR33" s="6">
        <f>+'GDP EM'!OQ33</f>
        <v>8234.6779813419707</v>
      </c>
      <c r="IS33" s="6">
        <f>+'GDP EM'!OR33</f>
        <v>1.705099164834678</v>
      </c>
      <c r="IT33" s="10">
        <f>+'GDP EM'!OS33</f>
        <v>0.11799999999999999</v>
      </c>
      <c r="IU33" s="6">
        <f>+'GDP EM'!OT33</f>
        <v>109.07485509940852</v>
      </c>
      <c r="IV33" s="6">
        <f>+'GDP EM'!OU33</f>
        <v>-7.075728747469725</v>
      </c>
      <c r="IW33" s="6">
        <f>+'GDP EM'!OV33</f>
        <v>110.95728887880159</v>
      </c>
      <c r="IX33" s="6">
        <f>+'GDP EM'!OW33</f>
        <v>-292.9269383490464</v>
      </c>
      <c r="IY33" s="6">
        <f>+'GDP EM'!OX33</f>
        <v>15.235136587845091</v>
      </c>
      <c r="IZ33" s="6">
        <f>+'GDP EM'!OY33</f>
        <v>-3.9589592641910087E-2</v>
      </c>
      <c r="JA33" s="6">
        <f>+'GDP EM'!OZ33</f>
        <v>578.85625907141366</v>
      </c>
      <c r="JB33" s="6">
        <f>+'GDP EM'!PA33</f>
        <v>0.28199999999999997</v>
      </c>
      <c r="JC33" s="6">
        <f>+'GDP EM'!PB33</f>
        <v>3.8560918150056835</v>
      </c>
      <c r="JD33" s="6">
        <f>+'GDP EM'!PC33</f>
        <v>2.3360996533464728</v>
      </c>
      <c r="JE33" s="6">
        <f>+'GDP EM'!PD33</f>
        <v>1662.3418701384799</v>
      </c>
      <c r="JF33" s="6">
        <f>+'GDP EM'!PE33</f>
        <v>16.406262150770544</v>
      </c>
      <c r="JG33" s="6">
        <f>+'GDP EM'!PF33</f>
        <v>1411.3825047686078</v>
      </c>
      <c r="JH33" s="6">
        <f>+'GDP EM'!PG33</f>
        <v>51.869603392078716</v>
      </c>
      <c r="JI33" s="6">
        <f>+'GDP EM'!PH33</f>
        <v>-3.4394450068189144</v>
      </c>
      <c r="JJ33" s="6">
        <f>+'GDP EM'!PI33</f>
        <v>34.485723185798406</v>
      </c>
      <c r="JK33" s="6">
        <f>+'GDP EM'!PJ33</f>
        <v>1359.91603484402</v>
      </c>
      <c r="JL33" s="6">
        <f>+'GDP EM'!PK33</f>
        <v>341.49783627712895</v>
      </c>
      <c r="JM33" s="6">
        <f>+'GDP EM'!PL33</f>
        <v>0.14566255388384741</v>
      </c>
      <c r="JN33" s="6">
        <f>+'GDP EM'!PM33</f>
        <v>4.3863062179466006E-2</v>
      </c>
      <c r="JO33" s="6">
        <f>+'GDP EM'!PN33</f>
        <v>10.4187661465985</v>
      </c>
      <c r="JP33" s="6">
        <f>+'GDP EM'!PO33</f>
        <v>300.72569257830764</v>
      </c>
      <c r="JQ33" s="6">
        <f>+'GDP EM'!PP33</f>
        <v>59.727736318074676</v>
      </c>
      <c r="JR33" s="6">
        <f>+'GDP EM'!PQ33</f>
        <v>2.0393938870201751</v>
      </c>
      <c r="JS33" s="6">
        <f>+'GDP EM'!PR33</f>
        <v>88.136158023244207</v>
      </c>
      <c r="JT33" s="6">
        <f>+'GDP EM'!PS33</f>
        <v>0.43901443041067623</v>
      </c>
      <c r="JU33" s="10">
        <f>+'GDP EM'!PT33</f>
        <v>10.105</v>
      </c>
      <c r="JV33" s="6">
        <f>+'GDP EM'!PU33</f>
        <v>60.294020021045071</v>
      </c>
      <c r="JW33" s="10">
        <f>+'GDP EM'!PV33</f>
        <v>16.265000000000001</v>
      </c>
      <c r="JX33" s="6">
        <f>+'GDP EM'!PW33</f>
        <v>495.09574632371914</v>
      </c>
      <c r="JY33" s="6">
        <f>+'GDP EM'!PX33</f>
        <v>0.18903143608209749</v>
      </c>
      <c r="JZ33" s="6">
        <f>+'GDP EM'!PY33</f>
        <v>0.39713126349664751</v>
      </c>
      <c r="KA33" s="6">
        <f>+'GDP EM'!PZ33</f>
        <v>6.3330946938525035E-2</v>
      </c>
      <c r="KB33" s="6">
        <f>+'GDP EM'!QA33</f>
        <v>0.21293991573354987</v>
      </c>
      <c r="KC33" s="6">
        <f>+'GDP EM'!QB33</f>
        <v>1.3836994046982198</v>
      </c>
      <c r="KD33" s="10" t="e">
        <f>+'GDP EM'!QC33</f>
        <v>#VALUE!</v>
      </c>
      <c r="KE33" s="6">
        <f>+'GDP EM'!QD33</f>
        <v>6.8049785509671779E-4</v>
      </c>
      <c r="KF33" s="6">
        <f>+'GDP EM'!QE33</f>
        <v>2001.9237822781288</v>
      </c>
      <c r="KG33" s="6">
        <f>+'GDP EM'!QF33</f>
        <v>496.56648088828661</v>
      </c>
      <c r="KH33" s="10">
        <f>+'GDP EM'!QG33</f>
        <v>1.62</v>
      </c>
      <c r="KI33" s="6">
        <f>+'GDP EM'!QH33</f>
        <v>34.475659039837865</v>
      </c>
      <c r="KJ33" s="6">
        <f>+'GDP EM'!QI33</f>
        <v>2.6673284594669999E-2</v>
      </c>
      <c r="KK33" s="6">
        <f>+'GDP EM'!QJ33</f>
        <v>1.8473405483340741</v>
      </c>
      <c r="KL33" s="6">
        <f>+'GDP EM'!QK33</f>
        <v>3.5699069549249316</v>
      </c>
      <c r="KM33" s="6">
        <f>+'GDP EM'!QL33</f>
        <v>-45.23855835906943</v>
      </c>
      <c r="KN33" s="6">
        <f>+'GDP EM'!QM33</f>
        <v>-2.6510107826748879</v>
      </c>
      <c r="KO33" s="10">
        <f>+'GDP EM'!QN33</f>
        <v>6.6000000000000003E-2</v>
      </c>
      <c r="KP33" s="6">
        <f>+'GDP EM'!QO33</f>
        <v>3855.490502479719</v>
      </c>
      <c r="KQ33" s="6">
        <f>+'GDP EM'!QP33</f>
        <v>171.63576595976747</v>
      </c>
      <c r="KR33" s="6">
        <f>+'GDP EM'!QQ33</f>
        <v>18.154264547363937</v>
      </c>
      <c r="KS33" s="6">
        <f>+'GDP EM'!QR33</f>
        <v>8.5163992460061309</v>
      </c>
      <c r="KT33" s="6">
        <f>+'GDP EM'!QS33</f>
        <v>4925.6027355069527</v>
      </c>
      <c r="KU33" s="6">
        <f>+'GDP EM'!QT33</f>
        <v>3.5202880579753071</v>
      </c>
      <c r="KV33" s="10" t="e">
        <f>+'GDP EM'!QU33</f>
        <v>#VALUE!</v>
      </c>
      <c r="KW33" s="6">
        <f>+'GDP EM'!QV33</f>
        <v>147801.80429055821</v>
      </c>
      <c r="KX33" s="10">
        <f>+'GDP EM'!QW33</f>
        <v>61.524999999999999</v>
      </c>
      <c r="KY33" s="6">
        <f>+'GDP EM'!QX33</f>
        <v>-2.6049078083044321</v>
      </c>
      <c r="KZ33" s="6">
        <f>+'GDP EM'!QY33</f>
        <v>1.4147791241660173</v>
      </c>
      <c r="LA33" s="10">
        <f>+'GDP EM'!QZ33</f>
        <v>18.963999999999999</v>
      </c>
    </row>
    <row r="34" spans="1:313" x14ac:dyDescent="0.25">
      <c r="A34">
        <v>2020</v>
      </c>
      <c r="B34" s="10">
        <f>+'Spending EM'!ADB34</f>
        <v>516.73037018007631</v>
      </c>
      <c r="C34" s="6">
        <f>+'Spending EM'!ADC34</f>
        <v>-5.4160301208047485</v>
      </c>
      <c r="D34" s="6">
        <f>+'Spending EM'!ADD34</f>
        <v>-809.69975234025696</v>
      </c>
      <c r="E34" s="6">
        <f>+'Spending EM'!ADE34</f>
        <v>-610.59870149662493</v>
      </c>
      <c r="F34" s="6">
        <f>+'Spending EM'!ADF34</f>
        <v>-7.8705707304063122E-3</v>
      </c>
      <c r="G34" s="6">
        <f>+'Spending EM'!ADG34</f>
        <v>-21421.066254045872</v>
      </c>
      <c r="H34" s="10">
        <f>+'Spending EM'!ADH34</f>
        <v>2206.7663143006284</v>
      </c>
      <c r="I34" s="6">
        <f>+'Spending EM'!ADI34</f>
        <v>0.34718082489161417</v>
      </c>
      <c r="J34" s="6">
        <f>+'Spending EM'!ADJ34</f>
        <v>0.10189868637136357</v>
      </c>
      <c r="K34" s="6">
        <f>+'Spending EM'!ADK34</f>
        <v>2.8924194051882512E-2</v>
      </c>
      <c r="L34" s="6">
        <f>+'Spending EM'!ADL34</f>
        <v>-7.7681111270463177E-2</v>
      </c>
      <c r="M34" s="6">
        <f>+'Spending EM'!ADM34</f>
        <v>81.42847278051795</v>
      </c>
      <c r="N34" s="6">
        <f>+'Spending EM'!ADN34</f>
        <v>0.15759019952791897</v>
      </c>
      <c r="O34" s="6">
        <f>+'Spending EM'!ADO34</f>
        <v>2.4187997479980794</v>
      </c>
      <c r="P34" s="6">
        <f>+'Spending EM'!ADP34</f>
        <v>8.387847280710603E-2</v>
      </c>
      <c r="Q34" s="6">
        <f>+'Spending EM'!ADQ34</f>
        <v>56.48168414759175</v>
      </c>
      <c r="R34" s="6">
        <f>+'Spending EM'!ADR34</f>
        <v>0.35113740800726134</v>
      </c>
      <c r="S34" s="6">
        <f>+'Spending EM'!ADS34</f>
        <v>-8.6187709321396113</v>
      </c>
      <c r="T34" s="6">
        <f>+'Spending EM'!ADT34</f>
        <v>1.3370270821105947</v>
      </c>
      <c r="U34" s="6">
        <f>+'Spending EM'!ADU34</f>
        <v>1.4556787276245871</v>
      </c>
      <c r="V34" s="6">
        <f>+'Spending EM'!ADV34</f>
        <v>74.082381873117811</v>
      </c>
      <c r="W34" s="6">
        <f>+'Spending EM'!ADW34</f>
        <v>-0.4304857858988953</v>
      </c>
      <c r="X34" s="6">
        <f>+'Spending EM'!ADX34</f>
        <v>-0.64708249604430534</v>
      </c>
      <c r="Y34" s="6">
        <f>+'Spending EM'!ADY34</f>
        <v>-84.000944555300066</v>
      </c>
      <c r="Z34" s="6">
        <f>+'Spending EM'!ADZ34</f>
        <v>-85.58888115370155</v>
      </c>
      <c r="AA34" s="6">
        <f>+'Spending EM'!AEA34</f>
        <v>3.1360285194091162</v>
      </c>
      <c r="AB34" s="6">
        <f>+'Spending EM'!AEB34</f>
        <v>2039.8389374376166</v>
      </c>
      <c r="AC34" s="6">
        <f>+'Spending EM'!AEC34</f>
        <v>-459.87171461410253</v>
      </c>
      <c r="AD34" s="6">
        <f>+'Spending EM'!AED34</f>
        <v>108.82098192926338</v>
      </c>
      <c r="AE34" s="6">
        <f>+'Spending EM'!AEE34</f>
        <v>46.24183824689203</v>
      </c>
      <c r="AF34" s="6">
        <f>+'Spending EM'!AEF34</f>
        <v>-1511.572427918014</v>
      </c>
      <c r="AG34" s="6">
        <f>+'Spending EM'!AEG34</f>
        <v>761.25395911731903</v>
      </c>
      <c r="AH34" s="6">
        <f>+'Spending EM'!AEH34</f>
        <v>-44254.943023027212</v>
      </c>
      <c r="AI34" s="6">
        <f>+'Spending EM'!AEI34</f>
        <v>-1.6972821464769225</v>
      </c>
      <c r="AJ34" s="6">
        <f>+'Spending EM'!AEJ34</f>
        <v>-3285.2740757984338</v>
      </c>
      <c r="AK34" s="6">
        <f>+'Spending EM'!AEK34</f>
        <v>-516.54178154974306</v>
      </c>
      <c r="AL34" s="6">
        <f>+'Spending EM'!AEL34</f>
        <v>346.89475867759029</v>
      </c>
      <c r="AM34" s="6">
        <f>+'Spending EM'!AEM34</f>
        <v>213.17212378162731</v>
      </c>
      <c r="AN34" s="6">
        <f>+'Spending EM'!AEN34</f>
        <v>153.38003549395302</v>
      </c>
      <c r="AO34" s="6">
        <f>+'Spending EM'!AEO34</f>
        <v>9.4863918566622463E-2</v>
      </c>
      <c r="AP34" s="6">
        <f>+'Spending EM'!AEP34</f>
        <v>120.74566409873705</v>
      </c>
      <c r="AQ34" s="6">
        <f>+'Spending EM'!AEQ34</f>
        <v>-5.272244991734766</v>
      </c>
      <c r="AR34" s="6">
        <f>+'Spending EM'!AER34</f>
        <v>-84.350610622150953</v>
      </c>
      <c r="AS34" s="6">
        <f>+'Spending EM'!AES34</f>
        <v>0.23832213910500855</v>
      </c>
      <c r="AT34" s="6">
        <f>+'Spending EM'!AET34</f>
        <v>-465.6970433261439</v>
      </c>
      <c r="AU34" s="10" t="e">
        <f>+'Spending EM'!AEU34</f>
        <v>#VALUE!</v>
      </c>
      <c r="AV34" s="6">
        <f>+'Spending EM'!AEV34</f>
        <v>0.1114723967417639</v>
      </c>
      <c r="AW34" s="6">
        <f>+'Spending EM'!AEW34</f>
        <v>-5.0098872354162722</v>
      </c>
      <c r="AX34" s="6">
        <f>+'Spending EM'!AEX34</f>
        <v>-4.9236694424334537E-2</v>
      </c>
      <c r="AY34" s="6">
        <f>+'Spending EM'!AEY34</f>
        <v>-160.39719130136223</v>
      </c>
      <c r="AZ34" s="6">
        <f>+'Spending EM'!AEZ34</f>
        <v>28.109520050214748</v>
      </c>
      <c r="BA34" s="6">
        <f>+'Spending EM'!AFA34</f>
        <v>20.81925397683618</v>
      </c>
      <c r="BB34" s="6">
        <f>+'Spending EM'!AFB34</f>
        <v>33.299719506884657</v>
      </c>
      <c r="BC34" s="6">
        <f>+'Spending EM'!AFC34</f>
        <v>7.439121819810024E-2</v>
      </c>
      <c r="BD34" s="6">
        <f>+'Spending EM'!AFD34</f>
        <v>8.1603309256931169</v>
      </c>
      <c r="BE34" s="6">
        <f>+'Spending EM'!AFE34</f>
        <v>2123.8330058753636</v>
      </c>
      <c r="BF34" s="6">
        <f>+'Spending EM'!AFF34</f>
        <v>244.17857115697734</v>
      </c>
      <c r="BG34" s="6">
        <f>+'Spending EM'!AFG34</f>
        <v>-31.123378541377065</v>
      </c>
      <c r="BH34" s="6">
        <f>+'Spending EM'!AFH34</f>
        <v>-7.8439329031530463</v>
      </c>
      <c r="BI34" s="6">
        <f>+'Spending EM'!AFI34</f>
        <v>-6.2709087019139815</v>
      </c>
      <c r="BJ34" s="6">
        <f>+'Spending EM'!AFJ34</f>
        <v>1253.1612493580105</v>
      </c>
      <c r="BK34" s="6">
        <f>+'Spending EM'!AFK34</f>
        <v>355.22893258993281</v>
      </c>
      <c r="BL34" s="6">
        <f>+'Spending EM'!AFL34</f>
        <v>-21186.724575583357</v>
      </c>
      <c r="BM34" s="6">
        <f>+'Spending EM'!AFM34</f>
        <v>-1045447.5957095288</v>
      </c>
      <c r="BN34" s="10">
        <f>+'Spending EM'!AFN34</f>
        <v>101450.75454218595</v>
      </c>
      <c r="BO34" s="6">
        <f>+'Spending EM'!AFO34</f>
        <v>-11.014636434256204</v>
      </c>
      <c r="BP34" s="6">
        <f>+'Spending EM'!AFP34</f>
        <v>-0.40260111426963618</v>
      </c>
      <c r="BQ34" s="6">
        <f>+'Spending EM'!AFQ34</f>
        <v>1097.7847359487714</v>
      </c>
      <c r="BR34" s="6">
        <f>+'Spending EM'!AFR34</f>
        <v>-7.828389153752596</v>
      </c>
      <c r="BS34" s="6">
        <f>+'Spending EM'!AFS34</f>
        <v>7.3820158945736569E-4</v>
      </c>
      <c r="BT34" s="6">
        <f>+'Spending EM'!AFT34</f>
        <v>2.6130508113532653</v>
      </c>
      <c r="BU34" s="6">
        <f>+'Spending EM'!AFU34</f>
        <v>-1.0235943326618901</v>
      </c>
      <c r="BV34" s="6">
        <f>+'Spending EM'!AFV34</f>
        <v>261.54114636636604</v>
      </c>
      <c r="BW34" s="6">
        <f>+'Spending EM'!AFW34</f>
        <v>39769.038086787121</v>
      </c>
      <c r="BX34" s="6">
        <f>+'Spending EM'!AFX34</f>
        <v>-60082.110049090203</v>
      </c>
      <c r="BY34" s="6">
        <f>+'Spending EM'!AFY34</f>
        <v>-0.42772718092470541</v>
      </c>
      <c r="BZ34" s="6">
        <f>+'Spending EM'!AFZ34</f>
        <v>-0.36543617916226245</v>
      </c>
      <c r="CA34" s="6">
        <f>+'Spending EM'!AGA34</f>
        <v>-35.988943597908637</v>
      </c>
      <c r="CB34" s="6">
        <f>+'Spending EM'!AGB34</f>
        <v>243.09485928995491</v>
      </c>
      <c r="CC34" s="6">
        <f>+'Spending EM'!AGC34</f>
        <v>-2.2166450806362263</v>
      </c>
      <c r="CD34" s="6">
        <f>+'Spending EM'!AGD34</f>
        <v>-10.290647697075144</v>
      </c>
      <c r="CE34" s="6">
        <f>+'Spending EM'!AGE34</f>
        <v>-2.0553812317980373</v>
      </c>
      <c r="CF34" s="6">
        <f>+'Spending EM'!AGF34</f>
        <v>2990.5347383264429</v>
      </c>
      <c r="CG34" s="10">
        <f>+'Spending EM'!AGG34</f>
        <v>0.17310787911863018</v>
      </c>
      <c r="CH34" s="10">
        <f>+'Spending EM'!AGH34</f>
        <v>64.591528223443731</v>
      </c>
      <c r="CI34" s="10">
        <f>+'Spending EM'!AGI34</f>
        <v>8.598858454228008</v>
      </c>
      <c r="CJ34" s="6">
        <f>+'Spending EM'!AGJ34</f>
        <v>-169.70541944914748</v>
      </c>
      <c r="CK34" s="7">
        <f>+'Spending EM'!AGK34</f>
        <v>0.2426209479306744</v>
      </c>
      <c r="CL34" s="6">
        <f>+'Spending EM'!AGL34</f>
        <v>2.121184607363702</v>
      </c>
      <c r="CM34" s="6">
        <f>+'Spending EM'!AGM34</f>
        <v>792.93894301451292</v>
      </c>
      <c r="CN34" s="6">
        <f>+'Spending EM'!AGN34</f>
        <v>0.11882702185310379</v>
      </c>
      <c r="CO34" s="6">
        <f>+'Spending EM'!AGO34</f>
        <v>21.403165530920774</v>
      </c>
      <c r="CP34" s="6">
        <f>+'Spending EM'!AGP34</f>
        <v>7.9600809810031024</v>
      </c>
      <c r="CQ34" s="6">
        <f>+'Spending EM'!AGQ34</f>
        <v>2655.7134568359397</v>
      </c>
      <c r="CR34" s="6">
        <f>+'Spending EM'!AGR34</f>
        <v>-0.66911020507896524</v>
      </c>
      <c r="CS34" s="10">
        <f>+'Spending EM'!AGS34</f>
        <v>0.24483294384057969</v>
      </c>
      <c r="CT34" s="6">
        <f>+'Spending EM'!AGT34</f>
        <v>10.060357663441891</v>
      </c>
      <c r="CU34" s="6">
        <f>+'Spending EM'!AGU34</f>
        <v>-6.7612072254112547</v>
      </c>
      <c r="CV34" s="6">
        <f>+'Spending EM'!AGV34</f>
        <v>23.544104002361109</v>
      </c>
      <c r="CW34" s="6">
        <f>+'Spending EM'!AGW34</f>
        <v>25901.83856480143</v>
      </c>
      <c r="CX34" s="6">
        <f>+'Spending EM'!AGX34</f>
        <v>17.420406742398654</v>
      </c>
      <c r="CY34" s="6">
        <f>+'Spending EM'!AGY34</f>
        <v>-0.16587054373844623</v>
      </c>
      <c r="CZ34" s="6">
        <f>+'Spending EM'!AGZ34</f>
        <v>150.78221380559262</v>
      </c>
      <c r="DA34" s="6">
        <f>+'Spending EM'!AHA34</f>
        <v>0.17797788461538464</v>
      </c>
      <c r="DB34" s="6">
        <f>+'Spending EM'!AHB34</f>
        <v>0.41764708067046641</v>
      </c>
      <c r="DC34" s="6">
        <f>+'Spending EM'!AHC34</f>
        <v>-6.9270063327440567E-2</v>
      </c>
      <c r="DD34" s="6">
        <f>+'Spending EM'!AHD34</f>
        <v>4950.3575351209438</v>
      </c>
      <c r="DE34" s="6">
        <f>+'Spending EM'!AHE34</f>
        <v>10.090288656651438</v>
      </c>
      <c r="DF34" s="6">
        <f>+'Spending EM'!AHF34</f>
        <v>133.84707841470663</v>
      </c>
      <c r="DG34" s="6">
        <f>+'Spending EM'!AHG34</f>
        <v>107.69079134197727</v>
      </c>
      <c r="DH34" s="6">
        <f>+'Spending EM'!AHH34</f>
        <v>-20.692260314725928</v>
      </c>
      <c r="DI34" s="6">
        <f>+'Spending EM'!AHI34</f>
        <v>32.236451882454276</v>
      </c>
      <c r="DJ34" s="6">
        <f>+'Spending EM'!AHJ34</f>
        <v>670.59514935887273</v>
      </c>
      <c r="DK34" s="6">
        <f>+'Spending EM'!AHK34</f>
        <v>3687.1845219785805</v>
      </c>
      <c r="DL34" s="6">
        <f>+'Spending EM'!AHL34</f>
        <v>0.75413111447302072</v>
      </c>
      <c r="DM34" s="6">
        <f>+'Spending EM'!AHM34</f>
        <v>3.0205110106761563</v>
      </c>
      <c r="DN34" s="6">
        <f>+'Spending EM'!AHN34</f>
        <v>-0.76515341391586844</v>
      </c>
      <c r="DO34" s="6">
        <f>+'Spending EM'!AHO34</f>
        <v>4198.1547582469766</v>
      </c>
      <c r="DP34" s="6">
        <f>+'Spending EM'!AHP34</f>
        <v>209.66645748222845</v>
      </c>
      <c r="DQ34" s="6">
        <f>+'Spending EM'!AHQ34</f>
        <v>2.6340731599718872</v>
      </c>
      <c r="DR34" s="6">
        <f>+'Spending EM'!AHR34</f>
        <v>14621.846397167959</v>
      </c>
      <c r="DS34" s="6">
        <f>+'Spending EM'!AHS34</f>
        <v>-0.16955021595823716</v>
      </c>
      <c r="DT34" s="10">
        <f>+'Spending EM'!AHT34</f>
        <v>0.52730872809591689</v>
      </c>
      <c r="DU34" s="6">
        <f>+'Spending EM'!AHU34</f>
        <v>54.078012050528287</v>
      </c>
      <c r="DV34" s="10">
        <f>+'Spending EM'!AHV34</f>
        <v>386.73228501276299</v>
      </c>
      <c r="DW34" s="6">
        <f>+'Spending EM'!AHW34</f>
        <v>233.39970087046822</v>
      </c>
      <c r="DX34" s="6">
        <f>+'Spending EM'!AHX34</f>
        <v>-0.14418426131979645</v>
      </c>
      <c r="DY34" s="6">
        <f>+'Spending EM'!AHY34</f>
        <v>8.2936632321251036E-2</v>
      </c>
      <c r="DZ34" s="6">
        <f>+'Spending EM'!AHZ34</f>
        <v>7.3807041553675123E-3</v>
      </c>
      <c r="EA34" s="6">
        <f>+'Spending EM'!AIA34</f>
        <v>-137.10514396439066</v>
      </c>
      <c r="EB34" s="6">
        <f>+'Spending EM'!AIB34</f>
        <v>-2.4375221526772748</v>
      </c>
      <c r="EC34" s="10" t="e">
        <f>+'Spending EM'!AIC34</f>
        <v>#VALUE!</v>
      </c>
      <c r="ED34" s="6">
        <f>+'Spending EM'!AID34</f>
        <v>-2.3705281684544985</v>
      </c>
      <c r="EE34" s="6">
        <f>+'Spending EM'!AIE34</f>
        <v>-710.48720264037183</v>
      </c>
      <c r="EF34" s="6">
        <f>+'Spending EM'!AIF34</f>
        <v>134.37855128337924</v>
      </c>
      <c r="EG34" s="10">
        <f>+'Spending EM'!AIG34</f>
        <v>1.463570110427995</v>
      </c>
      <c r="EH34" s="6">
        <f>+'Spending EM'!AIH34</f>
        <v>82.181799528615556</v>
      </c>
      <c r="EI34" s="6">
        <f>+'Spending EM'!AII34</f>
        <v>0.47873528061631815</v>
      </c>
      <c r="EJ34" s="6">
        <f>+'Spending EM'!AIJ34</f>
        <v>0.65170597355233895</v>
      </c>
      <c r="EK34" s="6">
        <f>+'Spending EM'!AIK34</f>
        <v>47.247202423875166</v>
      </c>
      <c r="EL34" s="6">
        <f>+'Spending EM'!AIL34</f>
        <v>-180.97033478955473</v>
      </c>
      <c r="EM34" s="6">
        <f>+'Spending EM'!AIM34</f>
        <v>-2.212276785928875</v>
      </c>
      <c r="EN34" s="10">
        <f>+'Spending EM'!AIN34</f>
        <v>0.1112979237313344</v>
      </c>
      <c r="EO34" s="6">
        <f>+'Spending EM'!AIO34</f>
        <v>33164.320730005427</v>
      </c>
      <c r="EP34" s="6">
        <f>+'Spending EM'!AIP34</f>
        <v>-45.188936304295567</v>
      </c>
      <c r="EQ34" s="6">
        <f>+'Spending EM'!AIQ34</f>
        <v>-23.383295216967895</v>
      </c>
      <c r="ER34" s="6">
        <f>+'Spending EM'!AIR34</f>
        <v>-5.3138522254807867</v>
      </c>
      <c r="ES34" s="6">
        <f>+'Spending EM'!AIS34</f>
        <v>-8596.7904826859885</v>
      </c>
      <c r="ET34" s="6">
        <f>+'Spending EM'!AIT34</f>
        <v>49.834433432835816</v>
      </c>
      <c r="EU34" s="10">
        <f>+'Spending EM'!AIU34</f>
        <v>64.542953622602866</v>
      </c>
      <c r="EV34" s="6">
        <f>+'Spending EM'!AIV34</f>
        <v>1796400.575007621</v>
      </c>
      <c r="EW34" s="10">
        <f>+'Spending EM'!AIW34</f>
        <v>18.322686025408352</v>
      </c>
      <c r="EX34" s="6">
        <f>+'Spending EM'!AIX34</f>
        <v>-338.99766951331731</v>
      </c>
      <c r="EY34" s="6">
        <f>+'Spending EM'!AIY34</f>
        <v>153.34876538198179</v>
      </c>
      <c r="EZ34" s="10">
        <f>+'Spending EM'!AIZ34</f>
        <v>1005.8879001307818</v>
      </c>
      <c r="FA34" s="10"/>
      <c r="FC34" s="10">
        <f>+'GDP EM'!LB34</f>
        <v>1288.8689999999999</v>
      </c>
      <c r="FD34" s="6">
        <f>+'GDP EM'!LC34</f>
        <v>-44.013707980034724</v>
      </c>
      <c r="FE34" s="6">
        <f>+'GDP EM'!LD34</f>
        <v>-337.06498256265331</v>
      </c>
      <c r="FF34" s="6">
        <f>+'GDP EM'!LE34</f>
        <v>-94.031334745884351</v>
      </c>
      <c r="FG34" s="6">
        <f>+'GDP EM'!LF34</f>
        <v>-0.30995362477724564</v>
      </c>
      <c r="FH34" s="6">
        <f>+'GDP EM'!LG34</f>
        <v>-42.010000603759011</v>
      </c>
      <c r="FI34" s="10">
        <f>+'GDP EM'!LH34</f>
        <v>3809.4009999999998</v>
      </c>
      <c r="FJ34" s="6">
        <f>+'GDP EM'!LI34</f>
        <v>-1.0923451044879706</v>
      </c>
      <c r="FK34" s="6">
        <f>+'GDP EM'!LJ34</f>
        <v>-1.8568713821953082</v>
      </c>
      <c r="FL34" s="6">
        <f>+'GDP EM'!LK34</f>
        <v>-2.2105052916788974</v>
      </c>
      <c r="FM34" s="6">
        <f>+'GDP EM'!LL34</f>
        <v>-0.50387293474938488</v>
      </c>
      <c r="FN34" s="6">
        <f>+'GDP EM'!LM34</f>
        <v>-141.78555891951328</v>
      </c>
      <c r="FO34" s="6">
        <f>+'GDP EM'!LN34</f>
        <v>-0.67917327961619023</v>
      </c>
      <c r="FP34" s="6">
        <f>+'GDP EM'!LO34</f>
        <v>-0.9249609416772131</v>
      </c>
      <c r="FQ34" s="6">
        <f>+'GDP EM'!LP34</f>
        <v>-0.60459129826644409</v>
      </c>
      <c r="FR34" s="6">
        <f>+'GDP EM'!LQ34</f>
        <v>-41.914402003365467</v>
      </c>
      <c r="FS34" s="6">
        <f>+'GDP EM'!LR34</f>
        <v>8.2671787958361165E-2</v>
      </c>
      <c r="FT34" s="6">
        <f>+'GDP EM'!LS34</f>
        <v>-3.1198945428575087</v>
      </c>
      <c r="FU34" s="6">
        <f>+'GDP EM'!LT34</f>
        <v>-1.2603751971595578</v>
      </c>
      <c r="FV34" s="6">
        <f>+'GDP EM'!LU34</f>
        <v>-15.254056863132888</v>
      </c>
      <c r="FW34" s="6">
        <f>+'GDP EM'!LV34</f>
        <v>-53.065076684983978</v>
      </c>
      <c r="FX34" s="6">
        <f>+'GDP EM'!LW34</f>
        <v>0.47871919468762769</v>
      </c>
      <c r="FY34" s="6">
        <f>+'GDP EM'!LX34</f>
        <v>-4.2123752707409494</v>
      </c>
      <c r="FZ34" s="6">
        <f>+'GDP EM'!LY34</f>
        <v>-49.038916077972317</v>
      </c>
      <c r="GA34" s="6">
        <f>+'GDP EM'!LZ34</f>
        <v>-37.614587163419174</v>
      </c>
      <c r="GB34" s="6">
        <f>+'GDP EM'!MA34</f>
        <v>-24.200770510270303</v>
      </c>
      <c r="GC34" s="6">
        <f>+'GDP EM'!MB34</f>
        <v>-798.98794984528649</v>
      </c>
      <c r="GD34" s="6">
        <f>+'GDP EM'!MC34</f>
        <v>-263.28899040080796</v>
      </c>
      <c r="GE34" s="6">
        <f>+'GDP EM'!MD34</f>
        <v>22.932766335566498</v>
      </c>
      <c r="GF34" s="6">
        <f>+'GDP EM'!ME34</f>
        <v>-114.24887935483184</v>
      </c>
      <c r="GG34" s="6">
        <f>+'GDP EM'!MF34</f>
        <v>-14942.992014125542</v>
      </c>
      <c r="GH34" s="6">
        <f>+'GDP EM'!MG34</f>
        <v>-1562.5312939574505</v>
      </c>
      <c r="GI34" s="6">
        <f>+'GDP EM'!MH34</f>
        <v>-76313.087608015281</v>
      </c>
      <c r="GJ34" s="6">
        <f>+'GDP EM'!MI34</f>
        <v>-4.0551246650658754</v>
      </c>
      <c r="GK34" s="6">
        <f>+'GDP EM'!MJ34</f>
        <v>-448.94906638816428</v>
      </c>
      <c r="GL34" s="6">
        <f>+'GDP EM'!MK34</f>
        <v>-288.85332782173646</v>
      </c>
      <c r="GM34" s="6">
        <f>+'GDP EM'!ML34</f>
        <v>-1935.1295547818445</v>
      </c>
      <c r="GN34" s="6">
        <f>+'GDP EM'!MM34</f>
        <v>-488.64755214237812</v>
      </c>
      <c r="GO34" s="6">
        <f>+'GDP EM'!MN34</f>
        <v>-2.0866893030593019</v>
      </c>
      <c r="GP34" s="6">
        <f>+'GDP EM'!MO34</f>
        <v>-0.11704046349566855</v>
      </c>
      <c r="GQ34" s="6">
        <f>+'GDP EM'!MP34</f>
        <v>-177.46153565990699</v>
      </c>
      <c r="GR34" s="6">
        <f>+'GDP EM'!MQ34</f>
        <v>-4.7486363138656031</v>
      </c>
      <c r="GS34" s="6">
        <f>+'GDP EM'!MR34</f>
        <v>27.953789217934172</v>
      </c>
      <c r="GT34" s="6">
        <f>+'GDP EM'!MS34</f>
        <v>-1.8821987613801454</v>
      </c>
      <c r="GU34" s="6">
        <f>+'GDP EM'!MT34</f>
        <v>-405.14126290156764</v>
      </c>
      <c r="GV34" s="10">
        <f>+'GDP EM'!MU34</f>
        <v>0</v>
      </c>
      <c r="GW34" s="6">
        <f>+'GDP EM'!MV34</f>
        <v>-1.8154835377014962</v>
      </c>
      <c r="GX34" s="6">
        <f>+'GDP EM'!MW34</f>
        <v>19.362040462140158</v>
      </c>
      <c r="GY34" s="6">
        <f>+'GDP EM'!MX34</f>
        <v>-0.93819140868223094</v>
      </c>
      <c r="GZ34" s="6">
        <f>+'GDP EM'!MY34</f>
        <v>-110.07875448501909</v>
      </c>
      <c r="HA34" s="6">
        <f>+'GDP EM'!MZ34</f>
        <v>-0.19455410161774012</v>
      </c>
      <c r="HB34" s="6">
        <f>+'GDP EM'!NA34</f>
        <v>-3.1231758713801554</v>
      </c>
      <c r="HC34" s="6">
        <f>+'GDP EM'!NB34</f>
        <v>-1.389529417362894</v>
      </c>
      <c r="HD34" s="6">
        <f>+'GDP EM'!NC34</f>
        <v>-0.19255396673292502</v>
      </c>
      <c r="HE34" s="6">
        <f>+'GDP EM'!ND34</f>
        <v>-19.938820473880128</v>
      </c>
      <c r="HF34" s="6">
        <f>+'GDP EM'!NE34</f>
        <v>994.82993120564788</v>
      </c>
      <c r="HG34" s="6">
        <f>+'GDP EM'!NF34</f>
        <v>-12.167225670235325</v>
      </c>
      <c r="HH34" s="6">
        <f>+'GDP EM'!NG34</f>
        <v>-141.34207803830031</v>
      </c>
      <c r="HI34" s="6">
        <f>+'GDP EM'!NH34</f>
        <v>-7.1642979256241688</v>
      </c>
      <c r="HJ34" s="6">
        <f>+'GDP EM'!NI34</f>
        <v>-18.586729641037351</v>
      </c>
      <c r="HK34" s="6">
        <f>+'GDP EM'!NJ34</f>
        <v>-1378.8339442019424</v>
      </c>
      <c r="HL34" s="6">
        <f>+'GDP EM'!NK34</f>
        <v>-9173.6035230197886</v>
      </c>
      <c r="HM34" s="6">
        <f>+'GDP EM'!NL34</f>
        <v>-245550.54595955648</v>
      </c>
      <c r="HN34" s="6">
        <f>+'GDP EM'!NM34</f>
        <v>-390068.49060325511</v>
      </c>
      <c r="HO34" s="10">
        <f>+'GDP EM'!NN34</f>
        <v>195162.712</v>
      </c>
      <c r="HP34" s="6">
        <f>+'GDP EM'!NO34</f>
        <v>-48.818352219554299</v>
      </c>
      <c r="HQ34" s="6">
        <f>+'GDP EM'!NP34</f>
        <v>-0.68469503297633239</v>
      </c>
      <c r="HR34" s="6">
        <f>+'GDP EM'!NQ34</f>
        <v>-410.92078665186455</v>
      </c>
      <c r="HS34" s="6">
        <f>+'GDP EM'!NR34</f>
        <v>-245.40024156089021</v>
      </c>
      <c r="HT34" s="6">
        <f>+'GDP EM'!NS34</f>
        <v>-8.2223316486560727E-3</v>
      </c>
      <c r="HU34" s="6">
        <f>+'GDP EM'!NT34</f>
        <v>-0.40756661638349989</v>
      </c>
      <c r="HV34" s="6">
        <f>+'GDP EM'!NU34</f>
        <v>-2.7804883315489732</v>
      </c>
      <c r="HW34" s="6">
        <f>+'GDP EM'!NV34</f>
        <v>-9.9702556018601172</v>
      </c>
      <c r="HX34" s="6">
        <f>+'GDP EM'!NW34</f>
        <v>-349.44425707458868</v>
      </c>
      <c r="HY34" s="6">
        <f>+'GDP EM'!NX34</f>
        <v>-7374.2482204572007</v>
      </c>
      <c r="HZ34" s="6">
        <f>+'GDP EM'!NY34</f>
        <v>-1.0693395745728083</v>
      </c>
      <c r="IA34" s="6">
        <f>+'GDP EM'!NZ34</f>
        <v>-0.20919372986533746</v>
      </c>
      <c r="IB34" s="6">
        <f>+'GDP EM'!OA34</f>
        <v>-15.306927821741581</v>
      </c>
      <c r="IC34" s="6">
        <f>+'GDP EM'!OB34</f>
        <v>-1008.3749823338294</v>
      </c>
      <c r="ID34" s="6">
        <f>+'GDP EM'!OC34</f>
        <v>-39.165203980184742</v>
      </c>
      <c r="IE34" s="6">
        <f>+'GDP EM'!OD34</f>
        <v>-58.517585341985978</v>
      </c>
      <c r="IF34" s="6">
        <f>+'GDP EM'!OE34</f>
        <v>-19.877004007082725</v>
      </c>
      <c r="IG34" s="6">
        <f>+'GDP EM'!OF34</f>
        <v>-49.714066716257548</v>
      </c>
      <c r="IH34" s="10">
        <f>+'GDP EM'!OG34</f>
        <v>0.22</v>
      </c>
      <c r="II34" s="10">
        <f>+'GDP EM'!OH34</f>
        <v>-0.83047968064974498</v>
      </c>
      <c r="IJ34" s="10">
        <f>+'GDP EM'!OI34</f>
        <v>-42.911817504265457</v>
      </c>
      <c r="IK34" s="6">
        <f>+'GDP EM'!OJ34</f>
        <v>-1644.3052423896042</v>
      </c>
      <c r="IL34" s="7">
        <f>+'GDP EM'!OK34</f>
        <v>1.2443686605740911E-3</v>
      </c>
      <c r="IM34" s="6">
        <f>+'GDP EM'!OL34</f>
        <v>-0.88807921998412453</v>
      </c>
      <c r="IN34" s="6">
        <f>+'GDP EM'!OM34</f>
        <v>-695.83383214142304</v>
      </c>
      <c r="IO34" s="6">
        <f>+'GDP EM'!ON34</f>
        <v>-0.3240119697151318</v>
      </c>
      <c r="IP34" s="6">
        <f>+'GDP EM'!OO34</f>
        <v>-68.415456521466012</v>
      </c>
      <c r="IQ34" s="6">
        <f>+'GDP EM'!OP34</f>
        <v>-17.073094812216596</v>
      </c>
      <c r="IR34" s="6">
        <f>+'GDP EM'!OQ34</f>
        <v>9071.50699203556</v>
      </c>
      <c r="IS34" s="6">
        <f>+'GDP EM'!OR34</f>
        <v>-10.634003284037391</v>
      </c>
      <c r="IT34" s="10">
        <f>+'GDP EM'!OS34</f>
        <v>0.123</v>
      </c>
      <c r="IU34" s="6">
        <f>+'GDP EM'!OT34</f>
        <v>-37.94123600628609</v>
      </c>
      <c r="IV34" s="6">
        <f>+'GDP EM'!OU34</f>
        <v>-13.930984062172797</v>
      </c>
      <c r="IW34" s="6">
        <f>+'GDP EM'!OV34</f>
        <v>12.29330256645062</v>
      </c>
      <c r="IX34" s="6">
        <f>+'GDP EM'!OW34</f>
        <v>-2790.2488698284287</v>
      </c>
      <c r="IY34" s="6">
        <f>+'GDP EM'!OX34</f>
        <v>-14.68319314593333</v>
      </c>
      <c r="IZ34" s="6">
        <f>+'GDP EM'!OY34</f>
        <v>-1.7286499425373236</v>
      </c>
      <c r="JA34" s="6">
        <f>+'GDP EM'!OZ34</f>
        <v>-950.41515651305235</v>
      </c>
      <c r="JB34" s="6">
        <f>+'GDP EM'!PA34</f>
        <v>0.26200000000000001</v>
      </c>
      <c r="JC34" s="6">
        <f>+'GDP EM'!PB34</f>
        <v>-10.244634335318295</v>
      </c>
      <c r="JD34" s="6">
        <f>+'GDP EM'!PC34</f>
        <v>-1.4073181535543497</v>
      </c>
      <c r="JE34" s="6">
        <f>+'GDP EM'!PD34</f>
        <v>-4987.7516069183766</v>
      </c>
      <c r="JF34" s="6">
        <f>+'GDP EM'!PE34</f>
        <v>-54.958560419821538</v>
      </c>
      <c r="JG34" s="6">
        <f>+'GDP EM'!PF34</f>
        <v>-1103.8006591541234</v>
      </c>
      <c r="JH34" s="6">
        <f>+'GDP EM'!PG34</f>
        <v>-65.089461800027493</v>
      </c>
      <c r="JI34" s="6">
        <f>+'GDP EM'!PH34</f>
        <v>-36.625592338763227</v>
      </c>
      <c r="JJ34" s="6">
        <f>+'GDP EM'!PI34</f>
        <v>-24.445717069534567</v>
      </c>
      <c r="JK34" s="6">
        <f>+'GDP EM'!PJ34</f>
        <v>-3372.6586175840057</v>
      </c>
      <c r="JL34" s="6">
        <f>+'GDP EM'!PK34</f>
        <v>-450.14651455890635</v>
      </c>
      <c r="JM34" s="6">
        <f>+'GDP EM'!PL34</f>
        <v>7.6022186547569426E-2</v>
      </c>
      <c r="JN34" s="6">
        <f>+'GDP EM'!PM34</f>
        <v>3.7147581057810797E-2</v>
      </c>
      <c r="JO34" s="6">
        <f>+'GDP EM'!PN34</f>
        <v>-161.39504457400335</v>
      </c>
      <c r="JP34" s="6">
        <f>+'GDP EM'!PO34</f>
        <v>-120.16506674637458</v>
      </c>
      <c r="JQ34" s="6">
        <f>+'GDP EM'!PP34</f>
        <v>-109.47586270471766</v>
      </c>
      <c r="JR34" s="6">
        <f>+'GDP EM'!PQ34</f>
        <v>-1.1066362450416278</v>
      </c>
      <c r="JS34" s="6">
        <f>+'GDP EM'!PR34</f>
        <v>-325.01503357724141</v>
      </c>
      <c r="JT34" s="6">
        <f>+'GDP EM'!PS34</f>
        <v>-4.7533889564867593E-2</v>
      </c>
      <c r="JU34" s="10">
        <f>+'GDP EM'!PT34</f>
        <v>9.8460000000000001</v>
      </c>
      <c r="JV34" s="6">
        <f>+'GDP EM'!PU34</f>
        <v>-236.58821631101273</v>
      </c>
      <c r="JW34" s="10">
        <f>+'GDP EM'!PV34</f>
        <v>15.209</v>
      </c>
      <c r="JX34" s="6">
        <f>+'GDP EM'!PW34</f>
        <v>-326.62409974455841</v>
      </c>
      <c r="JY34" s="6">
        <f>+'GDP EM'!PX34</f>
        <v>-0.16362415635792082</v>
      </c>
      <c r="JZ34" s="6">
        <f>+'GDP EM'!PY34</f>
        <v>-0.88972334129174868</v>
      </c>
      <c r="KA34" s="6">
        <f>+'GDP EM'!PZ34</f>
        <v>-5.390364981675777E-2</v>
      </c>
      <c r="KB34" s="6">
        <f>+'GDP EM'!QA34</f>
        <v>-0.40344683531626657</v>
      </c>
      <c r="KC34" s="6">
        <f>+'GDP EM'!QB34</f>
        <v>-1.1223419027288646</v>
      </c>
      <c r="KD34" s="10" t="e">
        <f>+'GDP EM'!QC34</f>
        <v>#VALUE!</v>
      </c>
      <c r="KE34" s="6">
        <f>+'GDP EM'!QD34</f>
        <v>-4.8383782378628726E-3</v>
      </c>
      <c r="KF34" s="6">
        <f>+'GDP EM'!QE34</f>
        <v>1304.8465082175826</v>
      </c>
      <c r="KG34" s="6">
        <f>+'GDP EM'!QF34</f>
        <v>-331.46043021061814</v>
      </c>
      <c r="KH34" s="10">
        <f>+'GDP EM'!QG34</f>
        <v>1.486</v>
      </c>
      <c r="KI34" s="6">
        <f>+'GDP EM'!QH34</f>
        <v>-66.60544718316396</v>
      </c>
      <c r="KJ34" s="6">
        <f>+'GDP EM'!QI34</f>
        <v>2.0863285552528366E-2</v>
      </c>
      <c r="KK34" s="6">
        <f>+'GDP EM'!QJ34</f>
        <v>-9.2080672417635867</v>
      </c>
      <c r="KL34" s="6">
        <f>+'GDP EM'!QK34</f>
        <v>-5.557007838698766</v>
      </c>
      <c r="KM34" s="6">
        <f>+'GDP EM'!QL34</f>
        <v>-92.694049491875376</v>
      </c>
      <c r="KN34" s="6">
        <f>+'GDP EM'!QM34</f>
        <v>-6.9118641282063891</v>
      </c>
      <c r="KO34" s="10">
        <f>+'GDP EM'!QN34</f>
        <v>6.3E-2</v>
      </c>
      <c r="KP34" s="6">
        <f>+'GDP EM'!QO34</f>
        <v>-2950.7351322931645</v>
      </c>
      <c r="KQ34" s="6">
        <f>+'GDP EM'!QP34</f>
        <v>125.07291546276383</v>
      </c>
      <c r="KR34" s="6">
        <f>+'GDP EM'!QQ34</f>
        <v>-87.909357617345449</v>
      </c>
      <c r="KS34" s="6">
        <f>+'GDP EM'!QR34</f>
        <v>-121.26499067559303</v>
      </c>
      <c r="KT34" s="6">
        <f>+'GDP EM'!QS34</f>
        <v>-12831.627627248527</v>
      </c>
      <c r="KU34" s="6">
        <f>+'GDP EM'!QT34</f>
        <v>-1.1098403536853283</v>
      </c>
      <c r="KV34" s="10" t="e">
        <f>+'GDP EM'!QU34</f>
        <v>#VALUE!</v>
      </c>
      <c r="KW34" s="6">
        <f>+'GDP EM'!QV34</f>
        <v>38290.969531153329</v>
      </c>
      <c r="KX34" s="10">
        <f>+'GDP EM'!QW34</f>
        <v>54.561</v>
      </c>
      <c r="KY34" s="6">
        <f>+'GDP EM'!QX34</f>
        <v>-8.405098160876264</v>
      </c>
      <c r="KZ34" s="6">
        <f>+'GDP EM'!QY34</f>
        <v>-6.2411121462700976</v>
      </c>
      <c r="LA34" s="10">
        <f>+'GDP EM'!QZ34</f>
        <v>17.488</v>
      </c>
    </row>
    <row r="35" spans="1:313" x14ac:dyDescent="0.25">
      <c r="A35">
        <v>2021</v>
      </c>
      <c r="B35" s="10">
        <f>+'Spending EM'!ADB35</f>
        <v>249.44667110729233</v>
      </c>
      <c r="C35" s="6">
        <f>+'Spending EM'!ADC35</f>
        <v>29.004009985097014</v>
      </c>
      <c r="D35" s="6">
        <f>+'Spending EM'!ADD35</f>
        <v>-958.21270256969729</v>
      </c>
      <c r="E35" s="6">
        <f>+'Spending EM'!ADE35</f>
        <v>-37.476689738361529</v>
      </c>
      <c r="F35" s="6">
        <f>+'Spending EM'!ADF35</f>
        <v>-1.2884765096545348E-2</v>
      </c>
      <c r="G35" s="6">
        <f>+'Spending EM'!ADG35</f>
        <v>-14069.472938329098</v>
      </c>
      <c r="H35" s="10">
        <f>+'Spending EM'!ADH35</f>
        <v>2177.6582604688115</v>
      </c>
      <c r="I35" s="6">
        <f>+'Spending EM'!ADI35</f>
        <v>7.7243861228783572E-2</v>
      </c>
      <c r="J35" s="6">
        <f>+'Spending EM'!ADJ35</f>
        <v>-1.0649500456367065</v>
      </c>
      <c r="K35" s="6">
        <f>+'Spending EM'!ADK35</f>
        <v>0.15681918440261322</v>
      </c>
      <c r="L35" s="6">
        <f>+'Spending EM'!ADL35</f>
        <v>-7.8352598355127867E-2</v>
      </c>
      <c r="M35" s="6">
        <f>+'Spending EM'!ADM35</f>
        <v>-60.501197164106998</v>
      </c>
      <c r="N35" s="6">
        <f>+'Spending EM'!ADN35</f>
        <v>0.21694031039142603</v>
      </c>
      <c r="O35" s="6">
        <f>+'Spending EM'!ADO35</f>
        <v>3.3042841420202507</v>
      </c>
      <c r="P35" s="6">
        <f>+'Spending EM'!ADP35</f>
        <v>-9.8705123379234427E-2</v>
      </c>
      <c r="Q35" s="6">
        <f>+'Spending EM'!ADQ35</f>
        <v>127.73369663047015</v>
      </c>
      <c r="R35" s="6">
        <f>+'Spending EM'!ADR35</f>
        <v>7.0217296778394598</v>
      </c>
      <c r="S35" s="6">
        <f>+'Spending EM'!ADS35</f>
        <v>-9.4909018034213801</v>
      </c>
      <c r="T35" s="6">
        <f>+'Spending EM'!ADT35</f>
        <v>0.36395989265574258</v>
      </c>
      <c r="U35" s="6">
        <f>+'Spending EM'!ADU35</f>
        <v>-0.85379688550723642</v>
      </c>
      <c r="V35" s="6">
        <f>+'Spending EM'!ADV35</f>
        <v>-258.00937874728243</v>
      </c>
      <c r="W35" s="6">
        <f>+'Spending EM'!ADW35</f>
        <v>-0.32454401000153776</v>
      </c>
      <c r="X35" s="6">
        <f>+'Spending EM'!ADX35</f>
        <v>3.777542113330199</v>
      </c>
      <c r="Y35" s="6">
        <f>+'Spending EM'!ADY35</f>
        <v>179.26725675304351</v>
      </c>
      <c r="Z35" s="6">
        <f>+'Spending EM'!ADZ35</f>
        <v>-19.782929982119185</v>
      </c>
      <c r="AA35" s="6">
        <f>+'Spending EM'!AEA35</f>
        <v>-1.1293302707320763</v>
      </c>
      <c r="AB35" s="6">
        <f>+'Spending EM'!AEB35</f>
        <v>2225.2701995806783</v>
      </c>
      <c r="AC35" s="6">
        <f>+'Spending EM'!AEC35</f>
        <v>-235.00791770234355</v>
      </c>
      <c r="AD35" s="6">
        <f>+'Spending EM'!AED35</f>
        <v>15.601654231125849</v>
      </c>
      <c r="AE35" s="6">
        <f>+'Spending EM'!AEE35</f>
        <v>90.214349571801904</v>
      </c>
      <c r="AF35" s="6">
        <f>+'Spending EM'!AEF35</f>
        <v>16306.568094387389</v>
      </c>
      <c r="AG35" s="6">
        <f>+'Spending EM'!AEG35</f>
        <v>-691.89430594164151</v>
      </c>
      <c r="AH35" s="6">
        <f>+'Spending EM'!AEH35</f>
        <v>6472.428289448726</v>
      </c>
      <c r="AI35" s="6">
        <f>+'Spending EM'!AEI35</f>
        <v>3.1330508543746447</v>
      </c>
      <c r="AJ35" s="6">
        <f>+'Spending EM'!AEJ35</f>
        <v>1244.0764375137405</v>
      </c>
      <c r="AK35" s="6">
        <f>+'Spending EM'!AEK35</f>
        <v>-189.34850760353356</v>
      </c>
      <c r="AL35" s="6">
        <f>+'Spending EM'!AEL35</f>
        <v>100.98020122861453</v>
      </c>
      <c r="AM35" s="6">
        <f>+'Spending EM'!AEM35</f>
        <v>173.59042321562083</v>
      </c>
      <c r="AN35" s="6">
        <f>+'Spending EM'!AEN35</f>
        <v>152.45513378339663</v>
      </c>
      <c r="AO35" s="6">
        <f>+'Spending EM'!AEO35</f>
        <v>0.13930802746343318</v>
      </c>
      <c r="AP35" s="6">
        <f>+'Spending EM'!AEP35</f>
        <v>-11.067068805076133</v>
      </c>
      <c r="AQ35" s="6">
        <f>+'Spending EM'!AEQ35</f>
        <v>-3.5283827375907393</v>
      </c>
      <c r="AR35" s="6">
        <f>+'Spending EM'!AER35</f>
        <v>-50.204362060430867</v>
      </c>
      <c r="AS35" s="6">
        <f>+'Spending EM'!AES35</f>
        <v>0.73841897929629852</v>
      </c>
      <c r="AT35" s="6">
        <f>+'Spending EM'!AET35</f>
        <v>-207.89743764663172</v>
      </c>
      <c r="AU35" s="10" t="e">
        <f>+'Spending EM'!AEU35</f>
        <v>#VALUE!</v>
      </c>
      <c r="AV35" s="6">
        <f>+'Spending EM'!AEV35</f>
        <v>-1.8979147650606727</v>
      </c>
      <c r="AW35" s="6">
        <f>+'Spending EM'!AEW35</f>
        <v>-49.376173263964006</v>
      </c>
      <c r="AX35" s="6">
        <f>+'Spending EM'!AEX35</f>
        <v>-0.27482126032015186</v>
      </c>
      <c r="AY35" s="6">
        <f>+'Spending EM'!AEY35</f>
        <v>-6.2057364427669199</v>
      </c>
      <c r="AZ35" s="6">
        <f>+'Spending EM'!AEZ35</f>
        <v>25.086041368402391</v>
      </c>
      <c r="BA35" s="6">
        <f>+'Spending EM'!AFA35</f>
        <v>21.192319455626837</v>
      </c>
      <c r="BB35" s="6">
        <f>+'Spending EM'!AFB35</f>
        <v>8.1575892340826499</v>
      </c>
      <c r="BC35" s="6">
        <f>+'Spending EM'!AFC35</f>
        <v>4.518169978619091E-2</v>
      </c>
      <c r="BD35" s="6">
        <f>+'Spending EM'!AFD35</f>
        <v>-2.585464635551503</v>
      </c>
      <c r="BE35" s="6">
        <f>+'Spending EM'!AFE35</f>
        <v>34.08779965989379</v>
      </c>
      <c r="BF35" s="6">
        <f>+'Spending EM'!AFF35</f>
        <v>257.56498788834313</v>
      </c>
      <c r="BG35" s="6">
        <f>+'Spending EM'!AFG35</f>
        <v>-12.770644548714927</v>
      </c>
      <c r="BH35" s="6">
        <f>+'Spending EM'!AFH35</f>
        <v>-9.3699702510024849</v>
      </c>
      <c r="BI35" s="6">
        <f>+'Spending EM'!AFI35</f>
        <v>16.143266420578442</v>
      </c>
      <c r="BJ35" s="6">
        <f>+'Spending EM'!AFJ35</f>
        <v>845.76044563690812</v>
      </c>
      <c r="BK35" s="6">
        <f>+'Spending EM'!AFK35</f>
        <v>1449.6678724480589</v>
      </c>
      <c r="BL35" s="6">
        <f>+'Spending EM'!AFL35</f>
        <v>42594.388899589889</v>
      </c>
      <c r="BM35" s="6">
        <f>+'Spending EM'!AFM35</f>
        <v>85637.097746998072</v>
      </c>
      <c r="BN35" s="10">
        <f>+'Spending EM'!AFN35</f>
        <v>116524.58825108824</v>
      </c>
      <c r="BO35" s="6">
        <f>+'Spending EM'!AFO35</f>
        <v>5.0135657254504622</v>
      </c>
      <c r="BP35" s="6">
        <f>+'Spending EM'!AFP35</f>
        <v>0.23854460888696671</v>
      </c>
      <c r="BQ35" s="6">
        <f>+'Spending EM'!AFQ35</f>
        <v>37.877240792171506</v>
      </c>
      <c r="BR35" s="6">
        <f>+'Spending EM'!AFR35</f>
        <v>-38.995713175068886</v>
      </c>
      <c r="BS35" s="6">
        <f>+'Spending EM'!AFS35</f>
        <v>-1.2229645236604747E-2</v>
      </c>
      <c r="BT35" s="6">
        <f>+'Spending EM'!AFT35</f>
        <v>2.5807980993053397</v>
      </c>
      <c r="BU35" s="6">
        <f>+'Spending EM'!AFU35</f>
        <v>-1.6238809511167815</v>
      </c>
      <c r="BV35" s="6">
        <f>+'Spending EM'!AFV35</f>
        <v>286.05509284962341</v>
      </c>
      <c r="BW35" s="6">
        <f>+'Spending EM'!AFW35</f>
        <v>36294.800342425042</v>
      </c>
      <c r="BX35" s="6">
        <f>+'Spending EM'!AFX35</f>
        <v>-104526.38929273</v>
      </c>
      <c r="BY35" s="6">
        <f>+'Spending EM'!AFY35</f>
        <v>-1.2017751116469917</v>
      </c>
      <c r="BZ35" s="6">
        <f>+'Spending EM'!AFZ35</f>
        <v>-0.27275472885909102</v>
      </c>
      <c r="CA35" s="6">
        <f>+'Spending EM'!AGA35</f>
        <v>27.493112152993675</v>
      </c>
      <c r="CB35" s="6">
        <f>+'Spending EM'!AGB35</f>
        <v>-1152.0759345885472</v>
      </c>
      <c r="CC35" s="6">
        <f>+'Spending EM'!AGC35</f>
        <v>65.571172958382704</v>
      </c>
      <c r="CD35" s="6">
        <f>+'Spending EM'!AGD35</f>
        <v>-10.237739671540737</v>
      </c>
      <c r="CE35" s="6">
        <f>+'Spending EM'!AGE35</f>
        <v>-0.17801587339971547</v>
      </c>
      <c r="CF35" s="6">
        <f>+'Spending EM'!AGF35</f>
        <v>3161.4700684471109</v>
      </c>
      <c r="CG35" s="10">
        <f>+'Spending EM'!AGG35</f>
        <v>0.18685448649946954</v>
      </c>
      <c r="CH35" s="10">
        <f>+'Spending EM'!AGH35</f>
        <v>75.715479167115731</v>
      </c>
      <c r="CI35" s="10">
        <f>+'Spending EM'!AGI35</f>
        <v>-2.2047304658388214</v>
      </c>
      <c r="CJ35" s="6">
        <f>+'Spending EM'!AGJ35</f>
        <v>-258.23600855649238</v>
      </c>
      <c r="CK35" s="7">
        <f>+'Spending EM'!AGK35</f>
        <v>0.26990217022218937</v>
      </c>
      <c r="CL35" s="6">
        <f>+'Spending EM'!AGL35</f>
        <v>7.4535511454462835</v>
      </c>
      <c r="CM35" s="6">
        <f>+'Spending EM'!AGM35</f>
        <v>759.86693338293844</v>
      </c>
      <c r="CN35" s="6">
        <f>+'Spending EM'!AGN35</f>
        <v>-5.9274506860627074E-2</v>
      </c>
      <c r="CO35" s="6">
        <f>+'Spending EM'!AGO35</f>
        <v>9.6626569136577132</v>
      </c>
      <c r="CP35" s="6">
        <f>+'Spending EM'!AGP35</f>
        <v>-18.823669717586142</v>
      </c>
      <c r="CQ35" s="6">
        <f>+'Spending EM'!AGQ35</f>
        <v>29.95361721027075</v>
      </c>
      <c r="CR35" s="6">
        <f>+'Spending EM'!AGR35</f>
        <v>-4.0470417727528769</v>
      </c>
      <c r="CS35" s="10">
        <f>+'Spending EM'!AGS35</f>
        <v>0.25362029744728076</v>
      </c>
      <c r="CT35" s="6">
        <f>+'Spending EM'!AGT35</f>
        <v>1.9723153991913023</v>
      </c>
      <c r="CU35" s="6">
        <f>+'Spending EM'!AGU35</f>
        <v>7.1950897106728178</v>
      </c>
      <c r="CV35" s="6">
        <f>+'Spending EM'!AGV35</f>
        <v>84.002068159800729</v>
      </c>
      <c r="CW35" s="6">
        <f>+'Spending EM'!AGW35</f>
        <v>27913.978903611303</v>
      </c>
      <c r="CX35" s="6">
        <f>+'Spending EM'!AGX35</f>
        <v>14.024981048290385</v>
      </c>
      <c r="CY35" s="6">
        <f>+'Spending EM'!AGY35</f>
        <v>-1.0416857084449003</v>
      </c>
      <c r="CZ35" s="6">
        <f>+'Spending EM'!AGZ35</f>
        <v>-580.09483579179869</v>
      </c>
      <c r="DA35" s="6">
        <f>+'Spending EM'!AHA35</f>
        <v>0.17883768115942031</v>
      </c>
      <c r="DB35" s="6">
        <f>+'Spending EM'!AHB35</f>
        <v>-2.1043519687012235E-2</v>
      </c>
      <c r="DC35" s="6">
        <f>+'Spending EM'!AHC35</f>
        <v>-0.86314723282512418</v>
      </c>
      <c r="DD35" s="6">
        <f>+'Spending EM'!AHD35</f>
        <v>3756.7940523505822</v>
      </c>
      <c r="DE35" s="6">
        <f>+'Spending EM'!AHE35</f>
        <v>7.6732392758060257</v>
      </c>
      <c r="DF35" s="6">
        <f>+'Spending EM'!AHF35</f>
        <v>256.89463284572048</v>
      </c>
      <c r="DG35" s="6">
        <f>+'Spending EM'!AHG35</f>
        <v>28.464554288379531</v>
      </c>
      <c r="DH35" s="6">
        <f>+'Spending EM'!AHH35</f>
        <v>-11.883527485185596</v>
      </c>
      <c r="DI35" s="6">
        <f>+'Spending EM'!AHI35</f>
        <v>21.44161124996873</v>
      </c>
      <c r="DJ35" s="6">
        <f>+'Spending EM'!AHJ35</f>
        <v>1778.8234867258434</v>
      </c>
      <c r="DK35" s="6">
        <f>+'Spending EM'!AHK35</f>
        <v>3933.7437912395726</v>
      </c>
      <c r="DL35" s="6">
        <f>+'Spending EM'!AHL35</f>
        <v>0.81885956022763806</v>
      </c>
      <c r="DM35" s="6">
        <f>+'Spending EM'!AHM35</f>
        <v>3.3100639422380769</v>
      </c>
      <c r="DN35" s="6">
        <f>+'Spending EM'!AHN35</f>
        <v>-81.484735400585578</v>
      </c>
      <c r="DO35" s="6">
        <f>+'Spending EM'!AHO35</f>
        <v>4325.7198238156425</v>
      </c>
      <c r="DP35" s="6">
        <f>+'Spending EM'!AHP35</f>
        <v>285.35094920119855</v>
      </c>
      <c r="DQ35" s="6">
        <f>+'Spending EM'!AHQ35</f>
        <v>-0.25874003035278825</v>
      </c>
      <c r="DR35" s="6">
        <f>+'Spending EM'!AHR35</f>
        <v>15943.429730377471</v>
      </c>
      <c r="DS35" s="6">
        <f>+'Spending EM'!AHS35</f>
        <v>-0.37991871908272845</v>
      </c>
      <c r="DT35" s="10">
        <f>+'Spending EM'!AHT35</f>
        <v>0.4912098092643053</v>
      </c>
      <c r="DU35" s="6">
        <f>+'Spending EM'!AHU35</f>
        <v>16.349208090713546</v>
      </c>
      <c r="DV35" s="10">
        <f>+'Spending EM'!AHV35</f>
        <v>784.57160028110252</v>
      </c>
      <c r="DW35" s="6">
        <f>+'Spending EM'!AHW35</f>
        <v>170.59945250677174</v>
      </c>
      <c r="DX35" s="6">
        <f>+'Spending EM'!AHX35</f>
        <v>-9.0042546209027297E-2</v>
      </c>
      <c r="DY35" s="6">
        <f>+'Spending EM'!AHY35</f>
        <v>1.5950425867035101E-2</v>
      </c>
      <c r="DZ35" s="6">
        <f>+'Spending EM'!AHZ35</f>
        <v>7.6606551317358829E-2</v>
      </c>
      <c r="EA35" s="6">
        <f>+'Spending EM'!AIA35</f>
        <v>-2046.0804336284082</v>
      </c>
      <c r="EB35" s="6">
        <f>+'Spending EM'!AIB35</f>
        <v>-2.7884978311401909E-2</v>
      </c>
      <c r="EC35" s="10" t="e">
        <f>+'Spending EM'!AIC35</f>
        <v>#VALUE!</v>
      </c>
      <c r="ED35" s="6">
        <f>+'Spending EM'!AID35</f>
        <v>-2.1024771095992172</v>
      </c>
      <c r="EE35" s="6">
        <f>+'Spending EM'!AIE35</f>
        <v>479.28198349590093</v>
      </c>
      <c r="EF35" s="6">
        <f>+'Spending EM'!AIF35</f>
        <v>347.86388763338346</v>
      </c>
      <c r="EG35" s="10">
        <f>+'Spending EM'!AIG35</f>
        <v>1.7367016774757984</v>
      </c>
      <c r="EH35" s="6">
        <f>+'Spending EM'!AIH35</f>
        <v>-32.147115536924957</v>
      </c>
      <c r="EI35" s="6">
        <f>+'Spending EM'!AII35</f>
        <v>0.57189806642066421</v>
      </c>
      <c r="EJ35" s="6">
        <f>+'Spending EM'!AIJ35</f>
        <v>0.24314324238638818</v>
      </c>
      <c r="EK35" s="6">
        <f>+'Spending EM'!AIK35</f>
        <v>47.044617338091342</v>
      </c>
      <c r="EL35" s="6">
        <f>+'Spending EM'!AIL35</f>
        <v>16.517663252597231</v>
      </c>
      <c r="EM35" s="6">
        <f>+'Spending EM'!AIM35</f>
        <v>-3.7664105347022705</v>
      </c>
      <c r="EN35" s="10">
        <f>+'Spending EM'!AIN35</f>
        <v>0.11036216476598032</v>
      </c>
      <c r="EO35" s="6">
        <f>+'Spending EM'!AIO35</f>
        <v>35358.454740037159</v>
      </c>
      <c r="EP35" s="6">
        <f>+'Spending EM'!AIP35</f>
        <v>-50.95442072674723</v>
      </c>
      <c r="EQ35" s="6">
        <f>+'Spending EM'!AIQ35</f>
        <v>-15.122499480301087</v>
      </c>
      <c r="ER35" s="6">
        <f>+'Spending EM'!AIR35</f>
        <v>-16.388335491053681</v>
      </c>
      <c r="ES35" s="6">
        <f>+'Spending EM'!AIS35</f>
        <v>4641.7394793035055</v>
      </c>
      <c r="ET35" s="6">
        <f>+'Spending EM'!AIT35</f>
        <v>49.400583345486353</v>
      </c>
      <c r="EU35" s="10">
        <f>+'Spending EM'!AIU35</f>
        <v>56.984643355046742</v>
      </c>
      <c r="EV35" s="6">
        <f>+'Spending EM'!AIV35</f>
        <v>1762590.9472028071</v>
      </c>
      <c r="EW35" s="10">
        <f>+'Spending EM'!AIW35</f>
        <v>18.451219607766312</v>
      </c>
      <c r="EX35" s="6">
        <f>+'Spending EM'!AIX35</f>
        <v>505.37540509926748</v>
      </c>
      <c r="EY35" s="6">
        <f>+'Spending EM'!AIY35</f>
        <v>149.76195840334967</v>
      </c>
      <c r="EZ35" s="10">
        <f>+'Spending EM'!AIZ35</f>
        <v>1638.6885048493673</v>
      </c>
      <c r="FA35" s="10"/>
      <c r="FC35" s="10">
        <f>+'GDP EM'!LB35</f>
        <v>1021.595</v>
      </c>
      <c r="FD35" s="6">
        <f>+'GDP EM'!LC35</f>
        <v>6.2146980291236105</v>
      </c>
      <c r="FE35" s="6">
        <f>+'GDP EM'!LD35</f>
        <v>-182.74293758239673</v>
      </c>
      <c r="FF35" s="6">
        <f>+'GDP EM'!LE35</f>
        <v>-69.714666264501375</v>
      </c>
      <c r="FG35" s="6">
        <f>+'GDP EM'!LF35</f>
        <v>-0.15213549830407658</v>
      </c>
      <c r="FH35" s="6">
        <f>+'GDP EM'!LG35</f>
        <v>-4.4503096487949279</v>
      </c>
      <c r="FI35" s="10">
        <f>+'GDP EM'!LH35</f>
        <v>4025.9209999999998</v>
      </c>
      <c r="FJ35" s="6">
        <f>+'GDP EM'!LI35</f>
        <v>-2.6788148556256886E-2</v>
      </c>
      <c r="FK35" s="6">
        <f>+'GDP EM'!LJ35</f>
        <v>-0.49593850130214179</v>
      </c>
      <c r="FL35" s="6">
        <f>+'GDP EM'!LK35</f>
        <v>-0.54783871238341142</v>
      </c>
      <c r="FM35" s="6">
        <f>+'GDP EM'!LL35</f>
        <v>-0.42163802928383731</v>
      </c>
      <c r="FN35" s="6">
        <f>+'GDP EM'!LM35</f>
        <v>220.6176921210099</v>
      </c>
      <c r="FO35" s="6">
        <f>+'GDP EM'!LN35</f>
        <v>-0.58659802122232474</v>
      </c>
      <c r="FP35" s="6">
        <f>+'GDP EM'!LO35</f>
        <v>1.45072418128035</v>
      </c>
      <c r="FQ35" s="6">
        <f>+'GDP EM'!LP35</f>
        <v>-7.9061044867338559E-2</v>
      </c>
      <c r="FR35" s="6">
        <f>+'GDP EM'!LQ35</f>
        <v>157.24945646595006</v>
      </c>
      <c r="FS35" s="6">
        <f>+'GDP EM'!LR35</f>
        <v>-4.0265376995701416</v>
      </c>
      <c r="FT35" s="6">
        <f>+'GDP EM'!LS35</f>
        <v>-1.4234653660216878</v>
      </c>
      <c r="FU35" s="6">
        <f>+'GDP EM'!LT35</f>
        <v>0.27533795986092713</v>
      </c>
      <c r="FV35" s="6">
        <f>+'GDP EM'!LU35</f>
        <v>-0.32188294314073573</v>
      </c>
      <c r="FW35" s="6">
        <f>+'GDP EM'!LV35</f>
        <v>-0.77510319495240765</v>
      </c>
      <c r="FX35" s="6">
        <f>+'GDP EM'!LW35</f>
        <v>0.15757821028326546</v>
      </c>
      <c r="FY35" s="6">
        <f>+'GDP EM'!LX35</f>
        <v>1.0276360376630151</v>
      </c>
      <c r="FZ35" s="6">
        <f>+'GDP EM'!LY35</f>
        <v>176.45333181528804</v>
      </c>
      <c r="GA35" s="6">
        <f>+'GDP EM'!LZ35</f>
        <v>-3.7283719633633154</v>
      </c>
      <c r="GB35" s="6">
        <f>+'GDP EM'!MA35</f>
        <v>-15.658296086759492</v>
      </c>
      <c r="GC35" s="6">
        <f>+'GDP EM'!MB35</f>
        <v>-1478.1744197045991</v>
      </c>
      <c r="GD35" s="6">
        <f>+'GDP EM'!MC35</f>
        <v>-178.95288833537415</v>
      </c>
      <c r="GE35" s="6">
        <f>+'GDP EM'!MD35</f>
        <v>25.47113024514681</v>
      </c>
      <c r="GF35" s="6">
        <f>+'GDP EM'!ME35</f>
        <v>-205.94564466332122</v>
      </c>
      <c r="GG35" s="6">
        <f>+'GDP EM'!MF35</f>
        <v>2227.3984662527801</v>
      </c>
      <c r="GH35" s="6">
        <f>+'GDP EM'!MG35</f>
        <v>1394.4350323854887</v>
      </c>
      <c r="GI35" s="6">
        <f>+'GDP EM'!MH35</f>
        <v>-8323.9964234541403</v>
      </c>
      <c r="GJ35" s="6">
        <f>+'GDP EM'!MI35</f>
        <v>-4.438485050540578</v>
      </c>
      <c r="GK35" s="6">
        <f>+'GDP EM'!MJ35</f>
        <v>-198.68908413917961</v>
      </c>
      <c r="GL35" s="6">
        <f>+'GDP EM'!MK35</f>
        <v>-163.56024397648616</v>
      </c>
      <c r="GM35" s="6">
        <f>+'GDP EM'!ML35</f>
        <v>-187.26295049287</v>
      </c>
      <c r="GN35" s="6">
        <f>+'GDP EM'!MM35</f>
        <v>87.839867615199182</v>
      </c>
      <c r="GO35" s="6">
        <f>+'GDP EM'!MN35</f>
        <v>-0.72983166352651097</v>
      </c>
      <c r="GP35" s="6">
        <f>+'GDP EM'!MO35</f>
        <v>-3.706244051887464E-2</v>
      </c>
      <c r="GQ35" s="6">
        <f>+'GDP EM'!MP35</f>
        <v>15.811603353481132</v>
      </c>
      <c r="GR35" s="6">
        <f>+'GDP EM'!MQ35</f>
        <v>-2.2324254682258839</v>
      </c>
      <c r="GS35" s="6">
        <f>+'GDP EM'!MR35</f>
        <v>-18.808100273536184</v>
      </c>
      <c r="GT35" s="6">
        <f>+'GDP EM'!MS35</f>
        <v>0.2780146015758298</v>
      </c>
      <c r="GU35" s="6">
        <f>+'GDP EM'!MT35</f>
        <v>-141.09752007708539</v>
      </c>
      <c r="GV35" s="10">
        <f>+'GDP EM'!MU35</f>
        <v>0</v>
      </c>
      <c r="GW35" s="6">
        <f>+'GDP EM'!MV35</f>
        <v>0.49554315407775817</v>
      </c>
      <c r="GX35" s="6">
        <f>+'GDP EM'!MW35</f>
        <v>14.707551683805377</v>
      </c>
      <c r="GY35" s="6">
        <f>+'GDP EM'!MX35</f>
        <v>-1.3879907580140429</v>
      </c>
      <c r="GZ35" s="6">
        <f>+'GDP EM'!MY35</f>
        <v>-134.13441339865858</v>
      </c>
      <c r="HA35" s="6">
        <f>+'GDP EM'!MZ35</f>
        <v>0.82274423374593653</v>
      </c>
      <c r="HB35" s="6">
        <f>+'GDP EM'!NA35</f>
        <v>-0.61178422949780042</v>
      </c>
      <c r="HC35" s="6">
        <f>+'GDP EM'!NB35</f>
        <v>9.7744955805410427E-2</v>
      </c>
      <c r="HD35" s="6">
        <f>+'GDP EM'!NC35</f>
        <v>-0.11755606565917542</v>
      </c>
      <c r="HE35" s="6">
        <f>+'GDP EM'!ND35</f>
        <v>4.4110783995560041</v>
      </c>
      <c r="HF35" s="6">
        <f>+'GDP EM'!NE35</f>
        <v>907.55558578575437</v>
      </c>
      <c r="HG35" s="6">
        <f>+'GDP EM'!NF35</f>
        <v>9.520998674451107</v>
      </c>
      <c r="HH35" s="6">
        <f>+'GDP EM'!NG35</f>
        <v>-47.997001933270894</v>
      </c>
      <c r="HI35" s="6">
        <f>+'GDP EM'!NH35</f>
        <v>-18.570049951142323</v>
      </c>
      <c r="HJ35" s="6">
        <f>+'GDP EM'!NI35</f>
        <v>0.94598071096339709</v>
      </c>
      <c r="HK35" s="6">
        <f>+'GDP EM'!NJ35</f>
        <v>293.85788554236206</v>
      </c>
      <c r="HL35" s="6">
        <f>+'GDP EM'!NK35</f>
        <v>-3024.852253723162</v>
      </c>
      <c r="HM35" s="6">
        <f>+'GDP EM'!NL35</f>
        <v>-231802.4484345261</v>
      </c>
      <c r="HN35" s="6">
        <f>+'GDP EM'!NM35</f>
        <v>58241.707481676713</v>
      </c>
      <c r="HO35" s="10">
        <f>+'GDP EM'!NN35</f>
        <v>198246.802</v>
      </c>
      <c r="HP35" s="6">
        <f>+'GDP EM'!NO35</f>
        <v>-17.125337061468144</v>
      </c>
      <c r="HQ35" s="6">
        <f>+'GDP EM'!NP35</f>
        <v>-0.48492620545581389</v>
      </c>
      <c r="HR35" s="6">
        <f>+'GDP EM'!NQ35</f>
        <v>-181.79786825018164</v>
      </c>
      <c r="HS35" s="6">
        <f>+'GDP EM'!NR35</f>
        <v>62.462194896168512</v>
      </c>
      <c r="HT35" s="6">
        <f>+'GDP EM'!NS35</f>
        <v>2.2347043634801944E-3</v>
      </c>
      <c r="HU35" s="6">
        <f>+'GDP EM'!NT35</f>
        <v>5.4841840050694479E-2</v>
      </c>
      <c r="HV35" s="6">
        <f>+'GDP EM'!NU35</f>
        <v>-2.2077885993509767</v>
      </c>
      <c r="HW35" s="6">
        <f>+'GDP EM'!NV35</f>
        <v>-5.3238142989313531</v>
      </c>
      <c r="HX35" s="6">
        <f>+'GDP EM'!NW35</f>
        <v>-2793.7530912708899</v>
      </c>
      <c r="HY35" s="6">
        <f>+'GDP EM'!NX35</f>
        <v>-8654.3380206269794</v>
      </c>
      <c r="HZ35" s="6">
        <f>+'GDP EM'!NY35</f>
        <v>-0.65189880634837039</v>
      </c>
      <c r="IA35" s="6">
        <f>+'GDP EM'!NZ35</f>
        <v>-8.9329612482434317E-2</v>
      </c>
      <c r="IB35" s="6">
        <f>+'GDP EM'!OA35</f>
        <v>5.0324647618734417</v>
      </c>
      <c r="IC35" s="6">
        <f>+'GDP EM'!OB35</f>
        <v>-289.34717053798522</v>
      </c>
      <c r="ID35" s="6">
        <f>+'GDP EM'!OC35</f>
        <v>59.972033912237748</v>
      </c>
      <c r="IE35" s="6">
        <f>+'GDP EM'!OD35</f>
        <v>-58.25777294470231</v>
      </c>
      <c r="IF35" s="6">
        <f>+'GDP EM'!OE35</f>
        <v>-0.91746927059139693</v>
      </c>
      <c r="IG35" s="6">
        <f>+'GDP EM'!OF35</f>
        <v>-66.368018662151371</v>
      </c>
      <c r="IH35" s="10">
        <f>+'GDP EM'!OG35</f>
        <v>0.222</v>
      </c>
      <c r="II35" s="10">
        <f>+'GDP EM'!OH35</f>
        <v>-1.5707181878616581</v>
      </c>
      <c r="IJ35" s="10">
        <f>+'GDP EM'!OI35</f>
        <v>-33.237518432215154</v>
      </c>
      <c r="IK35" s="6">
        <f>+'GDP EM'!OJ35</f>
        <v>-525.98812405259741</v>
      </c>
      <c r="IL35" s="7">
        <f>+'GDP EM'!OK35</f>
        <v>-3.6106151850022195E-3</v>
      </c>
      <c r="IM35" s="6">
        <f>+'GDP EM'!OL35</f>
        <v>0.51086688650611833</v>
      </c>
      <c r="IN35" s="6">
        <f>+'GDP EM'!OM35</f>
        <v>-1164.385178122142</v>
      </c>
      <c r="IO35" s="6">
        <f>+'GDP EM'!ON35</f>
        <v>-3.6385150066166716E-2</v>
      </c>
      <c r="IP35" s="6">
        <f>+'GDP EM'!OO35</f>
        <v>-3.6338674859084676</v>
      </c>
      <c r="IQ35" s="6">
        <f>+'GDP EM'!OP35</f>
        <v>-21.015907521822328</v>
      </c>
      <c r="IR35" s="6">
        <f>+'GDP EM'!OQ35</f>
        <v>-9158.326900672444</v>
      </c>
      <c r="IS35" s="6">
        <f>+'GDP EM'!OR35</f>
        <v>-6.4645381151960066</v>
      </c>
      <c r="IT35" s="10">
        <f>+'GDP EM'!OS35</f>
        <v>0.127</v>
      </c>
      <c r="IU35" s="6">
        <f>+'GDP EM'!OT35</f>
        <v>-19.265404304524509</v>
      </c>
      <c r="IV35" s="6">
        <f>+'GDP EM'!OU35</f>
        <v>-1.25662219489584E-2</v>
      </c>
      <c r="IW35" s="6">
        <f>+'GDP EM'!OV35</f>
        <v>-241.62627538159722</v>
      </c>
      <c r="IX35" s="6">
        <f>+'GDP EM'!OW35</f>
        <v>-1394.0134107324266</v>
      </c>
      <c r="IY35" s="6">
        <f>+'GDP EM'!OX35</f>
        <v>-4.8230845877063757</v>
      </c>
      <c r="IZ35" s="6">
        <f>+'GDP EM'!OY35</f>
        <v>-1.1860771570680129</v>
      </c>
      <c r="JA35" s="6">
        <f>+'GDP EM'!OZ35</f>
        <v>-169.58833218446671</v>
      </c>
      <c r="JB35" s="6">
        <f>+'GDP EM'!PA35</f>
        <v>0.22700000000000001</v>
      </c>
      <c r="JC35" s="6">
        <f>+'GDP EM'!PB35</f>
        <v>-3.0198818764315263</v>
      </c>
      <c r="JD35" s="6">
        <f>+'GDP EM'!PC35</f>
        <v>-2.9607015216779686</v>
      </c>
      <c r="JE35" s="6">
        <f>+'GDP EM'!PD35</f>
        <v>-1491.8084208596556</v>
      </c>
      <c r="JF35" s="6">
        <f>+'GDP EM'!PE35</f>
        <v>-1.4968191950891878</v>
      </c>
      <c r="JG35" s="6">
        <f>+'GDP EM'!PF35</f>
        <v>-763.75376331544976</v>
      </c>
      <c r="JH35" s="6">
        <f>+'GDP EM'!PG35</f>
        <v>6.8286845598950094</v>
      </c>
      <c r="JI35" s="6">
        <f>+'GDP EM'!PH35</f>
        <v>-35.444466478813297</v>
      </c>
      <c r="JJ35" s="6">
        <f>+'GDP EM'!PI35</f>
        <v>-1.9867212899789592</v>
      </c>
      <c r="JK35" s="6">
        <f>+'GDP EM'!PJ35</f>
        <v>2581.9726676126593</v>
      </c>
      <c r="JL35" s="6">
        <f>+'GDP EM'!PK35</f>
        <v>21.439765739016366</v>
      </c>
      <c r="JM35" s="6">
        <f>+'GDP EM'!PL35</f>
        <v>-7.2449692355103235E-2</v>
      </c>
      <c r="JN35" s="6">
        <f>+'GDP EM'!PM35</f>
        <v>5.3668262962682789E-3</v>
      </c>
      <c r="JO35" s="6">
        <f>+'GDP EM'!PN35</f>
        <v>-110.89448612303613</v>
      </c>
      <c r="JP35" s="6">
        <f>+'GDP EM'!PO35</f>
        <v>152.55492343487094</v>
      </c>
      <c r="JQ35" s="6">
        <f>+'GDP EM'!PP35</f>
        <v>133.70360003878886</v>
      </c>
      <c r="JR35" s="6">
        <f>+'GDP EM'!PQ35</f>
        <v>-1.4346059482834583</v>
      </c>
      <c r="JS35" s="6">
        <f>+'GDP EM'!PR35</f>
        <v>-126.61903414870903</v>
      </c>
      <c r="JT35" s="6">
        <f>+'GDP EM'!PS35</f>
        <v>-0.21331356421763026</v>
      </c>
      <c r="JU35" s="10">
        <f>+'GDP EM'!PT35</f>
        <v>10.172000000000001</v>
      </c>
      <c r="JV35" s="6">
        <f>+'GDP EM'!PU35</f>
        <v>-56.96571219292673</v>
      </c>
      <c r="JW35" s="10">
        <f>+'GDP EM'!PV35</f>
        <v>16.02</v>
      </c>
      <c r="JX35" s="6">
        <f>+'GDP EM'!PW35</f>
        <v>-69.306128917889509</v>
      </c>
      <c r="JY35" s="6">
        <f>+'GDP EM'!PX35</f>
        <v>-0.18336480465340665</v>
      </c>
      <c r="JZ35" s="6">
        <f>+'GDP EM'!PY35</f>
        <v>-0.39095197846125895</v>
      </c>
      <c r="KA35" s="6">
        <f>+'GDP EM'!PZ35</f>
        <v>-6.5170929189789728E-2</v>
      </c>
      <c r="KB35" s="6">
        <f>+'GDP EM'!QA35</f>
        <v>-0.11751802559764712</v>
      </c>
      <c r="KC35" s="6">
        <f>+'GDP EM'!QB35</f>
        <v>-1.1621110086898288</v>
      </c>
      <c r="KD35" s="10" t="e">
        <f>+'GDP EM'!QC35</f>
        <v>#VALUE!</v>
      </c>
      <c r="KE35" s="6">
        <f>+'GDP EM'!QD35</f>
        <v>5.3225219895406961E-3</v>
      </c>
      <c r="KF35" s="6">
        <f>+'GDP EM'!QE35</f>
        <v>1036.9655567049922</v>
      </c>
      <c r="KG35" s="6">
        <f>+'GDP EM'!QF35</f>
        <v>-338.63049082806538</v>
      </c>
      <c r="KH35" s="10">
        <f>+'GDP EM'!QG35</f>
        <v>1.528</v>
      </c>
      <c r="KI35" s="6">
        <f>+'GDP EM'!QH35</f>
        <v>0.89885116131517862</v>
      </c>
      <c r="KJ35" s="6">
        <f>+'GDP EM'!QI35</f>
        <v>-1.5884270270218881E-2</v>
      </c>
      <c r="KK35" s="6">
        <f>+'GDP EM'!QJ35</f>
        <v>-6.7892756598576796</v>
      </c>
      <c r="KL35" s="6">
        <f>+'GDP EM'!QK35</f>
        <v>-2.229385921535382</v>
      </c>
      <c r="KM35" s="6">
        <f>+'GDP EM'!QL35</f>
        <v>31.787202131152299</v>
      </c>
      <c r="KN35" s="6">
        <f>+'GDP EM'!QM35</f>
        <v>-2.9188962654838093</v>
      </c>
      <c r="KO35" s="10">
        <f>+'GDP EM'!QN35</f>
        <v>6.5000000000000002E-2</v>
      </c>
      <c r="KP35" s="6">
        <f>+'GDP EM'!QO35</f>
        <v>-1049.4435217267892</v>
      </c>
      <c r="KQ35" s="6">
        <f>+'GDP EM'!QP35</f>
        <v>268.35573429362557</v>
      </c>
      <c r="KR35" s="6">
        <f>+'GDP EM'!QQ35</f>
        <v>-55.97916869372898</v>
      </c>
      <c r="KS35" s="6">
        <f>+'GDP EM'!QR35</f>
        <v>-51.362498081950662</v>
      </c>
      <c r="KT35" s="6">
        <f>+'GDP EM'!QS35</f>
        <v>2187.5725191500969</v>
      </c>
      <c r="KU35" s="6">
        <f>+'GDP EM'!QT35</f>
        <v>-1.7330773135299751</v>
      </c>
      <c r="KV35" s="10" t="e">
        <f>+'GDP EM'!QU35</f>
        <v>#VALUE!</v>
      </c>
      <c r="KW35" s="6">
        <f>+'GDP EM'!QV35</f>
        <v>-83334.02667664364</v>
      </c>
      <c r="KX35" s="10">
        <f>+'GDP EM'!QW35</f>
        <v>58.387</v>
      </c>
      <c r="KY35" s="6">
        <f>+'GDP EM'!QX35</f>
        <v>2.9998553327043851</v>
      </c>
      <c r="KZ35" s="6">
        <f>+'GDP EM'!QY35</f>
        <v>-3.5721212091299606</v>
      </c>
      <c r="LA35" s="10">
        <f>+'GDP EM'!QZ35</f>
        <v>18.962</v>
      </c>
    </row>
    <row r="36" spans="1:313" x14ac:dyDescent="0.25">
      <c r="A36">
        <v>2022</v>
      </c>
      <c r="B36" s="10">
        <f>+'Spending EM'!ADB36</f>
        <v>0</v>
      </c>
      <c r="C36" s="6">
        <f>+'Spending EM'!ADC36</f>
        <v>25.663825954800359</v>
      </c>
      <c r="D36" s="6">
        <f>+'Spending EM'!ADD36</f>
        <v>442.31099568722129</v>
      </c>
      <c r="E36" s="6">
        <f>+'Spending EM'!ADE36</f>
        <v>2700.2621759997455</v>
      </c>
      <c r="F36" s="6">
        <f>+'Spending EM'!ADF36</f>
        <v>2.0343342665193775E-2</v>
      </c>
      <c r="G36" s="6">
        <f>+'Spending EM'!ADG36</f>
        <v>-2458.6363843543804</v>
      </c>
      <c r="H36" s="10">
        <f>+'Spending EM'!ADH36</f>
        <v>2242.59</v>
      </c>
      <c r="I36" s="6">
        <f>+'Spending EM'!ADI36</f>
        <v>-0.23807141571329593</v>
      </c>
      <c r="J36" s="6">
        <f>+'Spending EM'!ADJ36</f>
        <v>-0.28331310073402705</v>
      </c>
      <c r="K36" s="6">
        <f>+'Spending EM'!ADK36</f>
        <v>-6.4990499819874259E-2</v>
      </c>
      <c r="L36" s="6">
        <f>+'Spending EM'!ADL36</f>
        <v>-0.1525161600534215</v>
      </c>
      <c r="M36" s="6">
        <f>+'Spending EM'!ADM36</f>
        <v>-20.869140638101271</v>
      </c>
      <c r="N36" s="6">
        <f>+'Spending EM'!ADN36</f>
        <v>0.19492085914054913</v>
      </c>
      <c r="O36" s="6">
        <f>+'Spending EM'!ADO36</f>
        <v>-2.7369769539533451</v>
      </c>
      <c r="P36" s="6">
        <f>+'Spending EM'!ADP36</f>
        <v>-0.10028455107916345</v>
      </c>
      <c r="Q36" s="6">
        <f>+'Spending EM'!ADQ36</f>
        <v>175.15768375395714</v>
      </c>
      <c r="R36" s="6">
        <f>+'Spending EM'!ADR36</f>
        <v>-0.52049650149895399</v>
      </c>
      <c r="S36" s="6">
        <f>+'Spending EM'!ADS36</f>
        <v>0.61901083592236716</v>
      </c>
      <c r="T36" s="6">
        <f>+'Spending EM'!ADT36</f>
        <v>-0.17627604357881665</v>
      </c>
      <c r="U36" s="6">
        <f>+'Spending EM'!ADU36</f>
        <v>-4.3327874403310886</v>
      </c>
      <c r="V36" s="6">
        <f>+'Spending EM'!ADV36</f>
        <v>45.084890005558009</v>
      </c>
      <c r="W36" s="6">
        <f>+'Spending EM'!ADW36</f>
        <v>0.2228712697311277</v>
      </c>
      <c r="X36" s="6">
        <f>+'Spending EM'!ADX36</f>
        <v>3.0906524945315113</v>
      </c>
      <c r="Y36" s="6">
        <f>+'Spending EM'!ADY36</f>
        <v>286.80745015862885</v>
      </c>
      <c r="Z36" s="6">
        <f>+'Spending EM'!ADZ36</f>
        <v>593.0322374701741</v>
      </c>
      <c r="AA36" s="6">
        <f>+'Spending EM'!AEA36</f>
        <v>-2.7073960461869859</v>
      </c>
      <c r="AB36" s="6">
        <f>+'Spending EM'!AEB36</f>
        <v>-2815.8716169208965</v>
      </c>
      <c r="AC36" s="6">
        <f>+'Spending EM'!AEC36</f>
        <v>-109.56323611367588</v>
      </c>
      <c r="AD36" s="6">
        <f>+'Spending EM'!AED36</f>
        <v>-23.499851148733114</v>
      </c>
      <c r="AE36" s="6">
        <f>+'Spending EM'!AEE36</f>
        <v>215.75968626717872</v>
      </c>
      <c r="AF36" s="6">
        <f>+'Spending EM'!AEF36</f>
        <v>-6893.3248046779772</v>
      </c>
      <c r="AG36" s="6">
        <f>+'Spending EM'!AEG36</f>
        <v>-857.19600643868034</v>
      </c>
      <c r="AH36" s="6">
        <f>+'Spending EM'!AEH36</f>
        <v>34301.108056910278</v>
      </c>
      <c r="AI36" s="6">
        <f>+'Spending EM'!AEI36</f>
        <v>-14.510859032224175</v>
      </c>
      <c r="AJ36" s="6">
        <f>+'Spending EM'!AEJ36</f>
        <v>3568.8055825579686</v>
      </c>
      <c r="AK36" s="6">
        <f>+'Spending EM'!AEK36</f>
        <v>382.52049227935072</v>
      </c>
      <c r="AL36" s="6">
        <f>+'Spending EM'!AEL36</f>
        <v>-719.22640070375019</v>
      </c>
      <c r="AM36" s="6">
        <f>+'Spending EM'!AEM36</f>
        <v>519.38599559059912</v>
      </c>
      <c r="AN36" s="6">
        <f>+'Spending EM'!AEN36</f>
        <v>132.73599999999999</v>
      </c>
      <c r="AO36" s="6">
        <f>+'Spending EM'!AEO36</f>
        <v>-0.18801752139374572</v>
      </c>
      <c r="AP36" s="6">
        <f>+'Spending EM'!AEP36</f>
        <v>8.4662050855968118E-2</v>
      </c>
      <c r="AQ36" s="6">
        <f>+'Spending EM'!AEQ36</f>
        <v>0.31518657830759622</v>
      </c>
      <c r="AR36" s="6">
        <f>+'Spending EM'!AER36</f>
        <v>20.137405622647748</v>
      </c>
      <c r="AS36" s="6">
        <f>+'Spending EM'!AES36</f>
        <v>-0.28263425617557658</v>
      </c>
      <c r="AT36" s="6">
        <f>+'Spending EM'!AET36</f>
        <v>465.63756701349507</v>
      </c>
      <c r="AU36" s="10" t="e">
        <f>+'Spending EM'!AEU36</f>
        <v>#VALUE!</v>
      </c>
      <c r="AV36" s="6">
        <f>+'Spending EM'!AEV36</f>
        <v>-1.8251410968186903</v>
      </c>
      <c r="AW36" s="6">
        <f>+'Spending EM'!AEW36</f>
        <v>-86.52219670845966</v>
      </c>
      <c r="AX36" s="6">
        <f>+'Spending EM'!AEX36</f>
        <v>-0.23931096114497441</v>
      </c>
      <c r="AY36" s="6">
        <f>+'Spending EM'!AEY36</f>
        <v>236.80176461762312</v>
      </c>
      <c r="AZ36" s="6">
        <f>+'Spending EM'!AEZ36</f>
        <v>27.173999999999999</v>
      </c>
      <c r="BA36" s="6">
        <f>+'Spending EM'!AFA36</f>
        <v>21.145</v>
      </c>
      <c r="BB36" s="6">
        <f>+'Spending EM'!AFB36</f>
        <v>-4.1081240509479642</v>
      </c>
      <c r="BC36" s="6">
        <f>+'Spending EM'!AFC36</f>
        <v>8.6511337594888049E-2</v>
      </c>
      <c r="BD36" s="6">
        <f>+'Spending EM'!AFD36</f>
        <v>4.0478230707362144</v>
      </c>
      <c r="BE36" s="6">
        <f>+'Spending EM'!AFE36</f>
        <v>-2111.1078695524157</v>
      </c>
      <c r="BF36" s="6">
        <f>+'Spending EM'!AFF36</f>
        <v>226.18</v>
      </c>
      <c r="BG36" s="6">
        <f>+'Spending EM'!AFG36</f>
        <v>125.42041970289142</v>
      </c>
      <c r="BH36" s="6">
        <f>+'Spending EM'!AFH36</f>
        <v>-19.721063451443513</v>
      </c>
      <c r="BI36" s="6">
        <f>+'Spending EM'!AFI36</f>
        <v>-14.708157544438393</v>
      </c>
      <c r="BJ36" s="6">
        <f>+'Spending EM'!AFJ36</f>
        <v>885.57963040280447</v>
      </c>
      <c r="BK36" s="6">
        <f>+'Spending EM'!AFK36</f>
        <v>2219.4901120580762</v>
      </c>
      <c r="BL36" s="6">
        <f>+'Spending EM'!AFL36</f>
        <v>141659.61175158061</v>
      </c>
      <c r="BM36" s="6">
        <f>+'Spending EM'!AFM36</f>
        <v>1079527.3152292743</v>
      </c>
      <c r="BN36" s="10">
        <f>+'Spending EM'!AFN36</f>
        <v>146681.546</v>
      </c>
      <c r="BO36" s="6">
        <f>+'Spending EM'!AFO36</f>
        <v>41.175661156557908</v>
      </c>
      <c r="BP36" s="6">
        <f>+'Spending EM'!AFP36</f>
        <v>0.38711843834863835</v>
      </c>
      <c r="BQ36" s="6">
        <f>+'Spending EM'!AFQ36</f>
        <v>441.61457194485774</v>
      </c>
      <c r="BR36" s="6">
        <f>+'Spending EM'!AFR36</f>
        <v>-177.67382574140993</v>
      </c>
      <c r="BS36" s="6">
        <f>+'Spending EM'!AFS36</f>
        <v>-2.5430358464128167E-2</v>
      </c>
      <c r="BT36" s="6">
        <f>+'Spending EM'!AFT36</f>
        <v>2.5649999999999999</v>
      </c>
      <c r="BU36" s="6">
        <f>+'Spending EM'!AFU36</f>
        <v>-3.6212715531737203</v>
      </c>
      <c r="BV36" s="6">
        <f>+'Spending EM'!AFV36</f>
        <v>357.149</v>
      </c>
      <c r="BW36" s="6">
        <f>+'Spending EM'!AFW36</f>
        <v>35928.256000000001</v>
      </c>
      <c r="BX36" s="6">
        <f>+'Spending EM'!AFX36</f>
        <v>-59972.13627276937</v>
      </c>
      <c r="BY36" s="6">
        <f>+'Spending EM'!AFY36</f>
        <v>-0.97151039524120009</v>
      </c>
      <c r="BZ36" s="6">
        <f>+'Spending EM'!AFZ36</f>
        <v>-0.11408210610137992</v>
      </c>
      <c r="CA36" s="6">
        <f>+'Spending EM'!AGA36</f>
        <v>51.998509018252534</v>
      </c>
      <c r="CB36" s="6">
        <f>+'Spending EM'!AGB36</f>
        <v>921.21471126787947</v>
      </c>
      <c r="CC36" s="6">
        <f>+'Spending EM'!AGC36</f>
        <v>223.48093137222349</v>
      </c>
      <c r="CD36" s="6">
        <f>+'Spending EM'!AGD36</f>
        <v>40.741771764325733</v>
      </c>
      <c r="CE36" s="6">
        <f>+'Spending EM'!AGE36</f>
        <v>3.8215427980865186</v>
      </c>
      <c r="CF36" s="6">
        <f>+'Spending EM'!AGF36</f>
        <v>2931.5419999999999</v>
      </c>
      <c r="CG36" s="10">
        <f>+'Spending EM'!AGG36</f>
        <v>0.17199999999999999</v>
      </c>
      <c r="CH36" s="10">
        <f>+'Spending EM'!AGH36</f>
        <v>101.32299999999999</v>
      </c>
      <c r="CI36" s="10">
        <f>+'Spending EM'!AGI36</f>
        <v>-4.5572004531789219</v>
      </c>
      <c r="CJ36" s="6">
        <f>+'Spending EM'!AGJ36</f>
        <v>329.84420583257906</v>
      </c>
      <c r="CK36" s="7">
        <f>+'Spending EM'!AGK36</f>
        <v>0.24399999999999999</v>
      </c>
      <c r="CL36" s="6">
        <f>+'Spending EM'!AGL36</f>
        <v>-3.0558438455883845</v>
      </c>
      <c r="CM36" s="6">
        <f>+'Spending EM'!AGM36</f>
        <v>80.504880314336333</v>
      </c>
      <c r="CN36" s="6">
        <f>+'Spending EM'!AGN36</f>
        <v>-0.12124338624591413</v>
      </c>
      <c r="CO36" s="6">
        <f>+'Spending EM'!AGO36</f>
        <v>1.5709744257492275</v>
      </c>
      <c r="CP36" s="6">
        <f>+'Spending EM'!AGP36</f>
        <v>9.7893682092101244</v>
      </c>
      <c r="CQ36" s="6">
        <f>+'Spending EM'!AGQ36</f>
        <v>-6250.6324495709487</v>
      </c>
      <c r="CR36" s="6">
        <f>+'Spending EM'!AGR36</f>
        <v>-5.5554867946099193</v>
      </c>
      <c r="CS36" s="10">
        <f>+'Spending EM'!AGS36</f>
        <v>0.27</v>
      </c>
      <c r="CT36" s="6">
        <f>+'Spending EM'!AGT36</f>
        <v>-47.481105356002899</v>
      </c>
      <c r="CU36" s="6">
        <f>+'Spending EM'!AGU36</f>
        <v>-5.2921573777829281</v>
      </c>
      <c r="CV36" s="6">
        <f>+'Spending EM'!AGV36</f>
        <v>-47.037449106182066</v>
      </c>
      <c r="CW36" s="6">
        <f>+'Spending EM'!AGW36</f>
        <v>29125.794999999998</v>
      </c>
      <c r="CX36" s="6">
        <f>+'Spending EM'!AGX36</f>
        <v>-11.001730497042956</v>
      </c>
      <c r="CY36" s="6">
        <f>+'Spending EM'!AGY36</f>
        <v>-0.44391939999407093</v>
      </c>
      <c r="CZ36" s="6">
        <f>+'Spending EM'!AGZ36</f>
        <v>641.65740801635729</v>
      </c>
      <c r="DA36" s="6">
        <f>+'Spending EM'!AHA36</f>
        <v>0.152</v>
      </c>
      <c r="DB36" s="6">
        <f>+'Spending EM'!AHB36</f>
        <v>-0.71865397963029309</v>
      </c>
      <c r="DC36" s="6">
        <f>+'Spending EM'!AHC36</f>
        <v>1.6715597202919099</v>
      </c>
      <c r="DD36" s="6">
        <f>+'Spending EM'!AHD36</f>
        <v>-4559.1405716645386</v>
      </c>
      <c r="DE36" s="6">
        <f>+'Spending EM'!AHE36</f>
        <v>-3.3464385113062178</v>
      </c>
      <c r="DF36" s="6">
        <f>+'Spending EM'!AHF36</f>
        <v>25.52138524997099</v>
      </c>
      <c r="DG36" s="6">
        <f>+'Spending EM'!AHG36</f>
        <v>-8.1833614763875175</v>
      </c>
      <c r="DH36" s="6">
        <f>+'Spending EM'!AHH36</f>
        <v>-1.4620500198569459</v>
      </c>
      <c r="DI36" s="6">
        <f>+'Spending EM'!AHI36</f>
        <v>11.347414107943223</v>
      </c>
      <c r="DJ36" s="6">
        <f>+'Spending EM'!AHJ36</f>
        <v>2160.0787781896433</v>
      </c>
      <c r="DK36" s="6">
        <f>+'Spending EM'!AHK36</f>
        <v>4071.1849999999999</v>
      </c>
      <c r="DL36" s="6">
        <f>+'Spending EM'!AHL36</f>
        <v>0.71899999999999997</v>
      </c>
      <c r="DM36" s="6">
        <f>+'Spending EM'!AHM36</f>
        <v>3.516</v>
      </c>
      <c r="DN36" s="6">
        <f>+'Spending EM'!AHN36</f>
        <v>17.489629884441911</v>
      </c>
      <c r="DO36" s="6">
        <f>+'Spending EM'!AHO36</f>
        <v>4588.6499999999996</v>
      </c>
      <c r="DP36" s="6">
        <f>+'Spending EM'!AHP36</f>
        <v>1.5994886146354474</v>
      </c>
      <c r="DQ36" s="6">
        <f>+'Spending EM'!AHQ36</f>
        <v>-1.3941257504821394</v>
      </c>
      <c r="DR36" s="6">
        <f>+'Spending EM'!AHR36</f>
        <v>16721.734</v>
      </c>
      <c r="DS36" s="6">
        <f>+'Spending EM'!AHS36</f>
        <v>-0.22453316942547463</v>
      </c>
      <c r="DT36" s="10">
        <f>+'Spending EM'!AHT36</f>
        <v>0.72</v>
      </c>
      <c r="DU36" s="6">
        <f>+'Spending EM'!AHU36</f>
        <v>-42.457438421356073</v>
      </c>
      <c r="DV36" s="10">
        <f>+'Spending EM'!AHV36</f>
        <v>1169.463</v>
      </c>
      <c r="DW36" s="6">
        <f>+'Spending EM'!AHW36</f>
        <v>-589.56717584840499</v>
      </c>
      <c r="DX36" s="6">
        <f>+'Spending EM'!AHX36</f>
        <v>0.20896305298402185</v>
      </c>
      <c r="DY36" s="6">
        <f>+'Spending EM'!AHY36</f>
        <v>-6.6923826497284233E-2</v>
      </c>
      <c r="DZ36" s="6">
        <f>+'Spending EM'!AHZ36</f>
        <v>4.549586201436906E-2</v>
      </c>
      <c r="EA36" s="6">
        <f>+'Spending EM'!AIA36</f>
        <v>-1370.1979221883798</v>
      </c>
      <c r="EB36" s="6">
        <f>+'Spending EM'!AIB36</f>
        <v>-3.0903369946976476</v>
      </c>
      <c r="EC36" s="10" t="e">
        <f>+'Spending EM'!AIC36</f>
        <v>#VALUE!</v>
      </c>
      <c r="ED36" s="6">
        <f>+'Spending EM'!AID36</f>
        <v>-0.6112223098912537</v>
      </c>
      <c r="EE36" s="6">
        <f>+'Spending EM'!AIE36</f>
        <v>1772.2442853995053</v>
      </c>
      <c r="EF36" s="6">
        <f>+'Spending EM'!AIF36</f>
        <v>-220.64016702355184</v>
      </c>
      <c r="EG36" s="10">
        <f>+'Spending EM'!AIG36</f>
        <v>1.9410000000000001</v>
      </c>
      <c r="EH36" s="6">
        <f>+'Spending EM'!AIH36</f>
        <v>135.80536929543155</v>
      </c>
      <c r="EI36" s="6">
        <f>+'Spending EM'!AII36</f>
        <v>0.52200000000000002</v>
      </c>
      <c r="EJ36" s="6">
        <f>+'Spending EM'!AIJ36</f>
        <v>2.8451261926908629</v>
      </c>
      <c r="EK36" s="6">
        <f>+'Spending EM'!AIK36</f>
        <v>50.51</v>
      </c>
      <c r="EL36" s="6">
        <f>+'Spending EM'!AIL36</f>
        <v>161.43172518200845</v>
      </c>
      <c r="EM36" s="6">
        <f>+'Spending EM'!AIM36</f>
        <v>-2.3421429239012888</v>
      </c>
      <c r="EN36" s="10">
        <f>+'Spending EM'!AIN36</f>
        <v>0.10100000000000001</v>
      </c>
      <c r="EO36" s="6">
        <f>+'Spending EM'!AIO36</f>
        <v>35333.411999999997</v>
      </c>
      <c r="EP36" s="6">
        <f>+'Spending EM'!AIP36</f>
        <v>589.18576707420243</v>
      </c>
      <c r="EQ36" s="6">
        <f>+'Spending EM'!AIQ36</f>
        <v>-4.9608683048029434</v>
      </c>
      <c r="ER36" s="6">
        <f>+'Spending EM'!AIR36</f>
        <v>-30.724480505705969</v>
      </c>
      <c r="ES36" s="6">
        <f>+'Spending EM'!AIS36</f>
        <v>41763.721540972765</v>
      </c>
      <c r="ET36" s="6">
        <f>+'Spending EM'!AIT36</f>
        <v>50.762999999999998</v>
      </c>
      <c r="EU36" s="10">
        <f>+'Spending EM'!AIU36</f>
        <v>77.122</v>
      </c>
      <c r="EV36" s="6">
        <f>+'Spending EM'!AIV36</f>
        <v>1786039</v>
      </c>
      <c r="EW36" s="10">
        <f>+'Spending EM'!AIW36</f>
        <v>17.984000000000002</v>
      </c>
      <c r="EX36" s="6">
        <f>+'Spending EM'!AIX36</f>
        <v>2990.2505505782783</v>
      </c>
      <c r="EY36" s="6">
        <f>+'Spending EM'!AIY36</f>
        <v>139.315</v>
      </c>
      <c r="EZ36" s="10">
        <f>+'Spending EM'!AIZ36</f>
        <v>2296.6129999999998</v>
      </c>
      <c r="FA36" s="10"/>
      <c r="FC36" s="10">
        <f>+'GDP EM'!LB36</f>
        <v>0</v>
      </c>
      <c r="FD36" s="6">
        <f>+'GDP EM'!LC36</f>
        <v>26.746637661665204</v>
      </c>
      <c r="FE36" s="6">
        <f>+'GDP EM'!LD36</f>
        <v>-34.602863962516494</v>
      </c>
      <c r="FF36" s="6">
        <f>+'GDP EM'!LE36</f>
        <v>-17.595047310018344</v>
      </c>
      <c r="FG36" s="6">
        <f>+'GDP EM'!LF36</f>
        <v>7.9883790266428001E-2</v>
      </c>
      <c r="FH36" s="6">
        <f>+'GDP EM'!LG36</f>
        <v>15.165824788449015</v>
      </c>
      <c r="FI36" s="10">
        <f>+'GDP EM'!LH36</f>
        <v>4533.3450000000003</v>
      </c>
      <c r="FJ36" s="6">
        <f>+'GDP EM'!LI36</f>
        <v>0.46808792809451294</v>
      </c>
      <c r="FK36" s="6">
        <f>+'GDP EM'!LJ36</f>
        <v>0.63167760355547031</v>
      </c>
      <c r="FL36" s="6">
        <f>+'GDP EM'!LK36</f>
        <v>1.0869582840713576</v>
      </c>
      <c r="FM36" s="6">
        <f>+'GDP EM'!LL36</f>
        <v>-3.9012993879493862E-2</v>
      </c>
      <c r="FN36" s="6">
        <f>+'GDP EM'!LM36</f>
        <v>748.79004273419559</v>
      </c>
      <c r="FO36" s="6">
        <f>+'GDP EM'!LN36</f>
        <v>0.29799726452627873</v>
      </c>
      <c r="FP36" s="6">
        <f>+'GDP EM'!LO36</f>
        <v>-3.5590006888733541</v>
      </c>
      <c r="FQ36" s="6">
        <f>+'GDP EM'!LP36</f>
        <v>0.4192764440908574</v>
      </c>
      <c r="FR36" s="6">
        <f>+'GDP EM'!LQ36</f>
        <v>313.68546033194798</v>
      </c>
      <c r="FS36" s="6">
        <f>+'GDP EM'!LR36</f>
        <v>-2.6888586010877589</v>
      </c>
      <c r="FT36" s="6">
        <f>+'GDP EM'!LS36</f>
        <v>-0.80597642493649602</v>
      </c>
      <c r="FU36" s="6">
        <f>+'GDP EM'!LT36</f>
        <v>0.85054566027861966</v>
      </c>
      <c r="FV36" s="6">
        <f>+'GDP EM'!LU36</f>
        <v>5.5022682939123229</v>
      </c>
      <c r="FW36" s="6">
        <f>+'GDP EM'!LV36</f>
        <v>28.592940886217093</v>
      </c>
      <c r="FX36" s="6">
        <f>+'GDP EM'!LW36</f>
        <v>-0.16491363774365553</v>
      </c>
      <c r="FY36" s="6">
        <f>+'GDP EM'!LX36</f>
        <v>2.3343043030366175</v>
      </c>
      <c r="FZ36" s="6">
        <f>+'GDP EM'!LY36</f>
        <v>-78.37071315985304</v>
      </c>
      <c r="GA36" s="6">
        <f>+'GDP EM'!LZ36</f>
        <v>8.0077655808836425</v>
      </c>
      <c r="GB36" s="6">
        <f>+'GDP EM'!MA36</f>
        <v>12.508097363120157</v>
      </c>
      <c r="GC36" s="6">
        <f>+'GDP EM'!MB36</f>
        <v>-848.89692036029737</v>
      </c>
      <c r="GD36" s="6">
        <f>+'GDP EM'!MC36</f>
        <v>-34.993847792015004</v>
      </c>
      <c r="GE36" s="6">
        <f>+'GDP EM'!MD36</f>
        <v>23.872766489828791</v>
      </c>
      <c r="GF36" s="6">
        <f>+'GDP EM'!ME36</f>
        <v>-54.781594031494933</v>
      </c>
      <c r="GG36" s="6">
        <f>+'GDP EM'!MF36</f>
        <v>3226.2256897337793</v>
      </c>
      <c r="GH36" s="6">
        <f>+'GDP EM'!MG36</f>
        <v>-407.84122898174974</v>
      </c>
      <c r="GI36" s="6">
        <f>+'GDP EM'!MH36</f>
        <v>35121.876001096098</v>
      </c>
      <c r="GJ36" s="6">
        <f>+'GDP EM'!MI36</f>
        <v>-2.5444014217972608</v>
      </c>
      <c r="GK36" s="6">
        <f>+'GDP EM'!MJ36</f>
        <v>483.65831496020292</v>
      </c>
      <c r="GL36" s="6">
        <f>+'GDP EM'!MK36</f>
        <v>-6.8882773576588079</v>
      </c>
      <c r="GM36" s="6">
        <f>+'GDP EM'!ML36</f>
        <v>470.69569682782458</v>
      </c>
      <c r="GN36" s="6">
        <f>+'GDP EM'!MM36</f>
        <v>717.02800729977753</v>
      </c>
      <c r="GO36" s="6">
        <f>+'GDP EM'!MN36</f>
        <v>-5.6276970534590873</v>
      </c>
      <c r="GP36" s="6">
        <f>+'GDP EM'!MO36</f>
        <v>3.5559982631603315E-2</v>
      </c>
      <c r="GQ36" s="6">
        <f>+'GDP EM'!MP36</f>
        <v>41.633408284029429</v>
      </c>
      <c r="GR36" s="6">
        <f>+'GDP EM'!MQ36</f>
        <v>-0.48239071543184764</v>
      </c>
      <c r="GS36" s="6">
        <f>+'GDP EM'!MR36</f>
        <v>190.02971310395424</v>
      </c>
      <c r="GT36" s="6">
        <f>+'GDP EM'!MS36</f>
        <v>0.49032471735822725</v>
      </c>
      <c r="GU36" s="6">
        <f>+'GDP EM'!MT36</f>
        <v>294.90220073999808</v>
      </c>
      <c r="GV36" s="10">
        <f>+'GDP EM'!MU36</f>
        <v>0</v>
      </c>
      <c r="GW36" s="6">
        <f>+'GDP EM'!MV36</f>
        <v>1.0926434117396155</v>
      </c>
      <c r="GX36" s="6">
        <f>+'GDP EM'!MW36</f>
        <v>19.621844460862121</v>
      </c>
      <c r="GY36" s="6">
        <f>+'GDP EM'!MX36</f>
        <v>0.27644543827143231</v>
      </c>
      <c r="GZ36" s="6">
        <f>+'GDP EM'!MY36</f>
        <v>-66.490170606235552</v>
      </c>
      <c r="HA36" s="6">
        <f>+'GDP EM'!MZ36</f>
        <v>1.7643985832768436</v>
      </c>
      <c r="HB36" s="6">
        <f>+'GDP EM'!NA36</f>
        <v>2.1421855568163863</v>
      </c>
      <c r="HC36" s="6">
        <f>+'GDP EM'!NB36</f>
        <v>-1.4613670010161286</v>
      </c>
      <c r="HD36" s="6">
        <f>+'GDP EM'!NC36</f>
        <v>-5.5263820339268577E-4</v>
      </c>
      <c r="HE36" s="6">
        <f>+'GDP EM'!ND36</f>
        <v>10.66334383464573</v>
      </c>
      <c r="HF36" s="6">
        <f>+'GDP EM'!NE36</f>
        <v>431.62003996620479</v>
      </c>
      <c r="HG36" s="6">
        <f>+'GDP EM'!NF36</f>
        <v>15.079428731819348</v>
      </c>
      <c r="HH36" s="6">
        <f>+'GDP EM'!NG36</f>
        <v>856.56740017005768</v>
      </c>
      <c r="HI36" s="6">
        <f>+'GDP EM'!NH36</f>
        <v>-28.772081165010263</v>
      </c>
      <c r="HJ36" s="6">
        <f>+'GDP EM'!NI36</f>
        <v>4.2947436266971692</v>
      </c>
      <c r="HK36" s="6">
        <f>+'GDP EM'!NJ36</f>
        <v>1055.009619095712</v>
      </c>
      <c r="HL36" s="6">
        <f>+'GDP EM'!NK36</f>
        <v>1527.3257579935598</v>
      </c>
      <c r="HM36" s="6">
        <f>+'GDP EM'!NL36</f>
        <v>-24567.377138113603</v>
      </c>
      <c r="HN36" s="6">
        <f>+'GDP EM'!NM36</f>
        <v>391292.68372931518</v>
      </c>
      <c r="HO36" s="10">
        <f>+'GDP EM'!NN36</f>
        <v>212090.261</v>
      </c>
      <c r="HP36" s="6">
        <f>+'GDP EM'!NO36</f>
        <v>20.416512966948403</v>
      </c>
      <c r="HQ36" s="6">
        <f>+'GDP EM'!NP36</f>
        <v>-0.18332413656960256</v>
      </c>
      <c r="HR36" s="6">
        <f>+'GDP EM'!NQ36</f>
        <v>-47.796980048016849</v>
      </c>
      <c r="HS36" s="6">
        <f>+'GDP EM'!NR36</f>
        <v>161.21943698339601</v>
      </c>
      <c r="HT36" s="6">
        <f>+'GDP EM'!NS36</f>
        <v>1.6749904709073837E-3</v>
      </c>
      <c r="HU36" s="6">
        <f>+'GDP EM'!NT36</f>
        <v>7.0544848004839622E-2</v>
      </c>
      <c r="HV36" s="6">
        <f>+'GDP EM'!NU36</f>
        <v>1.1672387453930995</v>
      </c>
      <c r="HW36" s="6">
        <f>+'GDP EM'!NV36</f>
        <v>1.3422049544528534</v>
      </c>
      <c r="HX36" s="6">
        <f>+'GDP EM'!NW36</f>
        <v>-4883.5405202645343</v>
      </c>
      <c r="HY36" s="6">
        <f>+'GDP EM'!NX36</f>
        <v>-5435.7701196007474</v>
      </c>
      <c r="HZ36" s="6">
        <f>+'GDP EM'!NY36</f>
        <v>-0.15886934467716074</v>
      </c>
      <c r="IA36" s="6">
        <f>+'GDP EM'!NZ36</f>
        <v>3.2212381089573139E-2</v>
      </c>
      <c r="IB36" s="6">
        <f>+'GDP EM'!OA36</f>
        <v>-0.87142837080348556</v>
      </c>
      <c r="IC36" s="6">
        <f>+'GDP EM'!OB36</f>
        <v>121.61251609689498</v>
      </c>
      <c r="ID36" s="6">
        <f>+'GDP EM'!OC36</f>
        <v>-110.41755266865221</v>
      </c>
      <c r="IE36" s="6">
        <f>+'GDP EM'!OD36</f>
        <v>17.724791537209512</v>
      </c>
      <c r="IF36" s="6">
        <f>+'GDP EM'!OE36</f>
        <v>6.6248172929702207</v>
      </c>
      <c r="IG36" s="6">
        <f>+'GDP EM'!OF36</f>
        <v>-41.793040205985562</v>
      </c>
      <c r="IH36" s="10">
        <f>+'GDP EM'!OG36</f>
        <v>0.21199999999999999</v>
      </c>
      <c r="II36" s="10">
        <f>+'GDP EM'!OH36</f>
        <v>1.0703399058677547</v>
      </c>
      <c r="IJ36" s="10">
        <f>+'GDP EM'!OI36</f>
        <v>0.97503033647046777</v>
      </c>
      <c r="IK36" s="6">
        <f>+'GDP EM'!OJ36</f>
        <v>213.14949929149225</v>
      </c>
      <c r="IL36" s="7">
        <f>+'GDP EM'!OK36</f>
        <v>-5.4114841886916121E-3</v>
      </c>
      <c r="IM36" s="6">
        <f>+'GDP EM'!OL36</f>
        <v>-0.46652178911251596</v>
      </c>
      <c r="IN36" s="6">
        <f>+'GDP EM'!OM36</f>
        <v>-698.79061792362336</v>
      </c>
      <c r="IO36" s="6">
        <f>+'GDP EM'!ON36</f>
        <v>9.0338286715641924E-2</v>
      </c>
      <c r="IP36" s="6">
        <f>+'GDP EM'!OO36</f>
        <v>-11.101265792426602</v>
      </c>
      <c r="IQ36" s="6">
        <f>+'GDP EM'!OP36</f>
        <v>-11.949227951908938</v>
      </c>
      <c r="IR36" s="6">
        <f>+'GDP EM'!OQ36</f>
        <v>-9306.1413795846165</v>
      </c>
      <c r="IS36" s="6">
        <f>+'GDP EM'!OR36</f>
        <v>-0.69611182807389582</v>
      </c>
      <c r="IT36" s="10">
        <f>+'GDP EM'!OS36</f>
        <v>0.129</v>
      </c>
      <c r="IU36" s="6">
        <f>+'GDP EM'!OT36</f>
        <v>23.086561779442491</v>
      </c>
      <c r="IV36" s="6">
        <f>+'GDP EM'!OU36</f>
        <v>3.2226253646286125</v>
      </c>
      <c r="IW36" s="6">
        <f>+'GDP EM'!OV36</f>
        <v>299.2427194756001</v>
      </c>
      <c r="IX36" s="6">
        <f>+'GDP EM'!OW36</f>
        <v>-191.91282340239559</v>
      </c>
      <c r="IY36" s="6">
        <f>+'GDP EM'!OX36</f>
        <v>-2.5603723064152746</v>
      </c>
      <c r="IZ36" s="6">
        <f>+'GDP EM'!OY36</f>
        <v>-0.18861818970169253</v>
      </c>
      <c r="JA36" s="6">
        <f>+'GDP EM'!OZ36</f>
        <v>839.53217043971381</v>
      </c>
      <c r="JB36" s="6">
        <f>+'GDP EM'!PA36</f>
        <v>0.223</v>
      </c>
      <c r="JC36" s="6">
        <f>+'GDP EM'!PB36</f>
        <v>2.2860104776784453</v>
      </c>
      <c r="JD36" s="6">
        <f>+'GDP EM'!PC36</f>
        <v>-1.7713711780213686</v>
      </c>
      <c r="JE36" s="6">
        <f>+'GDP EM'!PD36</f>
        <v>-6074.3289453474863</v>
      </c>
      <c r="JF36" s="6">
        <f>+'GDP EM'!PE36</f>
        <v>1.7702198313297686</v>
      </c>
      <c r="JG36" s="6">
        <f>+'GDP EM'!PF36</f>
        <v>-22.176106412644003</v>
      </c>
      <c r="JH36" s="6">
        <f>+'GDP EM'!PG36</f>
        <v>47.775080118631195</v>
      </c>
      <c r="JI36" s="6">
        <f>+'GDP EM'!PH36</f>
        <v>-11.791426355310136</v>
      </c>
      <c r="JJ36" s="6">
        <f>+'GDP EM'!PI36</f>
        <v>13.171558900570858</v>
      </c>
      <c r="JK36" s="6">
        <f>+'GDP EM'!PJ36</f>
        <v>-1441.2832150402828</v>
      </c>
      <c r="JL36" s="6">
        <f>+'GDP EM'!PK36</f>
        <v>327.74856043261389</v>
      </c>
      <c r="JM36" s="6">
        <f>+'GDP EM'!PL36</f>
        <v>-0.17219957550274789</v>
      </c>
      <c r="JN36" s="6">
        <f>+'GDP EM'!PM36</f>
        <v>-9.9419731153736812E-2</v>
      </c>
      <c r="JO36" s="6">
        <f>+'GDP EM'!PN36</f>
        <v>74.828784483099753</v>
      </c>
      <c r="JP36" s="6">
        <f>+'GDP EM'!PO36</f>
        <v>119.3850629862518</v>
      </c>
      <c r="JQ36" s="6">
        <f>+'GDP EM'!PP36</f>
        <v>123.39511166563898</v>
      </c>
      <c r="JR36" s="6">
        <f>+'GDP EM'!PQ36</f>
        <v>-0.18571846685672</v>
      </c>
      <c r="JS36" s="6">
        <f>+'GDP EM'!PR36</f>
        <v>75.699965623587559</v>
      </c>
      <c r="JT36" s="6">
        <f>+'GDP EM'!PS36</f>
        <v>-0.73177548403009318</v>
      </c>
      <c r="JU36" s="10">
        <f>+'GDP EM'!PT36</f>
        <v>10.42</v>
      </c>
      <c r="JV36" s="6">
        <f>+'GDP EM'!PU36</f>
        <v>6.0958335892673858</v>
      </c>
      <c r="JW36" s="10">
        <f>+'GDP EM'!PV36</f>
        <v>16.096</v>
      </c>
      <c r="JX36" s="6">
        <f>+'GDP EM'!PW36</f>
        <v>-1261.8377802883351</v>
      </c>
      <c r="JY36" s="6">
        <f>+'GDP EM'!PX36</f>
        <v>-4.0648048998939146E-3</v>
      </c>
      <c r="JZ36" s="6">
        <f>+'GDP EM'!PY36</f>
        <v>0.36417760828636681</v>
      </c>
      <c r="KA36" s="6">
        <f>+'GDP EM'!PZ36</f>
        <v>3.4219595482355203E-2</v>
      </c>
      <c r="KB36" s="6">
        <f>+'GDP EM'!QA36</f>
        <v>-0.45701902562280239</v>
      </c>
      <c r="KC36" s="6">
        <f>+'GDP EM'!QB36</f>
        <v>-0.63255456896117934</v>
      </c>
      <c r="KD36" s="10" t="e">
        <f>+'GDP EM'!QC36</f>
        <v>#VALUE!</v>
      </c>
      <c r="KE36" s="6">
        <f>+'GDP EM'!QD36</f>
        <v>1.3349922987073493E-2</v>
      </c>
      <c r="KF36" s="6">
        <f>+'GDP EM'!QE36</f>
        <v>730.95109424990369</v>
      </c>
      <c r="KG36" s="6">
        <f>+'GDP EM'!QF36</f>
        <v>-219.12727865892339</v>
      </c>
      <c r="KH36" s="10">
        <f>+'GDP EM'!QG36</f>
        <v>1.5880000000000001</v>
      </c>
      <c r="KI36" s="6">
        <f>+'GDP EM'!QH36</f>
        <v>74.680346045341139</v>
      </c>
      <c r="KJ36" s="6">
        <f>+'GDP EM'!QI36</f>
        <v>-4.5180025834619664E-2</v>
      </c>
      <c r="KK36" s="6">
        <f>+'GDP EM'!QJ36</f>
        <v>-0.61533077024927252</v>
      </c>
      <c r="KL36" s="6">
        <f>+'GDP EM'!QK36</f>
        <v>-0.46214257858613905</v>
      </c>
      <c r="KM36" s="6">
        <f>+'GDP EM'!QL36</f>
        <v>60.519261142752384</v>
      </c>
      <c r="KN36" s="6">
        <f>+'GDP EM'!QM36</f>
        <v>-2.031612279961621</v>
      </c>
      <c r="KO36" s="10">
        <f>+'GDP EM'!QN36</f>
        <v>6.5000000000000002E-2</v>
      </c>
      <c r="KP36" s="6">
        <f>+'GDP EM'!QO36</f>
        <v>2198.8594939005852</v>
      </c>
      <c r="KQ36" s="6">
        <f>+'GDP EM'!QP36</f>
        <v>-424.91133354011095</v>
      </c>
      <c r="KR36" s="6">
        <f>+'GDP EM'!QQ36</f>
        <v>30.999029930581855</v>
      </c>
      <c r="KS36" s="6">
        <f>+'GDP EM'!QR36</f>
        <v>16.787123278902527</v>
      </c>
      <c r="KT36" s="6">
        <f>+'GDP EM'!QS36</f>
        <v>9153.5382827215362</v>
      </c>
      <c r="KU36" s="6">
        <f>+'GDP EM'!QT36</f>
        <v>-1.5280339340342692</v>
      </c>
      <c r="KV36" s="10" t="e">
        <f>+'GDP EM'!QU36</f>
        <v>#VALUE!</v>
      </c>
      <c r="KW36" s="6">
        <f>+'GDP EM'!QV36</f>
        <v>77859.335757979192</v>
      </c>
      <c r="KX36" s="10">
        <f>+'GDP EM'!QW36</f>
        <v>60.683</v>
      </c>
      <c r="KY36" s="6">
        <f>+'GDP EM'!QX36</f>
        <v>19.492880026024807</v>
      </c>
      <c r="KZ36" s="6">
        <f>+'GDP EM'!QY36</f>
        <v>-0.40804977424735966</v>
      </c>
      <c r="LA36" s="10">
        <f>+'GDP EM'!QZ36</f>
        <v>20.141999999999999</v>
      </c>
    </row>
    <row r="37" spans="1:313" x14ac:dyDescent="0.25">
      <c r="FD37" t="s">
        <v>17</v>
      </c>
      <c r="FE37" t="s">
        <v>21</v>
      </c>
      <c r="FF37" t="s">
        <v>25</v>
      </c>
      <c r="FG37" t="s">
        <v>30</v>
      </c>
      <c r="FH37" s="14" t="s">
        <v>34</v>
      </c>
      <c r="FI37" s="4" t="s">
        <v>38</v>
      </c>
      <c r="FJ37" t="s">
        <v>42</v>
      </c>
      <c r="FK37" t="s">
        <v>46</v>
      </c>
      <c r="FL37" t="s">
        <v>50</v>
      </c>
      <c r="FM37" t="s">
        <v>54</v>
      </c>
      <c r="FN37" t="s">
        <v>58</v>
      </c>
      <c r="FO37" t="s">
        <v>62</v>
      </c>
      <c r="FP37" t="s">
        <v>66</v>
      </c>
      <c r="FQ37" t="s">
        <v>70</v>
      </c>
      <c r="FR37" t="s">
        <v>74</v>
      </c>
      <c r="FS37" t="s">
        <v>78</v>
      </c>
      <c r="FT37" t="s">
        <v>82</v>
      </c>
      <c r="FU37" t="s">
        <v>86</v>
      </c>
      <c r="FV37" t="s">
        <v>90</v>
      </c>
      <c r="FW37" t="s">
        <v>94</v>
      </c>
      <c r="FX37" t="s">
        <v>98</v>
      </c>
      <c r="FY37" t="s">
        <v>102</v>
      </c>
      <c r="FZ37" t="s">
        <v>106</v>
      </c>
      <c r="GA37" t="s">
        <v>110</v>
      </c>
      <c r="GB37" t="s">
        <v>114</v>
      </c>
      <c r="GC37" t="s">
        <v>118</v>
      </c>
      <c r="GD37" t="s">
        <v>122</v>
      </c>
      <c r="GE37" t="s">
        <v>126</v>
      </c>
      <c r="GF37" t="s">
        <v>130</v>
      </c>
      <c r="GG37" t="s">
        <v>134</v>
      </c>
      <c r="GH37" t="s">
        <v>138</v>
      </c>
      <c r="GI37" t="s">
        <v>142</v>
      </c>
      <c r="GJ37" t="s">
        <v>146</v>
      </c>
      <c r="GK37" t="s">
        <v>150</v>
      </c>
      <c r="GL37" t="s">
        <v>154</v>
      </c>
      <c r="GM37" t="s">
        <v>158</v>
      </c>
      <c r="GN37" t="s">
        <v>162</v>
      </c>
      <c r="GO37" t="s">
        <v>166</v>
      </c>
      <c r="GP37" t="s">
        <v>170</v>
      </c>
      <c r="GQ37" t="s">
        <v>174</v>
      </c>
      <c r="GR37" t="s">
        <v>178</v>
      </c>
      <c r="GS37" t="s">
        <v>182</v>
      </c>
      <c r="GT37" t="s">
        <v>186</v>
      </c>
      <c r="GU37" t="s">
        <v>190</v>
      </c>
      <c r="GV37" s="4" t="s">
        <v>194</v>
      </c>
      <c r="GW37" t="s">
        <v>198</v>
      </c>
      <c r="GX37" t="s">
        <v>202</v>
      </c>
      <c r="GY37" t="s">
        <v>206</v>
      </c>
      <c r="GZ37" t="s">
        <v>210</v>
      </c>
      <c r="HA37" t="s">
        <v>214</v>
      </c>
      <c r="HB37" t="s">
        <v>218</v>
      </c>
      <c r="HC37" t="s">
        <v>222</v>
      </c>
      <c r="HD37" t="s">
        <v>226</v>
      </c>
      <c r="HE37" t="s">
        <v>230</v>
      </c>
      <c r="HF37" t="s">
        <v>234</v>
      </c>
      <c r="HG37" t="s">
        <v>238</v>
      </c>
      <c r="HH37" t="s">
        <v>242</v>
      </c>
      <c r="HI37" t="s">
        <v>246</v>
      </c>
      <c r="HJ37" t="s">
        <v>250</v>
      </c>
      <c r="HK37" t="s">
        <v>254</v>
      </c>
      <c r="HL37" t="s">
        <v>258</v>
      </c>
      <c r="HM37" t="s">
        <v>262</v>
      </c>
      <c r="HN37" t="s">
        <v>266</v>
      </c>
      <c r="HO37" s="4" t="s">
        <v>270</v>
      </c>
      <c r="HP37" t="s">
        <v>274</v>
      </c>
      <c r="HQ37" t="s">
        <v>278</v>
      </c>
      <c r="HR37" t="s">
        <v>282</v>
      </c>
      <c r="HS37" t="s">
        <v>286</v>
      </c>
      <c r="HT37" t="s">
        <v>290</v>
      </c>
      <c r="HU37" t="s">
        <v>294</v>
      </c>
      <c r="HV37" t="s">
        <v>298</v>
      </c>
      <c r="HW37" t="s">
        <v>302</v>
      </c>
      <c r="HX37" t="s">
        <v>306</v>
      </c>
      <c r="HY37" t="s">
        <v>310</v>
      </c>
      <c r="HZ37" t="s">
        <v>314</v>
      </c>
      <c r="IA37" t="s">
        <v>318</v>
      </c>
      <c r="IB37" t="s">
        <v>322</v>
      </c>
      <c r="IC37" t="s">
        <v>326</v>
      </c>
      <c r="ID37" t="s">
        <v>330</v>
      </c>
      <c r="IE37" t="s">
        <v>334</v>
      </c>
      <c r="IF37" t="s">
        <v>338</v>
      </c>
      <c r="IG37" t="s">
        <v>342</v>
      </c>
      <c r="IH37" s="4" t="s">
        <v>346</v>
      </c>
      <c r="II37" s="4" t="s">
        <v>350</v>
      </c>
      <c r="IJ37" s="4" t="s">
        <v>354</v>
      </c>
      <c r="IK37" t="s">
        <v>358</v>
      </c>
      <c r="IL37" t="s">
        <v>362</v>
      </c>
      <c r="IM37" t="s">
        <v>366</v>
      </c>
      <c r="IN37" t="s">
        <v>370</v>
      </c>
      <c r="IO37" t="s">
        <v>374</v>
      </c>
      <c r="IP37" t="s">
        <v>378</v>
      </c>
      <c r="IQ37" t="s">
        <v>382</v>
      </c>
      <c r="IR37" t="s">
        <v>386</v>
      </c>
      <c r="IS37" t="s">
        <v>390</v>
      </c>
      <c r="IT37" s="4" t="s">
        <v>394</v>
      </c>
      <c r="IU37" t="s">
        <v>398</v>
      </c>
      <c r="IV37" t="s">
        <v>402</v>
      </c>
      <c r="IW37" t="s">
        <v>406</v>
      </c>
      <c r="IX37" t="s">
        <v>409</v>
      </c>
      <c r="IY37" t="s">
        <v>413</v>
      </c>
      <c r="IZ37" t="s">
        <v>417</v>
      </c>
      <c r="JA37" t="s">
        <v>421</v>
      </c>
      <c r="JB37" t="s">
        <v>425</v>
      </c>
      <c r="JC37" t="s">
        <v>429</v>
      </c>
      <c r="JD37" t="s">
        <v>433</v>
      </c>
      <c r="JE37" t="s">
        <v>437</v>
      </c>
      <c r="JF37" t="s">
        <v>441</v>
      </c>
      <c r="JG37" t="s">
        <v>445</v>
      </c>
      <c r="JH37" t="s">
        <v>449</v>
      </c>
      <c r="JI37" t="s">
        <v>453</v>
      </c>
      <c r="JJ37" t="s">
        <v>457</v>
      </c>
      <c r="JK37" t="s">
        <v>461</v>
      </c>
      <c r="JL37" t="s">
        <v>465</v>
      </c>
      <c r="JM37" t="s">
        <v>469</v>
      </c>
      <c r="JN37" t="s">
        <v>473</v>
      </c>
      <c r="JO37" t="s">
        <v>477</v>
      </c>
      <c r="JP37" t="s">
        <v>481</v>
      </c>
      <c r="JQ37" t="s">
        <v>485</v>
      </c>
      <c r="JR37" t="s">
        <v>489</v>
      </c>
      <c r="JS37" t="s">
        <v>493</v>
      </c>
      <c r="JT37" t="s">
        <v>497</v>
      </c>
      <c r="JU37" s="4" t="s">
        <v>501</v>
      </c>
      <c r="JV37" t="s">
        <v>505</v>
      </c>
      <c r="JW37" s="4" t="s">
        <v>509</v>
      </c>
      <c r="JX37" t="s">
        <v>513</v>
      </c>
      <c r="JY37" t="s">
        <v>517</v>
      </c>
      <c r="JZ37" t="s">
        <v>521</v>
      </c>
      <c r="KA37" t="s">
        <v>525</v>
      </c>
      <c r="KB37" t="s">
        <v>529</v>
      </c>
      <c r="KC37" t="s">
        <v>533</v>
      </c>
      <c r="KD37" s="4" t="s">
        <v>537</v>
      </c>
      <c r="KE37" t="s">
        <v>541</v>
      </c>
      <c r="KF37" t="s">
        <v>545</v>
      </c>
      <c r="KG37" t="s">
        <v>549</v>
      </c>
      <c r="KH37" s="4" t="s">
        <v>553</v>
      </c>
      <c r="KI37" t="s">
        <v>557</v>
      </c>
      <c r="KJ37" t="s">
        <v>561</v>
      </c>
      <c r="KK37" t="s">
        <v>565</v>
      </c>
      <c r="KL37" t="s">
        <v>569</v>
      </c>
      <c r="KM37" t="s">
        <v>573</v>
      </c>
      <c r="KN37" t="s">
        <v>577</v>
      </c>
      <c r="KO37" s="4" t="s">
        <v>581</v>
      </c>
      <c r="KP37" t="s">
        <v>585</v>
      </c>
      <c r="KQ37" t="s">
        <v>589</v>
      </c>
      <c r="KR37" t="s">
        <v>593</v>
      </c>
      <c r="KS37" t="s">
        <v>597</v>
      </c>
      <c r="KT37" t="s">
        <v>601</v>
      </c>
      <c r="KU37" t="s">
        <v>605</v>
      </c>
      <c r="KV37" s="4" t="s">
        <v>609</v>
      </c>
      <c r="KW37" t="s">
        <v>613</v>
      </c>
      <c r="KX37" s="4" t="s">
        <v>617</v>
      </c>
      <c r="KY37" t="s">
        <v>621</v>
      </c>
      <c r="KZ37" t="s">
        <v>625</v>
      </c>
    </row>
    <row r="38" spans="1:313" x14ac:dyDescent="0.25">
      <c r="C38" t="s">
        <v>17</v>
      </c>
      <c r="D38" t="s">
        <v>21</v>
      </c>
      <c r="E38" t="s">
        <v>25</v>
      </c>
      <c r="F38" t="s">
        <v>30</v>
      </c>
      <c r="G38" s="14" t="s">
        <v>34</v>
      </c>
      <c r="H38" s="4" t="s">
        <v>38</v>
      </c>
      <c r="I38" t="s">
        <v>42</v>
      </c>
      <c r="J38" t="s">
        <v>46</v>
      </c>
      <c r="K38" t="s">
        <v>50</v>
      </c>
      <c r="L38" t="s">
        <v>54</v>
      </c>
      <c r="M38" t="s">
        <v>58</v>
      </c>
      <c r="N38" t="s">
        <v>62</v>
      </c>
      <c r="O38" t="s">
        <v>66</v>
      </c>
      <c r="P38" t="s">
        <v>70</v>
      </c>
      <c r="Q38" t="s">
        <v>74</v>
      </c>
      <c r="R38" t="s">
        <v>78</v>
      </c>
      <c r="S38" t="s">
        <v>82</v>
      </c>
      <c r="T38" t="s">
        <v>86</v>
      </c>
      <c r="U38" t="s">
        <v>90</v>
      </c>
      <c r="V38" t="s">
        <v>94</v>
      </c>
      <c r="W38" t="s">
        <v>98</v>
      </c>
      <c r="X38" t="s">
        <v>102</v>
      </c>
      <c r="Y38" t="s">
        <v>106</v>
      </c>
      <c r="Z38" t="s">
        <v>110</v>
      </c>
      <c r="AA38" t="s">
        <v>114</v>
      </c>
      <c r="AB38" t="s">
        <v>118</v>
      </c>
      <c r="AC38" t="s">
        <v>122</v>
      </c>
      <c r="AD38" t="s">
        <v>126</v>
      </c>
      <c r="AE38" t="s">
        <v>130</v>
      </c>
      <c r="AF38" t="s">
        <v>134</v>
      </c>
      <c r="AG38" t="s">
        <v>138</v>
      </c>
      <c r="AH38" t="s">
        <v>142</v>
      </c>
      <c r="AI38" t="s">
        <v>146</v>
      </c>
      <c r="AJ38" t="s">
        <v>150</v>
      </c>
      <c r="AK38" t="s">
        <v>154</v>
      </c>
      <c r="AL38" t="s">
        <v>158</v>
      </c>
      <c r="AM38" t="s">
        <v>162</v>
      </c>
      <c r="AN38" t="s">
        <v>166</v>
      </c>
      <c r="AO38" t="s">
        <v>170</v>
      </c>
      <c r="AP38" t="s">
        <v>174</v>
      </c>
      <c r="AQ38" t="s">
        <v>178</v>
      </c>
      <c r="AR38" t="s">
        <v>182</v>
      </c>
      <c r="AS38" t="s">
        <v>186</v>
      </c>
      <c r="AT38" t="s">
        <v>190</v>
      </c>
      <c r="AU38" s="4" t="s">
        <v>194</v>
      </c>
      <c r="AV38" t="s">
        <v>198</v>
      </c>
      <c r="AW38" t="s">
        <v>202</v>
      </c>
      <c r="AX38" t="s">
        <v>206</v>
      </c>
      <c r="AY38" t="s">
        <v>210</v>
      </c>
      <c r="AZ38" t="s">
        <v>214</v>
      </c>
      <c r="BA38" t="s">
        <v>218</v>
      </c>
      <c r="BB38" t="s">
        <v>222</v>
      </c>
      <c r="BC38" t="s">
        <v>226</v>
      </c>
      <c r="BD38" t="s">
        <v>230</v>
      </c>
      <c r="BE38" t="s">
        <v>234</v>
      </c>
      <c r="BF38" t="s">
        <v>238</v>
      </c>
      <c r="BG38" t="s">
        <v>242</v>
      </c>
      <c r="BH38" t="s">
        <v>246</v>
      </c>
      <c r="BI38" t="s">
        <v>250</v>
      </c>
      <c r="BJ38" t="s">
        <v>254</v>
      </c>
      <c r="BK38" t="s">
        <v>258</v>
      </c>
      <c r="BL38" t="s">
        <v>262</v>
      </c>
      <c r="BM38" t="s">
        <v>266</v>
      </c>
      <c r="BN38" s="4" t="s">
        <v>270</v>
      </c>
      <c r="BO38" t="s">
        <v>274</v>
      </c>
      <c r="BP38" t="s">
        <v>278</v>
      </c>
      <c r="BQ38" t="s">
        <v>282</v>
      </c>
      <c r="BR38" t="s">
        <v>286</v>
      </c>
      <c r="BS38" t="s">
        <v>290</v>
      </c>
      <c r="BT38" t="s">
        <v>294</v>
      </c>
      <c r="BU38" t="s">
        <v>298</v>
      </c>
      <c r="BV38" t="s">
        <v>302</v>
      </c>
      <c r="BW38" t="s">
        <v>306</v>
      </c>
      <c r="BX38" t="s">
        <v>310</v>
      </c>
      <c r="BY38" t="s">
        <v>314</v>
      </c>
      <c r="BZ38" t="s">
        <v>318</v>
      </c>
      <c r="CA38" t="s">
        <v>322</v>
      </c>
      <c r="CB38" t="s">
        <v>326</v>
      </c>
      <c r="CC38" t="s">
        <v>330</v>
      </c>
      <c r="CD38" t="s">
        <v>334</v>
      </c>
      <c r="CE38" t="s">
        <v>338</v>
      </c>
      <c r="CF38" t="s">
        <v>342</v>
      </c>
      <c r="CG38" s="4" t="s">
        <v>346</v>
      </c>
      <c r="CH38" s="4" t="s">
        <v>350</v>
      </c>
      <c r="CI38" s="4" t="s">
        <v>354</v>
      </c>
      <c r="CJ38" t="s">
        <v>358</v>
      </c>
      <c r="CK38" t="s">
        <v>362</v>
      </c>
      <c r="CL38" t="s">
        <v>366</v>
      </c>
      <c r="CM38" t="s">
        <v>370</v>
      </c>
      <c r="CN38" t="s">
        <v>374</v>
      </c>
      <c r="CO38" t="s">
        <v>378</v>
      </c>
      <c r="CP38" t="s">
        <v>382</v>
      </c>
      <c r="CQ38" t="s">
        <v>386</v>
      </c>
      <c r="CR38" t="s">
        <v>390</v>
      </c>
      <c r="CS38" s="4" t="s">
        <v>394</v>
      </c>
      <c r="CT38" t="s">
        <v>398</v>
      </c>
      <c r="CU38" t="s">
        <v>402</v>
      </c>
      <c r="CV38" t="s">
        <v>406</v>
      </c>
      <c r="CW38" t="s">
        <v>409</v>
      </c>
      <c r="CX38" t="s">
        <v>413</v>
      </c>
      <c r="CY38" t="s">
        <v>417</v>
      </c>
      <c r="CZ38" t="s">
        <v>421</v>
      </c>
      <c r="DA38" t="s">
        <v>425</v>
      </c>
      <c r="DB38" t="s">
        <v>429</v>
      </c>
      <c r="DC38" t="s">
        <v>433</v>
      </c>
      <c r="DD38" t="s">
        <v>437</v>
      </c>
      <c r="DE38" t="s">
        <v>441</v>
      </c>
      <c r="DF38" t="s">
        <v>445</v>
      </c>
      <c r="DG38" t="s">
        <v>449</v>
      </c>
      <c r="DH38" t="s">
        <v>453</v>
      </c>
      <c r="DI38" t="s">
        <v>457</v>
      </c>
      <c r="DJ38" t="s">
        <v>461</v>
      </c>
      <c r="DK38" t="s">
        <v>465</v>
      </c>
      <c r="DL38" t="s">
        <v>469</v>
      </c>
      <c r="DM38" t="s">
        <v>473</v>
      </c>
      <c r="DN38" t="s">
        <v>477</v>
      </c>
      <c r="DO38" t="s">
        <v>481</v>
      </c>
      <c r="DP38" t="s">
        <v>485</v>
      </c>
      <c r="DQ38" t="s">
        <v>489</v>
      </c>
      <c r="DR38" t="s">
        <v>493</v>
      </c>
      <c r="DS38" t="s">
        <v>497</v>
      </c>
      <c r="DT38" s="4" t="s">
        <v>501</v>
      </c>
      <c r="DU38" t="s">
        <v>505</v>
      </c>
      <c r="DV38" s="4" t="s">
        <v>509</v>
      </c>
      <c r="DW38" t="s">
        <v>513</v>
      </c>
      <c r="DX38" t="s">
        <v>517</v>
      </c>
      <c r="DY38" t="s">
        <v>521</v>
      </c>
      <c r="DZ38" t="s">
        <v>525</v>
      </c>
      <c r="EA38" t="s">
        <v>529</v>
      </c>
      <c r="EB38" t="s">
        <v>533</v>
      </c>
      <c r="EC38" s="4" t="s">
        <v>537</v>
      </c>
      <c r="ED38" t="s">
        <v>541</v>
      </c>
      <c r="EE38" t="s">
        <v>545</v>
      </c>
      <c r="EF38" t="s">
        <v>549</v>
      </c>
      <c r="EG38" s="4" t="s">
        <v>553</v>
      </c>
      <c r="EH38" t="s">
        <v>557</v>
      </c>
      <c r="EI38" t="s">
        <v>561</v>
      </c>
      <c r="EJ38" t="s">
        <v>565</v>
      </c>
      <c r="EK38" t="s">
        <v>569</v>
      </c>
      <c r="EL38" t="s">
        <v>573</v>
      </c>
      <c r="EM38" t="s">
        <v>577</v>
      </c>
      <c r="EN38" s="4" t="s">
        <v>581</v>
      </c>
      <c r="EO38" t="s">
        <v>585</v>
      </c>
      <c r="EP38" t="s">
        <v>589</v>
      </c>
      <c r="EQ38" t="s">
        <v>593</v>
      </c>
      <c r="ER38" t="s">
        <v>597</v>
      </c>
      <c r="ES38" t="s">
        <v>601</v>
      </c>
      <c r="ET38" t="s">
        <v>605</v>
      </c>
      <c r="EU38" s="4" t="s">
        <v>609</v>
      </c>
      <c r="EV38" t="s">
        <v>613</v>
      </c>
      <c r="EW38" s="4" t="s">
        <v>617</v>
      </c>
      <c r="EX38" t="s">
        <v>621</v>
      </c>
      <c r="EY38" t="s">
        <v>625</v>
      </c>
      <c r="FB38" t="s">
        <v>938</v>
      </c>
      <c r="FD38" s="12">
        <f t="shared" ref="FD38:FO38" si="1">+CORREL(FD14:FD36,C14:C36)</f>
        <v>0.43902854335205144</v>
      </c>
      <c r="FE38" s="12">
        <f t="shared" si="1"/>
        <v>-1.1536127325555473E-3</v>
      </c>
      <c r="FF38" s="12">
        <f t="shared" si="1"/>
        <v>0.50270723889262547</v>
      </c>
      <c r="FG38" s="12">
        <f t="shared" si="1"/>
        <v>0.59831632219810371</v>
      </c>
      <c r="FH38" s="12">
        <f t="shared" si="1"/>
        <v>0.71969293825001102</v>
      </c>
      <c r="FI38" s="12">
        <f t="shared" si="1"/>
        <v>0.95692622147480433</v>
      </c>
      <c r="FJ38" s="12">
        <f t="shared" si="1"/>
        <v>-0.57939089810152666</v>
      </c>
      <c r="FK38" s="12">
        <f t="shared" si="1"/>
        <v>0.66136429553965814</v>
      </c>
      <c r="FL38" s="12">
        <f t="shared" si="1"/>
        <v>-7.8596189190359642E-2</v>
      </c>
      <c r="FM38" s="12">
        <f t="shared" si="1"/>
        <v>-0.10473638269490637</v>
      </c>
      <c r="FN38" s="12">
        <f t="shared" si="1"/>
        <v>0.41135359177910713</v>
      </c>
      <c r="FO38" s="12">
        <f t="shared" si="1"/>
        <v>5.9796126453537032E-2</v>
      </c>
      <c r="FP38" s="12">
        <f>+CORREL(FP15:FP36,O15:O36)</f>
        <v>0.51123831016569077</v>
      </c>
      <c r="FQ38" s="12">
        <f t="shared" ref="FQ38" si="2">+CORREL(FQ14:FQ36,P14:P36)</f>
        <v>-4.8370297364423026E-2</v>
      </c>
      <c r="FR38" s="12">
        <f t="shared" ref="FR38" si="3">+CORREL(FR14:FR36,Q14:Q36)</f>
        <v>0.36494643911470837</v>
      </c>
      <c r="FS38" s="12">
        <f t="shared" ref="FS38" si="4">+CORREL(FS14:FS36,R14:R36)</f>
        <v>-0.10666257849939675</v>
      </c>
      <c r="FT38" s="12">
        <f t="shared" ref="FT38" si="5">+CORREL(FT14:FT36,S14:S36)</f>
        <v>0.48583356213896783</v>
      </c>
      <c r="FU38" s="12">
        <f t="shared" ref="FU38" si="6">+CORREL(FU14:FU36,T14:T36)</f>
        <v>0.47297958125867856</v>
      </c>
      <c r="FV38" s="12">
        <f>+CORREL(FV14:FV36,U14:U36)</f>
        <v>-0.26052640965694823</v>
      </c>
      <c r="FW38" s="12">
        <f>+CORREL(FW15:FW36,V15:V36)</f>
        <v>0.32480691108651705</v>
      </c>
      <c r="FX38" s="12">
        <f>+CORREL(FX14:FX36,W14:W36)</f>
        <v>0.26744921091830226</v>
      </c>
      <c r="FY38" s="12">
        <f t="shared" ref="FY38" si="7">+CORREL(FY14:FY36,X14:X36)</f>
        <v>0.40099523947351146</v>
      </c>
      <c r="FZ38" s="12">
        <f t="shared" ref="FZ38" si="8">+CORREL(FZ14:FZ36,Y14:Y36)</f>
        <v>0.23979749075192466</v>
      </c>
      <c r="GA38" s="12">
        <f t="shared" ref="GA38" si="9">+CORREL(GA14:GA36,Z14:Z36)</f>
        <v>0.27087503880459179</v>
      </c>
      <c r="GB38" s="12">
        <f t="shared" ref="GB38" si="10">+CORREL(GB14:GB36,AA14:AA36)</f>
        <v>9.210156578400229E-2</v>
      </c>
      <c r="GC38" s="12">
        <f t="shared" ref="GC38" si="11">+CORREL(GC14:GC36,AB14:AB36)</f>
        <v>-6.9287205485870029E-2</v>
      </c>
      <c r="GD38" s="12">
        <f t="shared" ref="GD38" si="12">+CORREL(GD14:GD36,AC14:AC36)</f>
        <v>0.43638649650864353</v>
      </c>
      <c r="GE38" s="12">
        <f t="shared" ref="GE38" si="13">+CORREL(GE14:GE36,AD14:AD36)</f>
        <v>0.66638347670407871</v>
      </c>
      <c r="GF38" s="12">
        <f t="shared" ref="GF38" si="14">+CORREL(GF14:GF36,AE14:AE36)</f>
        <v>0.16178233252934823</v>
      </c>
      <c r="GG38" s="12">
        <f t="shared" ref="GG38" si="15">+CORREL(GG14:GG36,AF14:AF36)</f>
        <v>2.0781384127251345E-2</v>
      </c>
      <c r="GH38" s="12">
        <f t="shared" ref="GH38" si="16">+CORREL(GH14:GH36,AG14:AG36)</f>
        <v>0.27279526125083581</v>
      </c>
      <c r="GI38" s="12">
        <f t="shared" ref="GI38" si="17">+CORREL(GI14:GI36,AH14:AH36)</f>
        <v>0.6481227964285291</v>
      </c>
      <c r="GJ38" s="12">
        <f t="shared" ref="GJ38" si="18">+CORREL(GJ14:GJ36,AI14:AI36)</f>
        <v>0.22199536638786041</v>
      </c>
      <c r="GK38" s="12">
        <f t="shared" ref="GK38" si="19">+CORREL(GK14:GK36,AJ14:AJ36)</f>
        <v>0.63699818752720971</v>
      </c>
      <c r="GL38" s="12">
        <f t="shared" ref="GL38" si="20">+CORREL(GL14:GL36,AK14:AK36)</f>
        <v>0.74010754490302266</v>
      </c>
      <c r="GM38" s="12">
        <f t="shared" ref="GM38" si="21">+CORREL(GM14:GM36,AL14:AL36)</f>
        <v>-0.2614036463509023</v>
      </c>
      <c r="GN38" s="12">
        <f t="shared" ref="GN38" si="22">+CORREL(GN14:GN36,AM14:AM36)</f>
        <v>0.59373727548994804</v>
      </c>
      <c r="GO38" s="12">
        <f t="shared" ref="GO38" si="23">+CORREL(GO14:GO36,AN14:AN36)</f>
        <v>0.56771430780604248</v>
      </c>
      <c r="GP38" s="12">
        <f t="shared" ref="GP38" si="24">+CORREL(GP14:GP36,AO14:AO36)</f>
        <v>-0.1917845788124217</v>
      </c>
      <c r="GQ38" s="12">
        <f t="shared" ref="GQ38" si="25">+CORREL(GQ14:GQ36,AP14:AP36)</f>
        <v>-0.48547969652950246</v>
      </c>
      <c r="GR38" s="12">
        <f t="shared" ref="GR38" si="26">+CORREL(GR14:GR36,AQ14:AQ36)</f>
        <v>0.65460864568054677</v>
      </c>
      <c r="GS38" s="12">
        <f t="shared" ref="GS38" si="27">+CORREL(GS14:GS36,AR14:AR36)</f>
        <v>-0.26212760747292257</v>
      </c>
      <c r="GT38" s="12">
        <f t="shared" ref="GT38" si="28">+CORREL(GT14:GT36,AS14:AS36)</f>
        <v>-0.1879856642199168</v>
      </c>
      <c r="GU38" s="12">
        <f t="shared" ref="GU38" si="29">+CORREL(GU14:GU36,AT14:AT36)</f>
        <v>0.66965657804377654</v>
      </c>
      <c r="GV38" s="12" t="e">
        <f t="shared" ref="GV38" si="30">+CORREL(GV14:GV36,AU14:AU36)</f>
        <v>#VALUE!</v>
      </c>
      <c r="GW38" s="12">
        <f t="shared" ref="GW38" si="31">+CORREL(GW14:GW36,AV14:AV36)</f>
        <v>-0.18890411725846265</v>
      </c>
      <c r="GX38" s="12">
        <f t="shared" ref="GX38" si="32">+CORREL(GX14:GX36,AW14:AW36)</f>
        <v>9.5027143049585108E-2</v>
      </c>
      <c r="GY38" s="12">
        <f t="shared" ref="GY38" si="33">+CORREL(GY14:GY36,AX14:AX36)</f>
        <v>0.61579043683251644</v>
      </c>
      <c r="GZ38" s="12">
        <f t="shared" ref="GZ38" si="34">+CORREL(GZ14:GZ36,AY14:AY36)</f>
        <v>0.24960237254366774</v>
      </c>
      <c r="HA38" s="12">
        <f t="shared" ref="HA38" si="35">+CORREL(HA14:HA36,AZ14:AZ36)</f>
        <v>-6.518483759314786E-2</v>
      </c>
      <c r="HB38" s="12">
        <f t="shared" ref="HB38" si="36">+CORREL(HB14:HB36,BA14:BA36)</f>
        <v>0.15951158848338365</v>
      </c>
      <c r="HC38" s="12">
        <f t="shared" ref="HC38" si="37">+CORREL(HC14:HC36,BB14:BB36)</f>
        <v>0.30564063908075878</v>
      </c>
      <c r="HD38" s="12">
        <f t="shared" ref="HD38" si="38">+CORREL(HD14:HD36,BC14:BC36)</f>
        <v>-0.18621060380904336</v>
      </c>
      <c r="HE38" s="12">
        <f t="shared" ref="HE38" si="39">+CORREL(HE14:HE36,BD14:BD36)</f>
        <v>-0.36232238848421006</v>
      </c>
      <c r="HF38" s="12">
        <f t="shared" ref="HF38" si="40">+CORREL(HF14:HF36,BE14:BE36)</f>
        <v>-0.33503930939704302</v>
      </c>
      <c r="HG38" s="12">
        <f t="shared" ref="HG38" si="41">+CORREL(HG14:HG36,BF14:BF36)</f>
        <v>9.0996079055689696E-2</v>
      </c>
      <c r="HH38" s="12">
        <f t="shared" ref="HH38" si="42">+CORREL(HH14:HH36,BG14:BG36)</f>
        <v>0.92837444520430346</v>
      </c>
      <c r="HI38" s="12">
        <f t="shared" ref="HI38" si="43">+CORREL(HI14:HI36,BH14:BH36)</f>
        <v>4.9391726934926557E-2</v>
      </c>
      <c r="HJ38" s="12">
        <f t="shared" ref="HJ38" si="44">+CORREL(HJ14:HJ36,BI14:BI36)</f>
        <v>7.3195802151632836E-2</v>
      </c>
      <c r="HK38" s="12">
        <f t="shared" ref="HK38" si="45">+CORREL(HK14:HK36,BJ14:BJ36)</f>
        <v>0.68744936929546019</v>
      </c>
      <c r="HL38" s="12">
        <f t="shared" ref="HL38" si="46">+CORREL(HL14:HL36,BK14:BK36)</f>
        <v>-0.13032925005625293</v>
      </c>
      <c r="HM38" s="12">
        <f t="shared" ref="HM38" si="47">+CORREL(HM14:HM36,BL14:BL36)</f>
        <v>-0.12568118202094003</v>
      </c>
      <c r="HN38" s="12">
        <f t="shared" ref="HN38" si="48">+CORREL(HN14:HN36,BM14:BM36)</f>
        <v>0.70078271548802495</v>
      </c>
      <c r="HO38" s="12" t="e">
        <f t="shared" ref="HO38" si="49">+CORREL(HO14:HO36,BN14:BN36)</f>
        <v>#VALUE!</v>
      </c>
      <c r="HP38" s="12">
        <f t="shared" ref="HP38" si="50">+CORREL(HP14:HP36,BO14:BO36)</f>
        <v>0.39909246268113491</v>
      </c>
      <c r="HQ38" s="12">
        <f>+CORREL(HQ14:HQ36,BP14:BP36)</f>
        <v>0.29360219542003024</v>
      </c>
      <c r="HR38" s="12">
        <f>+CORREL(HR16:HR36,BQ16:BQ36)</f>
        <v>6.4038118288182608E-2</v>
      </c>
      <c r="HS38" s="12">
        <f>+CORREL(HS14:HS36,BR14:BR36)</f>
        <v>-0.11625963965721203</v>
      </c>
      <c r="HT38" s="12">
        <f t="shared" ref="HT38" si="51">+CORREL(HT14:HT36,BS14:BS36)</f>
        <v>0.34092738500731878</v>
      </c>
      <c r="HU38" s="12">
        <f t="shared" ref="HU38" si="52">+CORREL(HU14:HU36,BT14:BT36)</f>
        <v>-7.2563820796520406E-2</v>
      </c>
      <c r="HV38" s="12">
        <f t="shared" ref="HV38" si="53">+CORREL(HV14:HV36,BU14:BU36)</f>
        <v>0.12630691749701595</v>
      </c>
      <c r="HW38" s="12">
        <f t="shared" ref="HW38" si="54">+CORREL(HW14:HW36,BV14:BV36)</f>
        <v>-1.1121682602811413E-2</v>
      </c>
      <c r="HX38" s="12">
        <f t="shared" ref="HX38" si="55">+CORREL(HX14:HX36,BW14:BW36)</f>
        <v>0.40259902432877182</v>
      </c>
      <c r="HY38" s="12">
        <f t="shared" ref="HY38" si="56">+CORREL(HY14:HY36,BX14:BX36)</f>
        <v>0.86962974143673766</v>
      </c>
      <c r="HZ38" s="12">
        <f t="shared" ref="HZ38" si="57">+CORREL(HZ14:HZ36,BY14:BY36)</f>
        <v>0.41944945632793185</v>
      </c>
      <c r="IA38" s="12">
        <f t="shared" ref="IA38" si="58">+CORREL(IA14:IA36,BZ14:BZ36)</f>
        <v>0.76467668219883966</v>
      </c>
      <c r="IB38" s="12">
        <f t="shared" ref="IB38" si="59">+CORREL(IB14:IB36,CA14:CA36)</f>
        <v>0.38651486222998366</v>
      </c>
      <c r="IC38" s="12">
        <f>+CORREL(IC14:IC36,CB14:CB36)</f>
        <v>0.49559621945155385</v>
      </c>
      <c r="ID38" s="12">
        <f>+CORREL(ID16:ID36,CC16:CC36)</f>
        <v>-4.8458140831123403E-2</v>
      </c>
      <c r="IE38" s="12">
        <f>+CORREL(IE14:IE36,CD14:CD36)</f>
        <v>-0.13049716747812612</v>
      </c>
      <c r="IF38" s="12">
        <f t="shared" ref="IF38" si="60">+CORREL(IF14:IF36,CE14:CE36)</f>
        <v>0.29651175984369826</v>
      </c>
      <c r="IG38" s="12">
        <f t="shared" ref="IG38" si="61">+CORREL(IG14:IG36,CF14:CF36)</f>
        <v>9.4843436880786613E-2</v>
      </c>
      <c r="IH38" s="12" t="e">
        <f t="shared" ref="IH38" si="62">+CORREL(IH14:IH36,CG14:CG36)</f>
        <v>#VALUE!</v>
      </c>
      <c r="II38" s="12" t="e">
        <f t="shared" ref="II38" si="63">+CORREL(II14:II36,CH14:CH36)</f>
        <v>#VALUE!</v>
      </c>
      <c r="IJ38" s="12">
        <f t="shared" ref="IJ38" si="64">+CORREL(IJ14:IJ36,CI14:CI36)</f>
        <v>-1.6462729177958216E-2</v>
      </c>
      <c r="IK38" s="12">
        <f t="shared" ref="IK38" si="65">+CORREL(IK14:IK36,CJ14:CJ36)</f>
        <v>0.123462428972613</v>
      </c>
      <c r="IL38" s="12">
        <f t="shared" ref="IL38" si="66">+CORREL(IL14:IL36,CK14:CK36)</f>
        <v>0.56148014880411223</v>
      </c>
      <c r="IM38" s="12">
        <f t="shared" ref="IM38" si="67">+CORREL(IM14:IM36,CL14:CL36)</f>
        <v>0.37919655546778047</v>
      </c>
      <c r="IN38" s="12">
        <f>+CORREL(IN14:IN36,CM14:CM36)</f>
        <v>-0.13976941196917034</v>
      </c>
      <c r="IO38" s="12">
        <f>+CORREL(IO16:IO36,CN16:CN36)</f>
        <v>0.45236878361348365</v>
      </c>
      <c r="IP38" s="12">
        <f>+CORREL(IP14:IP36,CO14:CO36)</f>
        <v>-0.50612241359030619</v>
      </c>
      <c r="IQ38" s="12">
        <f t="shared" ref="IQ38" si="68">+CORREL(IQ14:IQ36,CP14:CP36)</f>
        <v>0.23610441176908889</v>
      </c>
      <c r="IR38" s="12">
        <f t="shared" ref="IR38" si="69">+CORREL(IR14:IR36,CQ14:CQ36)</f>
        <v>0.3948173057049108</v>
      </c>
      <c r="IS38" s="12">
        <f t="shared" ref="IS38" si="70">+CORREL(IS14:IS36,CR14:CR36)</f>
        <v>0.6524936030239773</v>
      </c>
      <c r="IT38" s="12" t="e">
        <f t="shared" ref="IT38" si="71">+CORREL(IT14:IT36,CS14:CS36)</f>
        <v>#VALUE!</v>
      </c>
      <c r="IU38" s="12">
        <f t="shared" ref="IU38" si="72">+CORREL(IU14:IU36,CT14:CT36)</f>
        <v>0.7472531600753789</v>
      </c>
      <c r="IV38" s="12">
        <f t="shared" ref="IV38" si="73">+CORREL(IV14:IV36,CU14:CU36)</f>
        <v>0.76923751707351151</v>
      </c>
      <c r="IW38" s="12">
        <f t="shared" ref="IW38" si="74">+CORREL(IW14:IW36,CV14:CV36)</f>
        <v>2.918253893881953E-2</v>
      </c>
      <c r="IX38" s="12">
        <f t="shared" ref="IX38" si="75">+CORREL(IX14:IX36,CW14:CW36)</f>
        <v>0.4825669847993605</v>
      </c>
      <c r="IY38" s="12">
        <f t="shared" ref="IY38" si="76">+CORREL(IY14:IY36,CX14:CX36)</f>
        <v>-6.8958232315201083E-3</v>
      </c>
      <c r="IZ38" s="12">
        <f t="shared" ref="IZ38" si="77">+CORREL(IZ14:IZ36,CY14:CY36)</f>
        <v>0.3004206523735759</v>
      </c>
      <c r="JA38" s="12">
        <f t="shared" ref="JA38" si="78">+CORREL(JA14:JA36,CZ14:CZ36)</f>
        <v>0.47662000181847952</v>
      </c>
      <c r="JB38" s="12">
        <f t="shared" ref="JB38" si="79">+CORREL(JB14:JB36,DA14:DA36)</f>
        <v>-0.17343796604788481</v>
      </c>
      <c r="JC38" s="12">
        <f t="shared" ref="JC38" si="80">+CORREL(JC14:JC36,DB14:DB36)</f>
        <v>-3.1829093199582735E-2</v>
      </c>
      <c r="JD38" s="12">
        <f t="shared" ref="JD38" si="81">+CORREL(JD14:JD36,DC14:DC36)</f>
        <v>-0.21775844506697972</v>
      </c>
      <c r="JE38" s="12">
        <f t="shared" ref="JE38" si="82">+CORREL(JE14:JE36,DD14:DD36)</f>
        <v>-0.21264512988675963</v>
      </c>
      <c r="JF38" s="12">
        <f t="shared" ref="JF38" si="83">+CORREL(JF14:JF36,DE14:DE36)</f>
        <v>-0.2710924513023934</v>
      </c>
      <c r="JG38" s="12">
        <f t="shared" ref="JG38" si="84">+CORREL(JG14:JG36,DF14:DF36)</f>
        <v>1.4951352498863372E-2</v>
      </c>
      <c r="JH38" s="12">
        <f t="shared" ref="JH38" si="85">+CORREL(JH14:JH36,DG14:DG36)</f>
        <v>0.15819290382170179</v>
      </c>
      <c r="JI38" s="12">
        <f t="shared" ref="JI38" si="86">+CORREL(JI14:JI36,DH14:DH36)</f>
        <v>0.72164158817339141</v>
      </c>
      <c r="JJ38" s="12">
        <f t="shared" ref="JJ38" si="87">+CORREL(JJ14:JJ36,DI14:DI36)</f>
        <v>0.64550232803496976</v>
      </c>
      <c r="JK38" s="12">
        <f t="shared" ref="JK38" si="88">+CORREL(JK14:JK36,DJ14:DJ36)</f>
        <v>0.45939081210527027</v>
      </c>
      <c r="JL38" s="12">
        <f t="shared" ref="JL38" si="89">+CORREL(JL14:JL36,DK14:DK36)</f>
        <v>6.0704269828777489E-2</v>
      </c>
      <c r="JM38" s="12">
        <f t="shared" ref="JM38" si="90">+CORREL(JM14:JM36,DL14:DL36)</f>
        <v>0.18676479724441419</v>
      </c>
      <c r="JN38" s="12">
        <f t="shared" ref="JN38" si="91">+CORREL(JN14:JN36,DM14:DM36)</f>
        <v>-0.13451919859712258</v>
      </c>
      <c r="JO38" s="12">
        <f t="shared" ref="JO38" si="92">+CORREL(JO14:JO36,DN14:DN36)</f>
        <v>0.23499773041430586</v>
      </c>
      <c r="JP38" s="12">
        <f t="shared" ref="JP38" si="93">+CORREL(JP14:JP36,DO14:DO36)</f>
        <v>3.0334218153973969E-2</v>
      </c>
      <c r="JQ38" s="12">
        <f t="shared" ref="JQ38" si="94">+CORREL(JQ14:JQ36,DP14:DP36)</f>
        <v>0.65162823758872779</v>
      </c>
      <c r="JR38" s="12">
        <f t="shared" ref="JR38" si="95">+CORREL(JR14:JR36,DQ14:DQ36)</f>
        <v>9.6799578179108434E-2</v>
      </c>
      <c r="JS38" s="12">
        <f t="shared" ref="JS38" si="96">+CORREL(JS14:JS36,DR14:DR36)</f>
        <v>6.124846838143632E-2</v>
      </c>
      <c r="JT38" s="12">
        <f t="shared" ref="JT38" si="97">+CORREL(JT14:JT36,DS14:DS36)</f>
        <v>0.68783246035559076</v>
      </c>
      <c r="JU38" s="12" t="e">
        <f t="shared" ref="JU38" si="98">+CORREL(JU14:JU36,DT14:DT36)</f>
        <v>#VALUE!</v>
      </c>
      <c r="JV38" s="12">
        <f t="shared" ref="JV38" si="99">+CORREL(JV14:JV36,DU14:DU36)</f>
        <v>-0.17241091570612413</v>
      </c>
      <c r="JW38" s="12" t="e">
        <f t="shared" ref="JW38" si="100">+CORREL(JW14:JW36,DV14:DV36)</f>
        <v>#VALUE!</v>
      </c>
      <c r="JX38" s="12">
        <f t="shared" ref="JX38" si="101">+CORREL(JX14:JX36,DW14:DW36)</f>
        <v>0.49951892681479371</v>
      </c>
      <c r="JY38" s="12">
        <f t="shared" ref="JY38" si="102">+CORREL(JY14:JY36,DX14:DX36)</f>
        <v>0.4721719020719552</v>
      </c>
      <c r="JZ38" s="12">
        <f t="shared" ref="JZ38" si="103">+CORREL(JZ14:JZ36,DY14:DY36)</f>
        <v>-9.2479775627155092E-2</v>
      </c>
      <c r="KA38" s="12">
        <f t="shared" ref="KA38" si="104">+CORREL(KA14:KA36,DZ14:DZ36)</f>
        <v>0.21164119835758458</v>
      </c>
      <c r="KB38" s="12">
        <f t="shared" ref="KB38" si="105">+CORREL(KB14:KB36,EA14:EA36)</f>
        <v>0.56051076436333525</v>
      </c>
      <c r="KC38" s="12">
        <f t="shared" ref="KC38" si="106">+CORREL(KC14:KC36,EB14:EB36)</f>
        <v>0.56902577994347059</v>
      </c>
      <c r="KD38" s="12" t="e">
        <f t="shared" ref="KD38" si="107">+CORREL(KD14:KD36,EC14:EC36)</f>
        <v>#VALUE!</v>
      </c>
      <c r="KE38" s="12">
        <f t="shared" ref="KE38" si="108">+CORREL(KE14:KE36,ED14:ED36)</f>
        <v>-0.37411776164664906</v>
      </c>
      <c r="KF38" s="12">
        <f t="shared" ref="KF38" si="109">+CORREL(KF14:KF36,EE14:EE36)</f>
        <v>8.9171909451457143E-2</v>
      </c>
      <c r="KG38" s="12">
        <f t="shared" ref="KG38" si="110">+CORREL(KG14:KG36,EF14:EF36)</f>
        <v>-0.18285501980026411</v>
      </c>
      <c r="KH38" s="12" t="e">
        <f t="shared" ref="KH38" si="111">+CORREL(KH14:KH36,EG14:EG36)</f>
        <v>#VALUE!</v>
      </c>
      <c r="KI38" s="12">
        <f t="shared" ref="KI38" si="112">+CORREL(KI14:KI36,EH14:EH36)</f>
        <v>7.4647764679869291E-2</v>
      </c>
      <c r="KJ38" s="12">
        <f t="shared" ref="KJ38" si="113">+CORREL(KJ14:KJ36,EI14:EI36)</f>
        <v>1.5494582693312872E-4</v>
      </c>
      <c r="KK38" s="12">
        <f t="shared" ref="KK38" si="114">+CORREL(KK14:KK36,EJ14:EJ36)</f>
        <v>0.64468251430225954</v>
      </c>
      <c r="KL38" s="12">
        <f t="shared" ref="KL38" si="115">+CORREL(KL14:KL36,EK14:EK36)</f>
        <v>-1.8364321131996469E-2</v>
      </c>
      <c r="KM38" s="12">
        <f t="shared" ref="KM38" si="116">+CORREL(KM14:KM36,EL14:EL36)</f>
        <v>0.2618907607390904</v>
      </c>
      <c r="KN38" s="12">
        <f t="shared" ref="KN38" si="117">+CORREL(KN14:KN36,EM14:EM36)</f>
        <v>0.56685220933606872</v>
      </c>
      <c r="KO38" s="12">
        <f t="shared" ref="KO38" si="118">+CORREL(KO14:KO36,EN14:EN36)</f>
        <v>0.87080084011814995</v>
      </c>
      <c r="KP38" s="12">
        <f t="shared" ref="KP38" si="119">+CORREL(KP14:KP36,EO14:EO36)</f>
        <v>0.187104128624349</v>
      </c>
      <c r="KQ38" s="12">
        <f>+CORREL(KQ14:KQ36,EP14:EP36)</f>
        <v>0.23287261303360346</v>
      </c>
      <c r="KR38" s="12">
        <f t="shared" ref="KR38" si="120">+CORREL(KR14:KR36,EQ14:EQ36)</f>
        <v>-0.43447792610612201</v>
      </c>
      <c r="KS38" s="12">
        <f t="shared" ref="KS38" si="121">+CORREL(KS14:KS36,ER14:ER36)</f>
        <v>0.72005436913788845</v>
      </c>
      <c r="KT38" s="12">
        <f t="shared" ref="KT38" si="122">+CORREL(KT14:KT36,ES14:ES36)</f>
        <v>0.34080859872285041</v>
      </c>
      <c r="KU38" s="12">
        <f t="shared" ref="KU38" si="123">+CORREL(KU14:KU36,ET14:ET36)</f>
        <v>0.19232633882518566</v>
      </c>
      <c r="KV38" s="12" t="e">
        <f t="shared" ref="KV38" si="124">+CORREL(KV14:KV36,EU14:EU36)</f>
        <v>#VALUE!</v>
      </c>
      <c r="KW38" s="12">
        <f t="shared" ref="KW38" si="125">+CORREL(KW14:KW36,EV14:EV36)</f>
        <v>0.12641673669906936</v>
      </c>
      <c r="KX38" s="12" t="e">
        <f t="shared" ref="KX38" si="126">+CORREL(KX14:KX36,EW14:EW36)</f>
        <v>#VALUE!</v>
      </c>
      <c r="KY38" s="12">
        <f t="shared" ref="KY38" si="127">+CORREL(KY14:KY36,EX14:EX36)</f>
        <v>0.70150705467036656</v>
      </c>
      <c r="KZ38" s="12">
        <f t="shared" ref="KZ38" si="128">+CORREL(KZ14:KZ36,EY14:EY36)</f>
        <v>0.14000298843021727</v>
      </c>
    </row>
    <row r="39" spans="1:313" x14ac:dyDescent="0.25">
      <c r="A39" t="s">
        <v>918</v>
      </c>
      <c r="C39" s="12">
        <f t="shared" ref="C39:N39" si="129">+CORREL(FD4:FD36,C4:C36)</f>
        <v>0.26069207606549372</v>
      </c>
      <c r="D39" s="12">
        <f t="shared" si="129"/>
        <v>1.0590846395743449E-2</v>
      </c>
      <c r="E39" s="12" t="e">
        <f t="shared" si="129"/>
        <v>#DIV/0!</v>
      </c>
      <c r="F39" s="12">
        <f t="shared" si="129"/>
        <v>0.58977484941740177</v>
      </c>
      <c r="G39" s="29">
        <f>+CORREL(FH4:FH36,G4:G36)</f>
        <v>0.73557175838888689</v>
      </c>
      <c r="H39" s="12" t="e">
        <f t="shared" si="129"/>
        <v>#VALUE!</v>
      </c>
      <c r="I39" s="12">
        <f t="shared" si="129"/>
        <v>-0.55281838628445135</v>
      </c>
      <c r="J39" s="12" t="e">
        <f t="shared" si="129"/>
        <v>#VALUE!</v>
      </c>
      <c r="K39" s="12">
        <f t="shared" si="129"/>
        <v>1.3886787916333444E-2</v>
      </c>
      <c r="L39" s="12">
        <f t="shared" si="129"/>
        <v>-7.6744271149164836E-2</v>
      </c>
      <c r="M39" s="12">
        <f t="shared" si="129"/>
        <v>0.382500774052141</v>
      </c>
      <c r="N39" s="12">
        <f t="shared" si="129"/>
        <v>3.5791232449133292E-2</v>
      </c>
      <c r="O39" s="11">
        <f>+CORREL(FP15:FP36,O15:O36)</f>
        <v>0.51123831016569077</v>
      </c>
      <c r="P39" s="12">
        <f>+CORREL(FQ10:FQ36,P10:P36)</f>
        <v>3.9135743955639596E-2</v>
      </c>
      <c r="Q39" s="12">
        <f>+CORREL(FR4:FR36,Q4:Q36)</f>
        <v>0.36801041216328861</v>
      </c>
      <c r="R39" s="12">
        <f>+CORREL(FS4:FS36,R4:R36)</f>
        <v>-9.4338807274824923E-2</v>
      </c>
      <c r="S39" s="12">
        <f>+CORREL(FT4:FT36,S4:S36)</f>
        <v>0.48505363364718657</v>
      </c>
      <c r="T39" s="12">
        <f>+CORREL(FU12:FU36,T12:T36)</f>
        <v>0.48164525122396507</v>
      </c>
      <c r="U39" s="12">
        <f>+CORREL(FV4:FV36,U4:U36)</f>
        <v>-0.20919648313316622</v>
      </c>
      <c r="V39" s="12">
        <f>+CORREL(FW15:FW36,V15:V36)</f>
        <v>0.32480691108651705</v>
      </c>
      <c r="W39" s="12">
        <f>+CORREL(FX4:FX36,W4:W36)</f>
        <v>0.22815860651576039</v>
      </c>
      <c r="X39" s="12">
        <f>+CORREL(FY12:FY36,X12:X36)</f>
        <v>0.34553815707683022</v>
      </c>
      <c r="Y39" s="12">
        <f t="shared" ref="Y39:AO39" si="130">+CORREL(FZ4:FZ36,Y4:Y36)</f>
        <v>0.26765554550419113</v>
      </c>
      <c r="Z39" s="12">
        <f t="shared" si="130"/>
        <v>0.43193003510830702</v>
      </c>
      <c r="AA39" s="12">
        <f t="shared" si="130"/>
        <v>0.10035383724541917</v>
      </c>
      <c r="AB39" s="12">
        <f t="shared" si="130"/>
        <v>-5.7275633899087637E-2</v>
      </c>
      <c r="AC39" s="12">
        <f t="shared" si="130"/>
        <v>0.29488376549401141</v>
      </c>
      <c r="AD39" s="12">
        <f t="shared" si="130"/>
        <v>0.59353106287646751</v>
      </c>
      <c r="AE39" s="12">
        <f t="shared" si="130"/>
        <v>0.15635732327225244</v>
      </c>
      <c r="AF39" s="12">
        <f t="shared" si="130"/>
        <v>2.8598970959739178E-2</v>
      </c>
      <c r="AG39" s="12">
        <f t="shared" si="130"/>
        <v>0.29336379717965622</v>
      </c>
      <c r="AH39" s="12">
        <f t="shared" si="130"/>
        <v>0.65587263661459827</v>
      </c>
      <c r="AI39" s="12">
        <f t="shared" si="130"/>
        <v>0.13262106500553222</v>
      </c>
      <c r="AJ39" s="12" t="e">
        <f t="shared" si="130"/>
        <v>#VALUE!</v>
      </c>
      <c r="AK39" s="12">
        <f t="shared" si="130"/>
        <v>0.71857437187718387</v>
      </c>
      <c r="AL39" s="12">
        <f t="shared" si="130"/>
        <v>-0.22859231340491479</v>
      </c>
      <c r="AM39" s="12">
        <f t="shared" si="130"/>
        <v>0.61891744953442107</v>
      </c>
      <c r="AN39" s="12" t="e">
        <f t="shared" si="130"/>
        <v>#VALUE!</v>
      </c>
      <c r="AO39" s="12">
        <f t="shared" si="130"/>
        <v>-0.16950028085465535</v>
      </c>
      <c r="AP39" s="12">
        <f>+CORREL(GQ11:GQ36,AP11:AP36)</f>
        <v>-0.47932617040528874</v>
      </c>
      <c r="AQ39" s="12">
        <f>+CORREL(GR9:GR36,AQ9:AQ36)</f>
        <v>0.61994911512330753</v>
      </c>
      <c r="AR39" s="12">
        <f>+CORREL(GS13:GS36,AR13:AR36)</f>
        <v>-0.25273726777600275</v>
      </c>
      <c r="AS39" s="12">
        <f>+CORREL(GT4:GT36,AS4:AS36)</f>
        <v>-0.23654533612805226</v>
      </c>
      <c r="AT39" s="12">
        <f>+CORREL(GU4:GU36,AT4:AT36)</f>
        <v>0.55607338015250729</v>
      </c>
      <c r="AU39" s="12" t="e">
        <f>+CORREL(GV4:GV36,AU4:AU36)</f>
        <v>#VALUE!</v>
      </c>
      <c r="AV39" s="12">
        <f>+CORREL(GW4:GW36,AV4:AV36)</f>
        <v>-0.20012806198305047</v>
      </c>
      <c r="AW39" s="12">
        <f>+CORREL(GX4:GX36,AW4:AW36)</f>
        <v>0.18396718253056213</v>
      </c>
      <c r="AX39" s="12">
        <f>+CORREL(GY6:GY36,AX6:AX36)</f>
        <v>0.57800381453734928</v>
      </c>
      <c r="AY39" s="12">
        <f>+CORREL(GZ4:GZ36,AY4:AY36)</f>
        <v>0.36919835696961989</v>
      </c>
      <c r="AZ39" s="12" t="e">
        <f>+CORREL(HA4:HA36,AZ4:AZ36)</f>
        <v>#VALUE!</v>
      </c>
      <c r="BA39" s="12" t="e">
        <f>+CORREL(HB4:HB36,BA4:BA36)</f>
        <v>#VALUE!</v>
      </c>
      <c r="BB39" s="12">
        <f>+CORREL(HC4:HC36,BB4:BB36)</f>
        <v>0.30204374291010794</v>
      </c>
      <c r="BC39" s="12">
        <f>+CORREL(HD4:HD36,BC4:BC36)</f>
        <v>-4.9954961882970488E-2</v>
      </c>
      <c r="BD39" s="12">
        <f>+CORREL(HE9:HE36,BD9:BD36)</f>
        <v>-0.22962800136159933</v>
      </c>
      <c r="BE39" s="12">
        <f>+CORREL(HF4:HF36,BE4:BE36)</f>
        <v>-0.32267404115291226</v>
      </c>
      <c r="BF39" s="12" t="e">
        <f>+CORREL(HG4:HG36,BF4:BF36)</f>
        <v>#VALUE!</v>
      </c>
      <c r="BG39" s="12">
        <f>+CORREL(HH11:HH36,BG11:BG36)</f>
        <v>0.9174967785924818</v>
      </c>
      <c r="BH39" s="12">
        <f>+CORREL(HI11:HI36,BH11:BH36)</f>
        <v>8.2613103929810805E-2</v>
      </c>
      <c r="BI39" s="12">
        <f>+CORREL(HJ4:HJ36,BI4:BI36)</f>
        <v>6.8366098273489245E-2</v>
      </c>
      <c r="BJ39" s="12">
        <f>+CORREL(HK9:HK36,BJ9:BJ36)</f>
        <v>0.65423093151403566</v>
      </c>
      <c r="BK39" s="12">
        <f>+CORREL(HL4:HL36,BK4:BK36)</f>
        <v>-0.13110423215172193</v>
      </c>
      <c r="BL39" s="12">
        <f>+CORREL(HM7:HM36,BL7:BL36)</f>
        <v>-9.8438974592757137E-3</v>
      </c>
      <c r="BM39" s="12">
        <f t="shared" ref="BM39:CJ39" si="131">+CORREL(HN4:HN36,BM4:BM36)</f>
        <v>0.5497491293875294</v>
      </c>
      <c r="BN39" s="12" t="e">
        <f t="shared" si="131"/>
        <v>#VALUE!</v>
      </c>
      <c r="BO39" s="12">
        <f t="shared" si="131"/>
        <v>0.34829949935257443</v>
      </c>
      <c r="BP39" s="12">
        <f t="shared" si="131"/>
        <v>0.29622045804870978</v>
      </c>
      <c r="BQ39" s="12" t="e">
        <f t="shared" si="131"/>
        <v>#VALUE!</v>
      </c>
      <c r="BR39" s="12">
        <f t="shared" si="131"/>
        <v>3.9123092062207349E-2</v>
      </c>
      <c r="BS39" s="12">
        <f t="shared" si="131"/>
        <v>0.3568017191055099</v>
      </c>
      <c r="BT39" s="12" t="e">
        <f t="shared" si="131"/>
        <v>#VALUE!</v>
      </c>
      <c r="BU39" s="12">
        <f t="shared" si="131"/>
        <v>0.10123308545872242</v>
      </c>
      <c r="BV39" s="12" t="e">
        <f t="shared" si="131"/>
        <v>#VALUE!</v>
      </c>
      <c r="BW39" s="12" t="e">
        <f t="shared" si="131"/>
        <v>#VALUE!</v>
      </c>
      <c r="BX39" s="12">
        <f t="shared" si="131"/>
        <v>0.80366926089803747</v>
      </c>
      <c r="BY39" s="12">
        <f t="shared" si="131"/>
        <v>0.37226222939913012</v>
      </c>
      <c r="BZ39" s="12" t="e">
        <f t="shared" si="131"/>
        <v>#VALUE!</v>
      </c>
      <c r="CA39" s="12">
        <f t="shared" si="131"/>
        <v>0.38417491981651408</v>
      </c>
      <c r="CB39" s="12">
        <f t="shared" si="131"/>
        <v>0.46939792607190162</v>
      </c>
      <c r="CC39" s="12">
        <f t="shared" si="131"/>
        <v>-3.4437137773799906E-2</v>
      </c>
      <c r="CD39" s="12">
        <f t="shared" si="131"/>
        <v>-0.1338991484818447</v>
      </c>
      <c r="CE39" s="12">
        <f t="shared" si="131"/>
        <v>0.29671420785599323</v>
      </c>
      <c r="CF39" s="12" t="e">
        <f t="shared" si="131"/>
        <v>#VALUE!</v>
      </c>
      <c r="CG39" s="12" t="e">
        <f t="shared" si="131"/>
        <v>#VALUE!</v>
      </c>
      <c r="CH39" s="12" t="e">
        <f t="shared" si="131"/>
        <v>#VALUE!</v>
      </c>
      <c r="CI39" s="12">
        <f t="shared" si="131"/>
        <v>-2.2245664753310728E-2</v>
      </c>
      <c r="CJ39" s="12">
        <f t="shared" si="131"/>
        <v>0.10775796999623458</v>
      </c>
      <c r="CK39" s="12">
        <f>+CORREL(IL9:IL36,CK9:CK36)</f>
        <v>0.36928990980000598</v>
      </c>
      <c r="CL39" s="12">
        <f>+CORREL(IM9:IM36,CL9:CL36)</f>
        <v>0.20472644865899065</v>
      </c>
      <c r="CM39" s="12">
        <f>+CORREL(IN4:IN36,CM4:CM36)</f>
        <v>8.4097762918217567E-3</v>
      </c>
      <c r="CN39" s="12">
        <f>+CORREL(IO16:IO36,CN16:CN36)</f>
        <v>0.45236878361348365</v>
      </c>
      <c r="CO39" s="12">
        <f>+CORREL(IP4:IP36,CO4:CO36)</f>
        <v>-0.3864260732350589</v>
      </c>
      <c r="CP39" s="12">
        <f>+CORREL(IQ4:IQ36,CP4:CP36)</f>
        <v>0.24086916092677255</v>
      </c>
      <c r="CQ39" s="12">
        <f>+CORREL(IR12:IR36,CQ12:CQ36)</f>
        <v>0.40090226141779922</v>
      </c>
      <c r="CR39" s="12">
        <f>+CORREL(IS4:IS36,CR4:CR36)</f>
        <v>0.63680062999643683</v>
      </c>
      <c r="CS39" s="12" t="e">
        <f>+CORREL(IT4:IT36,CS4:CS36)</f>
        <v>#VALUE!</v>
      </c>
      <c r="CT39" s="12">
        <f>+CORREL(IU4:IU36,CT4:CT36)</f>
        <v>0.69200307911781567</v>
      </c>
      <c r="CU39" s="12">
        <f>+CORREL(IV14:IV36,CU14:CU36)</f>
        <v>0.76923751707351151</v>
      </c>
      <c r="CV39" s="12">
        <f>+CORREL(IW4:IW36,CV4:CV36)</f>
        <v>6.3817463941888641E-2</v>
      </c>
      <c r="CW39" s="12" t="e">
        <f>+CORREL(IX4:IX36,CW4:CW36)</f>
        <v>#VALUE!</v>
      </c>
      <c r="CX39" s="12">
        <f>+CORREL(IY11:IY36,CX11:CX36)</f>
        <v>1.6028391649794541E-2</v>
      </c>
      <c r="CY39" s="12">
        <f>+CORREL(IZ4:IZ36,CY4:CY36)</f>
        <v>0.29046146990539023</v>
      </c>
      <c r="CZ39" s="12">
        <f>+CORREL(JA4:JA36,CZ4:CZ36)</f>
        <v>0.26527001150979751</v>
      </c>
      <c r="DA39" s="12" t="e">
        <f>+CORREL(JB4:JB36,DA4:DA36)</f>
        <v>#VALUE!</v>
      </c>
      <c r="DB39" s="12">
        <f>+CORREL(JC8:JC36,DB8:DB36)</f>
        <v>6.1065946774385036E-3</v>
      </c>
      <c r="DC39" s="12">
        <f>+CORREL(JD4:JD36,DC4:DC36)</f>
        <v>-8.9678696637336394E-2</v>
      </c>
      <c r="DD39" s="12">
        <f>+CORREL(JE4:JE36,DD4:DD36)</f>
        <v>-7.3800584442758402E-2</v>
      </c>
      <c r="DE39" s="12">
        <f>+CORREL(JF14:JF36,DE14:DE36)</f>
        <v>-0.2710924513023934</v>
      </c>
      <c r="DF39" s="12">
        <f>+CORREL(JG4:JG36,DF4:DF36)</f>
        <v>5.4883014926040655E-2</v>
      </c>
      <c r="DG39" s="12">
        <f>+CORREL(JH9:JH36,DG9:DG36)</f>
        <v>0.13496229298725743</v>
      </c>
      <c r="DH39" s="12">
        <f>+CORREL(JI4:JI36,DH4:DH36)</f>
        <v>0.71574283706605291</v>
      </c>
      <c r="DI39" s="12">
        <f>+CORREL(JJ4:JJ36,DI4:DI36)</f>
        <v>0.595986953083528</v>
      </c>
      <c r="DJ39" s="12">
        <f>+CORREL(JK12:JK36,DJ12:DJ36)</f>
        <v>0.23264707202328674</v>
      </c>
      <c r="DK39" s="12" t="e">
        <f>+CORREL(JL4:JL36,DK4:DK36)</f>
        <v>#VALUE!</v>
      </c>
      <c r="DL39" s="12" t="e">
        <f>+CORREL(JM4:JM36,DL4:DL36)</f>
        <v>#VALUE!</v>
      </c>
      <c r="DM39" s="12" t="e">
        <f>+CORREL(JN4:JN36,DM4:DM36)</f>
        <v>#VALUE!</v>
      </c>
      <c r="DN39" s="12">
        <f>+CORREL(JO4:JO36,DN4:DN36)</f>
        <v>0.24661257468746572</v>
      </c>
      <c r="DO39" s="12" t="e">
        <f>+CORREL(JP4:JP36,DO4:DO36)</f>
        <v>#VALUE!</v>
      </c>
      <c r="DP39" s="12">
        <f>+CORREL(JQ12:JQ36,DP12:DP36)</f>
        <v>0.58303460555517816</v>
      </c>
      <c r="DQ39" s="12">
        <f>+CORREL(JR4:JR36,DQ4:DQ36)</f>
        <v>0.15633787750255934</v>
      </c>
      <c r="DR39" s="12" t="e">
        <f>+CORREL(JS4:JS36,DR4:DR36)</f>
        <v>#VALUE!</v>
      </c>
      <c r="DS39" s="12">
        <f>+CORREL(JT4:JT36,DS4:DS36)</f>
        <v>0.56758517661100349</v>
      </c>
      <c r="DT39" s="12" t="e">
        <f>+CORREL(JU4:JU36,DT4:DT36)</f>
        <v>#VALUE!</v>
      </c>
      <c r="DU39" s="12">
        <f>+CORREL(JV14:JV36,DU14:DU36)</f>
        <v>-0.17241091570612413</v>
      </c>
      <c r="DV39" s="12" t="e">
        <f t="shared" ref="DV39:EE39" si="132">+CORREL(JW4:JW36,DV4:DV36)</f>
        <v>#VALUE!</v>
      </c>
      <c r="DW39" s="12">
        <f t="shared" si="132"/>
        <v>0.46034099176215149</v>
      </c>
      <c r="DX39" s="12">
        <f t="shared" si="132"/>
        <v>0.46741342105491179</v>
      </c>
      <c r="DY39" s="12">
        <f t="shared" si="132"/>
        <v>-6.5073498839284094E-2</v>
      </c>
      <c r="DZ39" s="12">
        <f t="shared" si="132"/>
        <v>0.19786679571584273</v>
      </c>
      <c r="EA39" s="12">
        <f t="shared" si="132"/>
        <v>0.59349299035845415</v>
      </c>
      <c r="EB39" s="12">
        <f t="shared" si="132"/>
        <v>0.54264003240285419</v>
      </c>
      <c r="EC39" s="12" t="e">
        <f t="shared" si="132"/>
        <v>#VALUE!</v>
      </c>
      <c r="ED39" s="12" t="e">
        <f t="shared" si="132"/>
        <v>#VALUE!</v>
      </c>
      <c r="EE39" s="12">
        <f t="shared" si="132"/>
        <v>5.6141485263103572E-2</v>
      </c>
      <c r="EF39" s="12">
        <f>+CORREL(KG10:KG36,EF10:EF36)</f>
        <v>-0.24322380270802049</v>
      </c>
      <c r="EG39" s="12" t="e">
        <f>+CORREL(KH4:KH36,EG4:EG36)</f>
        <v>#VALUE!</v>
      </c>
      <c r="EH39" s="12">
        <f>+CORREL(KI4:KI36,EH4:EH36)</f>
        <v>0.1268687149199218</v>
      </c>
      <c r="EI39" s="12">
        <f>+CORREL(KJ13:KJ36,EI13:EI36)</f>
        <v>1.5055032751630391E-2</v>
      </c>
      <c r="EJ39" s="12">
        <f>+CORREL(KK4:KK36,EJ4:EJ36)</f>
        <v>0.63398649269345442</v>
      </c>
      <c r="EK39" s="12" t="e">
        <f>+CORREL(KL4:KL36,EK4:EK36)</f>
        <v>#VALUE!</v>
      </c>
      <c r="EL39" s="12">
        <f>+CORREL(KM14:KM36,EL14:EL36)</f>
        <v>0.2618907607390904</v>
      </c>
      <c r="EM39" s="12" t="e">
        <f>+CORREL(KN4:KN36,EM4:EM36)</f>
        <v>#VALUE!</v>
      </c>
      <c r="EN39" s="12" t="e">
        <f>+CORREL(KO4:KO36,EN4:EN36)</f>
        <v>#VALUE!</v>
      </c>
      <c r="EO39" s="12" t="e">
        <f>+CORREL(KP4:KP36,EO4:EO36)</f>
        <v>#VALUE!</v>
      </c>
      <c r="EP39" s="12">
        <f>+CORREL(KQ9:KQ36,EP9:EP36)</f>
        <v>0.15659612980524171</v>
      </c>
      <c r="EQ39" s="12">
        <f>+CORREL(KR4:KR36,EQ4:EQ36)</f>
        <v>-0.41226780023433124</v>
      </c>
      <c r="ER39" s="12">
        <f>+CORREL(KS13:KS36,ER13:ER36)</f>
        <v>0.74383534947319574</v>
      </c>
      <c r="ES39" s="12" t="e">
        <f>+CORREL(KT4:KT36,ES4:ES36)</f>
        <v>#VALUE!</v>
      </c>
      <c r="ET39" s="12" t="e">
        <f>+CORREL(KU4:KU36,ET4:ET36)</f>
        <v>#VALUE!</v>
      </c>
      <c r="EU39" s="12" t="e">
        <f>+CORREL(KV4:KV36,EU4:EU36)</f>
        <v>#VALUE!</v>
      </c>
      <c r="EV39" s="12">
        <f>+CORREL(KW12:KW36,EV12:EV36)</f>
        <v>0.10686065772420682</v>
      </c>
      <c r="EW39" s="12" t="e">
        <f>+CORREL(KX4:KX36,EW4:EW36)</f>
        <v>#VALUE!</v>
      </c>
      <c r="EX39" s="12">
        <f>+CORREL(KY4:KY36,EX4:EX36)</f>
        <v>0.58338561628964436</v>
      </c>
      <c r="EY39" s="12" t="e">
        <f>+CORREL(KZ4:KZ36,EY4:EY36)</f>
        <v>#VALUE!</v>
      </c>
      <c r="FB39" t="s">
        <v>660</v>
      </c>
      <c r="FD39" s="12">
        <f t="shared" ref="FD39:GI39" si="133">+C45</f>
        <v>2.647205353455059E-2</v>
      </c>
      <c r="FE39" s="12">
        <f t="shared" si="133"/>
        <v>2.2937655041463216E-2</v>
      </c>
      <c r="FF39" s="12">
        <f t="shared" si="133"/>
        <v>5.694707454849824E-2</v>
      </c>
      <c r="FG39" s="12">
        <f t="shared" si="133"/>
        <v>6.9886908400249137E-2</v>
      </c>
      <c r="FH39" s="12">
        <f t="shared" si="133"/>
        <v>6.3821568817732766E-2</v>
      </c>
      <c r="FI39" s="12">
        <f t="shared" si="133"/>
        <v>6.909546910221287E-2</v>
      </c>
      <c r="FJ39" s="12">
        <f t="shared" si="133"/>
        <v>8.8274437466551003E-2</v>
      </c>
      <c r="FK39" s="12">
        <f t="shared" si="133"/>
        <v>9.417777292930378E-2</v>
      </c>
      <c r="FL39" s="12">
        <f t="shared" si="133"/>
        <v>7.1545309270082125E-2</v>
      </c>
      <c r="FM39" s="12">
        <f t="shared" si="133"/>
        <v>2.6070905746704849E-2</v>
      </c>
      <c r="FN39" s="12">
        <f t="shared" si="133"/>
        <v>1.1035703130905778E-2</v>
      </c>
      <c r="FO39" s="12">
        <f t="shared" si="133"/>
        <v>4.1819835441388946E-2</v>
      </c>
      <c r="FP39" s="12">
        <f t="shared" si="133"/>
        <v>4.4672874191208627E-2</v>
      </c>
      <c r="FQ39" s="12">
        <f t="shared" si="133"/>
        <v>5.443597377371627E-2</v>
      </c>
      <c r="FR39" s="12">
        <f t="shared" si="133"/>
        <v>1.740344246254449E-2</v>
      </c>
      <c r="FS39" s="12">
        <f t="shared" si="133"/>
        <v>3.7085338860323599E-2</v>
      </c>
      <c r="FT39" s="12">
        <f t="shared" si="133"/>
        <v>2.9954779080635038E-2</v>
      </c>
      <c r="FU39" s="12">
        <f t="shared" si="133"/>
        <v>2.5296600459656798E-2</v>
      </c>
      <c r="FV39" s="12">
        <f t="shared" si="133"/>
        <v>5.9931284356112009E-2</v>
      </c>
      <c r="FW39" s="12">
        <f t="shared" si="133"/>
        <v>2.9104312516931151E-2</v>
      </c>
      <c r="FX39" s="12">
        <f t="shared" si="133"/>
        <v>2.2394338736812382E-2</v>
      </c>
      <c r="FY39" s="12">
        <f t="shared" si="133"/>
        <v>3.1254390475504511E-2</v>
      </c>
      <c r="FZ39" s="12">
        <f t="shared" si="133"/>
        <v>1.8530280096596356E-2</v>
      </c>
      <c r="GA39" s="12">
        <f t="shared" si="133"/>
        <v>2.1823461692130151E-2</v>
      </c>
      <c r="GB39" s="12">
        <f t="shared" si="133"/>
        <v>6.7382577937610974E-2</v>
      </c>
      <c r="GC39" s="12">
        <f t="shared" si="133"/>
        <v>3.3665916235036612E-2</v>
      </c>
      <c r="GD39" s="12">
        <f t="shared" si="133"/>
        <v>1.359922205998078E-2</v>
      </c>
      <c r="GE39" s="12">
        <f t="shared" si="133"/>
        <v>8.3579555497838923E-2</v>
      </c>
      <c r="GF39" s="12">
        <f t="shared" si="133"/>
        <v>7.9622275370850412E-2</v>
      </c>
      <c r="GG39" s="12">
        <f t="shared" si="133"/>
        <v>3.3712935690790695E-2</v>
      </c>
      <c r="GH39" s="12">
        <f t="shared" si="133"/>
        <v>2.7015175006868283E-2</v>
      </c>
      <c r="GI39" s="12">
        <f t="shared" si="133"/>
        <v>3.3289143520721043E-2</v>
      </c>
      <c r="GJ39" s="12">
        <f t="shared" ref="GJ39:HO39" si="134">+AI45</f>
        <v>1.7592306366195628E-2</v>
      </c>
      <c r="GK39" s="12">
        <f t="shared" si="134"/>
        <v>3.1932660902084374E-2</v>
      </c>
      <c r="GL39" s="12">
        <f t="shared" si="134"/>
        <v>5.6634361477894586E-2</v>
      </c>
      <c r="GM39" s="12">
        <f t="shared" si="134"/>
        <v>2.5777730055693313E-2</v>
      </c>
      <c r="GN39" s="12">
        <f t="shared" si="134"/>
        <v>4.0237108667250693E-2</v>
      </c>
      <c r="GO39" s="12">
        <f t="shared" si="134"/>
        <v>1.7863844081950155E-2</v>
      </c>
      <c r="GP39" s="12">
        <f t="shared" si="134"/>
        <v>5.3266547977894346E-2</v>
      </c>
      <c r="GQ39" s="12">
        <f t="shared" si="134"/>
        <v>3.9264529385763948E-2</v>
      </c>
      <c r="GR39" s="12">
        <f t="shared" si="134"/>
        <v>3.3460008585453081E-2</v>
      </c>
      <c r="GS39" s="12">
        <f t="shared" si="134"/>
        <v>1.5009152725693259E-2</v>
      </c>
      <c r="GT39" s="12">
        <f t="shared" si="134"/>
        <v>3.1089534933254521E-2</v>
      </c>
      <c r="GU39" s="12">
        <f t="shared" si="134"/>
        <v>0.15685929396031217</v>
      </c>
      <c r="GV39" s="12" t="e">
        <f t="shared" si="134"/>
        <v>#DIV/0!</v>
      </c>
      <c r="GW39" s="12">
        <f t="shared" si="134"/>
        <v>2.0906099991496088E-2</v>
      </c>
      <c r="GX39" s="12">
        <f t="shared" si="134"/>
        <v>3.4270559549656882E-2</v>
      </c>
      <c r="GY39" s="12">
        <f t="shared" si="134"/>
        <v>6.1429391390481203E-2</v>
      </c>
      <c r="GZ39" s="12">
        <f t="shared" si="134"/>
        <v>2.7108508869644922E-2</v>
      </c>
      <c r="HA39" s="12">
        <f t="shared" si="134"/>
        <v>3.9775109033132784E-2</v>
      </c>
      <c r="HB39" s="12">
        <f t="shared" si="134"/>
        <v>4.4033340221719376E-2</v>
      </c>
      <c r="HC39" s="12">
        <f t="shared" si="134"/>
        <v>2.7668348670893263E-2</v>
      </c>
      <c r="HD39" s="12">
        <f t="shared" si="134"/>
        <v>5.617856802527485E-2</v>
      </c>
      <c r="HE39" s="12">
        <f t="shared" si="134"/>
        <v>1.8359978153410526E-2</v>
      </c>
      <c r="HF39" s="12">
        <f t="shared" si="134"/>
        <v>2.5799278001851604E-2</v>
      </c>
      <c r="HG39" s="12">
        <f t="shared" si="134"/>
        <v>2.323703046705226E-2</v>
      </c>
      <c r="HH39" s="12">
        <f t="shared" si="134"/>
        <v>0.14935012632710584</v>
      </c>
      <c r="HI39" s="12">
        <f t="shared" si="134"/>
        <v>2.8386043109041807E-2</v>
      </c>
      <c r="HJ39" s="12">
        <f t="shared" si="134"/>
        <v>3.7436765175256417E-2</v>
      </c>
      <c r="HK39" s="12">
        <f t="shared" si="134"/>
        <v>3.2037121465049709E-2</v>
      </c>
      <c r="HL39" s="12">
        <f t="shared" si="134"/>
        <v>3.2844764277549808E-2</v>
      </c>
      <c r="HM39" s="12">
        <f t="shared" si="134"/>
        <v>1.7459569138501826E-2</v>
      </c>
      <c r="HN39" s="12">
        <f t="shared" si="134"/>
        <v>3.6751108908752619E-2</v>
      </c>
      <c r="HO39" s="12">
        <f t="shared" si="134"/>
        <v>0.20013278331641399</v>
      </c>
      <c r="HP39" s="12">
        <f t="shared" ref="HP39:IU39" si="135">+BO45</f>
        <v>2.9488382266142917E-2</v>
      </c>
      <c r="HQ39" s="12">
        <f t="shared" si="135"/>
        <v>2.738519835112084E-2</v>
      </c>
      <c r="HR39" s="12">
        <f t="shared" si="135"/>
        <v>3.8194116805741883E-2</v>
      </c>
      <c r="HS39" s="12">
        <f t="shared" si="135"/>
        <v>2.085562539439206E-2</v>
      </c>
      <c r="HT39" s="12">
        <f t="shared" si="135"/>
        <v>3.231987862088679E-2</v>
      </c>
      <c r="HU39" s="12">
        <f t="shared" si="135"/>
        <v>3.1128815204540281E-2</v>
      </c>
      <c r="HV39" s="12">
        <f t="shared" si="135"/>
        <v>6.0547875017268681E-2</v>
      </c>
      <c r="HW39" s="12">
        <f t="shared" si="135"/>
        <v>3.7583447051989322E-2</v>
      </c>
      <c r="HX39" s="12">
        <f t="shared" si="135"/>
        <v>2.272915324088453E-2</v>
      </c>
      <c r="HY39" s="12">
        <f t="shared" si="135"/>
        <v>7.5545072647661721E-2</v>
      </c>
      <c r="HZ39" s="12">
        <f t="shared" si="135"/>
        <v>2.50788196686E-2</v>
      </c>
      <c r="IA39" s="12">
        <f t="shared" si="135"/>
        <v>7.9409151170274098E-2</v>
      </c>
      <c r="IB39" s="12">
        <f t="shared" si="135"/>
        <v>0.25527039874745538</v>
      </c>
      <c r="IC39" s="12">
        <f t="shared" si="135"/>
        <v>4.7555575573173553E-2</v>
      </c>
      <c r="ID39" s="12">
        <f t="shared" si="135"/>
        <v>2.8837397870619189E-2</v>
      </c>
      <c r="IE39" s="12">
        <f t="shared" si="135"/>
        <v>2.9955051122900929E-2</v>
      </c>
      <c r="IF39" s="12">
        <f t="shared" si="135"/>
        <v>0.13910187557426074</v>
      </c>
      <c r="IG39" s="12">
        <f t="shared" si="135"/>
        <v>3.2917055493785027E-2</v>
      </c>
      <c r="IH39" s="12">
        <f t="shared" si="135"/>
        <v>3.921271820545482E-2</v>
      </c>
      <c r="II39" s="12">
        <f t="shared" si="135"/>
        <v>4.1951271976478695E-2</v>
      </c>
      <c r="IJ39" s="12">
        <f t="shared" si="135"/>
        <v>4.1503983923913391E-2</v>
      </c>
      <c r="IK39" s="12">
        <f t="shared" si="135"/>
        <v>3.2891084697144087E-2</v>
      </c>
      <c r="IL39" s="12">
        <f t="shared" si="135"/>
        <v>2.272476494262176E-2</v>
      </c>
      <c r="IM39" s="12">
        <f t="shared" si="135"/>
        <v>5.1135060646674883E-2</v>
      </c>
      <c r="IN39" s="12">
        <f t="shared" si="135"/>
        <v>4.6134747291424236E-2</v>
      </c>
      <c r="IO39" s="12">
        <f t="shared" si="135"/>
        <v>5.3836985922386976E-2</v>
      </c>
      <c r="IP39" s="12">
        <f t="shared" si="135"/>
        <v>3.0689819815221491E-2</v>
      </c>
      <c r="IQ39" s="12">
        <f t="shared" si="135"/>
        <v>2.8317688801359153E-2</v>
      </c>
      <c r="IR39" s="12">
        <f t="shared" si="135"/>
        <v>6.5311031072044529E-2</v>
      </c>
      <c r="IS39" s="12">
        <f t="shared" si="135"/>
        <v>3.3317272704388744E-2</v>
      </c>
      <c r="IT39" s="12" t="e">
        <f t="shared" si="135"/>
        <v>#VALUE!</v>
      </c>
      <c r="IU39" s="12">
        <f t="shared" si="135"/>
        <v>2.4292653401143768E-2</v>
      </c>
      <c r="IV39" s="12">
        <f t="shared" ref="IV39:KA39" si="136">+CU45</f>
        <v>3.3613784376582967E-2</v>
      </c>
      <c r="IW39" s="12">
        <f t="shared" si="136"/>
        <v>2.8551325600053117E-2</v>
      </c>
      <c r="IX39" s="12">
        <f t="shared" si="136"/>
        <v>3.9578607741967503E-2</v>
      </c>
      <c r="IY39" s="12">
        <f t="shared" si="136"/>
        <v>2.631988261028444E-2</v>
      </c>
      <c r="IZ39" s="12">
        <f t="shared" si="136"/>
        <v>3.1365984186973249E-2</v>
      </c>
      <c r="JA39" s="12">
        <f t="shared" si="136"/>
        <v>1.9900315411006907E-2</v>
      </c>
      <c r="JB39" s="12">
        <f t="shared" si="136"/>
        <v>5.0985873621801708E-2</v>
      </c>
      <c r="JC39" s="12">
        <f t="shared" si="136"/>
        <v>6.2801351326084179E-2</v>
      </c>
      <c r="JD39" s="12">
        <f t="shared" si="136"/>
        <v>3.9662798468169086E-2</v>
      </c>
      <c r="JE39" s="12">
        <f t="shared" si="136"/>
        <v>3.1074646881295031E-2</v>
      </c>
      <c r="JF39" s="12">
        <f t="shared" si="136"/>
        <v>4.4531747010343715E-2</v>
      </c>
      <c r="JG39" s="12">
        <f t="shared" si="136"/>
        <v>3.5010877033798578E-2</v>
      </c>
      <c r="JH39" s="12">
        <f t="shared" si="136"/>
        <v>2.1353411910486383E-2</v>
      </c>
      <c r="JI39" s="12">
        <f t="shared" si="136"/>
        <v>7.7391977272577253E-2</v>
      </c>
      <c r="JJ39" s="12">
        <f t="shared" si="136"/>
        <v>4.058441006412964E-2</v>
      </c>
      <c r="JK39" s="12">
        <f t="shared" si="136"/>
        <v>3.957948076466971E-2</v>
      </c>
      <c r="JL39" s="12">
        <f t="shared" si="136"/>
        <v>3.3379990048478317E-2</v>
      </c>
      <c r="JM39" s="12">
        <f t="shared" si="136"/>
        <v>3.9425149848965411E-2</v>
      </c>
      <c r="JN39" s="12">
        <f t="shared" si="136"/>
        <v>2.2582024714173789E-2</v>
      </c>
      <c r="JO39" s="12">
        <f t="shared" si="136"/>
        <v>4.0629430120531398E-2</v>
      </c>
      <c r="JP39" s="12">
        <f t="shared" si="136"/>
        <v>1.9134856277181322E-2</v>
      </c>
      <c r="JQ39" s="12">
        <f t="shared" si="136"/>
        <v>3.0686552522212748E-2</v>
      </c>
      <c r="JR39" s="12">
        <f t="shared" si="136"/>
        <v>5.5055737875939752E-2</v>
      </c>
      <c r="JS39" s="12">
        <f t="shared" si="136"/>
        <v>8.7342059705047118E-2</v>
      </c>
      <c r="JT39" s="12">
        <f t="shared" si="136"/>
        <v>4.0964292012632221E-2</v>
      </c>
      <c r="JU39" s="12" t="e">
        <f t="shared" si="136"/>
        <v>#VALUE!</v>
      </c>
      <c r="JV39" s="12">
        <f t="shared" si="136"/>
        <v>2.5069286586323007E-2</v>
      </c>
      <c r="JW39" s="12" t="e">
        <f t="shared" si="136"/>
        <v>#VALUE!</v>
      </c>
      <c r="JX39" s="12">
        <f t="shared" si="136"/>
        <v>4.1504346982361016E-2</v>
      </c>
      <c r="JY39" s="12">
        <f t="shared" si="136"/>
        <v>5.3359220573670672E-2</v>
      </c>
      <c r="JZ39" s="12">
        <f t="shared" si="136"/>
        <v>7.0362296258487098E-2</v>
      </c>
      <c r="KA39" s="12">
        <f t="shared" si="136"/>
        <v>2.7479062043105001E-2</v>
      </c>
      <c r="KB39" s="12">
        <f t="shared" ref="KB39:KZ39" si="137">+EA45</f>
        <v>5.6546450623976584E-2</v>
      </c>
      <c r="KC39" s="12">
        <f t="shared" si="137"/>
        <v>5.0239409536558054E-2</v>
      </c>
      <c r="KD39" s="12" t="e">
        <f t="shared" si="137"/>
        <v>#VALUE!</v>
      </c>
      <c r="KE39" s="12">
        <f t="shared" si="137"/>
        <v>1.5315064508312534E-2</v>
      </c>
      <c r="KF39" s="12">
        <f t="shared" si="137"/>
        <v>1.0807296951179024E-2</v>
      </c>
      <c r="KG39" s="12">
        <f t="shared" si="137"/>
        <v>3.0030671061658239E-2</v>
      </c>
      <c r="KH39" s="12">
        <f t="shared" si="137"/>
        <v>5.8829199350345709E-2</v>
      </c>
      <c r="KI39" s="12">
        <f t="shared" si="137"/>
        <v>2.7389267552877683E-2</v>
      </c>
      <c r="KJ39" s="12">
        <f t="shared" si="137"/>
        <v>2.9529635108091767E-2</v>
      </c>
      <c r="KK39" s="12">
        <f t="shared" si="137"/>
        <v>5.6790884008907201E-2</v>
      </c>
      <c r="KL39" s="12">
        <f t="shared" si="137"/>
        <v>3.1129090570761429E-2</v>
      </c>
      <c r="KM39" s="12">
        <f t="shared" si="137"/>
        <v>4.3726622002887565E-2</v>
      </c>
      <c r="KN39" s="12">
        <f t="shared" si="137"/>
        <v>7.0130616230206888E-2</v>
      </c>
      <c r="KO39" s="12">
        <f t="shared" si="137"/>
        <v>5.3029878041935902E-2</v>
      </c>
      <c r="KP39" s="12">
        <f t="shared" si="137"/>
        <v>2.7714140250271337E-2</v>
      </c>
      <c r="KQ39" s="12">
        <f t="shared" si="137"/>
        <v>8.9946940975967268E-2</v>
      </c>
      <c r="KR39" s="12">
        <f t="shared" si="137"/>
        <v>3.8604429898447513E-2</v>
      </c>
      <c r="KS39" s="12">
        <f t="shared" si="137"/>
        <v>4.0924340974276247E-2</v>
      </c>
      <c r="KT39" s="12">
        <f t="shared" si="137"/>
        <v>1.7428238976908022E-2</v>
      </c>
      <c r="KU39" s="12">
        <f t="shared" si="137"/>
        <v>3.334357913173399E-2</v>
      </c>
      <c r="KV39" s="12" t="e">
        <f t="shared" si="137"/>
        <v>#VALUE!</v>
      </c>
      <c r="KW39" s="12">
        <f t="shared" si="137"/>
        <v>1.3717905673962104E-2</v>
      </c>
      <c r="KX39" s="12">
        <f t="shared" si="137"/>
        <v>7.7668624664074565E-2</v>
      </c>
      <c r="KY39" s="12">
        <f t="shared" si="137"/>
        <v>7.8719531170638957E-2</v>
      </c>
      <c r="KZ39" s="12">
        <f t="shared" si="137"/>
        <v>2.7948917770966739E-2</v>
      </c>
    </row>
    <row r="40" spans="1:313" x14ac:dyDescent="0.25">
      <c r="A40" t="s">
        <v>914</v>
      </c>
      <c r="C40" s="12">
        <f>+CORREL(FD11:FD24,C11:C24)</f>
        <v>0.62189857706225882</v>
      </c>
      <c r="D40" s="12">
        <f t="shared" ref="D40:N40" si="138">+CORREL(FE5:FE24,D5:D24)</f>
        <v>-0.25214846787608003</v>
      </c>
      <c r="E40" s="12" t="e">
        <f t="shared" si="138"/>
        <v>#DIV/0!</v>
      </c>
      <c r="F40" s="12">
        <f t="shared" si="138"/>
        <v>0.56992893341891482</v>
      </c>
      <c r="G40" s="29">
        <f t="shared" si="138"/>
        <v>0.74177636128317204</v>
      </c>
      <c r="H40" s="12" t="e">
        <f t="shared" si="138"/>
        <v>#VALUE!</v>
      </c>
      <c r="I40" s="12">
        <f t="shared" si="138"/>
        <v>0.11652637897247631</v>
      </c>
      <c r="J40" s="12" t="e">
        <f t="shared" si="138"/>
        <v>#VALUE!</v>
      </c>
      <c r="K40" s="12">
        <f t="shared" si="138"/>
        <v>0.42242191546106583</v>
      </c>
      <c r="L40" s="12">
        <f t="shared" si="138"/>
        <v>-5.1515445308657128E-2</v>
      </c>
      <c r="M40" s="12">
        <f t="shared" si="138"/>
        <v>0.10364904004556162</v>
      </c>
      <c r="N40" s="12">
        <f t="shared" si="138"/>
        <v>0.21801210512409372</v>
      </c>
      <c r="O40" s="11">
        <f>+CORREL(FP15:FP24,O15:O24)</f>
        <v>0.64465454471019579</v>
      </c>
      <c r="P40" s="12">
        <f>+CORREL(FQ10:FQ24,P10:P24)</f>
        <v>0.30484826040597668</v>
      </c>
      <c r="Q40" s="12">
        <f>+CORREL(FR5:FR24,Q5:Q24)</f>
        <v>0.51801404040583487</v>
      </c>
      <c r="R40" s="12">
        <f>+CORREL(FS5:FS24,R5:R24)</f>
        <v>0.25439591873631667</v>
      </c>
      <c r="S40" s="12">
        <f>+CORREL(FT5:FT24,S5:S24)</f>
        <v>0.63135384184140952</v>
      </c>
      <c r="T40" s="12">
        <f>+CORREL(FU12:FU24,T12:T24)</f>
        <v>0.8599354108368773</v>
      </c>
      <c r="U40" s="12">
        <f>+CORREL(FV4:FV24,U4:U24)</f>
        <v>-0.30980393200469813</v>
      </c>
      <c r="V40" s="12">
        <f>+CORREL(FW15:FW24,V15:V24)</f>
        <v>0.16688261062816848</v>
      </c>
      <c r="W40" s="12">
        <f>+CORREL(FX5:FX24,W5:W24)</f>
        <v>0.13435143431360552</v>
      </c>
      <c r="X40" s="12">
        <f>+CORREL(FY12:FY24,X12:X24)</f>
        <v>0.62158234117437783</v>
      </c>
      <c r="Y40" s="12">
        <f t="shared" ref="Y40:AE40" si="139">+CORREL(FZ5:FZ24,Y5:Y24)</f>
        <v>0.3521702580719614</v>
      </c>
      <c r="Z40" s="12">
        <f t="shared" si="139"/>
        <v>0.56860513911293553</v>
      </c>
      <c r="AA40" s="12">
        <f t="shared" si="139"/>
        <v>8.7767124098666993E-2</v>
      </c>
      <c r="AB40" s="12">
        <f t="shared" si="139"/>
        <v>-0.60626527387171036</v>
      </c>
      <c r="AC40" s="12">
        <f t="shared" si="139"/>
        <v>6.5343448944551019E-2</v>
      </c>
      <c r="AD40" s="12">
        <f t="shared" si="139"/>
        <v>0.57997786330250112</v>
      </c>
      <c r="AE40" s="12">
        <f t="shared" si="139"/>
        <v>-0.12740259551579317</v>
      </c>
      <c r="AF40" s="12">
        <f>+CORREL(GG4:GG24,AF4:AF24)</f>
        <v>-0.28885457178189855</v>
      </c>
      <c r="AG40" s="12">
        <f>+CORREL(GH4:GH24,AG4:AG24)</f>
        <v>0.34970824599997852</v>
      </c>
      <c r="AH40" s="12">
        <f>+CORREL(GI4:GI24,AH4:AH24)</f>
        <v>0.60207835319508218</v>
      </c>
      <c r="AI40" s="12">
        <f>+CORREL(GJ4:GJ24,AI4:AI24)</f>
        <v>0.10078633335251071</v>
      </c>
      <c r="AJ40" s="12" t="e">
        <f>+CORREL(GK5:GK24,AJ5:AJ24)</f>
        <v>#VALUE!</v>
      </c>
      <c r="AK40" s="12">
        <f t="shared" ref="AK40:AM40" si="140">+CORREL(GL4:GL24,AK4:AK24)</f>
        <v>0.25979305991879842</v>
      </c>
      <c r="AL40" s="12">
        <f t="shared" si="140"/>
        <v>-0.29625175602125309</v>
      </c>
      <c r="AM40" s="12">
        <f t="shared" si="140"/>
        <v>0.72512793339904635</v>
      </c>
      <c r="AN40" s="12">
        <f>+CORREL(GO5:GO24,AN5:AN24)</f>
        <v>0.38533304088278042</v>
      </c>
      <c r="AO40" s="12">
        <f>+CORREL(GP4:GP24,AO4:AO24)</f>
        <v>0.65040609036780739</v>
      </c>
      <c r="AP40" s="12">
        <f>+CORREL(GQ11:GQ24,AP11:AP24)</f>
        <v>0.22526774891298715</v>
      </c>
      <c r="AQ40" s="12">
        <f>+CORREL(GR9:GR24,AQ9:AQ24)</f>
        <v>0.68673516609178908</v>
      </c>
      <c r="AR40" s="12">
        <f>+CORREL(GS13:GS24,AR13:AR24)</f>
        <v>0.17511235422241705</v>
      </c>
      <c r="AS40" s="12">
        <f t="shared" ref="AS40:AW40" si="141">+CORREL(GT4:GT24,AS4:AS24)</f>
        <v>-8.7124102014242366E-2</v>
      </c>
      <c r="AT40" s="12">
        <f t="shared" si="141"/>
        <v>0.26705410349059233</v>
      </c>
      <c r="AU40" s="12" t="e">
        <f t="shared" si="141"/>
        <v>#VALUE!</v>
      </c>
      <c r="AV40" s="12">
        <f t="shared" si="141"/>
        <v>4.8497402559575353E-2</v>
      </c>
      <c r="AW40" s="12">
        <f t="shared" si="141"/>
        <v>0.39500969517023543</v>
      </c>
      <c r="AX40" s="12">
        <f>+CORREL(GY6:GY24,AX6:AX24)</f>
        <v>0.41863608665197033</v>
      </c>
      <c r="AY40" s="12">
        <f>+CORREL(GZ5:GZ24,AY5:AY24)</f>
        <v>0.677375517345429</v>
      </c>
      <c r="AZ40" s="12" t="e">
        <f>+CORREL(HA5:HA24,AZ5:AZ24)</f>
        <v>#VALUE!</v>
      </c>
      <c r="BA40" s="12" t="e">
        <f>+CORREL(HB5:HB24,BA5:BA24)</f>
        <v>#VALUE!</v>
      </c>
      <c r="BB40" s="12">
        <f>+CORREL(HC5:HC24,BB5:BB24)</f>
        <v>0.6309893135076674</v>
      </c>
      <c r="BC40" s="12">
        <f>+CORREL(HD5:HD24,BC5:BC24)</f>
        <v>0.32825854643197311</v>
      </c>
      <c r="BD40" s="12">
        <f>+CORREL(HE9:HE24,BD9:BD24)</f>
        <v>0.16503622006775875</v>
      </c>
      <c r="BE40" s="12">
        <f>+CORREL(HF5:HF24,BE5:BE24)</f>
        <v>-0.62529590436905436</v>
      </c>
      <c r="BF40" s="12">
        <f>+CORREL(HG5:HG24,BF5:BF24)</f>
        <v>0.16033051432561135</v>
      </c>
      <c r="BG40" s="12">
        <f>+CORREL(HH12:HH24,BG12:BG24)</f>
        <v>-0.49081174785428267</v>
      </c>
      <c r="BH40" s="12">
        <f>+CORREL(HI12:HI24,BH12:BH24)</f>
        <v>0.54120174462863246</v>
      </c>
      <c r="BI40" s="12">
        <f>+CORREL(HJ4:HJ24,BI4:BI24)</f>
        <v>-9.9926332906760867E-2</v>
      </c>
      <c r="BJ40" s="12">
        <f>+CORREL(HK9:HK24,BJ9:BJ24)</f>
        <v>0.76415553171515971</v>
      </c>
      <c r="BK40" s="12">
        <f>+CORREL(HL4:HL24,BK4:BK24)</f>
        <v>-0.2334351709347855</v>
      </c>
      <c r="BL40" s="12">
        <f>+CORREL(HM7:HM24,BL7:BL24)</f>
        <v>0.2376187266305704</v>
      </c>
      <c r="BM40" s="12">
        <f>+CORREL(HN5:HN24,BM5:BM24)</f>
        <v>0.35377598886077599</v>
      </c>
      <c r="BN40" s="12" t="e">
        <f>+CORREL(HO5:HO24,BN5:BN24)</f>
        <v>#VALUE!</v>
      </c>
      <c r="BO40" s="12">
        <f>+CORREL(HP4:HP24,BO4:BO24)</f>
        <v>0.24950438334276961</v>
      </c>
      <c r="BP40" s="12">
        <f t="shared" ref="BP40:CC40" si="142">+CORREL(HQ5:HQ24,BP5:BP24)</f>
        <v>0.63046532781176434</v>
      </c>
      <c r="BQ40" s="12" t="e">
        <f t="shared" si="142"/>
        <v>#VALUE!</v>
      </c>
      <c r="BR40" s="12">
        <f t="shared" si="142"/>
        <v>0.32846306416729965</v>
      </c>
      <c r="BS40" s="12">
        <f t="shared" si="142"/>
        <v>0.46708370637982799</v>
      </c>
      <c r="BT40" s="12" t="e">
        <f t="shared" si="142"/>
        <v>#VALUE!</v>
      </c>
      <c r="BU40" s="12">
        <f t="shared" si="142"/>
        <v>5.998809601169245E-2</v>
      </c>
      <c r="BV40" s="12" t="e">
        <f t="shared" si="142"/>
        <v>#VALUE!</v>
      </c>
      <c r="BW40" s="12" t="e">
        <f t="shared" si="142"/>
        <v>#VALUE!</v>
      </c>
      <c r="BX40" s="12">
        <f t="shared" si="142"/>
        <v>0.31729191900294995</v>
      </c>
      <c r="BY40" s="12">
        <f t="shared" si="142"/>
        <v>0.1335202134805871</v>
      </c>
      <c r="BZ40" s="12" t="e">
        <f t="shared" si="142"/>
        <v>#VALUE!</v>
      </c>
      <c r="CA40" s="12">
        <f t="shared" si="142"/>
        <v>0.71470920441487618</v>
      </c>
      <c r="CB40" s="12">
        <f t="shared" si="142"/>
        <v>0.46360490200549309</v>
      </c>
      <c r="CC40" s="12">
        <f t="shared" si="142"/>
        <v>0.39694127829325382</v>
      </c>
      <c r="CD40" s="12">
        <f>+CORREL(IE4:IE24,CD4:CD24)</f>
        <v>-0.20544794448676909</v>
      </c>
      <c r="CE40" s="12">
        <f>+CORREL(IF4:IF24,CE4:CE24)</f>
        <v>9.2771311209653012E-2</v>
      </c>
      <c r="CF40" s="12" t="e">
        <f>+CORREL(IG5:IG24,CF5:CF24)</f>
        <v>#VALUE!</v>
      </c>
      <c r="CG40" s="12" t="e">
        <f>+CORREL(IH5:IH24,CG5:CG24)</f>
        <v>#VALUE!</v>
      </c>
      <c r="CH40" s="12" t="e">
        <f>+CORREL(II5:II24,CH5:CH24)</f>
        <v>#VALUE!</v>
      </c>
      <c r="CI40" s="12">
        <f>+CORREL(IJ5:IJ24,CI5:CI24)</f>
        <v>-0.33845835226335874</v>
      </c>
      <c r="CJ40" s="12">
        <f>+CORREL(IK4:IK24,CJ4:CJ24)</f>
        <v>9.0298022288717875E-2</v>
      </c>
      <c r="CK40" s="12">
        <f>+CORREL(IL9:IL24,CK9:CK24)</f>
        <v>0.36027733885905433</v>
      </c>
      <c r="CL40" s="12">
        <f>+CORREL(IM9:IM24,CL9:CL24)</f>
        <v>0.26184384220168377</v>
      </c>
      <c r="CM40" s="12">
        <f>+CORREL(IN4:IN24,CM4:CM24)</f>
        <v>0.62473727485646491</v>
      </c>
      <c r="CN40" s="12">
        <f>+CORREL(IO16:IO24,CN16:CN24)</f>
        <v>0.84493012423901126</v>
      </c>
      <c r="CO40" s="12">
        <f>+CORREL(IP4:IP24,CO4:CO24)</f>
        <v>-6.4938726506275815E-2</v>
      </c>
      <c r="CP40" s="12">
        <f>+CORREL(IQ5:IQ24,CP5:CP24)</f>
        <v>0.33840366157666035</v>
      </c>
      <c r="CQ40" s="12">
        <f>+CORREL(IR12:IR24,CQ12:CQ24)</f>
        <v>0.18432028571722398</v>
      </c>
      <c r="CR40" s="12">
        <f t="shared" ref="CR40:CT40" si="143">+CORREL(IS4:IS24,CR4:CR24)</f>
        <v>0.27969373846215795</v>
      </c>
      <c r="CS40" s="12" t="e">
        <f t="shared" si="143"/>
        <v>#VALUE!</v>
      </c>
      <c r="CT40" s="12">
        <f t="shared" si="143"/>
        <v>0.48143921275856472</v>
      </c>
      <c r="CU40" s="12">
        <f>+CORREL(IV15:IV24,CU15:CU24)</f>
        <v>0.74035663875474689</v>
      </c>
      <c r="CV40" s="12">
        <f t="shared" ref="CV40" si="144">+CORREL(IW4:IW24,CV4:CV24)</f>
        <v>0.11617604895038959</v>
      </c>
      <c r="CW40" s="12" t="e">
        <f t="shared" ref="CW40" si="145">+CORREL(IX4:IX24,CW4:CW24)</f>
        <v>#VALUE!</v>
      </c>
      <c r="CX40" s="12">
        <f>+CORREL(IY11:IY24,CX11:CX24)</f>
        <v>0.34555471726390602</v>
      </c>
      <c r="CY40" s="12">
        <f>+CORREL(IZ5:IZ24,CY5:CY24)</f>
        <v>0.16545742331033947</v>
      </c>
      <c r="CZ40" s="12">
        <f>+CORREL(JA5:JA24,CZ5:CZ24)</f>
        <v>0.24479024440945604</v>
      </c>
      <c r="DA40" s="12" t="e">
        <f>+CORREL(JB5:JB24,DA5:DA24)</f>
        <v>#VALUE!</v>
      </c>
      <c r="DB40" s="12">
        <f>+CORREL(JC8:JC24,DB8:DB24)</f>
        <v>0.45895980053245966</v>
      </c>
      <c r="DC40" s="12">
        <f>+CORREL(JD4:JD24,DC4:DC24)</f>
        <v>0.22173876097361708</v>
      </c>
      <c r="DD40" s="12">
        <f>+CORREL(JE4:JE24,DD4:DD24)</f>
        <v>0.20724516780965316</v>
      </c>
      <c r="DE40" s="12">
        <f>+CORREL(JF14:JF24,DE14:DE24)</f>
        <v>0.3970950374584552</v>
      </c>
      <c r="DF40" s="12">
        <f>+CORREL(JG4:JG24,DF4:DF24)</f>
        <v>0.12097047077882887</v>
      </c>
      <c r="DG40" s="12">
        <f>+CORREL(JH9:JH24,DG9:DG24)</f>
        <v>0.4243226628277037</v>
      </c>
      <c r="DH40" s="12">
        <f>+CORREL(JI5:JI24,DH5:DH24)</f>
        <v>0.6245438042386996</v>
      </c>
      <c r="DI40" s="12">
        <f>+CORREL(JJ4:JJ24,DI4:DI24)</f>
        <v>0.70639676964650389</v>
      </c>
      <c r="DJ40" s="12">
        <f>+CORREL(JK12:JK24,DJ12:DJ24)</f>
        <v>8.9769400899187418E-2</v>
      </c>
      <c r="DK40" s="12" t="e">
        <f>+CORREL(JL5:JL24,DK5:DK24)</f>
        <v>#VALUE!</v>
      </c>
      <c r="DL40" s="12" t="e">
        <f>+CORREL(JM5:JM24,DL5:DL24)</f>
        <v>#VALUE!</v>
      </c>
      <c r="DM40" s="12" t="e">
        <f>+CORREL(JN5:JN24,DM5:DM24)</f>
        <v>#VALUE!</v>
      </c>
      <c r="DN40" s="12">
        <f>+CORREL(JO5:JO24,DN5:DN24)</f>
        <v>0.41138674969639044</v>
      </c>
      <c r="DO40" s="12" t="e">
        <f>+CORREL(JP5:JP24,DO5:DO24)</f>
        <v>#VALUE!</v>
      </c>
      <c r="DP40" s="12">
        <f>+CORREL(JQ14:JQ24,DP14:DP24)</f>
        <v>0.81939851820472132</v>
      </c>
      <c r="DQ40" s="12">
        <f>+CORREL(JR5:JR24,DQ5:DQ24)</f>
        <v>0.63932711844140644</v>
      </c>
      <c r="DR40" s="12" t="e">
        <f>+CORREL(JS5:JS24,DR5:DR24)</f>
        <v>#VALUE!</v>
      </c>
      <c r="DS40" s="12">
        <f>+CORREL(JT5:JT24,DS5:DS24)</f>
        <v>0.51154204446006823</v>
      </c>
      <c r="DT40" s="12" t="e">
        <f>+CORREL(JU5:JU24,DT5:DT24)</f>
        <v>#VALUE!</v>
      </c>
      <c r="DU40" s="12">
        <f>+CORREL(JV14:JV24,DU14:DU24)</f>
        <v>0.21055024922693522</v>
      </c>
      <c r="DV40" s="12" t="e">
        <f t="shared" ref="DV40:EE40" si="146">+CORREL(JW5:JW24,DV5:DV24)</f>
        <v>#VALUE!</v>
      </c>
      <c r="DW40" s="12">
        <f t="shared" si="146"/>
        <v>0.14308218928861821</v>
      </c>
      <c r="DX40" s="12">
        <f t="shared" si="146"/>
        <v>0.39523317424068377</v>
      </c>
      <c r="DY40" s="12">
        <f t="shared" si="146"/>
        <v>0.15706598088203227</v>
      </c>
      <c r="DZ40" s="12">
        <f t="shared" si="146"/>
        <v>0.44157290329482535</v>
      </c>
      <c r="EA40" s="12">
        <f t="shared" si="146"/>
        <v>0.7369147629973406</v>
      </c>
      <c r="EB40" s="12">
        <f t="shared" si="146"/>
        <v>0.23864841248617077</v>
      </c>
      <c r="EC40" s="12" t="e">
        <f t="shared" si="146"/>
        <v>#VALUE!</v>
      </c>
      <c r="ED40" s="12" t="e">
        <f t="shared" si="146"/>
        <v>#VALUE!</v>
      </c>
      <c r="EE40" s="12">
        <f t="shared" si="146"/>
        <v>0.40207777452984678</v>
      </c>
      <c r="EF40" s="12">
        <f>+CORREL(KG9:KG24,EF9:EF24)</f>
        <v>-0.17631121977767403</v>
      </c>
      <c r="EG40" s="12" t="e">
        <f>+CORREL(KH5:KH24,EG5:EG24)</f>
        <v>#VALUE!</v>
      </c>
      <c r="EH40" s="12">
        <f>+CORREL(KI5:KI24,EH5:EH24)</f>
        <v>0.22853344284711546</v>
      </c>
      <c r="EI40" s="12">
        <f>+CORREL(KJ13:KJ24,EI13:EI24)</f>
        <v>-0.57893113069934632</v>
      </c>
      <c r="EJ40" s="12">
        <f>+CORREL(KK4:KK24,EJ4:EJ24)</f>
        <v>0.75340808588250152</v>
      </c>
      <c r="EK40" s="12">
        <f>+CORREL(KL5:KL24,EK5:EK24)</f>
        <v>0.43055873347885376</v>
      </c>
      <c r="EL40" s="12">
        <f>+CORREL(KM14:KM24,EL14:EL24)</f>
        <v>-0.13350387219824408</v>
      </c>
      <c r="EM40" s="12" t="e">
        <f>+CORREL(KN5:KN24,EM5:EM24)</f>
        <v>#VALUE!</v>
      </c>
      <c r="EN40" s="12" t="e">
        <f>+CORREL(KO5:KO24,EN5:EN24)</f>
        <v>#VALUE!</v>
      </c>
      <c r="EO40" s="12" t="e">
        <f>+CORREL(KP5:KP24,EO5:EO24)</f>
        <v>#VALUE!</v>
      </c>
      <c r="EP40" s="12">
        <f>+CORREL(KQ9:KQ24,EP9:EP24)</f>
        <v>0.43137361693531828</v>
      </c>
      <c r="EQ40" s="12">
        <f>+CORREL(KR4:KR24,EQ4:EQ24)</f>
        <v>-0.61041223906121256</v>
      </c>
      <c r="ER40" s="12">
        <f>+CORREL(KS13:KS24,ER13:ER24)</f>
        <v>0.84785388517177762</v>
      </c>
      <c r="ES40" s="12" t="e">
        <f>+CORREL(KT5:KT24,ES5:ES24)</f>
        <v>#VALUE!</v>
      </c>
      <c r="ET40" s="12">
        <f>+CORREL(KU5:KU24,ET5:ET24)</f>
        <v>0.58468780200064452</v>
      </c>
      <c r="EU40" s="12" t="e">
        <f>+CORREL(KV5:KV24,EU5:EU24)</f>
        <v>#VALUE!</v>
      </c>
      <c r="EV40" s="12">
        <f>+CORREL(KW13:KW24,EV13:EV24)</f>
        <v>0.43421531463756019</v>
      </c>
      <c r="EW40" s="12" t="e">
        <f>+CORREL(KX5:KX24,EW5:EW24)</f>
        <v>#VALUE!</v>
      </c>
      <c r="EX40" s="12">
        <f>+CORREL(KY5:KY24,EX5:EX24)</f>
        <v>0.26924266075629738</v>
      </c>
      <c r="EY40" s="12" t="e">
        <f>+CORREL(KZ5:KZ24,EY5:EY24)</f>
        <v>#VALUE!</v>
      </c>
    </row>
    <row r="41" spans="1:313" x14ac:dyDescent="0.25">
      <c r="A41" t="s">
        <v>913</v>
      </c>
      <c r="C41" s="12">
        <f>+CORREL(FD25:FD36,C25:C36)</f>
        <v>0.1635399559072544</v>
      </c>
      <c r="D41" s="12">
        <f t="shared" ref="D41:BO41" si="147">+CORREL(FE25:FE36,D25:D36)</f>
        <v>0.15144345659953101</v>
      </c>
      <c r="E41" s="12">
        <f>+CORREL(FF25:FF36,E25:E36)</f>
        <v>0.23410592494368218</v>
      </c>
      <c r="F41" s="12">
        <f t="shared" si="147"/>
        <v>0.61765764137074608</v>
      </c>
      <c r="G41" s="12">
        <f t="shared" si="147"/>
        <v>0.70895673777638069</v>
      </c>
      <c r="H41" s="12">
        <f t="shared" si="147"/>
        <v>0.91100513530361726</v>
      </c>
      <c r="I41" s="12">
        <f t="shared" si="147"/>
        <v>-0.83755567099496864</v>
      </c>
      <c r="J41" s="12">
        <f t="shared" si="147"/>
        <v>0.66830828939962283</v>
      </c>
      <c r="K41" s="12">
        <f t="shared" si="147"/>
        <v>-0.17251819045485434</v>
      </c>
      <c r="L41" s="12">
        <f t="shared" si="147"/>
        <v>-0.1216664227046606</v>
      </c>
      <c r="M41" s="12">
        <f>+CORREL(FN25:FN36,M25:M36)</f>
        <v>0.46122775677974492</v>
      </c>
      <c r="N41" s="12">
        <f t="shared" si="147"/>
        <v>-0.10769257987292133</v>
      </c>
      <c r="O41" s="12">
        <f t="shared" si="147"/>
        <v>0.45363613247187401</v>
      </c>
      <c r="P41" s="12">
        <f t="shared" si="147"/>
        <v>-8.9476340526535386E-2</v>
      </c>
      <c r="Q41" s="12">
        <f t="shared" si="147"/>
        <v>0.31404565956174918</v>
      </c>
      <c r="R41" s="12">
        <f t="shared" si="147"/>
        <v>-0.21477017929876902</v>
      </c>
      <c r="S41" s="12">
        <f>+CORREL(FT25:FT36,S25:S36)</f>
        <v>0.44213038337448807</v>
      </c>
      <c r="T41" s="12">
        <f t="shared" si="147"/>
        <v>-0.14998350517943387</v>
      </c>
      <c r="U41" s="12">
        <f t="shared" si="147"/>
        <v>-4.6853841090576338E-2</v>
      </c>
      <c r="V41" s="12">
        <f t="shared" si="147"/>
        <v>0.30825713258936543</v>
      </c>
      <c r="W41" s="12">
        <f t="shared" si="147"/>
        <v>0.34268868284081283</v>
      </c>
      <c r="X41" s="12">
        <f t="shared" si="147"/>
        <v>0.25912203180133364</v>
      </c>
      <c r="Y41" s="12">
        <f t="shared" si="147"/>
        <v>0.25250189570624265</v>
      </c>
      <c r="Z41" s="12">
        <f t="shared" si="147"/>
        <v>0.32921811328354172</v>
      </c>
      <c r="AA41" s="12">
        <f t="shared" si="147"/>
        <v>0.14161103860095575</v>
      </c>
      <c r="AB41" s="12">
        <f t="shared" si="147"/>
        <v>0.14085960381225135</v>
      </c>
      <c r="AC41" s="12">
        <f t="shared" si="147"/>
        <v>0.57913374426426301</v>
      </c>
      <c r="AD41" s="12">
        <f t="shared" si="147"/>
        <v>0.66865030525327684</v>
      </c>
      <c r="AE41" s="12">
        <f t="shared" si="147"/>
        <v>0.35096608900518017</v>
      </c>
      <c r="AF41" s="12">
        <f t="shared" si="147"/>
        <v>7.861080327733394E-2</v>
      </c>
      <c r="AG41" s="12">
        <f t="shared" si="147"/>
        <v>0.13993448644738229</v>
      </c>
      <c r="AH41" s="12">
        <f t="shared" si="147"/>
        <v>0.68086609732604164</v>
      </c>
      <c r="AI41" s="12">
        <f t="shared" si="147"/>
        <v>0.19906846008561557</v>
      </c>
      <c r="AJ41" s="12">
        <f t="shared" si="147"/>
        <v>0.78347609158832976</v>
      </c>
      <c r="AK41" s="12">
        <f t="shared" si="147"/>
        <v>0.86370518984597788</v>
      </c>
      <c r="AL41" s="12">
        <f t="shared" si="147"/>
        <v>-0.20104037627334778</v>
      </c>
      <c r="AM41" s="12">
        <f t="shared" si="147"/>
        <v>0.58790540309961592</v>
      </c>
      <c r="AN41" s="12">
        <f t="shared" si="147"/>
        <v>0.53470185610762011</v>
      </c>
      <c r="AO41" s="12">
        <f t="shared" si="147"/>
        <v>-0.45669318386018032</v>
      </c>
      <c r="AP41" s="12">
        <f t="shared" si="147"/>
        <v>-0.67551624026276269</v>
      </c>
      <c r="AQ41" s="12">
        <f t="shared" si="147"/>
        <v>0.74889923790140756</v>
      </c>
      <c r="AR41" s="12">
        <f t="shared" si="147"/>
        <v>-0.53183093596406572</v>
      </c>
      <c r="AS41" s="12">
        <f t="shared" si="147"/>
        <v>-0.30756387083356418</v>
      </c>
      <c r="AT41" s="12">
        <f t="shared" si="147"/>
        <v>0.93226254750201532</v>
      </c>
      <c r="AU41" s="12" t="e">
        <f t="shared" si="147"/>
        <v>#VALUE!</v>
      </c>
      <c r="AV41" s="12">
        <f t="shared" si="147"/>
        <v>-0.30119847787923204</v>
      </c>
      <c r="AW41" s="12">
        <f t="shared" si="147"/>
        <v>2.1687540596149853E-2</v>
      </c>
      <c r="AX41" s="12">
        <f t="shared" si="147"/>
        <v>0.62290117826676783</v>
      </c>
      <c r="AY41" s="12">
        <f t="shared" si="147"/>
        <v>0.10241829889507111</v>
      </c>
      <c r="AZ41" s="12">
        <f t="shared" si="147"/>
        <v>0.60426596012476441</v>
      </c>
      <c r="BA41" s="12">
        <f t="shared" si="147"/>
        <v>-0.14847724942141563</v>
      </c>
      <c r="BB41" s="12">
        <f t="shared" si="147"/>
        <v>0.26353841466180938</v>
      </c>
      <c r="BC41" s="12">
        <f t="shared" si="147"/>
        <v>-0.48052626215048999</v>
      </c>
      <c r="BD41" s="12">
        <f t="shared" si="147"/>
        <v>-0.5340879872902381</v>
      </c>
      <c r="BE41" s="12">
        <f t="shared" si="147"/>
        <v>-0.22083519210713018</v>
      </c>
      <c r="BF41" s="12">
        <f t="shared" si="147"/>
        <v>3.6934806253030333E-2</v>
      </c>
      <c r="BG41" s="12">
        <f t="shared" si="147"/>
        <v>0.95741218828040153</v>
      </c>
      <c r="BH41" s="12">
        <f t="shared" si="147"/>
        <v>-7.1526411097175113E-2</v>
      </c>
      <c r="BI41" s="12">
        <f t="shared" si="147"/>
        <v>0.1856887842813936</v>
      </c>
      <c r="BJ41" s="12">
        <f t="shared" si="147"/>
        <v>0.42387839174101694</v>
      </c>
      <c r="BK41" s="12">
        <f t="shared" si="147"/>
        <v>-0.10111754848549785</v>
      </c>
      <c r="BL41" s="12">
        <f t="shared" si="147"/>
        <v>-0.38467016903634266</v>
      </c>
      <c r="BM41" s="12">
        <f t="shared" si="147"/>
        <v>0.86043558092981542</v>
      </c>
      <c r="BN41" s="12">
        <f t="shared" si="147"/>
        <v>-0.36641561432791214</v>
      </c>
      <c r="BO41" s="12">
        <f t="shared" si="147"/>
        <v>0.47542971872841105</v>
      </c>
      <c r="BP41" s="12">
        <f t="shared" ref="BP41:EA41" si="148">+CORREL(HQ25:HQ36,BP25:BP36)</f>
        <v>6.5344259691683629E-2</v>
      </c>
      <c r="BQ41" s="12">
        <f t="shared" si="148"/>
        <v>-0.16462025463348123</v>
      </c>
      <c r="BR41" s="12">
        <f t="shared" si="148"/>
        <v>-0.27265911753620115</v>
      </c>
      <c r="BS41" s="12">
        <f t="shared" si="148"/>
        <v>0.26456951092047631</v>
      </c>
      <c r="BT41" s="12">
        <f t="shared" si="148"/>
        <v>-4.6089901602802172E-2</v>
      </c>
      <c r="BU41" s="12">
        <f t="shared" si="148"/>
        <v>0.20234399033492997</v>
      </c>
      <c r="BV41" s="12">
        <f t="shared" si="148"/>
        <v>0.18432588356758797</v>
      </c>
      <c r="BW41" s="12">
        <f t="shared" si="148"/>
        <v>0.60884564153780052</v>
      </c>
      <c r="BX41" s="12">
        <f t="shared" si="148"/>
        <v>0.92088505176609592</v>
      </c>
      <c r="BY41" s="12">
        <f t="shared" si="148"/>
        <v>0.60944114043757447</v>
      </c>
      <c r="BZ41" s="12">
        <f t="shared" si="148"/>
        <v>0.70263260896816082</v>
      </c>
      <c r="CA41" s="12">
        <f t="shared" si="148"/>
        <v>0.23787028125648949</v>
      </c>
      <c r="CB41" s="12">
        <f t="shared" si="148"/>
        <v>0.53578439019656177</v>
      </c>
      <c r="CC41" s="12">
        <f t="shared" si="148"/>
        <v>-0.49062883967051302</v>
      </c>
      <c r="CD41" s="12">
        <f t="shared" si="148"/>
        <v>-0.10748510783393148</v>
      </c>
      <c r="CE41" s="12">
        <f t="shared" si="148"/>
        <v>0.36787925126629484</v>
      </c>
      <c r="CF41" s="12">
        <f t="shared" si="148"/>
        <v>0.35457829392646267</v>
      </c>
      <c r="CG41" s="12">
        <f t="shared" si="148"/>
        <v>0.9475054608885477</v>
      </c>
      <c r="CH41" s="12">
        <f t="shared" si="148"/>
        <v>0.23664144744651969</v>
      </c>
      <c r="CI41" s="12">
        <f t="shared" si="148"/>
        <v>3.5029671549201058E-2</v>
      </c>
      <c r="CJ41" s="12">
        <f t="shared" si="148"/>
        <v>0.12510016528407242</v>
      </c>
      <c r="CK41" s="12">
        <f t="shared" si="148"/>
        <v>0.56251652425596088</v>
      </c>
      <c r="CL41" s="12">
        <f t="shared" si="148"/>
        <v>0.14317931347414586</v>
      </c>
      <c r="CM41" s="12">
        <f t="shared" si="148"/>
        <v>-0.49289203472474624</v>
      </c>
      <c r="CN41" s="12">
        <f t="shared" si="148"/>
        <v>0.17443845339169978</v>
      </c>
      <c r="CO41" s="12">
        <f t="shared" si="148"/>
        <v>-0.5779193293209971</v>
      </c>
      <c r="CP41" s="12">
        <f t="shared" si="148"/>
        <v>0.18164691847307887</v>
      </c>
      <c r="CQ41" s="12">
        <f t="shared" si="148"/>
        <v>0.43887190431499545</v>
      </c>
      <c r="CR41" s="12">
        <f t="shared" si="148"/>
        <v>0.69003861807213462</v>
      </c>
      <c r="CS41" s="12">
        <f t="shared" si="148"/>
        <v>0.91925025918453307</v>
      </c>
      <c r="CT41" s="12">
        <f t="shared" si="148"/>
        <v>0.77236468866109487</v>
      </c>
      <c r="CU41" s="12">
        <f t="shared" si="148"/>
        <v>0.76588150630963903</v>
      </c>
      <c r="CV41" s="12">
        <f t="shared" si="148"/>
        <v>4.2429049805300594E-2</v>
      </c>
      <c r="CW41" s="12">
        <f t="shared" si="148"/>
        <v>0.50387256096485655</v>
      </c>
      <c r="CX41" s="12">
        <f t="shared" si="148"/>
        <v>-0.28792174524017933</v>
      </c>
      <c r="CY41" s="12">
        <f t="shared" si="148"/>
        <v>0.2822305090859008</v>
      </c>
      <c r="CZ41" s="12">
        <f t="shared" si="148"/>
        <v>0.37483853152316965</v>
      </c>
      <c r="DA41" s="12">
        <f t="shared" si="148"/>
        <v>-0.31894050460512235</v>
      </c>
      <c r="DB41" s="12">
        <f t="shared" si="148"/>
        <v>-0.21546981206208096</v>
      </c>
      <c r="DC41" s="12">
        <f t="shared" si="148"/>
        <v>-0.2672729280278604</v>
      </c>
      <c r="DD41" s="12">
        <f t="shared" si="148"/>
        <v>-0.3495060438446751</v>
      </c>
      <c r="DE41" s="12">
        <f t="shared" si="148"/>
        <v>-0.48738224626318222</v>
      </c>
      <c r="DF41" s="12">
        <f t="shared" si="148"/>
        <v>6.1173432513531689E-2</v>
      </c>
      <c r="DG41" s="12">
        <f t="shared" si="148"/>
        <v>-5.5754953873135601E-2</v>
      </c>
      <c r="DH41" s="12">
        <f t="shared" si="148"/>
        <v>0.74226226868099199</v>
      </c>
      <c r="DI41" s="12">
        <f t="shared" si="148"/>
        <v>0.24303503610573274</v>
      </c>
      <c r="DJ41" s="12">
        <f t="shared" si="148"/>
        <v>0.58456510709268827</v>
      </c>
      <c r="DK41" s="12">
        <f t="shared" si="148"/>
        <v>0.13194935857226955</v>
      </c>
      <c r="DL41" s="12">
        <f t="shared" si="148"/>
        <v>0.35455642945987847</v>
      </c>
      <c r="DM41" s="12">
        <f t="shared" si="148"/>
        <v>-0.54880292781490869</v>
      </c>
      <c r="DN41" s="12">
        <f t="shared" si="148"/>
        <v>0.19132663831786365</v>
      </c>
      <c r="DO41" s="12">
        <f t="shared" si="148"/>
        <v>0.6670640570753279</v>
      </c>
      <c r="DP41" s="12">
        <f t="shared" si="148"/>
        <v>0.38773278701844843</v>
      </c>
      <c r="DQ41" s="12">
        <f t="shared" si="148"/>
        <v>-0.17524886186908728</v>
      </c>
      <c r="DR41" s="12">
        <f t="shared" si="148"/>
        <v>-0.34017706366832173</v>
      </c>
      <c r="DS41" s="12">
        <f t="shared" si="148"/>
        <v>0.65613655765187462</v>
      </c>
      <c r="DT41" s="12" t="e">
        <f t="shared" si="148"/>
        <v>#VALUE!</v>
      </c>
      <c r="DU41" s="12">
        <f t="shared" si="148"/>
        <v>-0.59929873650778764</v>
      </c>
      <c r="DV41" s="12">
        <f t="shared" si="148"/>
        <v>0.66128867338506581</v>
      </c>
      <c r="DW41" s="12">
        <f t="shared" si="148"/>
        <v>0.57243429120665434</v>
      </c>
      <c r="DX41" s="12">
        <f t="shared" si="148"/>
        <v>0.48675684026662397</v>
      </c>
      <c r="DY41" s="12">
        <f t="shared" si="148"/>
        <v>-0.14866007311334281</v>
      </c>
      <c r="DZ41" s="12">
        <f t="shared" si="148"/>
        <v>-0.21037503559928195</v>
      </c>
      <c r="EA41" s="12">
        <f t="shared" si="148"/>
        <v>0.46266453074414704</v>
      </c>
      <c r="EB41" s="12">
        <f t="shared" ref="EB41:EY41" si="149">+CORREL(KC25:KC36,EB25:EB36)</f>
        <v>0.61232893454733339</v>
      </c>
      <c r="EC41" s="12" t="e">
        <f t="shared" si="149"/>
        <v>#VALUE!</v>
      </c>
      <c r="ED41" s="12">
        <f t="shared" si="149"/>
        <v>-0.3228758953094612</v>
      </c>
      <c r="EE41" s="12">
        <f t="shared" si="149"/>
        <v>3.8913541191590177E-2</v>
      </c>
      <c r="EF41" s="12">
        <f t="shared" si="149"/>
        <v>-0.41893076077893215</v>
      </c>
      <c r="EG41" s="12">
        <f t="shared" si="149"/>
        <v>-3.0327069667084625E-2</v>
      </c>
      <c r="EH41" s="12">
        <f t="shared" si="149"/>
        <v>4.5245284250074895E-2</v>
      </c>
      <c r="EI41" s="12">
        <f t="shared" si="149"/>
        <v>0.18915251655633766</v>
      </c>
      <c r="EJ41" s="12">
        <f t="shared" si="149"/>
        <v>0.47163052172661557</v>
      </c>
      <c r="EK41" s="12">
        <f t="shared" si="149"/>
        <v>-0.25452901761715202</v>
      </c>
      <c r="EL41" s="12">
        <f t="shared" si="149"/>
        <v>0.69130999466847254</v>
      </c>
      <c r="EM41" s="12">
        <f t="shared" si="149"/>
        <v>0.57961595506267394</v>
      </c>
      <c r="EN41" s="12">
        <f t="shared" si="149"/>
        <v>0.95684253987639623</v>
      </c>
      <c r="EO41" s="12">
        <f t="shared" si="149"/>
        <v>-3.3269188510029579E-2</v>
      </c>
      <c r="EP41" s="12">
        <f t="shared" si="149"/>
        <v>-8.0541765999688195E-2</v>
      </c>
      <c r="EQ41" s="12">
        <f t="shared" si="149"/>
        <v>-0.24355347828349103</v>
      </c>
      <c r="ER41" s="12">
        <f t="shared" si="149"/>
        <v>0.52997581237140834</v>
      </c>
      <c r="ES41" s="12">
        <f t="shared" si="149"/>
        <v>0.43584232763860614</v>
      </c>
      <c r="ET41" s="12">
        <f t="shared" si="149"/>
        <v>2.1116063754945701E-2</v>
      </c>
      <c r="EU41" s="12" t="e">
        <f t="shared" si="149"/>
        <v>#VALUE!</v>
      </c>
      <c r="EV41" s="12">
        <f t="shared" si="149"/>
        <v>0.42716044613779508</v>
      </c>
      <c r="EW41" s="12">
        <f t="shared" si="149"/>
        <v>0.74375833029159932</v>
      </c>
      <c r="EX41" s="12">
        <f t="shared" si="149"/>
        <v>0.8857295224456363</v>
      </c>
      <c r="EY41" s="12">
        <f t="shared" si="149"/>
        <v>-0.67660491949948831</v>
      </c>
      <c r="FD41" t="s">
        <v>473</v>
      </c>
      <c r="FE41" t="s">
        <v>42</v>
      </c>
      <c r="FF41" t="s">
        <v>378</v>
      </c>
      <c r="FG41" t="s">
        <v>174</v>
      </c>
      <c r="FH41" t="s">
        <v>593</v>
      </c>
      <c r="FI41" s="4" t="s">
        <v>38</v>
      </c>
      <c r="FJ41" t="s">
        <v>549</v>
      </c>
      <c r="FK41" t="s">
        <v>294</v>
      </c>
      <c r="FL41" t="s">
        <v>230</v>
      </c>
      <c r="FM41" t="s">
        <v>234</v>
      </c>
      <c r="FN41" t="s">
        <v>613</v>
      </c>
      <c r="FO41" t="s">
        <v>541</v>
      </c>
      <c r="FP41" t="s">
        <v>569</v>
      </c>
      <c r="FQ41" t="s">
        <v>90</v>
      </c>
      <c r="FR41" t="s">
        <v>182</v>
      </c>
      <c r="FS41" t="s">
        <v>238</v>
      </c>
      <c r="FT41" t="s">
        <v>198</v>
      </c>
      <c r="FU41" t="s">
        <v>158</v>
      </c>
      <c r="FV41" t="s">
        <v>226</v>
      </c>
      <c r="FW41" t="s">
        <v>433</v>
      </c>
      <c r="FX41" t="s">
        <v>170</v>
      </c>
      <c r="FY41" t="s">
        <v>186</v>
      </c>
      <c r="FZ41" t="s">
        <v>441</v>
      </c>
      <c r="GA41" t="s">
        <v>505</v>
      </c>
      <c r="GB41" t="s">
        <v>258</v>
      </c>
      <c r="GC41" t="s">
        <v>521</v>
      </c>
      <c r="GD41" t="s">
        <v>334</v>
      </c>
      <c r="GE41" t="s">
        <v>50</v>
      </c>
      <c r="GF41" t="s">
        <v>54</v>
      </c>
      <c r="GG41" t="s">
        <v>330</v>
      </c>
      <c r="GH41" t="s">
        <v>70</v>
      </c>
      <c r="GI41" t="s">
        <v>218</v>
      </c>
      <c r="GJ41" t="s">
        <v>262</v>
      </c>
      <c r="GK41" t="s">
        <v>370</v>
      </c>
      <c r="GL41" t="s">
        <v>545</v>
      </c>
      <c r="GM41" t="s">
        <v>437</v>
      </c>
      <c r="GN41" t="s">
        <v>78</v>
      </c>
      <c r="GO41" t="s">
        <v>118</v>
      </c>
      <c r="GP41" t="s">
        <v>21</v>
      </c>
      <c r="GQ41" t="s">
        <v>465</v>
      </c>
      <c r="GR41" t="s">
        <v>413</v>
      </c>
      <c r="GS41" t="s">
        <v>625</v>
      </c>
      <c r="GT41" t="s">
        <v>134</v>
      </c>
      <c r="GU41" t="s">
        <v>445</v>
      </c>
      <c r="GV41" s="4" t="s">
        <v>194</v>
      </c>
      <c r="GW41" t="s">
        <v>282</v>
      </c>
      <c r="GX41" t="s">
        <v>429</v>
      </c>
      <c r="GY41" t="s">
        <v>286</v>
      </c>
      <c r="GZ41" t="s">
        <v>246</v>
      </c>
      <c r="HA41" t="s">
        <v>250</v>
      </c>
      <c r="HB41" t="s">
        <v>62</v>
      </c>
      <c r="HC41" t="s">
        <v>406</v>
      </c>
      <c r="HD41" t="s">
        <v>130</v>
      </c>
      <c r="HE41" t="s">
        <v>425</v>
      </c>
      <c r="HF41" t="s">
        <v>114</v>
      </c>
      <c r="HG41" t="s">
        <v>489</v>
      </c>
      <c r="HH41" t="s">
        <v>481</v>
      </c>
      <c r="HI41" t="s">
        <v>557</v>
      </c>
      <c r="HJ41" t="s">
        <v>278</v>
      </c>
      <c r="HK41" t="s">
        <v>366</v>
      </c>
      <c r="HL41" t="s">
        <v>589</v>
      </c>
      <c r="HM41" t="s">
        <v>202</v>
      </c>
      <c r="HN41" t="s">
        <v>493</v>
      </c>
      <c r="HO41" s="4" t="s">
        <v>270</v>
      </c>
      <c r="HP41" t="s">
        <v>110</v>
      </c>
      <c r="HQ41" t="s">
        <v>449</v>
      </c>
      <c r="HR41" t="s">
        <v>298</v>
      </c>
      <c r="HS41" t="s">
        <v>585</v>
      </c>
      <c r="HT41" t="s">
        <v>214</v>
      </c>
      <c r="HU41" t="s">
        <v>646</v>
      </c>
      <c r="HV41" t="s">
        <v>358</v>
      </c>
      <c r="HW41" t="s">
        <v>146</v>
      </c>
      <c r="HX41" t="s">
        <v>647</v>
      </c>
      <c r="HY41" t="s">
        <v>409</v>
      </c>
      <c r="HZ41" t="s">
        <v>210</v>
      </c>
      <c r="IA41" t="s">
        <v>648</v>
      </c>
      <c r="IB41" t="s">
        <v>649</v>
      </c>
      <c r="IC41" t="s">
        <v>106</v>
      </c>
      <c r="ID41" t="s">
        <v>342</v>
      </c>
      <c r="IE41" t="s">
        <v>338</v>
      </c>
      <c r="IF41" t="s">
        <v>382</v>
      </c>
      <c r="IG41" t="s">
        <v>290</v>
      </c>
      <c r="IH41" s="4" t="s">
        <v>346</v>
      </c>
      <c r="II41" s="4" t="s">
        <v>350</v>
      </c>
      <c r="IJ41" s="4" t="s">
        <v>354</v>
      </c>
      <c r="IK41" t="s">
        <v>469</v>
      </c>
      <c r="IL41" t="s">
        <v>601</v>
      </c>
      <c r="IM41" t="s">
        <v>605</v>
      </c>
      <c r="IN41" t="s">
        <v>561</v>
      </c>
      <c r="IO41" t="s">
        <v>222</v>
      </c>
      <c r="IP41" t="s">
        <v>74</v>
      </c>
      <c r="IQ41" t="s">
        <v>166</v>
      </c>
      <c r="IR41" t="s">
        <v>417</v>
      </c>
      <c r="IS41" t="s">
        <v>322</v>
      </c>
      <c r="IT41" s="4" t="s">
        <v>394</v>
      </c>
      <c r="IU41" t="s">
        <v>94</v>
      </c>
      <c r="IV41" t="s">
        <v>573</v>
      </c>
      <c r="IW41" t="s">
        <v>274</v>
      </c>
      <c r="IX41" t="s">
        <v>386</v>
      </c>
      <c r="IY41" t="s">
        <v>314</v>
      </c>
      <c r="IZ41" t="s">
        <v>421</v>
      </c>
      <c r="JA41" t="s">
        <v>374</v>
      </c>
      <c r="JB41" t="s">
        <v>58</v>
      </c>
      <c r="JC41" t="s">
        <v>650</v>
      </c>
      <c r="JD41" t="s">
        <v>17</v>
      </c>
      <c r="JE41" t="s">
        <v>461</v>
      </c>
      <c r="JF41" t="s">
        <v>651</v>
      </c>
      <c r="JG41" t="s">
        <v>102</v>
      </c>
      <c r="JH41" t="s">
        <v>326</v>
      </c>
      <c r="JI41" t="s">
        <v>122</v>
      </c>
      <c r="JJ41" t="s">
        <v>25</v>
      </c>
      <c r="JK41" t="s">
        <v>82</v>
      </c>
      <c r="JL41" t="s">
        <v>66</v>
      </c>
      <c r="JM41" t="s">
        <v>362</v>
      </c>
      <c r="JN41" t="s">
        <v>513</v>
      </c>
      <c r="JO41" t="s">
        <v>529</v>
      </c>
      <c r="JP41" t="s">
        <v>162</v>
      </c>
      <c r="JQ41" t="s">
        <v>138</v>
      </c>
      <c r="JR41" t="s">
        <v>652</v>
      </c>
      <c r="JS41" t="s">
        <v>457</v>
      </c>
      <c r="JT41" t="s">
        <v>533</v>
      </c>
      <c r="JU41" s="4" t="s">
        <v>501</v>
      </c>
      <c r="JV41" t="s">
        <v>653</v>
      </c>
      <c r="JW41" s="4" t="s">
        <v>509</v>
      </c>
      <c r="JX41" t="s">
        <v>654</v>
      </c>
      <c r="JY41" t="s">
        <v>206</v>
      </c>
      <c r="JZ41" t="s">
        <v>485</v>
      </c>
      <c r="KA41" t="s">
        <v>46</v>
      </c>
      <c r="KB41" t="s">
        <v>306</v>
      </c>
      <c r="KC41" t="s">
        <v>577</v>
      </c>
      <c r="KD41" s="4" t="s">
        <v>537</v>
      </c>
      <c r="KE41" t="s">
        <v>190</v>
      </c>
      <c r="KF41" t="s">
        <v>142</v>
      </c>
      <c r="KG41" t="s">
        <v>655</v>
      </c>
      <c r="KH41" s="4" t="s">
        <v>553</v>
      </c>
      <c r="KI41" t="s">
        <v>656</v>
      </c>
      <c r="KJ41" t="s">
        <v>657</v>
      </c>
      <c r="KK41" t="s">
        <v>390</v>
      </c>
      <c r="KL41" t="s">
        <v>254</v>
      </c>
      <c r="KM41" t="s">
        <v>178</v>
      </c>
      <c r="KN41" t="s">
        <v>621</v>
      </c>
      <c r="KO41" s="4" t="s">
        <v>581</v>
      </c>
      <c r="KP41" t="s">
        <v>34</v>
      </c>
      <c r="KQ41" t="s">
        <v>453</v>
      </c>
      <c r="KR41" t="s">
        <v>658</v>
      </c>
      <c r="KS41" t="s">
        <v>398</v>
      </c>
      <c r="KT41" t="s">
        <v>318</v>
      </c>
      <c r="KU41" t="s">
        <v>402</v>
      </c>
      <c r="KV41" s="4" t="s">
        <v>609</v>
      </c>
      <c r="KW41" t="s">
        <v>597</v>
      </c>
      <c r="KX41" s="4" t="s">
        <v>617</v>
      </c>
      <c r="KY41" t="s">
        <v>310</v>
      </c>
      <c r="KZ41" t="s">
        <v>242</v>
      </c>
    </row>
    <row r="42" spans="1:313" x14ac:dyDescent="0.25">
      <c r="FD42" s="12">
        <v>-0.61418903972525196</v>
      </c>
      <c r="FE42" s="12">
        <v>-0.56111610771277676</v>
      </c>
      <c r="FF42" s="12">
        <v>-0.5046417796317666</v>
      </c>
      <c r="FG42" s="12">
        <v>-0.46770413188401355</v>
      </c>
      <c r="FH42" s="12">
        <v>-0.41849051166911999</v>
      </c>
      <c r="FI42" s="15">
        <v>0.36879784891062656</v>
      </c>
      <c r="FJ42" s="12">
        <v>-0.36681057190107375</v>
      </c>
      <c r="FK42" s="12">
        <v>-0.35568154392919404</v>
      </c>
      <c r="FL42" s="12">
        <v>-0.35536129173930348</v>
      </c>
      <c r="FM42" s="12">
        <v>-0.34525496707867137</v>
      </c>
      <c r="FN42" s="12">
        <v>-0.28695438663277995</v>
      </c>
      <c r="FO42" s="12">
        <v>-0.27426277364493223</v>
      </c>
      <c r="FP42" s="12">
        <v>-0.26459569921648385</v>
      </c>
      <c r="FQ42" s="12">
        <v>-0.2604801156526807</v>
      </c>
      <c r="FR42" s="12">
        <v>-0.25979769009591275</v>
      </c>
      <c r="FS42" s="12">
        <v>-0.23158112820119411</v>
      </c>
      <c r="FT42" s="12">
        <v>-0.23100881510710533</v>
      </c>
      <c r="FU42" s="12">
        <v>-0.2082697594236102</v>
      </c>
      <c r="FV42" s="12">
        <v>-0.19524573038831569</v>
      </c>
      <c r="FW42" s="12">
        <v>-0.19066954779572737</v>
      </c>
      <c r="FX42" s="12">
        <v>-0.18623740251223997</v>
      </c>
      <c r="FY42" s="12">
        <v>-0.1759133673059784</v>
      </c>
      <c r="FZ42" s="12">
        <v>-0.17035501984658374</v>
      </c>
      <c r="GA42" s="12">
        <v>-0.15921218162495018</v>
      </c>
      <c r="GB42" s="12">
        <v>-0.1343914451823012</v>
      </c>
      <c r="GC42" s="12">
        <v>-0.13078258552582767</v>
      </c>
      <c r="GD42" s="12">
        <v>-0.12395465933166434</v>
      </c>
      <c r="GE42" s="12">
        <v>-0.10954501985685561</v>
      </c>
      <c r="GF42" s="12">
        <v>-0.10615449770335574</v>
      </c>
      <c r="GG42" s="12">
        <v>-9.5901731551610678E-2</v>
      </c>
      <c r="GH42" s="12">
        <v>-8.8855553561906414E-2</v>
      </c>
      <c r="GI42" s="12">
        <v>-8.2170768349448989E-2</v>
      </c>
      <c r="GJ42" s="12">
        <v>-8.2098360803690457E-2</v>
      </c>
      <c r="GK42" s="12">
        <v>-7.4887614991476351E-2</v>
      </c>
      <c r="GL42" s="12">
        <v>-6.775952494191495E-2</v>
      </c>
      <c r="GM42" s="12">
        <v>-6.363074428587491E-2</v>
      </c>
      <c r="GN42" s="12">
        <v>-6.2498374630749233E-2</v>
      </c>
      <c r="GO42" s="12">
        <v>-2.0560372512577491E-2</v>
      </c>
      <c r="GP42" s="12">
        <v>-1.9075456563719031E-2</v>
      </c>
      <c r="GQ42" s="12">
        <v>5.6806563672047936E-3</v>
      </c>
      <c r="GR42" s="12">
        <v>1.143155924066434E-2</v>
      </c>
      <c r="GS42" s="12">
        <v>1.9435031134307501E-2</v>
      </c>
      <c r="GT42" s="12">
        <v>2.4207140368432044E-2</v>
      </c>
      <c r="GU42" s="12">
        <v>3.3569656159494657E-2</v>
      </c>
      <c r="GV42" s="15" t="e">
        <v>#VALUE!</v>
      </c>
      <c r="GW42" s="12">
        <v>4.622118672271578E-2</v>
      </c>
      <c r="GX42" s="12">
        <v>4.6241223787383462E-2</v>
      </c>
      <c r="GY42" s="12">
        <v>4.9909529779927977E-2</v>
      </c>
      <c r="GZ42" s="12">
        <v>7.60977016481513E-2</v>
      </c>
      <c r="HA42" s="12">
        <v>7.8695528801845271E-2</v>
      </c>
      <c r="HB42" s="12">
        <v>8.2720107461917769E-2</v>
      </c>
      <c r="HC42" s="12">
        <v>9.0893959094866861E-2</v>
      </c>
      <c r="HD42" s="12">
        <v>9.2800881517018055E-2</v>
      </c>
      <c r="HE42" s="12">
        <v>0.10353158550824933</v>
      </c>
      <c r="HF42" s="12">
        <v>0.1044004588522079</v>
      </c>
      <c r="HG42" s="12">
        <v>0.10782683595420314</v>
      </c>
      <c r="HH42" s="12">
        <v>0.12641687134569332</v>
      </c>
      <c r="HI42" s="12">
        <v>0.13485725855016045</v>
      </c>
      <c r="HJ42" s="12">
        <v>0.13885123080801687</v>
      </c>
      <c r="HK42" s="12">
        <v>0.14895953739973572</v>
      </c>
      <c r="HL42" s="12">
        <v>0.15007540097814062</v>
      </c>
      <c r="HM42" s="12">
        <v>0.15044469233946992</v>
      </c>
      <c r="HN42" s="12">
        <v>0.15112050150380543</v>
      </c>
      <c r="HO42" s="15">
        <v>0.46528152123945415</v>
      </c>
      <c r="HP42" s="12">
        <v>0.16391307934108509</v>
      </c>
      <c r="HQ42" s="12">
        <v>0.16552168235148812</v>
      </c>
      <c r="HR42" s="12">
        <v>0.16828859517257394</v>
      </c>
      <c r="HS42" s="12">
        <v>0.18581590095721268</v>
      </c>
      <c r="HT42" s="12">
        <v>0.18869226144658799</v>
      </c>
      <c r="HU42" s="12">
        <v>0.19486793640231412</v>
      </c>
      <c r="HV42" s="12">
        <v>0.19592537971684115</v>
      </c>
      <c r="HW42" s="12">
        <v>0.19738260974605953</v>
      </c>
      <c r="HX42" s="12">
        <v>0.20012807293738091</v>
      </c>
      <c r="HY42" s="12">
        <v>0.21598037080083066</v>
      </c>
      <c r="HZ42" s="12">
        <v>0.23595258677366474</v>
      </c>
      <c r="IA42" s="12">
        <v>0.24089490385143666</v>
      </c>
      <c r="IB42" s="12">
        <v>0.25104554302362475</v>
      </c>
      <c r="IC42" s="12">
        <v>0.25967447813230399</v>
      </c>
      <c r="ID42" s="12">
        <v>0.28812216088153725</v>
      </c>
      <c r="IE42" s="12">
        <v>0.29112475241550889</v>
      </c>
      <c r="IF42" s="12">
        <v>0.29486589352237913</v>
      </c>
      <c r="IG42" s="12">
        <v>0.30981221264241171</v>
      </c>
      <c r="IH42" s="15" t="e">
        <v>#VALUE!</v>
      </c>
      <c r="II42" s="15" t="e">
        <v>#VALUE!</v>
      </c>
      <c r="IJ42" s="15">
        <v>-4.382743511598201E-3</v>
      </c>
      <c r="IK42" s="12">
        <v>0.31138999526915256</v>
      </c>
      <c r="IL42" s="12">
        <v>0.3123465498147423</v>
      </c>
      <c r="IM42" s="12">
        <v>0.31846213036190674</v>
      </c>
      <c r="IN42" s="12">
        <v>0.33428508003813101</v>
      </c>
      <c r="IO42" s="12">
        <v>0.33455480147494671</v>
      </c>
      <c r="IP42" s="12">
        <v>0.34129979868632826</v>
      </c>
      <c r="IQ42" s="12">
        <v>0.34666062522623498</v>
      </c>
      <c r="IR42" s="12">
        <v>0.35236591784270432</v>
      </c>
      <c r="IS42" s="12">
        <v>0.36922700121130758</v>
      </c>
      <c r="IT42" s="15" t="e">
        <v>#VALUE!</v>
      </c>
      <c r="IU42" s="12">
        <v>0.3739768989252677</v>
      </c>
      <c r="IV42" s="12">
        <v>0.37790697583614702</v>
      </c>
      <c r="IW42" s="12">
        <v>0.3908869278219399</v>
      </c>
      <c r="IX42" s="12">
        <v>0.40498102649528567</v>
      </c>
      <c r="IY42" s="12">
        <v>0.41095315497776674</v>
      </c>
      <c r="IZ42" s="12">
        <v>0.44197369846651857</v>
      </c>
      <c r="JA42" s="12">
        <v>0.45236878361348365</v>
      </c>
      <c r="JB42" s="12">
        <v>0.45635886541250387</v>
      </c>
      <c r="JC42" s="12">
        <v>0.457336655383413</v>
      </c>
      <c r="JD42" s="12">
        <v>0.46110368517388778</v>
      </c>
      <c r="JE42" s="12">
        <v>0.46996747939081929</v>
      </c>
      <c r="JF42" s="12">
        <v>0.47223118817808046</v>
      </c>
      <c r="JG42" s="12">
        <v>0.47916744719483123</v>
      </c>
      <c r="JH42" s="12">
        <v>0.4799894796893826</v>
      </c>
      <c r="JI42" s="12">
        <v>0.49229357484137176</v>
      </c>
      <c r="JJ42" s="12">
        <v>0.49615494688028255</v>
      </c>
      <c r="JK42" s="12">
        <v>0.49897840524504483</v>
      </c>
      <c r="JL42" s="12">
        <v>0.51886330012136372</v>
      </c>
      <c r="JM42" s="12">
        <v>0.52073559555166105</v>
      </c>
      <c r="JN42" s="12">
        <v>0.52605067012235907</v>
      </c>
      <c r="JO42" s="12">
        <v>0.55985705260933827</v>
      </c>
      <c r="JP42" s="12">
        <v>0.57622394814427669</v>
      </c>
      <c r="JQ42" s="12">
        <v>0.58033255722831634</v>
      </c>
      <c r="JR42" s="12">
        <v>0.5868449682498873</v>
      </c>
      <c r="JS42" s="12">
        <v>0.59593220482578602</v>
      </c>
      <c r="JT42" s="12">
        <v>0.60098020184281009</v>
      </c>
      <c r="JU42" s="15" t="e">
        <v>#VALUE!</v>
      </c>
      <c r="JV42" s="12">
        <v>0.6043139533267291</v>
      </c>
      <c r="JW42" s="15" t="e">
        <v>#VALUE!</v>
      </c>
      <c r="JX42" s="12">
        <v>0.6071667423754098</v>
      </c>
      <c r="JY42" s="12">
        <v>0.61526619128756499</v>
      </c>
      <c r="JZ42" s="12">
        <v>0.63321485918346487</v>
      </c>
      <c r="KA42" s="12">
        <v>0.6371921804648536</v>
      </c>
      <c r="KB42" s="12">
        <v>0.64054250088618869</v>
      </c>
      <c r="KC42" s="12">
        <v>0.64075672263154948</v>
      </c>
      <c r="KD42" s="15" t="e">
        <v>#VALUE!</v>
      </c>
      <c r="KE42" s="12">
        <v>0.64110027207775366</v>
      </c>
      <c r="KF42" s="12">
        <v>0.65084712332617511</v>
      </c>
      <c r="KG42" s="12">
        <v>0.65517677548370168</v>
      </c>
      <c r="KH42" s="15" t="e">
        <v>#VALUE!</v>
      </c>
      <c r="KI42" s="12">
        <v>0.65653321474805726</v>
      </c>
      <c r="KJ42" s="12">
        <v>0.66406868946164799</v>
      </c>
      <c r="KK42" s="12">
        <v>0.66825140634315561</v>
      </c>
      <c r="KL42" s="12">
        <v>0.69049653338667327</v>
      </c>
      <c r="KM42" s="12">
        <v>0.69920684150166745</v>
      </c>
      <c r="KN42" s="12">
        <v>0.71249776757360161</v>
      </c>
      <c r="KO42" s="15">
        <v>0.13756267624534541</v>
      </c>
      <c r="KP42" s="12">
        <v>0.71379999999999999</v>
      </c>
      <c r="KQ42" s="12">
        <v>0.72845528674019577</v>
      </c>
      <c r="KR42" s="12">
        <v>0.74332878315824746</v>
      </c>
      <c r="KS42" s="12">
        <v>0.75154462026757451</v>
      </c>
      <c r="KT42" s="12">
        <v>0.76467668219883966</v>
      </c>
      <c r="KU42" s="12">
        <v>0.77008627318638723</v>
      </c>
      <c r="KV42" s="15" t="e">
        <v>#VALUE!</v>
      </c>
      <c r="KW42" s="12">
        <v>0.77360956889635424</v>
      </c>
      <c r="KX42" s="15" t="e">
        <v>#VALUE!</v>
      </c>
      <c r="KY42" s="12">
        <v>0.8792314530673826</v>
      </c>
      <c r="KZ42" s="12">
        <v>0.93264178728106784</v>
      </c>
    </row>
    <row r="44" spans="1:313" x14ac:dyDescent="0.25">
      <c r="FD44" t="s">
        <v>17</v>
      </c>
      <c r="FE44" t="s">
        <v>21</v>
      </c>
      <c r="FF44" t="s">
        <v>25</v>
      </c>
      <c r="FG44" t="s">
        <v>30</v>
      </c>
      <c r="FH44" s="14" t="s">
        <v>34</v>
      </c>
      <c r="FI44" s="4" t="s">
        <v>38</v>
      </c>
      <c r="FJ44" t="s">
        <v>42</v>
      </c>
      <c r="FK44" t="s">
        <v>46</v>
      </c>
      <c r="FL44" t="s">
        <v>50</v>
      </c>
      <c r="FM44" t="s">
        <v>54</v>
      </c>
      <c r="FN44" t="s">
        <v>58</v>
      </c>
      <c r="FO44" t="s">
        <v>62</v>
      </c>
      <c r="FP44" t="s">
        <v>66</v>
      </c>
      <c r="FQ44" t="s">
        <v>70</v>
      </c>
      <c r="FR44" t="s">
        <v>74</v>
      </c>
      <c r="FS44" t="s">
        <v>78</v>
      </c>
      <c r="FT44" t="s">
        <v>82</v>
      </c>
      <c r="FU44" t="s">
        <v>86</v>
      </c>
      <c r="FV44" t="s">
        <v>90</v>
      </c>
      <c r="FW44" t="s">
        <v>94</v>
      </c>
      <c r="FX44" t="s">
        <v>98</v>
      </c>
      <c r="FY44" t="s">
        <v>102</v>
      </c>
      <c r="FZ44" t="s">
        <v>106</v>
      </c>
      <c r="GA44" t="s">
        <v>110</v>
      </c>
      <c r="GB44" t="s">
        <v>114</v>
      </c>
      <c r="GC44" t="s">
        <v>118</v>
      </c>
      <c r="GD44" t="s">
        <v>122</v>
      </c>
      <c r="GE44" t="s">
        <v>126</v>
      </c>
      <c r="GF44" t="s">
        <v>130</v>
      </c>
      <c r="GG44" t="s">
        <v>134</v>
      </c>
      <c r="GH44" t="s">
        <v>138</v>
      </c>
      <c r="GI44" t="s">
        <v>142</v>
      </c>
      <c r="GJ44" t="s">
        <v>146</v>
      </c>
      <c r="GK44" t="s">
        <v>150</v>
      </c>
      <c r="GL44" t="s">
        <v>154</v>
      </c>
      <c r="GM44" t="s">
        <v>158</v>
      </c>
      <c r="GN44" t="s">
        <v>162</v>
      </c>
      <c r="GO44" t="s">
        <v>166</v>
      </c>
      <c r="GP44" t="s">
        <v>170</v>
      </c>
      <c r="GQ44" t="s">
        <v>174</v>
      </c>
      <c r="GR44" t="s">
        <v>178</v>
      </c>
      <c r="GS44" t="s">
        <v>182</v>
      </c>
      <c r="GT44" t="s">
        <v>186</v>
      </c>
      <c r="GU44" t="s">
        <v>190</v>
      </c>
      <c r="GV44" s="4" t="s">
        <v>194</v>
      </c>
      <c r="GW44" t="s">
        <v>198</v>
      </c>
      <c r="GX44" t="s">
        <v>202</v>
      </c>
      <c r="GY44" t="s">
        <v>206</v>
      </c>
      <c r="GZ44" t="s">
        <v>210</v>
      </c>
      <c r="HA44" t="s">
        <v>214</v>
      </c>
      <c r="HB44" t="s">
        <v>218</v>
      </c>
      <c r="HC44" t="s">
        <v>222</v>
      </c>
      <c r="HD44" t="s">
        <v>226</v>
      </c>
      <c r="HE44" t="s">
        <v>230</v>
      </c>
      <c r="HF44" t="s">
        <v>234</v>
      </c>
      <c r="HG44" t="s">
        <v>238</v>
      </c>
      <c r="HH44" t="s">
        <v>242</v>
      </c>
      <c r="HI44" t="s">
        <v>246</v>
      </c>
      <c r="HJ44" t="s">
        <v>250</v>
      </c>
      <c r="HK44" t="s">
        <v>254</v>
      </c>
      <c r="HL44" t="s">
        <v>258</v>
      </c>
      <c r="HM44" t="s">
        <v>262</v>
      </c>
      <c r="HN44" t="s">
        <v>266</v>
      </c>
      <c r="HO44" s="4" t="s">
        <v>270</v>
      </c>
      <c r="HP44" t="s">
        <v>274</v>
      </c>
      <c r="HQ44" t="s">
        <v>278</v>
      </c>
      <c r="HR44" t="s">
        <v>282</v>
      </c>
      <c r="HS44" t="s">
        <v>286</v>
      </c>
      <c r="HT44" t="s">
        <v>290</v>
      </c>
      <c r="HU44" t="s">
        <v>294</v>
      </c>
      <c r="HV44" t="s">
        <v>298</v>
      </c>
      <c r="HW44" t="s">
        <v>302</v>
      </c>
      <c r="HX44" t="s">
        <v>306</v>
      </c>
      <c r="HY44" t="s">
        <v>310</v>
      </c>
      <c r="HZ44" t="s">
        <v>314</v>
      </c>
      <c r="IA44" t="s">
        <v>318</v>
      </c>
      <c r="IB44" t="s">
        <v>322</v>
      </c>
      <c r="IC44" t="s">
        <v>326</v>
      </c>
      <c r="ID44" t="s">
        <v>330</v>
      </c>
      <c r="IE44" t="s">
        <v>334</v>
      </c>
      <c r="IF44" t="s">
        <v>338</v>
      </c>
      <c r="IG44" t="s">
        <v>342</v>
      </c>
      <c r="IH44" s="4" t="s">
        <v>346</v>
      </c>
      <c r="II44" s="4" t="s">
        <v>350</v>
      </c>
      <c r="IJ44" s="4" t="s">
        <v>354</v>
      </c>
      <c r="IK44" t="s">
        <v>358</v>
      </c>
      <c r="IL44" t="s">
        <v>362</v>
      </c>
      <c r="IM44" t="s">
        <v>366</v>
      </c>
      <c r="IN44" t="s">
        <v>370</v>
      </c>
      <c r="IO44" t="s">
        <v>374</v>
      </c>
      <c r="IP44" t="s">
        <v>378</v>
      </c>
      <c r="IQ44" t="s">
        <v>382</v>
      </c>
      <c r="IR44" t="s">
        <v>386</v>
      </c>
      <c r="IS44" t="s">
        <v>390</v>
      </c>
      <c r="IT44" s="4" t="s">
        <v>394</v>
      </c>
      <c r="IU44" t="s">
        <v>398</v>
      </c>
      <c r="IV44" t="s">
        <v>402</v>
      </c>
      <c r="IW44" t="s">
        <v>406</v>
      </c>
      <c r="IX44" t="s">
        <v>409</v>
      </c>
      <c r="IY44" t="s">
        <v>413</v>
      </c>
      <c r="IZ44" t="s">
        <v>417</v>
      </c>
      <c r="JA44" t="s">
        <v>421</v>
      </c>
      <c r="JB44" t="s">
        <v>425</v>
      </c>
      <c r="JC44" t="s">
        <v>429</v>
      </c>
      <c r="JD44" t="s">
        <v>433</v>
      </c>
      <c r="JE44" t="s">
        <v>437</v>
      </c>
      <c r="JF44" t="s">
        <v>441</v>
      </c>
      <c r="JG44" t="s">
        <v>445</v>
      </c>
      <c r="JH44" t="s">
        <v>449</v>
      </c>
      <c r="JI44" t="s">
        <v>453</v>
      </c>
      <c r="JJ44" t="s">
        <v>457</v>
      </c>
      <c r="JK44" t="s">
        <v>461</v>
      </c>
      <c r="JL44" t="s">
        <v>465</v>
      </c>
      <c r="JM44" t="s">
        <v>469</v>
      </c>
      <c r="JN44" t="s">
        <v>473</v>
      </c>
      <c r="JO44" t="s">
        <v>477</v>
      </c>
      <c r="JP44" t="s">
        <v>481</v>
      </c>
      <c r="JQ44" t="s">
        <v>485</v>
      </c>
      <c r="JR44" t="s">
        <v>489</v>
      </c>
      <c r="JS44" t="s">
        <v>493</v>
      </c>
      <c r="JT44" t="s">
        <v>497</v>
      </c>
      <c r="JU44" s="4" t="s">
        <v>501</v>
      </c>
      <c r="JV44" t="s">
        <v>505</v>
      </c>
      <c r="JW44" s="4" t="s">
        <v>509</v>
      </c>
      <c r="JX44" t="s">
        <v>513</v>
      </c>
      <c r="JY44" t="s">
        <v>517</v>
      </c>
      <c r="JZ44" t="s">
        <v>521</v>
      </c>
      <c r="KA44" t="s">
        <v>525</v>
      </c>
      <c r="KB44" t="s">
        <v>529</v>
      </c>
      <c r="KC44" t="s">
        <v>533</v>
      </c>
      <c r="KD44" s="4" t="s">
        <v>537</v>
      </c>
      <c r="KE44" t="s">
        <v>541</v>
      </c>
      <c r="KF44" t="s">
        <v>545</v>
      </c>
      <c r="KG44" t="s">
        <v>549</v>
      </c>
      <c r="KH44" s="4" t="s">
        <v>553</v>
      </c>
      <c r="KI44" t="s">
        <v>557</v>
      </c>
      <c r="KJ44" t="s">
        <v>561</v>
      </c>
      <c r="KK44" t="s">
        <v>565</v>
      </c>
      <c r="KL44" t="s">
        <v>569</v>
      </c>
      <c r="KM44" t="s">
        <v>573</v>
      </c>
      <c r="KN44" t="s">
        <v>577</v>
      </c>
      <c r="KO44" s="4" t="s">
        <v>581</v>
      </c>
      <c r="KP44" t="s">
        <v>585</v>
      </c>
      <c r="KQ44" t="s">
        <v>589</v>
      </c>
      <c r="KR44" t="s">
        <v>593</v>
      </c>
      <c r="KS44" t="s">
        <v>597</v>
      </c>
      <c r="KT44" t="s">
        <v>601</v>
      </c>
      <c r="KU44" t="s">
        <v>605</v>
      </c>
      <c r="KV44" s="4" t="s">
        <v>609</v>
      </c>
      <c r="KW44" t="s">
        <v>613</v>
      </c>
      <c r="KX44" s="4" t="s">
        <v>617</v>
      </c>
      <c r="KY44" t="s">
        <v>621</v>
      </c>
      <c r="KZ44" t="s">
        <v>625</v>
      </c>
    </row>
    <row r="45" spans="1:313" x14ac:dyDescent="0.25">
      <c r="A45" t="s">
        <v>661</v>
      </c>
      <c r="C45" s="11">
        <f>+_xlfn.STDEV.P(C47:C68)</f>
        <v>2.647205353455059E-2</v>
      </c>
      <c r="D45" s="11">
        <f t="shared" ref="D45:BO45" si="150">+_xlfn.STDEV.P(D47:D68)</f>
        <v>2.2937655041463216E-2</v>
      </c>
      <c r="E45" s="11">
        <f t="shared" si="150"/>
        <v>5.694707454849824E-2</v>
      </c>
      <c r="F45" s="11">
        <f t="shared" si="150"/>
        <v>6.9886908400249137E-2</v>
      </c>
      <c r="G45" s="11">
        <f>+_xlfn.STDEV.P(G47:G68)</f>
        <v>6.3821568817732766E-2</v>
      </c>
      <c r="H45" s="11">
        <f t="shared" si="150"/>
        <v>6.909546910221287E-2</v>
      </c>
      <c r="I45" s="11">
        <f t="shared" si="150"/>
        <v>8.8274437466551003E-2</v>
      </c>
      <c r="J45" s="11">
        <f t="shared" si="150"/>
        <v>9.417777292930378E-2</v>
      </c>
      <c r="K45" s="11">
        <f t="shared" si="150"/>
        <v>7.1545309270082125E-2</v>
      </c>
      <c r="L45" s="11">
        <f t="shared" si="150"/>
        <v>2.6070905746704849E-2</v>
      </c>
      <c r="M45" s="11">
        <f t="shared" si="150"/>
        <v>1.1035703130905778E-2</v>
      </c>
      <c r="N45" s="11">
        <f t="shared" si="150"/>
        <v>4.1819835441388946E-2</v>
      </c>
      <c r="O45" s="11">
        <f t="shared" si="150"/>
        <v>4.4672874191208627E-2</v>
      </c>
      <c r="P45" s="11">
        <f t="shared" si="150"/>
        <v>5.443597377371627E-2</v>
      </c>
      <c r="Q45" s="11">
        <f t="shared" si="150"/>
        <v>1.740344246254449E-2</v>
      </c>
      <c r="R45" s="11">
        <f t="shared" si="150"/>
        <v>3.7085338860323599E-2</v>
      </c>
      <c r="S45" s="11">
        <f t="shared" si="150"/>
        <v>2.9954779080635038E-2</v>
      </c>
      <c r="T45" s="11">
        <f t="shared" si="150"/>
        <v>2.5296600459656798E-2</v>
      </c>
      <c r="U45" s="11">
        <f t="shared" si="150"/>
        <v>5.9931284356112009E-2</v>
      </c>
      <c r="V45" s="11">
        <f t="shared" si="150"/>
        <v>2.9104312516931151E-2</v>
      </c>
      <c r="W45" s="11">
        <f t="shared" si="150"/>
        <v>2.2394338736812382E-2</v>
      </c>
      <c r="X45" s="11">
        <f t="shared" si="150"/>
        <v>3.1254390475504511E-2</v>
      </c>
      <c r="Y45" s="11">
        <f t="shared" si="150"/>
        <v>1.8530280096596356E-2</v>
      </c>
      <c r="Z45" s="11">
        <f t="shared" si="150"/>
        <v>2.1823461692130151E-2</v>
      </c>
      <c r="AA45" s="11">
        <f t="shared" si="150"/>
        <v>6.7382577937610974E-2</v>
      </c>
      <c r="AB45" s="11">
        <f t="shared" si="150"/>
        <v>3.3665916235036612E-2</v>
      </c>
      <c r="AC45" s="11">
        <f t="shared" si="150"/>
        <v>1.359922205998078E-2</v>
      </c>
      <c r="AD45" s="11">
        <f t="shared" si="150"/>
        <v>8.3579555497838923E-2</v>
      </c>
      <c r="AE45" s="11">
        <f t="shared" si="150"/>
        <v>7.9622275370850412E-2</v>
      </c>
      <c r="AF45" s="11">
        <f t="shared" si="150"/>
        <v>3.3712935690790695E-2</v>
      </c>
      <c r="AG45" s="11">
        <f t="shared" si="150"/>
        <v>2.7015175006868283E-2</v>
      </c>
      <c r="AH45" s="11">
        <f t="shared" si="150"/>
        <v>3.3289143520721043E-2</v>
      </c>
      <c r="AI45" s="11">
        <f t="shared" si="150"/>
        <v>1.7592306366195628E-2</v>
      </c>
      <c r="AJ45" s="11">
        <f t="shared" si="150"/>
        <v>3.1932660902084374E-2</v>
      </c>
      <c r="AK45" s="11">
        <f t="shared" si="150"/>
        <v>5.6634361477894586E-2</v>
      </c>
      <c r="AL45" s="11">
        <f t="shared" si="150"/>
        <v>2.5777730055693313E-2</v>
      </c>
      <c r="AM45" s="11">
        <f t="shared" si="150"/>
        <v>4.0237108667250693E-2</v>
      </c>
      <c r="AN45" s="11">
        <f t="shared" si="150"/>
        <v>1.7863844081950155E-2</v>
      </c>
      <c r="AO45" s="11">
        <f t="shared" si="150"/>
        <v>5.3266547977894346E-2</v>
      </c>
      <c r="AP45" s="11">
        <f t="shared" si="150"/>
        <v>3.9264529385763948E-2</v>
      </c>
      <c r="AQ45" s="11">
        <f t="shared" si="150"/>
        <v>3.3460008585453081E-2</v>
      </c>
      <c r="AR45" s="11">
        <f t="shared" si="150"/>
        <v>1.5009152725693259E-2</v>
      </c>
      <c r="AS45" s="11">
        <f t="shared" si="150"/>
        <v>3.1089534933254521E-2</v>
      </c>
      <c r="AT45" s="11">
        <f t="shared" si="150"/>
        <v>0.15685929396031217</v>
      </c>
      <c r="AU45" s="11" t="e">
        <f t="shared" si="150"/>
        <v>#DIV/0!</v>
      </c>
      <c r="AV45" s="11">
        <f t="shared" si="150"/>
        <v>2.0906099991496088E-2</v>
      </c>
      <c r="AW45" s="11">
        <f t="shared" si="150"/>
        <v>3.4270559549656882E-2</v>
      </c>
      <c r="AX45" s="11">
        <f t="shared" si="150"/>
        <v>6.1429391390481203E-2</v>
      </c>
      <c r="AY45" s="11">
        <f t="shared" si="150"/>
        <v>2.7108508869644922E-2</v>
      </c>
      <c r="AZ45" s="11">
        <f t="shared" si="150"/>
        <v>3.9775109033132784E-2</v>
      </c>
      <c r="BA45" s="11">
        <f t="shared" si="150"/>
        <v>4.4033340221719376E-2</v>
      </c>
      <c r="BB45" s="11">
        <f t="shared" si="150"/>
        <v>2.7668348670893263E-2</v>
      </c>
      <c r="BC45" s="11">
        <f t="shared" si="150"/>
        <v>5.617856802527485E-2</v>
      </c>
      <c r="BD45" s="11">
        <f t="shared" si="150"/>
        <v>1.8359978153410526E-2</v>
      </c>
      <c r="BE45" s="11">
        <f t="shared" si="150"/>
        <v>2.5799278001851604E-2</v>
      </c>
      <c r="BF45" s="11">
        <f t="shared" si="150"/>
        <v>2.323703046705226E-2</v>
      </c>
      <c r="BG45" s="11">
        <f t="shared" si="150"/>
        <v>0.14935012632710584</v>
      </c>
      <c r="BH45" s="11">
        <f t="shared" si="150"/>
        <v>2.8386043109041807E-2</v>
      </c>
      <c r="BI45" s="11">
        <f t="shared" si="150"/>
        <v>3.7436765175256417E-2</v>
      </c>
      <c r="BJ45" s="11">
        <f t="shared" si="150"/>
        <v>3.2037121465049709E-2</v>
      </c>
      <c r="BK45" s="11">
        <f t="shared" si="150"/>
        <v>3.2844764277549808E-2</v>
      </c>
      <c r="BL45" s="11">
        <f t="shared" si="150"/>
        <v>1.7459569138501826E-2</v>
      </c>
      <c r="BM45" s="11">
        <f t="shared" si="150"/>
        <v>3.6751108908752619E-2</v>
      </c>
      <c r="BN45" s="11">
        <f t="shared" si="150"/>
        <v>0.20013278331641399</v>
      </c>
      <c r="BO45" s="11">
        <f t="shared" si="150"/>
        <v>2.9488382266142917E-2</v>
      </c>
      <c r="BP45" s="11">
        <f t="shared" ref="BP45:EA45" si="151">+_xlfn.STDEV.P(BP47:BP68)</f>
        <v>2.738519835112084E-2</v>
      </c>
      <c r="BQ45" s="11">
        <f t="shared" si="151"/>
        <v>3.8194116805741883E-2</v>
      </c>
      <c r="BR45" s="11">
        <f t="shared" si="151"/>
        <v>2.085562539439206E-2</v>
      </c>
      <c r="BS45" s="11">
        <f t="shared" si="151"/>
        <v>3.231987862088679E-2</v>
      </c>
      <c r="BT45" s="11">
        <f t="shared" si="151"/>
        <v>3.1128815204540281E-2</v>
      </c>
      <c r="BU45" s="11">
        <f t="shared" si="151"/>
        <v>6.0547875017268681E-2</v>
      </c>
      <c r="BV45" s="11">
        <f t="shared" si="151"/>
        <v>3.7583447051989322E-2</v>
      </c>
      <c r="BW45" s="11">
        <f t="shared" si="151"/>
        <v>2.272915324088453E-2</v>
      </c>
      <c r="BX45" s="11">
        <f t="shared" si="151"/>
        <v>7.5545072647661721E-2</v>
      </c>
      <c r="BY45" s="11">
        <f t="shared" si="151"/>
        <v>2.50788196686E-2</v>
      </c>
      <c r="BZ45" s="11">
        <f t="shared" si="151"/>
        <v>7.9409151170274098E-2</v>
      </c>
      <c r="CA45" s="11">
        <f t="shared" si="151"/>
        <v>0.25527039874745538</v>
      </c>
      <c r="CB45" s="11">
        <f t="shared" si="151"/>
        <v>4.7555575573173553E-2</v>
      </c>
      <c r="CC45" s="11">
        <f t="shared" si="151"/>
        <v>2.8837397870619189E-2</v>
      </c>
      <c r="CD45" s="11">
        <f t="shared" si="151"/>
        <v>2.9955051122900929E-2</v>
      </c>
      <c r="CE45" s="11">
        <f t="shared" si="151"/>
        <v>0.13910187557426074</v>
      </c>
      <c r="CF45" s="11">
        <f t="shared" si="151"/>
        <v>3.2917055493785027E-2</v>
      </c>
      <c r="CG45" s="11">
        <f t="shared" si="151"/>
        <v>3.921271820545482E-2</v>
      </c>
      <c r="CH45" s="11">
        <f t="shared" si="151"/>
        <v>4.1951271976478695E-2</v>
      </c>
      <c r="CI45" s="11">
        <f t="shared" si="151"/>
        <v>4.1503983923913391E-2</v>
      </c>
      <c r="CJ45" s="11">
        <f t="shared" si="151"/>
        <v>3.2891084697144087E-2</v>
      </c>
      <c r="CK45" s="11">
        <f t="shared" si="151"/>
        <v>2.272476494262176E-2</v>
      </c>
      <c r="CL45" s="11">
        <f t="shared" si="151"/>
        <v>5.1135060646674883E-2</v>
      </c>
      <c r="CM45" s="11">
        <f t="shared" si="151"/>
        <v>4.6134747291424236E-2</v>
      </c>
      <c r="CN45" s="11">
        <f t="shared" si="151"/>
        <v>5.3836985922386976E-2</v>
      </c>
      <c r="CO45" s="11">
        <f t="shared" si="151"/>
        <v>3.0689819815221491E-2</v>
      </c>
      <c r="CP45" s="11">
        <f t="shared" si="151"/>
        <v>2.8317688801359153E-2</v>
      </c>
      <c r="CQ45" s="11">
        <f t="shared" si="151"/>
        <v>6.5311031072044529E-2</v>
      </c>
      <c r="CR45" s="11">
        <f t="shared" si="151"/>
        <v>3.3317272704388744E-2</v>
      </c>
      <c r="CS45" s="11" t="e">
        <f t="shared" si="151"/>
        <v>#VALUE!</v>
      </c>
      <c r="CT45" s="11">
        <f t="shared" si="151"/>
        <v>2.4292653401143768E-2</v>
      </c>
      <c r="CU45" s="11">
        <f t="shared" si="151"/>
        <v>3.3613784376582967E-2</v>
      </c>
      <c r="CV45" s="11">
        <f t="shared" si="151"/>
        <v>2.8551325600053117E-2</v>
      </c>
      <c r="CW45" s="11">
        <f t="shared" si="151"/>
        <v>3.9578607741967503E-2</v>
      </c>
      <c r="CX45" s="11">
        <f t="shared" si="151"/>
        <v>2.631988261028444E-2</v>
      </c>
      <c r="CY45" s="11">
        <f t="shared" si="151"/>
        <v>3.1365984186973249E-2</v>
      </c>
      <c r="CZ45" s="11">
        <f t="shared" si="151"/>
        <v>1.9900315411006907E-2</v>
      </c>
      <c r="DA45" s="11">
        <f t="shared" si="151"/>
        <v>5.0985873621801708E-2</v>
      </c>
      <c r="DB45" s="11">
        <f t="shared" si="151"/>
        <v>6.2801351326084179E-2</v>
      </c>
      <c r="DC45" s="11">
        <f t="shared" si="151"/>
        <v>3.9662798468169086E-2</v>
      </c>
      <c r="DD45" s="11">
        <f t="shared" si="151"/>
        <v>3.1074646881295031E-2</v>
      </c>
      <c r="DE45" s="11">
        <f t="shared" si="151"/>
        <v>4.4531747010343715E-2</v>
      </c>
      <c r="DF45" s="11">
        <f t="shared" si="151"/>
        <v>3.5010877033798578E-2</v>
      </c>
      <c r="DG45" s="11">
        <f t="shared" si="151"/>
        <v>2.1353411910486383E-2</v>
      </c>
      <c r="DH45" s="11">
        <f t="shared" si="151"/>
        <v>7.7391977272577253E-2</v>
      </c>
      <c r="DI45" s="11">
        <f t="shared" si="151"/>
        <v>4.058441006412964E-2</v>
      </c>
      <c r="DJ45" s="11">
        <f t="shared" si="151"/>
        <v>3.957948076466971E-2</v>
      </c>
      <c r="DK45" s="11">
        <f t="shared" si="151"/>
        <v>3.3379990048478317E-2</v>
      </c>
      <c r="DL45" s="11">
        <f t="shared" si="151"/>
        <v>3.9425149848965411E-2</v>
      </c>
      <c r="DM45" s="11">
        <f t="shared" si="151"/>
        <v>2.2582024714173789E-2</v>
      </c>
      <c r="DN45" s="11">
        <f t="shared" si="151"/>
        <v>4.0629430120531398E-2</v>
      </c>
      <c r="DO45" s="11">
        <f t="shared" si="151"/>
        <v>1.9134856277181322E-2</v>
      </c>
      <c r="DP45" s="11">
        <f t="shared" si="151"/>
        <v>3.0686552522212748E-2</v>
      </c>
      <c r="DQ45" s="11">
        <f t="shared" si="151"/>
        <v>5.5055737875939752E-2</v>
      </c>
      <c r="DR45" s="11">
        <f t="shared" si="151"/>
        <v>8.7342059705047118E-2</v>
      </c>
      <c r="DS45" s="11">
        <f t="shared" si="151"/>
        <v>4.0964292012632221E-2</v>
      </c>
      <c r="DT45" s="11" t="e">
        <f t="shared" si="151"/>
        <v>#VALUE!</v>
      </c>
      <c r="DU45" s="11">
        <f t="shared" si="151"/>
        <v>2.5069286586323007E-2</v>
      </c>
      <c r="DV45" s="11" t="e">
        <f t="shared" si="151"/>
        <v>#VALUE!</v>
      </c>
      <c r="DW45" s="11">
        <f t="shared" si="151"/>
        <v>4.1504346982361016E-2</v>
      </c>
      <c r="DX45" s="11">
        <f t="shared" si="151"/>
        <v>5.3359220573670672E-2</v>
      </c>
      <c r="DY45" s="11">
        <f t="shared" si="151"/>
        <v>7.0362296258487098E-2</v>
      </c>
      <c r="DZ45" s="11">
        <f t="shared" si="151"/>
        <v>2.7479062043105001E-2</v>
      </c>
      <c r="EA45" s="11">
        <f t="shared" si="151"/>
        <v>5.6546450623976584E-2</v>
      </c>
      <c r="EB45" s="11">
        <f t="shared" ref="EB45:EY45" si="152">+_xlfn.STDEV.P(EB47:EB68)</f>
        <v>5.0239409536558054E-2</v>
      </c>
      <c r="EC45" s="11" t="e">
        <f t="shared" si="152"/>
        <v>#VALUE!</v>
      </c>
      <c r="ED45" s="11">
        <f t="shared" si="152"/>
        <v>1.5315064508312534E-2</v>
      </c>
      <c r="EE45" s="11">
        <f t="shared" si="152"/>
        <v>1.0807296951179024E-2</v>
      </c>
      <c r="EF45" s="11">
        <f t="shared" si="152"/>
        <v>3.0030671061658239E-2</v>
      </c>
      <c r="EG45" s="11">
        <f t="shared" si="152"/>
        <v>5.8829199350345709E-2</v>
      </c>
      <c r="EH45" s="11">
        <f t="shared" si="152"/>
        <v>2.7389267552877683E-2</v>
      </c>
      <c r="EI45" s="11">
        <f t="shared" si="152"/>
        <v>2.9529635108091767E-2</v>
      </c>
      <c r="EJ45" s="11">
        <f t="shared" si="152"/>
        <v>5.6790884008907201E-2</v>
      </c>
      <c r="EK45" s="11">
        <f t="shared" si="152"/>
        <v>3.1129090570761429E-2</v>
      </c>
      <c r="EL45" s="11">
        <f t="shared" si="152"/>
        <v>4.3726622002887565E-2</v>
      </c>
      <c r="EM45" s="11">
        <f t="shared" si="152"/>
        <v>7.0130616230206888E-2</v>
      </c>
      <c r="EN45" s="11">
        <f t="shared" si="152"/>
        <v>5.3029878041935902E-2</v>
      </c>
      <c r="EO45" s="11">
        <f t="shared" si="152"/>
        <v>2.7714140250271337E-2</v>
      </c>
      <c r="EP45" s="11">
        <f t="shared" si="152"/>
        <v>8.9946940975967268E-2</v>
      </c>
      <c r="EQ45" s="11">
        <f t="shared" si="152"/>
        <v>3.8604429898447513E-2</v>
      </c>
      <c r="ER45" s="11">
        <f t="shared" si="152"/>
        <v>4.0924340974276247E-2</v>
      </c>
      <c r="ES45" s="11">
        <f t="shared" si="152"/>
        <v>1.7428238976908022E-2</v>
      </c>
      <c r="ET45" s="11">
        <f t="shared" si="152"/>
        <v>3.334357913173399E-2</v>
      </c>
      <c r="EU45" s="11" t="e">
        <f t="shared" si="152"/>
        <v>#VALUE!</v>
      </c>
      <c r="EV45" s="11">
        <f t="shared" si="152"/>
        <v>1.3717905673962104E-2</v>
      </c>
      <c r="EW45" s="11">
        <f t="shared" si="152"/>
        <v>7.7668624664074565E-2</v>
      </c>
      <c r="EX45" s="11">
        <f t="shared" si="152"/>
        <v>7.8719531170638957E-2</v>
      </c>
      <c r="EY45" s="11">
        <f t="shared" si="152"/>
        <v>2.7948917770966739E-2</v>
      </c>
      <c r="FB45" t="s">
        <v>912</v>
      </c>
      <c r="FD45" s="12">
        <f t="shared" ref="FD45:GI45" si="153">+CORREL(FD14:FD24,C14:C24)</f>
        <v>0.86075865437118459</v>
      </c>
      <c r="FE45" s="12">
        <f t="shared" si="153"/>
        <v>-0.45793484836670956</v>
      </c>
      <c r="FF45" s="12">
        <f t="shared" si="153"/>
        <v>0.79362373933683672</v>
      </c>
      <c r="FG45" s="12">
        <f t="shared" si="153"/>
        <v>0.56255082594968198</v>
      </c>
      <c r="FH45" s="12">
        <f t="shared" si="153"/>
        <v>0.68615133298526354</v>
      </c>
      <c r="FI45" s="12">
        <f t="shared" si="153"/>
        <v>0.93042278631212272</v>
      </c>
      <c r="FJ45" s="12">
        <f t="shared" si="153"/>
        <v>0.10184716281273148</v>
      </c>
      <c r="FK45" s="12">
        <f t="shared" si="153"/>
        <v>0.81659145196023819</v>
      </c>
      <c r="FL45" s="12">
        <f t="shared" si="153"/>
        <v>0.66146822146410189</v>
      </c>
      <c r="FM45" s="12">
        <f t="shared" si="153"/>
        <v>-0.16201491227203962</v>
      </c>
      <c r="FN45" s="12">
        <f t="shared" si="153"/>
        <v>0.1831535992164447</v>
      </c>
      <c r="FO45" s="12">
        <f t="shared" si="153"/>
        <v>0.22823017692934852</v>
      </c>
      <c r="FP45" s="12">
        <f t="shared" si="153"/>
        <v>0.64465454471019579</v>
      </c>
      <c r="FQ45" s="12">
        <f t="shared" si="153"/>
        <v>4.7268547347264857E-2</v>
      </c>
      <c r="FR45" s="12">
        <f t="shared" si="153"/>
        <v>0.44589496803591483</v>
      </c>
      <c r="FS45" s="12">
        <f t="shared" si="153"/>
        <v>0.45757369600984599</v>
      </c>
      <c r="FT45" s="12">
        <f t="shared" si="153"/>
        <v>0.61393423382646062</v>
      </c>
      <c r="FU45" s="12">
        <f t="shared" si="153"/>
        <v>0.89686662881655554</v>
      </c>
      <c r="FV45" s="12">
        <f t="shared" si="153"/>
        <v>-0.4221540348284446</v>
      </c>
      <c r="FW45" s="12">
        <f t="shared" si="153"/>
        <v>0.16688261062816848</v>
      </c>
      <c r="FX45" s="12">
        <f t="shared" si="153"/>
        <v>0.19186939702404071</v>
      </c>
      <c r="FY45" s="12">
        <f t="shared" si="153"/>
        <v>0.71011376257038394</v>
      </c>
      <c r="FZ45" s="12">
        <f t="shared" si="153"/>
        <v>0.19166784710027726</v>
      </c>
      <c r="GA45" s="12">
        <f t="shared" si="153"/>
        <v>0.41089792073101333</v>
      </c>
      <c r="GB45" s="12">
        <f t="shared" si="153"/>
        <v>3.2406814818488915E-2</v>
      </c>
      <c r="GC45" s="12">
        <f t="shared" si="153"/>
        <v>-0.7517321920416461</v>
      </c>
      <c r="GD45" s="12">
        <f t="shared" si="153"/>
        <v>0.30485202206131934</v>
      </c>
      <c r="GE45" s="12">
        <f t="shared" si="153"/>
        <v>0.72990267048027091</v>
      </c>
      <c r="GF45" s="12">
        <f t="shared" si="153"/>
        <v>-0.18861715888609748</v>
      </c>
      <c r="GG45" s="12">
        <f t="shared" si="153"/>
        <v>-0.60268747828568503</v>
      </c>
      <c r="GH45" s="12">
        <f t="shared" si="153"/>
        <v>-3.3851013234345558E-3</v>
      </c>
      <c r="GI45" s="12">
        <f t="shared" si="153"/>
        <v>0.2507104734021196</v>
      </c>
      <c r="GJ45" s="12">
        <f t="shared" ref="GJ45:HO45" si="154">+CORREL(GJ14:GJ24,AI14:AI24)</f>
        <v>0.27175231878549438</v>
      </c>
      <c r="GK45" s="12">
        <f t="shared" si="154"/>
        <v>0.28957502808550439</v>
      </c>
      <c r="GL45" s="12">
        <f t="shared" si="154"/>
        <v>0.20133404657478002</v>
      </c>
      <c r="GM45" s="12">
        <f t="shared" si="154"/>
        <v>-0.47267872489661444</v>
      </c>
      <c r="GN45" s="12">
        <f t="shared" si="154"/>
        <v>0.5852794175039383</v>
      </c>
      <c r="GO45" s="12">
        <f t="shared" si="154"/>
        <v>0.34469914303360039</v>
      </c>
      <c r="GP45" s="12">
        <f t="shared" si="154"/>
        <v>0.73161195571888904</v>
      </c>
      <c r="GQ45" s="12">
        <f t="shared" si="154"/>
        <v>0.25473648538276855</v>
      </c>
      <c r="GR45" s="12">
        <f t="shared" si="154"/>
        <v>0.45014859540064406</v>
      </c>
      <c r="GS45" s="12">
        <f t="shared" si="154"/>
        <v>0.16293245280287047</v>
      </c>
      <c r="GT45" s="12">
        <f t="shared" si="154"/>
        <v>0.40873820505772029</v>
      </c>
      <c r="GU45" s="12">
        <f t="shared" si="154"/>
        <v>0.39991139452003549</v>
      </c>
      <c r="GV45" s="12" t="e">
        <f t="shared" si="154"/>
        <v>#VALUE!</v>
      </c>
      <c r="GW45" s="12">
        <f t="shared" si="154"/>
        <v>0.22526473818302989</v>
      </c>
      <c r="GX45" s="12">
        <f t="shared" si="154"/>
        <v>0.27071171786709713</v>
      </c>
      <c r="GY45" s="12">
        <f t="shared" si="154"/>
        <v>0.66568488743405652</v>
      </c>
      <c r="GZ45" s="12">
        <f t="shared" si="154"/>
        <v>8.4384000306288037E-2</v>
      </c>
      <c r="HA45" s="12">
        <f t="shared" si="154"/>
        <v>0.42400619509739917</v>
      </c>
      <c r="HB45" s="12">
        <f t="shared" si="154"/>
        <v>0.47154208092530431</v>
      </c>
      <c r="HC45" s="12">
        <f t="shared" si="154"/>
        <v>0.54835772218107037</v>
      </c>
      <c r="HD45" s="12">
        <f t="shared" si="154"/>
        <v>9.6630409813785359E-2</v>
      </c>
      <c r="HE45" s="12">
        <f t="shared" si="154"/>
        <v>1.6628610614787997E-2</v>
      </c>
      <c r="HF45" s="12">
        <f t="shared" si="154"/>
        <v>-0.67759634246037415</v>
      </c>
      <c r="HG45" s="12">
        <f t="shared" si="154"/>
        <v>-0.32182114470027173</v>
      </c>
      <c r="HH45" s="12">
        <f t="shared" si="154"/>
        <v>-0.51405011907757658</v>
      </c>
      <c r="HI45" s="12">
        <f t="shared" si="154"/>
        <v>0.44632253743846584</v>
      </c>
      <c r="HJ45" s="12">
        <f t="shared" si="154"/>
        <v>-0.27073904419563632</v>
      </c>
      <c r="HK45" s="12">
        <f t="shared" si="154"/>
        <v>0.8304991842772943</v>
      </c>
      <c r="HL45" s="12">
        <f t="shared" si="154"/>
        <v>-0.13828741012833975</v>
      </c>
      <c r="HM45" s="12">
        <f t="shared" si="154"/>
        <v>0.17990611540674945</v>
      </c>
      <c r="HN45" s="12">
        <f t="shared" si="154"/>
        <v>0.53676612120815947</v>
      </c>
      <c r="HO45" s="12" t="e">
        <f t="shared" si="154"/>
        <v>#VALUE!</v>
      </c>
      <c r="HP45" s="12">
        <f t="shared" ref="HP45:IU45" si="155">+CORREL(HP14:HP24,BO14:BO24)</f>
        <v>0.32508160537331693</v>
      </c>
      <c r="HQ45" s="12">
        <f t="shared" si="155"/>
        <v>0.74781192302605282</v>
      </c>
      <c r="HR45" s="12">
        <f t="shared" si="155"/>
        <v>0.34717248589243754</v>
      </c>
      <c r="HS45" s="12">
        <f t="shared" si="155"/>
        <v>5.2602277900183084E-2</v>
      </c>
      <c r="HT45" s="12">
        <f t="shared" si="155"/>
        <v>0.48620184016500007</v>
      </c>
      <c r="HU45" s="12">
        <f t="shared" si="155"/>
        <v>-0.68714605280983676</v>
      </c>
      <c r="HV45" s="12">
        <f t="shared" si="155"/>
        <v>1.8098699098839016E-2</v>
      </c>
      <c r="HW45" s="12">
        <f t="shared" si="155"/>
        <v>-0.15979165216485952</v>
      </c>
      <c r="HX45" s="12">
        <f t="shared" si="155"/>
        <v>-0.71805865414395331</v>
      </c>
      <c r="HY45" s="12">
        <f t="shared" si="155"/>
        <v>0.46916695837753453</v>
      </c>
      <c r="HZ45" s="12">
        <f t="shared" si="155"/>
        <v>-0.42198327692983939</v>
      </c>
      <c r="IA45" s="12">
        <f t="shared" si="155"/>
        <v>0.84608136300732817</v>
      </c>
      <c r="IB45" s="12">
        <f t="shared" si="155"/>
        <v>0.7350701373488252</v>
      </c>
      <c r="IC45" s="12">
        <f t="shared" si="155"/>
        <v>0.46271665125692774</v>
      </c>
      <c r="ID45" s="12">
        <f t="shared" si="155"/>
        <v>0.73608223010570661</v>
      </c>
      <c r="IE45" s="12">
        <f t="shared" si="155"/>
        <v>-0.23340270882810299</v>
      </c>
      <c r="IF45" s="12">
        <f t="shared" si="155"/>
        <v>9.3588741991251057E-2</v>
      </c>
      <c r="IG45" s="12">
        <f t="shared" si="155"/>
        <v>0.47026320625199775</v>
      </c>
      <c r="IH45" s="12" t="e">
        <f t="shared" si="155"/>
        <v>#VALUE!</v>
      </c>
      <c r="II45" s="12" t="e">
        <f t="shared" si="155"/>
        <v>#VALUE!</v>
      </c>
      <c r="IJ45" s="12">
        <f t="shared" si="155"/>
        <v>-0.36212546287332115</v>
      </c>
      <c r="IK45" s="12">
        <f t="shared" si="155"/>
        <v>0.1118555794220729</v>
      </c>
      <c r="IL45" s="12">
        <f t="shared" si="155"/>
        <v>0.57046752503019693</v>
      </c>
      <c r="IM45" s="12">
        <f t="shared" si="155"/>
        <v>0.60152754683901544</v>
      </c>
      <c r="IN45" s="12">
        <f t="shared" si="155"/>
        <v>0.4987939053794429</v>
      </c>
      <c r="IO45" s="12">
        <f t="shared" si="155"/>
        <v>0.82241818603984229</v>
      </c>
      <c r="IP45" s="12">
        <f t="shared" si="155"/>
        <v>-0.36380214548044182</v>
      </c>
      <c r="IQ45" s="12">
        <f t="shared" si="155"/>
        <v>0.45430723433316139</v>
      </c>
      <c r="IR45" s="12">
        <f t="shared" si="155"/>
        <v>-5.2518470012598427E-2</v>
      </c>
      <c r="IS45" s="12">
        <f t="shared" si="155"/>
        <v>5.4966337384981474E-2</v>
      </c>
      <c r="IT45" s="12" t="e">
        <f t="shared" si="155"/>
        <v>#VALUE!</v>
      </c>
      <c r="IU45" s="12">
        <f t="shared" si="155"/>
        <v>0.73551980529173233</v>
      </c>
      <c r="IV45" s="12">
        <f t="shared" ref="IV45:KA45" si="156">+CORREL(IV14:IV24,CU14:CU24)</f>
        <v>0.76452600875766175</v>
      </c>
      <c r="IW45" s="12">
        <f t="shared" si="156"/>
        <v>-0.17327497555771443</v>
      </c>
      <c r="IX45" s="12">
        <f t="shared" si="156"/>
        <v>0.42447840057605002</v>
      </c>
      <c r="IY45" s="12">
        <f t="shared" si="156"/>
        <v>0.30595425908382118</v>
      </c>
      <c r="IZ45" s="12">
        <f t="shared" si="156"/>
        <v>-7.4414360285645964E-2</v>
      </c>
      <c r="JA45" s="12">
        <f t="shared" si="156"/>
        <v>0.60972140862277546</v>
      </c>
      <c r="JB45" s="12">
        <f t="shared" si="156"/>
        <v>0.3129697220985333</v>
      </c>
      <c r="JC45" s="12">
        <f t="shared" si="156"/>
        <v>0.25458758004615412</v>
      </c>
      <c r="JD45" s="12">
        <f t="shared" si="156"/>
        <v>-0.63294192687448325</v>
      </c>
      <c r="JE45" s="12">
        <f t="shared" si="156"/>
        <v>-0.38952333808319883</v>
      </c>
      <c r="JF45" s="12">
        <f t="shared" si="156"/>
        <v>0.3970950374584552</v>
      </c>
      <c r="JG45" s="12">
        <f t="shared" si="156"/>
        <v>-0.56559539127078862</v>
      </c>
      <c r="JH45" s="12">
        <f t="shared" si="156"/>
        <v>0.60856119141827636</v>
      </c>
      <c r="JI45" s="12">
        <f t="shared" si="156"/>
        <v>0.39067044653018529</v>
      </c>
      <c r="JJ45" s="12">
        <f t="shared" si="156"/>
        <v>0.81607092613921017</v>
      </c>
      <c r="JK45" s="12">
        <f t="shared" si="156"/>
        <v>0.49859326854698166</v>
      </c>
      <c r="JL45" s="12">
        <f t="shared" si="156"/>
        <v>-6.9625355303008854E-2</v>
      </c>
      <c r="JM45" s="12">
        <f t="shared" si="156"/>
        <v>0.48016152998346806</v>
      </c>
      <c r="JN45" s="12">
        <f t="shared" si="156"/>
        <v>4.7597093587831187E-2</v>
      </c>
      <c r="JO45" s="12">
        <f t="shared" si="156"/>
        <v>-6.0637319446696744E-2</v>
      </c>
      <c r="JP45" s="12">
        <f t="shared" si="156"/>
        <v>-4.4372522057796711E-3</v>
      </c>
      <c r="JQ45" s="12">
        <f t="shared" si="156"/>
        <v>0.81939851820472132</v>
      </c>
      <c r="JR45" s="12">
        <f t="shared" si="156"/>
        <v>0.64018026376251391</v>
      </c>
      <c r="JS45" s="12">
        <f t="shared" si="156"/>
        <v>0.1666839127072425</v>
      </c>
      <c r="JT45" s="12">
        <f t="shared" si="156"/>
        <v>0.75065998098368847</v>
      </c>
      <c r="JU45" s="12" t="e">
        <f t="shared" si="156"/>
        <v>#VALUE!</v>
      </c>
      <c r="JV45" s="12">
        <f t="shared" si="156"/>
        <v>0.21055024922693522</v>
      </c>
      <c r="JW45" s="12" t="e">
        <f t="shared" si="156"/>
        <v>#VALUE!</v>
      </c>
      <c r="JX45" s="12">
        <f t="shared" si="156"/>
        <v>0.26144002886259232</v>
      </c>
      <c r="JY45" s="12">
        <f t="shared" si="156"/>
        <v>0.44858925934147592</v>
      </c>
      <c r="JZ45" s="12">
        <f t="shared" si="156"/>
        <v>9.202317635436881E-2</v>
      </c>
      <c r="KA45" s="12">
        <f t="shared" si="156"/>
        <v>0.55186625110010046</v>
      </c>
      <c r="KB45" s="12">
        <f t="shared" ref="KB45:KZ45" si="157">+CORREL(KB14:KB24,EA14:EA24)</f>
        <v>0.66779384660821883</v>
      </c>
      <c r="KC45" s="12">
        <f t="shared" si="157"/>
        <v>-0.41328625996569235</v>
      </c>
      <c r="KD45" s="12" t="e">
        <f t="shared" si="157"/>
        <v>#VALUE!</v>
      </c>
      <c r="KE45" s="12">
        <f t="shared" si="157"/>
        <v>-0.66950699401373226</v>
      </c>
      <c r="KF45" s="12">
        <f t="shared" si="157"/>
        <v>0.1995399059015121</v>
      </c>
      <c r="KG45" s="12">
        <f t="shared" si="157"/>
        <v>8.7583367184543334E-2</v>
      </c>
      <c r="KH45" s="12" t="e">
        <f t="shared" si="157"/>
        <v>#VALUE!</v>
      </c>
      <c r="KI45" s="12">
        <f t="shared" si="157"/>
        <v>-5.8557365971358938E-2</v>
      </c>
      <c r="KJ45" s="12">
        <f t="shared" si="157"/>
        <v>-0.63790603369243493</v>
      </c>
      <c r="KK45" s="12">
        <f t="shared" si="157"/>
        <v>0.78947935211598197</v>
      </c>
      <c r="KL45" s="12">
        <f t="shared" si="157"/>
        <v>0.7767874203411792</v>
      </c>
      <c r="KM45" s="12">
        <f t="shared" si="157"/>
        <v>-0.13350387219824408</v>
      </c>
      <c r="KN45" s="12">
        <f t="shared" si="157"/>
        <v>-0.11726027430633483</v>
      </c>
      <c r="KO45" s="12">
        <f t="shared" si="157"/>
        <v>0.1445536902458876</v>
      </c>
      <c r="KP45" s="12">
        <f t="shared" si="157"/>
        <v>0.75215401320475939</v>
      </c>
      <c r="KQ45" s="12">
        <f t="shared" si="157"/>
        <v>0.83096716703041229</v>
      </c>
      <c r="KR45" s="12">
        <f t="shared" si="157"/>
        <v>-0.79259129005375706</v>
      </c>
      <c r="KS45" s="12">
        <f t="shared" si="157"/>
        <v>0.77811525320626695</v>
      </c>
      <c r="KT45" s="12">
        <f t="shared" si="157"/>
        <v>0.55535993480525125</v>
      </c>
      <c r="KU45" s="12">
        <f t="shared" si="157"/>
        <v>0.75706745064837078</v>
      </c>
      <c r="KV45" s="12" t="e">
        <f t="shared" si="157"/>
        <v>#VALUE!</v>
      </c>
      <c r="KW45" s="12">
        <f t="shared" si="157"/>
        <v>0.38385679397257505</v>
      </c>
      <c r="KX45" s="12" t="e">
        <f t="shared" si="157"/>
        <v>#VALUE!</v>
      </c>
      <c r="KY45" s="12">
        <f t="shared" si="157"/>
        <v>0.26537284413015877</v>
      </c>
      <c r="KZ45" s="12">
        <f t="shared" si="157"/>
        <v>0.34619183676429216</v>
      </c>
    </row>
    <row r="46" spans="1:313" x14ac:dyDescent="0.25">
      <c r="FB46" t="s">
        <v>913</v>
      </c>
      <c r="FD46" s="12">
        <f t="shared" ref="FD46:GI46" si="158">+CORREL(FD25:FD36,C25:C36)</f>
        <v>0.1635399559072544</v>
      </c>
      <c r="FE46" s="12">
        <f t="shared" si="158"/>
        <v>0.15144345659953101</v>
      </c>
      <c r="FF46" s="12">
        <f t="shared" si="158"/>
        <v>0.23410592494368218</v>
      </c>
      <c r="FG46" s="12">
        <f t="shared" si="158"/>
        <v>0.61765764137074608</v>
      </c>
      <c r="FH46" s="12">
        <f t="shared" si="158"/>
        <v>0.70895673777638069</v>
      </c>
      <c r="FI46" s="12">
        <f t="shared" si="158"/>
        <v>0.91100513530361726</v>
      </c>
      <c r="FJ46" s="12">
        <f t="shared" si="158"/>
        <v>-0.83755567099496864</v>
      </c>
      <c r="FK46" s="12">
        <f t="shared" si="158"/>
        <v>0.66830828939962283</v>
      </c>
      <c r="FL46" s="12">
        <f t="shared" si="158"/>
        <v>-0.17251819045485434</v>
      </c>
      <c r="FM46" s="12">
        <f t="shared" si="158"/>
        <v>-0.1216664227046606</v>
      </c>
      <c r="FN46" s="12">
        <f t="shared" si="158"/>
        <v>0.46122775677974492</v>
      </c>
      <c r="FO46" s="12">
        <f t="shared" si="158"/>
        <v>-0.10769257987292133</v>
      </c>
      <c r="FP46" s="12">
        <f t="shared" si="158"/>
        <v>0.45363613247187401</v>
      </c>
      <c r="FQ46" s="12">
        <f t="shared" si="158"/>
        <v>-8.9476340526535386E-2</v>
      </c>
      <c r="FR46" s="12">
        <f t="shared" si="158"/>
        <v>0.31404565956174918</v>
      </c>
      <c r="FS46" s="12">
        <f t="shared" si="158"/>
        <v>-0.21477017929876902</v>
      </c>
      <c r="FT46" s="12">
        <f t="shared" si="158"/>
        <v>0.44213038337448807</v>
      </c>
      <c r="FU46" s="12">
        <f t="shared" si="158"/>
        <v>-0.14998350517943387</v>
      </c>
      <c r="FV46" s="12">
        <f t="shared" si="158"/>
        <v>-4.6853841090576338E-2</v>
      </c>
      <c r="FW46" s="12">
        <f t="shared" si="158"/>
        <v>0.30825713258936543</v>
      </c>
      <c r="FX46" s="12">
        <f t="shared" si="158"/>
        <v>0.34268868284081283</v>
      </c>
      <c r="FY46" s="12">
        <f t="shared" si="158"/>
        <v>0.25912203180133364</v>
      </c>
      <c r="FZ46" s="12">
        <f t="shared" si="158"/>
        <v>0.25250189570624265</v>
      </c>
      <c r="GA46" s="12">
        <f t="shared" si="158"/>
        <v>0.32921811328354172</v>
      </c>
      <c r="GB46" s="12">
        <f t="shared" si="158"/>
        <v>0.14161103860095575</v>
      </c>
      <c r="GC46" s="12">
        <f t="shared" si="158"/>
        <v>0.14085960381225135</v>
      </c>
      <c r="GD46" s="12">
        <f t="shared" si="158"/>
        <v>0.57913374426426301</v>
      </c>
      <c r="GE46" s="12">
        <f t="shared" si="158"/>
        <v>0.66865030525327684</v>
      </c>
      <c r="GF46" s="12">
        <f t="shared" si="158"/>
        <v>0.35096608900518017</v>
      </c>
      <c r="GG46" s="12">
        <f t="shared" si="158"/>
        <v>7.861080327733394E-2</v>
      </c>
      <c r="GH46" s="12">
        <f t="shared" si="158"/>
        <v>0.13993448644738229</v>
      </c>
      <c r="GI46" s="12">
        <f t="shared" si="158"/>
        <v>0.68086609732604164</v>
      </c>
      <c r="GJ46" s="12">
        <f t="shared" ref="GJ46:HO46" si="159">+CORREL(GJ25:GJ36,AI25:AI36)</f>
        <v>0.19906846008561557</v>
      </c>
      <c r="GK46" s="12">
        <f t="shared" si="159"/>
        <v>0.78347609158832976</v>
      </c>
      <c r="GL46" s="12">
        <f t="shared" si="159"/>
        <v>0.86370518984597788</v>
      </c>
      <c r="GM46" s="12">
        <f t="shared" si="159"/>
        <v>-0.20104037627334778</v>
      </c>
      <c r="GN46" s="12">
        <f t="shared" si="159"/>
        <v>0.58790540309961592</v>
      </c>
      <c r="GO46" s="12">
        <f t="shared" si="159"/>
        <v>0.53470185610762011</v>
      </c>
      <c r="GP46" s="12">
        <f t="shared" si="159"/>
        <v>-0.45669318386018032</v>
      </c>
      <c r="GQ46" s="12">
        <f t="shared" si="159"/>
        <v>-0.67551624026276269</v>
      </c>
      <c r="GR46" s="12">
        <f t="shared" si="159"/>
        <v>0.74889923790140756</v>
      </c>
      <c r="GS46" s="12">
        <f t="shared" si="159"/>
        <v>-0.53183093596406572</v>
      </c>
      <c r="GT46" s="12">
        <f t="shared" si="159"/>
        <v>-0.30756387083356418</v>
      </c>
      <c r="GU46" s="12">
        <f t="shared" si="159"/>
        <v>0.93226254750201532</v>
      </c>
      <c r="GV46" s="12" t="e">
        <f t="shared" si="159"/>
        <v>#VALUE!</v>
      </c>
      <c r="GW46" s="12">
        <f t="shared" si="159"/>
        <v>-0.30119847787923204</v>
      </c>
      <c r="GX46" s="12">
        <f t="shared" si="159"/>
        <v>2.1687540596149853E-2</v>
      </c>
      <c r="GY46" s="12">
        <f t="shared" si="159"/>
        <v>0.62290117826676783</v>
      </c>
      <c r="GZ46" s="12">
        <f t="shared" si="159"/>
        <v>0.10241829889507111</v>
      </c>
      <c r="HA46" s="12">
        <f t="shared" si="159"/>
        <v>0.60426596012476441</v>
      </c>
      <c r="HB46" s="12">
        <f t="shared" si="159"/>
        <v>-0.14847724942141563</v>
      </c>
      <c r="HC46" s="12">
        <f t="shared" si="159"/>
        <v>0.26353841466180938</v>
      </c>
      <c r="HD46" s="12">
        <f t="shared" si="159"/>
        <v>-0.48052626215048999</v>
      </c>
      <c r="HE46" s="12">
        <f t="shared" si="159"/>
        <v>-0.5340879872902381</v>
      </c>
      <c r="HF46" s="12">
        <f t="shared" si="159"/>
        <v>-0.22083519210713018</v>
      </c>
      <c r="HG46" s="12">
        <f t="shared" si="159"/>
        <v>3.6934806253030333E-2</v>
      </c>
      <c r="HH46" s="12">
        <f t="shared" si="159"/>
        <v>0.95741218828040153</v>
      </c>
      <c r="HI46" s="12">
        <f t="shared" si="159"/>
        <v>-7.1526411097175113E-2</v>
      </c>
      <c r="HJ46" s="12">
        <f t="shared" si="159"/>
        <v>0.1856887842813936</v>
      </c>
      <c r="HK46" s="12">
        <f t="shared" si="159"/>
        <v>0.42387839174101694</v>
      </c>
      <c r="HL46" s="12">
        <f t="shared" si="159"/>
        <v>-0.10111754848549785</v>
      </c>
      <c r="HM46" s="12">
        <f t="shared" si="159"/>
        <v>-0.38467016903634266</v>
      </c>
      <c r="HN46" s="12">
        <f t="shared" si="159"/>
        <v>0.86043558092981542</v>
      </c>
      <c r="HO46" s="12">
        <f t="shared" si="159"/>
        <v>-0.36641561432791214</v>
      </c>
      <c r="HP46" s="12">
        <f t="shared" ref="HP46:IU46" si="160">+CORREL(HP25:HP36,BO25:BO36)</f>
        <v>0.47542971872841105</v>
      </c>
      <c r="HQ46" s="12">
        <f t="shared" si="160"/>
        <v>6.5344259691683629E-2</v>
      </c>
      <c r="HR46" s="12">
        <f t="shared" si="160"/>
        <v>-0.16462025463348123</v>
      </c>
      <c r="HS46" s="12">
        <f t="shared" si="160"/>
        <v>-0.27265911753620115</v>
      </c>
      <c r="HT46" s="12">
        <f t="shared" si="160"/>
        <v>0.26456951092047631</v>
      </c>
      <c r="HU46" s="12">
        <f t="shared" si="160"/>
        <v>-4.6089901602802172E-2</v>
      </c>
      <c r="HV46" s="12">
        <f t="shared" si="160"/>
        <v>0.20234399033492997</v>
      </c>
      <c r="HW46" s="12">
        <f t="shared" si="160"/>
        <v>0.18432588356758797</v>
      </c>
      <c r="HX46" s="12">
        <f t="shared" si="160"/>
        <v>0.60884564153780052</v>
      </c>
      <c r="HY46" s="12">
        <f t="shared" si="160"/>
        <v>0.92088505176609592</v>
      </c>
      <c r="HZ46" s="12">
        <f t="shared" si="160"/>
        <v>0.60944114043757447</v>
      </c>
      <c r="IA46" s="12">
        <f t="shared" si="160"/>
        <v>0.70263260896816082</v>
      </c>
      <c r="IB46" s="12">
        <f t="shared" si="160"/>
        <v>0.23787028125648949</v>
      </c>
      <c r="IC46" s="12">
        <f t="shared" si="160"/>
        <v>0.53578439019656177</v>
      </c>
      <c r="ID46" s="12">
        <f t="shared" si="160"/>
        <v>-0.49062883967051302</v>
      </c>
      <c r="IE46" s="12">
        <f t="shared" si="160"/>
        <v>-0.10748510783393148</v>
      </c>
      <c r="IF46" s="12">
        <f t="shared" si="160"/>
        <v>0.36787925126629484</v>
      </c>
      <c r="IG46" s="12">
        <f t="shared" si="160"/>
        <v>0.35457829392646267</v>
      </c>
      <c r="IH46" s="12">
        <f t="shared" si="160"/>
        <v>0.9475054608885477</v>
      </c>
      <c r="II46" s="12">
        <f t="shared" si="160"/>
        <v>0.23664144744651969</v>
      </c>
      <c r="IJ46" s="12">
        <f t="shared" si="160"/>
        <v>3.5029671549201058E-2</v>
      </c>
      <c r="IK46" s="12">
        <f t="shared" si="160"/>
        <v>0.12510016528407242</v>
      </c>
      <c r="IL46" s="12">
        <f t="shared" si="160"/>
        <v>0.56251652425596088</v>
      </c>
      <c r="IM46" s="12">
        <f t="shared" si="160"/>
        <v>0.14317931347414586</v>
      </c>
      <c r="IN46" s="12">
        <f t="shared" si="160"/>
        <v>-0.49289203472474624</v>
      </c>
      <c r="IO46" s="12">
        <f t="shared" si="160"/>
        <v>0.17443845339169978</v>
      </c>
      <c r="IP46" s="12">
        <f t="shared" si="160"/>
        <v>-0.5779193293209971</v>
      </c>
      <c r="IQ46" s="12">
        <f t="shared" si="160"/>
        <v>0.18164691847307887</v>
      </c>
      <c r="IR46" s="12">
        <f t="shared" si="160"/>
        <v>0.43887190431499545</v>
      </c>
      <c r="IS46" s="12">
        <f t="shared" si="160"/>
        <v>0.69003861807213462</v>
      </c>
      <c r="IT46" s="12">
        <f t="shared" si="160"/>
        <v>0.91925025918453307</v>
      </c>
      <c r="IU46" s="12">
        <f t="shared" si="160"/>
        <v>0.77236468866109487</v>
      </c>
      <c r="IV46" s="12">
        <f t="shared" ref="IV46:KA46" si="161">+CORREL(IV25:IV36,CU25:CU36)</f>
        <v>0.76588150630963903</v>
      </c>
      <c r="IW46" s="12">
        <f t="shared" si="161"/>
        <v>4.2429049805300594E-2</v>
      </c>
      <c r="IX46" s="12">
        <f t="shared" si="161"/>
        <v>0.50387256096485655</v>
      </c>
      <c r="IY46" s="12">
        <f t="shared" si="161"/>
        <v>-0.28792174524017933</v>
      </c>
      <c r="IZ46" s="12">
        <f t="shared" si="161"/>
        <v>0.2822305090859008</v>
      </c>
      <c r="JA46" s="12">
        <f t="shared" si="161"/>
        <v>0.37483853152316965</v>
      </c>
      <c r="JB46" s="12">
        <f t="shared" si="161"/>
        <v>-0.31894050460512235</v>
      </c>
      <c r="JC46" s="12">
        <f t="shared" si="161"/>
        <v>-0.21546981206208096</v>
      </c>
      <c r="JD46" s="12">
        <f t="shared" si="161"/>
        <v>-0.2672729280278604</v>
      </c>
      <c r="JE46" s="12">
        <f t="shared" si="161"/>
        <v>-0.3495060438446751</v>
      </c>
      <c r="JF46" s="12">
        <f t="shared" si="161"/>
        <v>-0.48738224626318222</v>
      </c>
      <c r="JG46" s="12">
        <f t="shared" si="161"/>
        <v>6.1173432513531689E-2</v>
      </c>
      <c r="JH46" s="12">
        <f t="shared" si="161"/>
        <v>-5.5754953873135601E-2</v>
      </c>
      <c r="JI46" s="12">
        <f t="shared" si="161"/>
        <v>0.74226226868099199</v>
      </c>
      <c r="JJ46" s="12">
        <f t="shared" si="161"/>
        <v>0.24303503610573274</v>
      </c>
      <c r="JK46" s="12">
        <f t="shared" si="161"/>
        <v>0.58456510709268827</v>
      </c>
      <c r="JL46" s="12">
        <f t="shared" si="161"/>
        <v>0.13194935857226955</v>
      </c>
      <c r="JM46" s="12">
        <f t="shared" si="161"/>
        <v>0.35455642945987847</v>
      </c>
      <c r="JN46" s="12">
        <f t="shared" si="161"/>
        <v>-0.54880292781490869</v>
      </c>
      <c r="JO46" s="12">
        <f t="shared" si="161"/>
        <v>0.19132663831786365</v>
      </c>
      <c r="JP46" s="12">
        <f t="shared" si="161"/>
        <v>0.6670640570753279</v>
      </c>
      <c r="JQ46" s="12">
        <f t="shared" si="161"/>
        <v>0.38773278701844843</v>
      </c>
      <c r="JR46" s="12">
        <f t="shared" si="161"/>
        <v>-0.17524886186908728</v>
      </c>
      <c r="JS46" s="12">
        <f t="shared" si="161"/>
        <v>-0.34017706366832173</v>
      </c>
      <c r="JT46" s="12">
        <f t="shared" si="161"/>
        <v>0.65613655765187462</v>
      </c>
      <c r="JU46" s="12" t="e">
        <f t="shared" si="161"/>
        <v>#VALUE!</v>
      </c>
      <c r="JV46" s="12">
        <f t="shared" si="161"/>
        <v>-0.59929873650778764</v>
      </c>
      <c r="JW46" s="12">
        <f t="shared" si="161"/>
        <v>0.66128867338506581</v>
      </c>
      <c r="JX46" s="12">
        <f t="shared" si="161"/>
        <v>0.57243429120665434</v>
      </c>
      <c r="JY46" s="12">
        <f t="shared" si="161"/>
        <v>0.48675684026662397</v>
      </c>
      <c r="JZ46" s="12">
        <f t="shared" si="161"/>
        <v>-0.14866007311334281</v>
      </c>
      <c r="KA46" s="12">
        <f t="shared" si="161"/>
        <v>-0.21037503559928195</v>
      </c>
      <c r="KB46" s="12">
        <f t="shared" ref="KB46:KZ46" si="162">+CORREL(KB25:KB36,EA25:EA36)</f>
        <v>0.46266453074414704</v>
      </c>
      <c r="KC46" s="12">
        <f t="shared" si="162"/>
        <v>0.61232893454733339</v>
      </c>
      <c r="KD46" s="12" t="e">
        <f t="shared" si="162"/>
        <v>#VALUE!</v>
      </c>
      <c r="KE46" s="12">
        <f t="shared" si="162"/>
        <v>-0.3228758953094612</v>
      </c>
      <c r="KF46" s="12">
        <f t="shared" si="162"/>
        <v>3.8913541191590177E-2</v>
      </c>
      <c r="KG46" s="12">
        <f t="shared" si="162"/>
        <v>-0.41893076077893215</v>
      </c>
      <c r="KH46" s="12">
        <f t="shared" si="162"/>
        <v>-3.0327069667084625E-2</v>
      </c>
      <c r="KI46" s="12">
        <f t="shared" si="162"/>
        <v>4.5245284250074895E-2</v>
      </c>
      <c r="KJ46" s="12">
        <f t="shared" si="162"/>
        <v>0.18915251655633766</v>
      </c>
      <c r="KK46" s="12">
        <f t="shared" si="162"/>
        <v>0.47163052172661557</v>
      </c>
      <c r="KL46" s="12">
        <f t="shared" si="162"/>
        <v>-0.25452901761715202</v>
      </c>
      <c r="KM46" s="12">
        <f t="shared" si="162"/>
        <v>0.69130999466847254</v>
      </c>
      <c r="KN46" s="12">
        <f t="shared" si="162"/>
        <v>0.57961595506267394</v>
      </c>
      <c r="KO46" s="12">
        <f t="shared" si="162"/>
        <v>0.95684253987639623</v>
      </c>
      <c r="KP46" s="12">
        <f t="shared" si="162"/>
        <v>-3.3269188510029579E-2</v>
      </c>
      <c r="KQ46" s="12">
        <f t="shared" si="162"/>
        <v>-8.0541765999688195E-2</v>
      </c>
      <c r="KR46" s="12">
        <f t="shared" si="162"/>
        <v>-0.24355347828349103</v>
      </c>
      <c r="KS46" s="12">
        <f t="shared" si="162"/>
        <v>0.52997581237140834</v>
      </c>
      <c r="KT46" s="12">
        <f t="shared" si="162"/>
        <v>0.43584232763860614</v>
      </c>
      <c r="KU46" s="12">
        <f t="shared" si="162"/>
        <v>2.1116063754945701E-2</v>
      </c>
      <c r="KV46" s="12" t="e">
        <f t="shared" si="162"/>
        <v>#VALUE!</v>
      </c>
      <c r="KW46" s="12">
        <f t="shared" si="162"/>
        <v>0.42716044613779508</v>
      </c>
      <c r="KX46" s="12">
        <f t="shared" si="162"/>
        <v>0.74375833029159932</v>
      </c>
      <c r="KY46" s="12">
        <f t="shared" si="162"/>
        <v>0.8857295224456363</v>
      </c>
      <c r="KZ46" s="12">
        <f t="shared" si="162"/>
        <v>-0.67660491949948831</v>
      </c>
    </row>
    <row r="47" spans="1:313" x14ac:dyDescent="0.25">
      <c r="A47">
        <v>2001</v>
      </c>
      <c r="C47" s="17">
        <v>8.2932563309738638E-2</v>
      </c>
      <c r="D47" s="17">
        <v>2.9999895223686623E-2</v>
      </c>
      <c r="E47" s="17">
        <v>4.2060666476787301E-2</v>
      </c>
      <c r="F47" s="17">
        <v>-4.5284586622351464E-2</v>
      </c>
      <c r="G47" s="17">
        <v>-4.4089458200335052E-2</v>
      </c>
      <c r="H47" s="18">
        <v>9.468039595919886E-2</v>
      </c>
      <c r="I47" s="17">
        <v>4.1959628033567897E-2</v>
      </c>
      <c r="J47" s="17">
        <v>6.4721710805834887E-2</v>
      </c>
      <c r="K47" s="17">
        <v>2.6235565819861417E-2</v>
      </c>
      <c r="L47" s="17">
        <v>2.493026499302653E-2</v>
      </c>
      <c r="M47" s="17">
        <v>5.0771987431497578E-2</v>
      </c>
      <c r="N47" s="17">
        <v>-2.3719612933679524E-2</v>
      </c>
      <c r="O47" s="17">
        <v>4.7160031282396542E-2</v>
      </c>
      <c r="P47" s="17">
        <v>5.0054804530507813E-2</v>
      </c>
      <c r="Q47" s="17">
        <v>5.3331357060393714E-2</v>
      </c>
      <c r="R47" s="17">
        <v>7.0376344086021447E-2</v>
      </c>
      <c r="S47" s="17">
        <v>1.6863481839327177E-2</v>
      </c>
      <c r="T47" s="17">
        <v>2.3627215051411188E-2</v>
      </c>
      <c r="U47" s="17">
        <v>2.3477430391570353E-2</v>
      </c>
      <c r="V47" s="17">
        <v>1.3898671652798233E-2</v>
      </c>
      <c r="W47" s="17">
        <v>2.7445935183483483E-2</v>
      </c>
      <c r="X47" s="17">
        <v>3.8249836738501797E-2</v>
      </c>
      <c r="Y47" s="17">
        <v>6.6134005870571944E-2</v>
      </c>
      <c r="Z47" s="17">
        <v>1.664912869241264E-2</v>
      </c>
      <c r="AA47" s="17">
        <v>6.1375896779934491E-2</v>
      </c>
      <c r="AB47" s="17">
        <v>8.5612676356017436E-2</v>
      </c>
      <c r="AC47" s="17">
        <v>3.3556629270559801E-2</v>
      </c>
      <c r="AD47" s="17">
        <v>2.6091121812262585E-2</v>
      </c>
      <c r="AE47" s="17">
        <v>0.11658184982473463</v>
      </c>
      <c r="AF47" s="17">
        <v>3.1540361926999605E-2</v>
      </c>
      <c r="AG47" s="17">
        <v>8.3189985929033705E-2</v>
      </c>
      <c r="AH47" s="17">
        <v>1.6779338963476498E-2</v>
      </c>
      <c r="AI47" s="17">
        <v>5.4445874919801351E-2</v>
      </c>
      <c r="AJ47" s="17">
        <v>-2.1001694847510466E-2</v>
      </c>
      <c r="AK47" s="17">
        <v>-4.8225173271509658E-2</v>
      </c>
      <c r="AL47" s="17">
        <v>3.4911699898316328E-2</v>
      </c>
      <c r="AM47" s="17">
        <v>1.2137166967294277E-3</v>
      </c>
      <c r="AN47" s="17">
        <v>1.7930653405166419E-2</v>
      </c>
      <c r="AO47" s="17">
        <v>-1.0638297872340718E-3</v>
      </c>
      <c r="AP47" s="17">
        <v>2.4595688295098617E-2</v>
      </c>
      <c r="AQ47" s="17">
        <v>4.015798123310188E-2</v>
      </c>
      <c r="AR47" s="17">
        <v>3.5241035726464753E-2</v>
      </c>
      <c r="AS47" s="17">
        <v>8.7961365988273865E-3</v>
      </c>
      <c r="AT47" s="17">
        <v>0.60023084048909725</v>
      </c>
      <c r="AU47" s="18">
        <v>8.7534475742641504E-2</v>
      </c>
      <c r="AV47" s="17">
        <v>1.0547650562541477E-2</v>
      </c>
      <c r="AW47" s="17">
        <v>7.4001110864860165E-2</v>
      </c>
      <c r="AX47" s="17">
        <v>1.8946461891775623E-2</v>
      </c>
      <c r="AY47" s="17">
        <v>2.1496521274120273E-2</v>
      </c>
      <c r="AZ47" s="17">
        <v>5.7503109804365016E-2</v>
      </c>
      <c r="BA47" s="17">
        <v>4.8068965517241269E-2</v>
      </c>
      <c r="BB47" s="17">
        <v>3.8273327751418673E-2</v>
      </c>
      <c r="BC47" s="17">
        <v>-2.0330368487928907E-2</v>
      </c>
      <c r="BD47" s="17">
        <v>3.1034637406006427E-2</v>
      </c>
      <c r="BE47" s="17">
        <v>3.6583442891092055E-2</v>
      </c>
      <c r="BF47" s="17">
        <v>4.7858573501720958E-2</v>
      </c>
      <c r="BG47" s="17">
        <v>2.2603755357921029E-2</v>
      </c>
      <c r="BH47" s="17">
        <v>-3.4282524928354041E-3</v>
      </c>
      <c r="BI47" s="17">
        <v>2.7237609466124191E-2</v>
      </c>
      <c r="BJ47" s="17">
        <v>4.0740878734586206E-2</v>
      </c>
      <c r="BK47" s="17">
        <v>4.94439869997918E-2</v>
      </c>
      <c r="BL47" s="17">
        <v>3.6434700834027556E-2</v>
      </c>
      <c r="BM47" s="17">
        <v>2.3921727118029645E-2</v>
      </c>
      <c r="BN47" s="18">
        <v>-6.5690073610052968E-2</v>
      </c>
      <c r="BO47" s="17">
        <v>1.2806508664350735E-2</v>
      </c>
      <c r="BP47" s="17">
        <v>4.989270386266087E-2</v>
      </c>
      <c r="BQ47" s="17">
        <v>0.1349946062567422</v>
      </c>
      <c r="BR47" s="17">
        <v>3.978891606727597E-2</v>
      </c>
      <c r="BS47" s="17">
        <v>-1.4705882352941235E-2</v>
      </c>
      <c r="BT47" s="17">
        <v>4.5314426633785487E-2</v>
      </c>
      <c r="BU47" s="17">
        <v>2.1285653469562682E-3</v>
      </c>
      <c r="BV47" s="17">
        <v>5.321446898905613E-2</v>
      </c>
      <c r="BW47" s="17">
        <v>4.7721101644120356E-2</v>
      </c>
      <c r="BX47" s="17">
        <v>3.9000022380509147E-2</v>
      </c>
      <c r="BY47" s="17">
        <v>3.2944867772299435E-2</v>
      </c>
      <c r="BZ47" s="17">
        <v>2.7370478983382185E-2</v>
      </c>
      <c r="CA47" s="17">
        <v>2.6257632370363604E-2</v>
      </c>
      <c r="CB47" s="17">
        <v>5.9802405709042494E-2</v>
      </c>
      <c r="CC47" s="17">
        <v>-4.0756644489574945E-2</v>
      </c>
      <c r="CD47" s="17">
        <v>5.175995910154052E-3</v>
      </c>
      <c r="CE47" s="17">
        <v>3.4503171247357356E-2</v>
      </c>
      <c r="CF47" s="17">
        <v>0.15376259340214871</v>
      </c>
      <c r="CG47" s="18">
        <v>7.1428571428571397E-2</v>
      </c>
      <c r="CH47" s="18">
        <v>-7.9935003669148186E-3</v>
      </c>
      <c r="CI47" s="18">
        <v>3.213981854758563E-2</v>
      </c>
      <c r="CJ47" s="17">
        <v>-4.5084021012073983E-3</v>
      </c>
      <c r="CK47" s="17">
        <v>2.1008403361344463E-2</v>
      </c>
      <c r="CL47" s="17">
        <v>6.0913705583756306E-2</v>
      </c>
      <c r="CM47" s="17">
        <v>4.6386022660549697E-2</v>
      </c>
      <c r="CN47" s="17">
        <v>1.0925819436457651E-2</v>
      </c>
      <c r="CO47" s="17">
        <v>7.5519746807846788E-2</v>
      </c>
      <c r="CP47" s="17">
        <v>0.12086807220529328</v>
      </c>
      <c r="CQ47" s="17">
        <v>0.12467707335139777</v>
      </c>
      <c r="CR47" s="17">
        <v>2.3921877048105777E-2</v>
      </c>
      <c r="CS47" s="18" t="e">
        <v>#VALUE!</v>
      </c>
      <c r="CT47" s="17">
        <v>5.6285966394885145E-2</v>
      </c>
      <c r="CU47" s="17">
        <v>2.9607108970892915E-2</v>
      </c>
      <c r="CV47" s="17">
        <v>7.2693176997645548E-2</v>
      </c>
      <c r="CW47" s="17">
        <v>6.6668495981979436E-2</v>
      </c>
      <c r="CX47" s="17">
        <v>-3.0672566245166011E-2</v>
      </c>
      <c r="CY47" s="17">
        <v>4.6148179330667061E-2</v>
      </c>
      <c r="CZ47" s="17">
        <v>3.6378452512124904E-2</v>
      </c>
      <c r="DA47" s="17">
        <v>6.1135371179039222E-2</v>
      </c>
      <c r="DB47" s="17">
        <v>5.5657814006486728E-3</v>
      </c>
      <c r="DC47" s="17">
        <v>-1.2250731640917056E-3</v>
      </c>
      <c r="DD47" s="17">
        <v>-8.340550820268855E-3</v>
      </c>
      <c r="DE47" s="17">
        <v>6.1698948732720194E-3</v>
      </c>
      <c r="DF47" s="17">
        <v>3.0491952911965825E-2</v>
      </c>
      <c r="DG47" s="17">
        <v>1.2052895012126141E-2</v>
      </c>
      <c r="DH47" s="17">
        <v>4.5001108401684586E-2</v>
      </c>
      <c r="DI47" s="17">
        <v>5.0817358265048185E-2</v>
      </c>
      <c r="DJ47" s="17">
        <v>5.0816686618140094E-2</v>
      </c>
      <c r="DK47" s="17">
        <v>8.4859312192943293E-2</v>
      </c>
      <c r="DL47" s="17">
        <v>7.4131274131274294E-2</v>
      </c>
      <c r="DM47" s="17">
        <v>2.3561643835616541E-2</v>
      </c>
      <c r="DN47" s="17">
        <v>-1.2107548899927489E-2</v>
      </c>
      <c r="DO47" s="17">
        <v>4.3108467220509539E-2</v>
      </c>
      <c r="DP47" s="17">
        <v>6.8787469085671127E-2</v>
      </c>
      <c r="DQ47" s="17">
        <v>-2.2711864406779747E-2</v>
      </c>
      <c r="DR47" s="17">
        <v>0.18169940234504089</v>
      </c>
      <c r="DS47" s="17">
        <v>-7.9633788219035995E-2</v>
      </c>
      <c r="DT47" s="18" t="e">
        <v>#VALUE!</v>
      </c>
      <c r="DU47" s="17">
        <v>2.6999767929563712E-2</v>
      </c>
      <c r="DV47" s="18" t="e">
        <v>#VALUE!</v>
      </c>
      <c r="DW47" s="17">
        <v>-1.9479383016059559E-2</v>
      </c>
      <c r="DX47" s="17">
        <v>5.3435114503816772E-2</v>
      </c>
      <c r="DY47" s="17">
        <v>-3.4028812717337265E-2</v>
      </c>
      <c r="DZ47" s="17">
        <v>1.6523867809057569E-2</v>
      </c>
      <c r="EA47" s="17">
        <v>0.10871787880853367</v>
      </c>
      <c r="EB47" s="17">
        <v>4.9061175045426841E-2</v>
      </c>
      <c r="EC47" s="18">
        <v>3.6798538743361364E-2</v>
      </c>
      <c r="ED47" s="17">
        <v>9.333333333333349E-2</v>
      </c>
      <c r="EE47" s="17">
        <v>5.997840357299733E-2</v>
      </c>
      <c r="EF47" s="17">
        <v>3.4442490096837197E-2</v>
      </c>
      <c r="EG47" s="18">
        <v>0.16326530612244894</v>
      </c>
      <c r="EH47" s="17">
        <v>8.2002306919517487E-3</v>
      </c>
      <c r="EI47" s="17">
        <v>1.4319809069212486E-2</v>
      </c>
      <c r="EJ47" s="17">
        <v>3.6970675556018406E-2</v>
      </c>
      <c r="EK47" s="17">
        <v>3.795914628560948E-2</v>
      </c>
      <c r="EL47" s="17">
        <v>-5.7499982998633126E-2</v>
      </c>
      <c r="EM47" s="17">
        <v>0.20391073509733659</v>
      </c>
      <c r="EN47" s="18">
        <v>0</v>
      </c>
      <c r="EO47" s="17">
        <v>8.7654695661639082E-2</v>
      </c>
      <c r="EP47" s="17">
        <v>8.8000269869898284E-2</v>
      </c>
      <c r="EQ47" s="17">
        <v>1.3990453185157126E-2</v>
      </c>
      <c r="ER47" s="17">
        <v>-3.8441289802258249E-2</v>
      </c>
      <c r="ES47" s="17">
        <v>4.1999996577106735E-2</v>
      </c>
      <c r="ET47" s="17">
        <v>-3.3975824893825446E-2</v>
      </c>
      <c r="EU47" s="18" t="e">
        <v>#VALUE!</v>
      </c>
      <c r="EV47" s="17">
        <v>6.8949010522118215E-2</v>
      </c>
      <c r="EW47" s="18">
        <v>-9.3103946797744697E-2</v>
      </c>
      <c r="EX47" s="17">
        <v>3.8038291490563703E-2</v>
      </c>
      <c r="EY47" s="17">
        <v>5.3158949477903006E-2</v>
      </c>
    </row>
    <row r="48" spans="1:313" x14ac:dyDescent="0.25">
      <c r="A48">
        <v>2002</v>
      </c>
      <c r="C48" s="17">
        <v>4.536509165046354E-2</v>
      </c>
      <c r="D48" s="17">
        <v>5.6000094627522312E-2</v>
      </c>
      <c r="E48" s="17">
        <v>0.1366563715006115</v>
      </c>
      <c r="F48" s="17">
        <v>1.0443864229765065E-2</v>
      </c>
      <c r="G48" s="17">
        <v>-0.10894408177944404</v>
      </c>
      <c r="H48" s="18">
        <v>0.14807029939062089</v>
      </c>
      <c r="I48" s="17">
        <v>-9.5777100565956896E-3</v>
      </c>
      <c r="J48" s="17">
        <v>9.4440010641128058E-2</v>
      </c>
      <c r="K48" s="17">
        <v>2.7095148078134956E-2</v>
      </c>
      <c r="L48" s="17">
        <v>3.3509100187106622E-2</v>
      </c>
      <c r="M48" s="17">
        <v>3.8331830893964192E-2</v>
      </c>
      <c r="N48" s="17">
        <v>7.9777589749789879E-3</v>
      </c>
      <c r="O48" s="17">
        <v>5.0489787411421405E-2</v>
      </c>
      <c r="P48" s="17">
        <v>5.149617258176753E-2</v>
      </c>
      <c r="Q48" s="17">
        <v>4.6430308707448242E-2</v>
      </c>
      <c r="R48" s="17">
        <v>9.5183083027776449E-2</v>
      </c>
      <c r="S48" s="17">
        <v>2.4853736858311715E-2</v>
      </c>
      <c r="T48" s="17">
        <v>5.0544988245351474E-2</v>
      </c>
      <c r="U48" s="17">
        <v>7.4343724364233088E-2</v>
      </c>
      <c r="V48" s="17">
        <v>3.0533037361985649E-2</v>
      </c>
      <c r="W48" s="17">
        <v>3.8697752072029079E-2</v>
      </c>
      <c r="X48" s="17">
        <v>5.8711474526013108E-2</v>
      </c>
      <c r="Y48" s="17">
        <v>4.3529470231587375E-2</v>
      </c>
      <c r="Z48" s="17">
        <v>2.3530606239793972E-2</v>
      </c>
      <c r="AA48" s="17">
        <v>5.3006088678829943E-2</v>
      </c>
      <c r="AB48" s="17">
        <v>6.5789389018332534E-2</v>
      </c>
      <c r="AC48" s="17">
        <v>4.8474458063513248E-2</v>
      </c>
      <c r="AD48" s="17">
        <v>2.091363400383095E-2</v>
      </c>
      <c r="AE48" s="17">
        <v>8.4911611636009132E-2</v>
      </c>
      <c r="AF48" s="17">
        <v>3.2027986399786545E-2</v>
      </c>
      <c r="AG48" s="17">
        <v>9.1145089659579348E-2</v>
      </c>
      <c r="AH48" s="17">
        <v>2.5040459427900341E-2</v>
      </c>
      <c r="AI48" s="17">
        <v>4.6158433635414831E-2</v>
      </c>
      <c r="AJ48" s="17">
        <v>2.9477621907006091E-2</v>
      </c>
      <c r="AK48" s="17">
        <v>9.8512970706281511E-3</v>
      </c>
      <c r="AL48" s="17">
        <v>3.4168776163353343E-2</v>
      </c>
      <c r="AM48" s="17">
        <v>-1.6676432694211707E-2</v>
      </c>
      <c r="AN48" s="17">
        <v>3.2339051134513186E-2</v>
      </c>
      <c r="AO48" s="17">
        <v>-2.7689030883918941E-2</v>
      </c>
      <c r="AP48" s="17">
        <v>4.495043756733752E-2</v>
      </c>
      <c r="AQ48" s="17">
        <v>4.0977548992125579E-2</v>
      </c>
      <c r="AR48" s="17">
        <v>3.1855063834725028E-2</v>
      </c>
      <c r="AS48" s="17">
        <v>1.5729184475978819E-2</v>
      </c>
      <c r="AT48" s="17">
        <v>0.19621068645712447</v>
      </c>
      <c r="AU48" s="18">
        <v>3.0058620546293602E-2</v>
      </c>
      <c r="AV48" s="17">
        <v>4.3796815521264021E-2</v>
      </c>
      <c r="AW48" s="17">
        <v>1.5998899438764758E-2</v>
      </c>
      <c r="AX48" s="17">
        <v>3.2117199605578239E-2</v>
      </c>
      <c r="AY48" s="17">
        <v>1.8670692367659392E-3</v>
      </c>
      <c r="AZ48" s="17">
        <v>-3.2454686413944223E-2</v>
      </c>
      <c r="BA48" s="17">
        <v>5.468184510100671E-2</v>
      </c>
      <c r="BB48" s="17">
        <v>4.6181140460915371E-2</v>
      </c>
      <c r="BC48" s="17">
        <v>3.4370946822308568E-2</v>
      </c>
      <c r="BD48" s="17">
        <v>3.8390436282967677E-2</v>
      </c>
      <c r="BE48" s="17">
        <v>5.1646123571946534E-2</v>
      </c>
      <c r="BF48" s="17">
        <v>3.6539108658180108E-2</v>
      </c>
      <c r="BG48" s="17">
        <v>1.1494670502627535E-2</v>
      </c>
      <c r="BH48" s="17">
        <v>1.0518311728036078E-2</v>
      </c>
      <c r="BI48" s="17">
        <v>3.7541416040672182E-2</v>
      </c>
      <c r="BJ48" s="17">
        <v>4.7412826118348184E-2</v>
      </c>
      <c r="BK48" s="17">
        <v>3.9074284355568256E-2</v>
      </c>
      <c r="BL48" s="17">
        <v>4.4994738826943603E-2</v>
      </c>
      <c r="BM48" s="17">
        <v>8.0788292839157672E-2</v>
      </c>
      <c r="BN48" s="18">
        <v>-7.7969854015888407E-2</v>
      </c>
      <c r="BO48" s="17">
        <v>6.7483219917783277E-3</v>
      </c>
      <c r="BP48" s="17">
        <v>6.5844222206000502E-2</v>
      </c>
      <c r="BQ48" s="17">
        <v>9.7990761685707195E-2</v>
      </c>
      <c r="BR48" s="17">
        <v>4.8143345750168987E-3</v>
      </c>
      <c r="BS48" s="17">
        <v>3.7313432835820892E-2</v>
      </c>
      <c r="BT48" s="17">
        <v>-4.4234739015039937E-3</v>
      </c>
      <c r="BU48" s="17">
        <v>3.0114226375908659E-2</v>
      </c>
      <c r="BV48" s="17">
        <v>-1.6996781942624217E-4</v>
      </c>
      <c r="BW48" s="17">
        <v>6.8085385488672046E-2</v>
      </c>
      <c r="BX48" s="17">
        <v>3.3999972430511782E-2</v>
      </c>
      <c r="BY48" s="17">
        <v>2.4227959788819087E-2</v>
      </c>
      <c r="BZ48" s="17">
        <v>4.4243577545195034E-2</v>
      </c>
      <c r="CA48" s="17">
        <v>-3.7263150884125684E-2</v>
      </c>
      <c r="CB48" s="17">
        <v>-0.12407976594416614</v>
      </c>
      <c r="CC48" s="17">
        <v>1.7603997928195891E-2</v>
      </c>
      <c r="CD48" s="17">
        <v>5.3911411437123968E-2</v>
      </c>
      <c r="CE48" s="17">
        <v>6.0982588081418987E-2</v>
      </c>
      <c r="CF48" s="17">
        <v>3.106306108549961E-2</v>
      </c>
      <c r="CG48" s="18">
        <v>3.6363636363636376E-2</v>
      </c>
      <c r="CH48" s="18">
        <v>1.3817336397981661E-2</v>
      </c>
      <c r="CI48" s="18">
        <v>1.6270559685682251E-2</v>
      </c>
      <c r="CJ48" s="17">
        <v>-2.3658956850419743E-3</v>
      </c>
      <c r="CK48" s="17">
        <v>4.115226337448652E-3</v>
      </c>
      <c r="CL48" s="17">
        <v>7.8039927404718767E-2</v>
      </c>
      <c r="CM48" s="17">
        <v>5.2669100609881392E-2</v>
      </c>
      <c r="CN48" s="17">
        <v>1.9340159271899804E-2</v>
      </c>
      <c r="CO48" s="17">
        <v>3.3160978490884396E-2</v>
      </c>
      <c r="CP48" s="17">
        <v>9.2911784864919467E-2</v>
      </c>
      <c r="CQ48" s="17">
        <v>9.9275531012587237E-2</v>
      </c>
      <c r="CR48" s="17">
        <v>6.6798950265634094E-2</v>
      </c>
      <c r="CS48" s="18" t="e">
        <v>#VALUE!</v>
      </c>
      <c r="CT48" s="17">
        <v>1.2014729891587361E-3</v>
      </c>
      <c r="CU48" s="17">
        <v>7.5407009581942575E-3</v>
      </c>
      <c r="CV48" s="17">
        <v>4.9198844866361391E-2</v>
      </c>
      <c r="CW48" s="17">
        <v>0.14604380592302957</v>
      </c>
      <c r="CX48" s="17">
        <v>1.4936654720292486E-2</v>
      </c>
      <c r="CY48" s="17">
        <v>-7.8466877923645262E-3</v>
      </c>
      <c r="CZ48" s="17">
        <v>2.6232450830216525E-2</v>
      </c>
      <c r="DA48" s="17">
        <v>5.3497942386831365E-2</v>
      </c>
      <c r="DB48" s="17">
        <v>2.2488559599041169E-2</v>
      </c>
      <c r="DC48" s="17">
        <v>-1.6013628620102915E-3</v>
      </c>
      <c r="DD48" s="17">
        <v>-2.1404568565963622E-4</v>
      </c>
      <c r="DE48" s="17">
        <v>5.4540005993407137E-2</v>
      </c>
      <c r="DF48" s="17">
        <v>3.7162795750489641E-2</v>
      </c>
      <c r="DG48" s="17">
        <v>1.4434539811556624E-2</v>
      </c>
      <c r="DH48" s="17">
        <v>6.8731438268986089E-2</v>
      </c>
      <c r="DI48" s="17">
        <v>5.6793565584477124E-2</v>
      </c>
      <c r="DJ48" s="17">
        <v>4.7461639797427901E-2</v>
      </c>
      <c r="DK48" s="17">
        <v>0.13174145738987231</v>
      </c>
      <c r="DL48" s="17">
        <v>5.6074766355140193E-2</v>
      </c>
      <c r="DM48" s="17">
        <v>2.4089935760171377E-2</v>
      </c>
      <c r="DN48" s="17">
        <v>-2.819193234961237E-2</v>
      </c>
      <c r="DO48" s="17">
        <v>6.8704659198370877E-4</v>
      </c>
      <c r="DP48" s="17">
        <v>6.3804274850947529E-2</v>
      </c>
      <c r="DQ48" s="17">
        <v>1.214013180714546E-2</v>
      </c>
      <c r="DR48" s="17">
        <v>0.26425405380237454</v>
      </c>
      <c r="DS48" s="17">
        <v>-2.7965465465465522E-2</v>
      </c>
      <c r="DT48" s="18" t="e">
        <v>#VALUE!</v>
      </c>
      <c r="DU48" s="17">
        <v>3.7003853534680164E-2</v>
      </c>
      <c r="DV48" s="18" t="e">
        <v>#VALUE!</v>
      </c>
      <c r="DW48" s="17">
        <v>3.7266024830984845E-2</v>
      </c>
      <c r="DX48" s="17">
        <v>1.383399209486158E-2</v>
      </c>
      <c r="DY48" s="17">
        <v>4.1141681666239105E-3</v>
      </c>
      <c r="DZ48" s="17">
        <v>4.8765803732691015E-2</v>
      </c>
      <c r="EA48" s="17">
        <v>5.9387679822943573E-2</v>
      </c>
      <c r="EB48" s="17">
        <v>3.7432640492686797E-2</v>
      </c>
      <c r="EC48" s="18">
        <v>5.8967415932862366E-2</v>
      </c>
      <c r="ED48" s="17">
        <v>9.7560975609755962E-2</v>
      </c>
      <c r="EE48" s="17">
        <v>7.1635669603376195E-2</v>
      </c>
      <c r="EF48" s="17">
        <v>6.1490176540414332E-2</v>
      </c>
      <c r="EG48" s="18">
        <v>-6.7079463364293046E-2</v>
      </c>
      <c r="EH48" s="17">
        <v>3.8299796673955999E-2</v>
      </c>
      <c r="EI48" s="17">
        <v>4.4705882352941151E-2</v>
      </c>
      <c r="EJ48" s="17">
        <v>7.152615928634587E-2</v>
      </c>
      <c r="EK48" s="17">
        <v>1.321990221861391E-2</v>
      </c>
      <c r="EL48" s="17">
        <v>6.447711913691867E-2</v>
      </c>
      <c r="EM48" s="17">
        <v>0.15768527481983452</v>
      </c>
      <c r="EN48" s="18">
        <v>9.5238095238095122E-2</v>
      </c>
      <c r="EO48" s="17">
        <v>7.0569393864255314E-2</v>
      </c>
      <c r="EP48" s="17">
        <v>5.2999759441905159E-2</v>
      </c>
      <c r="EQ48" s="17">
        <v>2.4334520383108016E-2</v>
      </c>
      <c r="ER48" s="17">
        <v>-7.7320568403108747E-2</v>
      </c>
      <c r="ES48" s="17">
        <v>4.0000001751960834E-2</v>
      </c>
      <c r="ET48" s="17">
        <v>-5.1983187593603541E-2</v>
      </c>
      <c r="EU48" s="18" t="e">
        <v>#VALUE!</v>
      </c>
      <c r="EV48" s="17">
        <v>7.0803108595420383E-2</v>
      </c>
      <c r="EW48" s="18">
        <v>-0.12490036665072535</v>
      </c>
      <c r="EX48" s="17">
        <v>3.9350045031522063E-2</v>
      </c>
      <c r="EY48" s="17">
        <v>4.5067601402103197E-2</v>
      </c>
    </row>
    <row r="49" spans="1:155" x14ac:dyDescent="0.25">
      <c r="A49">
        <v>2003</v>
      </c>
      <c r="C49" s="17">
        <v>5.5285558532670809E-2</v>
      </c>
      <c r="D49" s="17">
        <v>7.1999799274970577E-2</v>
      </c>
      <c r="E49" s="17">
        <v>2.9898479827468405E-2</v>
      </c>
      <c r="F49" s="17">
        <v>6.0723514211886265E-2</v>
      </c>
      <c r="G49" s="17">
        <v>8.9554611899846259E-2</v>
      </c>
      <c r="H49" s="18">
        <v>0.14052163143481344</v>
      </c>
      <c r="I49" s="17">
        <v>1.1208791208791258E-2</v>
      </c>
      <c r="J49" s="17">
        <v>0.10209042294603798</v>
      </c>
      <c r="K49" s="17">
        <v>-1.2708150744960567E-2</v>
      </c>
      <c r="L49" s="17">
        <v>6.3034891375905122E-2</v>
      </c>
      <c r="M49" s="17">
        <v>4.739564541460628E-2</v>
      </c>
      <c r="N49" s="17">
        <v>2.1705240436503015E-2</v>
      </c>
      <c r="O49" s="17">
        <v>7.0333812806904428E-2</v>
      </c>
      <c r="P49" s="17">
        <v>9.2984778292521497E-2</v>
      </c>
      <c r="Q49" s="17">
        <v>3.4435767759165792E-2</v>
      </c>
      <c r="R49" s="17">
        <v>9.3193909374426731E-2</v>
      </c>
      <c r="S49" s="17">
        <v>2.7083869860073939E-2</v>
      </c>
      <c r="T49" s="17">
        <v>3.8551520699827257E-2</v>
      </c>
      <c r="U49" s="17">
        <v>5.3870382743151701E-2</v>
      </c>
      <c r="V49" s="17">
        <v>1.1410070118294202E-2</v>
      </c>
      <c r="W49" s="17">
        <v>2.9047072330654178E-2</v>
      </c>
      <c r="X49" s="17">
        <v>5.2366241173275485E-2</v>
      </c>
      <c r="Y49" s="17">
        <v>7.8025064411203049E-2</v>
      </c>
      <c r="Z49" s="17">
        <v>2.4694351601054709E-2</v>
      </c>
      <c r="AA49" s="17">
        <v>7.5019157850737983E-2</v>
      </c>
      <c r="AB49" s="17">
        <v>8.5058964542418458E-2</v>
      </c>
      <c r="AC49" s="17">
        <v>4.9940922002575272E-2</v>
      </c>
      <c r="AD49" s="17">
        <v>-2.2492324957780641E-2</v>
      </c>
      <c r="AE49" s="17">
        <v>0.14721715384448375</v>
      </c>
      <c r="AF49" s="17">
        <v>4.7232463036936068E-2</v>
      </c>
      <c r="AG49" s="17">
        <v>0.10021437943517286</v>
      </c>
      <c r="AH49" s="17">
        <v>3.9182377367708021E-2</v>
      </c>
      <c r="AI49" s="17">
        <v>1.9709423700610795E-2</v>
      </c>
      <c r="AJ49" s="17">
        <v>6.6325445764102042E-2</v>
      </c>
      <c r="AK49" s="17">
        <v>4.5862348623177951E-3</v>
      </c>
      <c r="AL49" s="17">
        <v>4.3171765530260364E-2</v>
      </c>
      <c r="AM49" s="17">
        <v>-1.359534086155223E-2</v>
      </c>
      <c r="AN49" s="17">
        <v>3.1864968253342285E-2</v>
      </c>
      <c r="AO49" s="17">
        <v>6.3526834611171923E-2</v>
      </c>
      <c r="AP49" s="17">
        <v>-1.3457167049974017E-2</v>
      </c>
      <c r="AQ49" s="17">
        <v>2.7222208621998201E-2</v>
      </c>
      <c r="AR49" s="17">
        <v>3.1934436927989251E-2</v>
      </c>
      <c r="AS49" s="17">
        <v>1.565393031476181E-2</v>
      </c>
      <c r="AT49" s="17">
        <v>0.14455427592746939</v>
      </c>
      <c r="AU49" s="18">
        <v>-2.6557959315466673E-2</v>
      </c>
      <c r="AV49" s="17">
        <v>3.8822006980118395E-2</v>
      </c>
      <c r="AW49" s="17">
        <v>-2.1000132896363377E-2</v>
      </c>
      <c r="AX49" s="17">
        <v>7.9159273918383288E-3</v>
      </c>
      <c r="AY49" s="17">
        <v>1.7009156794126401E-2</v>
      </c>
      <c r="AZ49" s="17">
        <v>6.874447391688765E-2</v>
      </c>
      <c r="BA49" s="17">
        <v>0.11061891689543302</v>
      </c>
      <c r="BB49" s="17">
        <v>5.113139998972227E-2</v>
      </c>
      <c r="BC49" s="17">
        <v>9.4670846394984354E-2</v>
      </c>
      <c r="BD49" s="17">
        <v>2.5605043512865411E-2</v>
      </c>
      <c r="BE49" s="17">
        <v>1.2486003637729448E-2</v>
      </c>
      <c r="BF49" s="17">
        <v>-2.8577170506770555E-3</v>
      </c>
      <c r="BG49" s="17">
        <v>-6.5196307338624138E-3</v>
      </c>
      <c r="BH49" s="17">
        <v>3.4807650904564058E-2</v>
      </c>
      <c r="BI49" s="17">
        <v>4.5472939686114433E-2</v>
      </c>
      <c r="BJ49" s="17">
        <v>4.0742497458520877E-2</v>
      </c>
      <c r="BK49" s="17">
        <v>7.9439570621844702E-2</v>
      </c>
      <c r="BL49" s="17">
        <v>4.7803696289468123E-2</v>
      </c>
      <c r="BM49" s="17">
        <v>8.6392983909504117E-2</v>
      </c>
      <c r="BN49" s="18">
        <v>0.81787354542246304</v>
      </c>
      <c r="BO49" s="17">
        <v>3.6665844821147653E-2</v>
      </c>
      <c r="BP49" s="17">
        <v>3.9791795082528614E-2</v>
      </c>
      <c r="BQ49" s="17">
        <v>9.3002319864270655E-2</v>
      </c>
      <c r="BR49" s="17">
        <v>2.9489544742534513E-2</v>
      </c>
      <c r="BS49" s="17">
        <v>2.1582733812949506E-2</v>
      </c>
      <c r="BT49" s="17">
        <v>2.5770142180094879E-2</v>
      </c>
      <c r="BU49" s="17">
        <v>0.17329545454545459</v>
      </c>
      <c r="BV49" s="17">
        <v>7.0299307546720868E-2</v>
      </c>
      <c r="BW49" s="17">
        <v>6.1791816832689417E-2</v>
      </c>
      <c r="BX49" s="17">
        <v>1.7000011469995524E-2</v>
      </c>
      <c r="BY49" s="17">
        <v>4.2437508826436821E-2</v>
      </c>
      <c r="BZ49" s="17">
        <v>-0.28974943052391799</v>
      </c>
      <c r="CA49" s="17">
        <v>0.16145136743070609</v>
      </c>
      <c r="CB49" s="17">
        <v>9.7848935072233356E-2</v>
      </c>
      <c r="CC49" s="17">
        <v>5.7056453727398537E-2</v>
      </c>
      <c r="CD49" s="17">
        <v>5.7887040166384907E-2</v>
      </c>
      <c r="CE49" s="17">
        <v>0.25394868633947132</v>
      </c>
      <c r="CF49" s="17">
        <v>9.1190340860569874E-2</v>
      </c>
      <c r="CG49" s="18">
        <v>-1.7543859649122862E-2</v>
      </c>
      <c r="CH49" s="18">
        <v>6.9265648616250397E-2</v>
      </c>
      <c r="CI49" s="18">
        <v>5.9840657383051443E-2</v>
      </c>
      <c r="CJ49" s="17">
        <v>1.185544048480458E-2</v>
      </c>
      <c r="CK49" s="17">
        <v>1.6393442622950838E-2</v>
      </c>
      <c r="CL49" s="17">
        <v>6.5962656871747738E-2</v>
      </c>
      <c r="CM49" s="17">
        <v>7.3573965501505301E-2</v>
      </c>
      <c r="CN49" s="17">
        <v>2.4553571428571397E-2</v>
      </c>
      <c r="CO49" s="17">
        <v>6.3168292047641961E-2</v>
      </c>
      <c r="CP49" s="17">
        <v>6.8783224671383536E-2</v>
      </c>
      <c r="CQ49" s="17">
        <v>0.13196070993462006</v>
      </c>
      <c r="CR49" s="17">
        <v>3.4776139104556458E-2</v>
      </c>
      <c r="CS49" s="18" t="e">
        <v>#VALUE!</v>
      </c>
      <c r="CT49" s="17">
        <v>3.9450677140566048E-2</v>
      </c>
      <c r="CU49" s="17">
        <v>2.5206530291109308E-2</v>
      </c>
      <c r="CV49" s="17">
        <v>2.1835209216695795E-2</v>
      </c>
      <c r="CW49" s="17">
        <v>9.5026056963758654E-2</v>
      </c>
      <c r="CX49" s="17">
        <v>2.2226016573240859E-2</v>
      </c>
      <c r="CY49" s="17">
        <v>-2.1951837769328297E-2</v>
      </c>
      <c r="CZ49" s="17">
        <v>5.1671805202720966E-2</v>
      </c>
      <c r="DA49" s="17">
        <v>-3.515625E-2</v>
      </c>
      <c r="DB49" s="17">
        <v>4.2240313712118116E-2</v>
      </c>
      <c r="DC49" s="17">
        <v>9.0468552707913874E-2</v>
      </c>
      <c r="DD49" s="17">
        <v>4.3207454427871328E-2</v>
      </c>
      <c r="DE49" s="17">
        <v>4.1645989998854827E-2</v>
      </c>
      <c r="DF49" s="17">
        <v>5.0869058682054602E-2</v>
      </c>
      <c r="DG49" s="17">
        <v>3.4983912134024964E-2</v>
      </c>
      <c r="DH49" s="17">
        <v>3.9870318909620339E-2</v>
      </c>
      <c r="DI49" s="17">
        <v>2.3142972774903514E-2</v>
      </c>
      <c r="DJ49" s="17">
        <v>7.3557249350866938E-2</v>
      </c>
      <c r="DK49" s="17">
        <v>2.2189887231720551E-2</v>
      </c>
      <c r="DL49" s="17">
        <v>5.241660993873376E-2</v>
      </c>
      <c r="DM49" s="17">
        <v>6.5865133298484091E-2</v>
      </c>
      <c r="DN49" s="17">
        <v>0.1124207479286059</v>
      </c>
      <c r="DO49" s="17">
        <v>5.5939476096819485E-2</v>
      </c>
      <c r="DP49" s="17">
        <v>4.3877565796984541E-2</v>
      </c>
      <c r="DQ49" s="17">
        <v>-5.8858807402330515E-2</v>
      </c>
      <c r="DR49" s="17">
        <v>9.3265771746168014E-2</v>
      </c>
      <c r="DS49" s="17">
        <v>6.5263564394670848E-2</v>
      </c>
      <c r="DT49" s="18" t="e">
        <v>#VALUE!</v>
      </c>
      <c r="DU49" s="17">
        <v>2.9490714582060651E-2</v>
      </c>
      <c r="DV49" s="18" t="e">
        <v>#VALUE!</v>
      </c>
      <c r="DW49" s="17">
        <v>5.9403290720125179E-2</v>
      </c>
      <c r="DX49" s="17">
        <v>-3.9636127355425543E-2</v>
      </c>
      <c r="DY49" s="17">
        <v>4.2509603072983237E-2</v>
      </c>
      <c r="DZ49" s="17">
        <v>6.0849598163031038E-2</v>
      </c>
      <c r="EA49" s="17">
        <v>6.29062209842155E-2</v>
      </c>
      <c r="EB49" s="17">
        <v>6.1960857063352082E-2</v>
      </c>
      <c r="EC49" s="18">
        <v>-2.0367578046866508E-2</v>
      </c>
      <c r="ED49" s="17">
        <v>0.10000000000000009</v>
      </c>
      <c r="EE49" s="17">
        <v>6.8862253800521911E-2</v>
      </c>
      <c r="EF49" s="17">
        <v>7.1892618817636089E-2</v>
      </c>
      <c r="EG49" s="18">
        <v>-2.2123893805309769E-2</v>
      </c>
      <c r="EH49" s="17">
        <v>6.7200243408054083E-2</v>
      </c>
      <c r="EI49" s="17">
        <v>1.1261261261261701E-3</v>
      </c>
      <c r="EJ49" s="17">
        <v>0.13878159453986338</v>
      </c>
      <c r="EK49" s="17">
        <v>4.7033411141692572E-2</v>
      </c>
      <c r="EL49" s="17">
        <v>5.7631171887603472E-2</v>
      </c>
      <c r="EM49" s="17">
        <v>0.17095605314503381</v>
      </c>
      <c r="EN49" s="18">
        <v>-4.3478260869565299E-2</v>
      </c>
      <c r="EO49" s="17">
        <v>6.1588640339910183E-2</v>
      </c>
      <c r="EP49" s="17">
        <v>9.5000289370360536E-2</v>
      </c>
      <c r="EQ49" s="17">
        <v>8.8005111638502331E-2</v>
      </c>
      <c r="ER49" s="17">
        <v>8.0529004224247913E-3</v>
      </c>
      <c r="ES49" s="17">
        <v>4.2000000715945562E-2</v>
      </c>
      <c r="ET49" s="17">
        <v>4.2883351169545891E-2</v>
      </c>
      <c r="EU49" s="18" t="e">
        <v>#VALUE!</v>
      </c>
      <c r="EV49" s="17">
        <v>7.3411763295604837E-2</v>
      </c>
      <c r="EW49" s="18">
        <v>0.14017670097458801</v>
      </c>
      <c r="EX49" s="17">
        <v>3.7473913765588618E-2</v>
      </c>
      <c r="EY49" s="17">
        <v>6.943938667944427E-2</v>
      </c>
    </row>
    <row r="50" spans="1:155" x14ac:dyDescent="0.25">
      <c r="A50">
        <v>2004</v>
      </c>
      <c r="C50" s="17">
        <v>5.5148545136801896E-2</v>
      </c>
      <c r="D50" s="17">
        <v>4.3000184735806801E-2</v>
      </c>
      <c r="E50" s="17">
        <v>0.10953057076023054</v>
      </c>
      <c r="F50" s="17">
        <v>5.7653268371904209E-2</v>
      </c>
      <c r="G50" s="17">
        <v>8.9110800295449488E-2</v>
      </c>
      <c r="H50" s="18">
        <v>0.10472700865970941</v>
      </c>
      <c r="I50" s="17">
        <v>7.281025863942614E-2</v>
      </c>
      <c r="J50" s="17">
        <v>9.2523158359064883E-2</v>
      </c>
      <c r="K50" s="17">
        <v>8.8770528184642927E-3</v>
      </c>
      <c r="L50" s="17">
        <v>6.9825050317386728E-2</v>
      </c>
      <c r="M50" s="17">
        <v>5.2395156337679216E-2</v>
      </c>
      <c r="N50" s="17">
        <v>1.3967136150234705E-2</v>
      </c>
      <c r="O50" s="17">
        <v>0.11440134698858473</v>
      </c>
      <c r="P50" s="17">
        <v>4.6624280956705899E-2</v>
      </c>
      <c r="Q50" s="17">
        <v>4.4296845538508212E-2</v>
      </c>
      <c r="R50" s="17">
        <v>6.8761537170666243E-2</v>
      </c>
      <c r="S50" s="17">
        <v>4.1748505996907603E-2</v>
      </c>
      <c r="T50" s="17">
        <v>6.2585700293829483E-2</v>
      </c>
      <c r="U50" s="17">
        <v>1.397467712427769E-2</v>
      </c>
      <c r="V50" s="17">
        <v>5.7598760015813211E-2</v>
      </c>
      <c r="W50" s="17">
        <v>5.0206404105768154E-3</v>
      </c>
      <c r="X50" s="17">
        <v>6.5116054002613222E-2</v>
      </c>
      <c r="Y50" s="17">
        <v>4.4784612742496677E-2</v>
      </c>
      <c r="Z50" s="17">
        <v>3.7661891816065607E-2</v>
      </c>
      <c r="AA50" s="17">
        <v>4.9269110063970167E-2</v>
      </c>
      <c r="AB50" s="17">
        <v>0.10340527034404956</v>
      </c>
      <c r="AC50" s="17">
        <v>6.5610363553851192E-2</v>
      </c>
      <c r="AD50" s="17">
        <v>-9.6455169044917799E-4</v>
      </c>
      <c r="AE50" s="17">
        <v>0.33629335433117502</v>
      </c>
      <c r="AF50" s="17">
        <v>6.6742549479580138E-2</v>
      </c>
      <c r="AG50" s="17">
        <v>0.1011434215985838</v>
      </c>
      <c r="AH50" s="17">
        <v>5.3329771889524036E-2</v>
      </c>
      <c r="AI50" s="17">
        <v>3.1004121039967858E-2</v>
      </c>
      <c r="AJ50" s="17">
        <v>7.6608174640478088E-2</v>
      </c>
      <c r="AK50" s="17">
        <v>-1.9714773054736456E-3</v>
      </c>
      <c r="AL50" s="17">
        <v>4.4246007345042138E-2</v>
      </c>
      <c r="AM50" s="17">
        <v>1.2317717643823389E-2</v>
      </c>
      <c r="AN50" s="17">
        <v>2.7785209248996745E-2</v>
      </c>
      <c r="AO50" s="17">
        <v>2.9866117404737436E-2</v>
      </c>
      <c r="AP50" s="17">
        <v>2.5702050081001238E-2</v>
      </c>
      <c r="AQ50" s="17">
        <v>8.2123876933342776E-2</v>
      </c>
      <c r="AR50" s="17">
        <v>4.0920962837777353E-2</v>
      </c>
      <c r="AS50" s="17">
        <v>8.8940448569219122E-3</v>
      </c>
      <c r="AT50" s="17">
        <v>0.30391213843319576</v>
      </c>
      <c r="AU50" s="18">
        <v>1.4511982751471919E-2</v>
      </c>
      <c r="AV50" s="17">
        <v>3.6238722585028915E-2</v>
      </c>
      <c r="AW50" s="17">
        <v>0.1170011679370544</v>
      </c>
      <c r="AX50" s="17">
        <v>5.4028436018957349E-2</v>
      </c>
      <c r="AY50" s="17">
        <v>1.1197807389496495E-2</v>
      </c>
      <c r="AZ50" s="17">
        <v>7.044984488107553E-2</v>
      </c>
      <c r="BA50" s="17">
        <v>5.7918094489073813E-2</v>
      </c>
      <c r="BB50" s="17">
        <v>5.4038198292158501E-2</v>
      </c>
      <c r="BC50" s="17">
        <v>-6.3001145475372056E-3</v>
      </c>
      <c r="BD50" s="17">
        <v>3.1378275164906988E-2</v>
      </c>
      <c r="BE50" s="17">
        <v>2.3401154660484202E-2</v>
      </c>
      <c r="BF50" s="17">
        <v>1.1718326079975139E-2</v>
      </c>
      <c r="BG50" s="17">
        <v>1.5662363488450293E-2</v>
      </c>
      <c r="BH50" s="17">
        <v>-1.3177464208466327E-2</v>
      </c>
      <c r="BI50" s="17">
        <v>6.2318560092897268E-2</v>
      </c>
      <c r="BJ50" s="17">
        <v>5.0046206916491531E-2</v>
      </c>
      <c r="BK50" s="17">
        <v>7.8489805252244471E-2</v>
      </c>
      <c r="BL50" s="17">
        <v>5.0308717107509615E-2</v>
      </c>
      <c r="BM50" s="17">
        <v>4.3366659832241972E-2</v>
      </c>
      <c r="BN50" s="18">
        <v>0.53385546686324226</v>
      </c>
      <c r="BO50" s="17">
        <v>1.3239386862978764E-2</v>
      </c>
      <c r="BP50" s="17">
        <v>8.2531945725200728E-2</v>
      </c>
      <c r="BQ50" s="17">
        <v>9.5986314822441132E-2</v>
      </c>
      <c r="BR50" s="17">
        <v>4.6350395990439663E-2</v>
      </c>
      <c r="BS50" s="17">
        <v>-1.4084507042253391E-2</v>
      </c>
      <c r="BT50" s="17">
        <v>6.0641062662432077E-3</v>
      </c>
      <c r="BU50" s="17">
        <v>0.10239787549793022</v>
      </c>
      <c r="BV50" s="17">
        <v>7.0277424819991552E-2</v>
      </c>
      <c r="BW50" s="17">
        <v>7.1867910579448191E-2</v>
      </c>
      <c r="BX50" s="17">
        <v>7.5000003364637413E-2</v>
      </c>
      <c r="BY50" s="17">
        <v>2.0659757501862774E-2</v>
      </c>
      <c r="BZ50" s="17">
        <v>3.9769082745349627E-2</v>
      </c>
      <c r="CA50" s="17">
        <v>5.8440462599890886E-2</v>
      </c>
      <c r="CB50" s="17">
        <v>5.2570033082329326E-2</v>
      </c>
      <c r="CC50" s="17">
        <v>5.4204934046421016E-2</v>
      </c>
      <c r="CD50" s="17">
        <v>6.7827224889642546E-2</v>
      </c>
      <c r="CE50" s="17">
        <v>6.0307219662058431E-2</v>
      </c>
      <c r="CF50" s="17">
        <v>1.5600003348811953E-2</v>
      </c>
      <c r="CG50" s="18">
        <v>-5.9523809523809312E-3</v>
      </c>
      <c r="CH50" s="18">
        <v>4.7328914018327062E-2</v>
      </c>
      <c r="CI50" s="18">
        <v>4.2993755856119975E-2</v>
      </c>
      <c r="CJ50" s="17">
        <v>3.5654431079441329E-2</v>
      </c>
      <c r="CK50" s="17">
        <v>-3.2258064516129115E-2</v>
      </c>
      <c r="CL50" s="17">
        <v>7.4084709260588744E-2</v>
      </c>
      <c r="CM50" s="17">
        <v>9.4249926811236007E-2</v>
      </c>
      <c r="CN50" s="17">
        <v>4.4117647058823595E-2</v>
      </c>
      <c r="CO50" s="17">
        <v>4.8019866559336988E-2</v>
      </c>
      <c r="CP50" s="17">
        <v>7.9163860764229321E-2</v>
      </c>
      <c r="CQ50" s="17">
        <v>0.15317548561225136</v>
      </c>
      <c r="CR50" s="17">
        <v>6.6321856408948054E-2</v>
      </c>
      <c r="CS50" s="18" t="e">
        <v>#VALUE!</v>
      </c>
      <c r="CT50" s="17">
        <v>4.6826770859096367E-2</v>
      </c>
      <c r="CU50" s="17">
        <v>5.3509588173786371E-2</v>
      </c>
      <c r="CV50" s="17">
        <v>3.615757755940141E-3</v>
      </c>
      <c r="CW50" s="17">
        <v>0.10442004870031307</v>
      </c>
      <c r="CX50" s="17">
        <v>4.6740895796091531E-2</v>
      </c>
      <c r="CY50" s="17">
        <v>1.9956458635703722E-2</v>
      </c>
      <c r="CZ50" s="17">
        <v>7.6908214877405401E-2</v>
      </c>
      <c r="DA50" s="17">
        <v>4.0485829959514108E-2</v>
      </c>
      <c r="DB50" s="17">
        <v>7.5085882545395055E-2</v>
      </c>
      <c r="DC50" s="17">
        <v>5.7895725104839535E-3</v>
      </c>
      <c r="DD50" s="17">
        <v>4.057418376848676E-2</v>
      </c>
      <c r="DE50" s="17">
        <v>4.9590377536727681E-2</v>
      </c>
      <c r="DF50" s="17">
        <v>6.5692355165781091E-2</v>
      </c>
      <c r="DG50" s="17">
        <v>4.9828445698604673E-2</v>
      </c>
      <c r="DH50" s="17">
        <v>0.19224895969866251</v>
      </c>
      <c r="DI50" s="17">
        <v>0.10330044858390308</v>
      </c>
      <c r="DJ50" s="17">
        <v>7.1454463833454662E-2</v>
      </c>
      <c r="DK50" s="17">
        <v>7.4377224199288161E-2</v>
      </c>
      <c r="DL50" s="17">
        <v>3.1047865459249646E-2</v>
      </c>
      <c r="DM50" s="17">
        <v>3.8254046101029893E-2</v>
      </c>
      <c r="DN50" s="17">
        <v>7.9583973114697004E-2</v>
      </c>
      <c r="DO50" s="17">
        <v>4.6432885513091104E-2</v>
      </c>
      <c r="DP50" s="17">
        <v>9.028196054507398E-2</v>
      </c>
      <c r="DQ50" s="17">
        <v>-2.8493400091033072E-2</v>
      </c>
      <c r="DR50" s="17">
        <v>6.5979552942864617E-2</v>
      </c>
      <c r="DS50" s="17">
        <v>6.6521660322639065E-2</v>
      </c>
      <c r="DT50" s="18" t="e">
        <v>#VALUE!</v>
      </c>
      <c r="DU50" s="17">
        <v>4.5545799085844552E-2</v>
      </c>
      <c r="DV50" s="18" t="e">
        <v>#VALUE!</v>
      </c>
      <c r="DW50" s="17">
        <v>5.4450612861823844E-2</v>
      </c>
      <c r="DX50" s="17">
        <v>3.9918809201623828E-2</v>
      </c>
      <c r="DY50" s="17">
        <v>7.2709408007860521E-2</v>
      </c>
      <c r="DZ50" s="17">
        <v>3.7878787878787845E-2</v>
      </c>
      <c r="EA50" s="17">
        <v>5.1375846254640978E-2</v>
      </c>
      <c r="EB50" s="17">
        <v>7.3019477683640588E-2</v>
      </c>
      <c r="EC50" s="18">
        <v>6.9026649442234689E-2</v>
      </c>
      <c r="ED50" s="17">
        <v>0.10101010101010099</v>
      </c>
      <c r="EE50" s="17">
        <v>7.8282773035124098E-2</v>
      </c>
      <c r="EF50" s="17">
        <v>6.2893421428579455E-2</v>
      </c>
      <c r="EG50" s="18">
        <v>4.5248868778280382E-3</v>
      </c>
      <c r="EH50" s="17">
        <v>-9.8000206054447148E-3</v>
      </c>
      <c r="EI50" s="17">
        <v>-1.9122609673790758E-2</v>
      </c>
      <c r="EJ50" s="17">
        <v>7.3270929552882613E-2</v>
      </c>
      <c r="EK50" s="17">
        <v>6.2356503510464734E-2</v>
      </c>
      <c r="EL50" s="17">
        <v>9.7959366788438196E-2</v>
      </c>
      <c r="EM50" s="17">
        <v>0.14692269036472805</v>
      </c>
      <c r="EN50" s="18">
        <v>-2.2727272727272707E-2</v>
      </c>
      <c r="EO50" s="17">
        <v>5.8033424133930422E-2</v>
      </c>
      <c r="EP50" s="17">
        <v>0.11799993045655266</v>
      </c>
      <c r="EQ50" s="17">
        <v>9.5664523063492268E-2</v>
      </c>
      <c r="ER50" s="17">
        <v>5.0041800653154889E-2</v>
      </c>
      <c r="ES50" s="17">
        <v>7.3999999383641768E-2</v>
      </c>
      <c r="ET50" s="17">
        <v>3.9873928021695981E-2</v>
      </c>
      <c r="EU50" s="18" t="e">
        <v>#VALUE!</v>
      </c>
      <c r="EV50" s="17">
        <v>7.7894444920942441E-2</v>
      </c>
      <c r="EW50" s="18">
        <v>0.2192442882249559</v>
      </c>
      <c r="EX50" s="17">
        <v>3.9725765195148588E-2</v>
      </c>
      <c r="EY50" s="17">
        <v>7.0325101258109646E-2</v>
      </c>
    </row>
    <row r="51" spans="1:155" x14ac:dyDescent="0.25">
      <c r="A51">
        <v>2005</v>
      </c>
      <c r="C51" s="17">
        <v>5.5264422248486156E-2</v>
      </c>
      <c r="D51" s="17">
        <v>5.8999871167509044E-2</v>
      </c>
      <c r="E51" s="17">
        <v>0.15028842435864043</v>
      </c>
      <c r="F51" s="17">
        <v>6.4491362763915649E-2</v>
      </c>
      <c r="G51" s="17">
        <v>8.851715572596186E-2</v>
      </c>
      <c r="H51" s="18">
        <v>0.14113361333207841</v>
      </c>
      <c r="I51" s="17">
        <v>-3.8492706645056884E-3</v>
      </c>
      <c r="J51" s="17">
        <v>0.26405571817906526</v>
      </c>
      <c r="K51" s="17">
        <v>3.3963924329080353E-2</v>
      </c>
      <c r="L51" s="17">
        <v>6.758321273516632E-2</v>
      </c>
      <c r="M51" s="17">
        <v>6.5359478435084606E-2</v>
      </c>
      <c r="N51" s="17">
        <v>3.9703669406181197E-2</v>
      </c>
      <c r="O51" s="17">
        <v>9.4506743551002748E-2</v>
      </c>
      <c r="P51" s="17">
        <v>2.371998842927403E-2</v>
      </c>
      <c r="Q51" s="17">
        <v>1.7131645636118353E-2</v>
      </c>
      <c r="R51" s="17">
        <v>6.6653581943081353E-2</v>
      </c>
      <c r="S51" s="17">
        <v>4.4207317073170715E-2</v>
      </c>
      <c r="T51" s="17">
        <v>4.2354134021568735E-2</v>
      </c>
      <c r="U51" s="17">
        <v>4.9724447779058156E-2</v>
      </c>
      <c r="V51" s="17">
        <v>3.2021352126608615E-2</v>
      </c>
      <c r="W51" s="17">
        <v>3.8854351687389599E-3</v>
      </c>
      <c r="X51" s="17">
        <v>7.0554562800981158E-2</v>
      </c>
      <c r="Y51" s="17">
        <v>8.6618588833042631E-2</v>
      </c>
      <c r="Z51" s="17">
        <v>4.3700449357061633E-2</v>
      </c>
      <c r="AA51" s="17">
        <v>5.80990109492594E-2</v>
      </c>
      <c r="AB51" s="17">
        <v>0.13250088478617505</v>
      </c>
      <c r="AC51" s="17">
        <v>1.2177518723581748E-2</v>
      </c>
      <c r="AD51" s="17">
        <v>2.9309797096644941E-2</v>
      </c>
      <c r="AE51" s="17">
        <v>8.311128474771734E-2</v>
      </c>
      <c r="AF51" s="17">
        <v>5.8370451301089199E-2</v>
      </c>
      <c r="AG51" s="17">
        <v>0.11389381290119482</v>
      </c>
      <c r="AH51" s="17">
        <v>4.4470636923551243E-2</v>
      </c>
      <c r="AI51" s="17">
        <v>5.7450713874854786E-2</v>
      </c>
      <c r="AJ51" s="17">
        <v>9.8036567587342693E-2</v>
      </c>
      <c r="AK51" s="17">
        <v>9.2113619692667958E-2</v>
      </c>
      <c r="AL51" s="17">
        <v>3.9766678364898E-2</v>
      </c>
      <c r="AM51" s="17">
        <v>1.7212456930108866E-2</v>
      </c>
      <c r="AN51" s="17">
        <v>3.1112102731915225E-2</v>
      </c>
      <c r="AO51" s="17">
        <v>6.9999999999998952E-3</v>
      </c>
      <c r="AP51" s="17">
        <v>9.428209660857223E-2</v>
      </c>
      <c r="AQ51" s="17">
        <v>5.2899332702006419E-2</v>
      </c>
      <c r="AR51" s="17">
        <v>4.4717288976455549E-2</v>
      </c>
      <c r="AS51" s="17">
        <v>2.7103980726058019E-2</v>
      </c>
      <c r="AT51" s="17">
        <v>8.2101177262877467E-2</v>
      </c>
      <c r="AU51" s="18">
        <v>2.5747915644923847E-2</v>
      </c>
      <c r="AV51" s="17">
        <v>5.9961385741867268E-2</v>
      </c>
      <c r="AW51" s="17">
        <v>0.12599945426987946</v>
      </c>
      <c r="AX51" s="17">
        <v>-1.2975334018499485E-2</v>
      </c>
      <c r="AY51" s="17">
        <v>-7.8642588298795113E-3</v>
      </c>
      <c r="AZ51" s="17">
        <v>-2.3523729018234629E-2</v>
      </c>
      <c r="BA51" s="17">
        <v>9.5900594732370559E-2</v>
      </c>
      <c r="BB51" s="17">
        <v>6.2291280148423001E-2</v>
      </c>
      <c r="BC51" s="17">
        <v>0.13256484149855896</v>
      </c>
      <c r="BD51" s="17">
        <v>3.2760105735246015E-2</v>
      </c>
      <c r="BE51" s="17">
        <v>2.9972737109009273E-2</v>
      </c>
      <c r="BF51" s="17">
        <v>6.5596774122931967E-2</v>
      </c>
      <c r="BG51" s="17">
        <v>-1.9420869100882587E-2</v>
      </c>
      <c r="BH51" s="17">
        <v>3.0721026692244857E-2</v>
      </c>
      <c r="BI51" s="17">
        <v>6.0508368515687527E-2</v>
      </c>
      <c r="BJ51" s="17">
        <v>4.294277610091779E-2</v>
      </c>
      <c r="BK51" s="17">
        <v>9.284716815254157E-2</v>
      </c>
      <c r="BL51" s="17">
        <v>5.6925749694469285E-2</v>
      </c>
      <c r="BM51" s="17">
        <v>3.1898040813101991E-2</v>
      </c>
      <c r="BN51" s="18">
        <v>1.6752286424478013E-2</v>
      </c>
      <c r="BO51" s="17">
        <v>8.9360475491071512E-3</v>
      </c>
      <c r="BP51" s="17">
        <v>8.8226346212351814E-2</v>
      </c>
      <c r="BQ51" s="17">
        <v>9.7017082405989052E-2</v>
      </c>
      <c r="BR51" s="17">
        <v>5.6646888642785775E-2</v>
      </c>
      <c r="BS51" s="17">
        <v>4.2857142857142705E-2</v>
      </c>
      <c r="BT51" s="17">
        <v>4.5063145809414396E-2</v>
      </c>
      <c r="BU51" s="17">
        <v>0.1061003259175286</v>
      </c>
      <c r="BV51" s="17">
        <v>-1.761033667402101E-3</v>
      </c>
      <c r="BW51" s="17">
        <v>6.9398392840106071E-2</v>
      </c>
      <c r="BX51" s="17">
        <v>6.9999983474151595E-3</v>
      </c>
      <c r="BY51" s="17">
        <v>3.3249269976108442E-2</v>
      </c>
      <c r="BZ51" s="17">
        <v>5.860579888957429E-2</v>
      </c>
      <c r="CA51" s="17">
        <v>0.10619759524300787</v>
      </c>
      <c r="CB51" s="17">
        <v>4.7558482902384291E-2</v>
      </c>
      <c r="CC51" s="17">
        <v>3.2687498933837933E-2</v>
      </c>
      <c r="CD51" s="17">
        <v>4.9759358827201616E-2</v>
      </c>
      <c r="CE51" s="17">
        <v>-0.13128386405122705</v>
      </c>
      <c r="CF51" s="17">
        <v>6.534747858499701E-2</v>
      </c>
      <c r="CG51" s="18">
        <v>1.7964071856287456E-2</v>
      </c>
      <c r="CH51" s="18">
        <v>8.5679713315027772E-2</v>
      </c>
      <c r="CI51" s="18">
        <v>1.4524557337027399E-2</v>
      </c>
      <c r="CJ51" s="17">
        <v>2.1132452107370581E-2</v>
      </c>
      <c r="CK51" s="17">
        <v>2.0833333333333259E-2</v>
      </c>
      <c r="CL51" s="17">
        <v>7.4989974602325926E-2</v>
      </c>
      <c r="CM51" s="17">
        <v>6.5072756127233511E-2</v>
      </c>
      <c r="CN51" s="17">
        <v>4.2253521126760507E-2</v>
      </c>
      <c r="CO51" s="17">
        <v>2.9783888071720499E-2</v>
      </c>
      <c r="CP51" s="17">
        <v>6.6459634128985368E-2</v>
      </c>
      <c r="CQ51" s="17">
        <v>0.13566954837266532</v>
      </c>
      <c r="CR51" s="17">
        <v>4.6710168569874977E-2</v>
      </c>
      <c r="CS51" s="18">
        <v>-7.8431372549019551E-2</v>
      </c>
      <c r="CT51" s="17">
        <v>3.4790314766671493E-2</v>
      </c>
      <c r="CU51" s="17">
        <v>4.2441791642764182E-2</v>
      </c>
      <c r="CV51" s="17">
        <v>7.3346174302052036E-2</v>
      </c>
      <c r="CW51" s="17">
        <v>7.0084566635434609E-2</v>
      </c>
      <c r="CX51" s="17">
        <v>4.7240886420197414E-2</v>
      </c>
      <c r="CY51" s="17">
        <v>2.7798953092442957E-2</v>
      </c>
      <c r="CZ51" s="17">
        <v>7.9974849183333641E-2</v>
      </c>
      <c r="DA51" s="17">
        <v>3.8910505836575959E-2</v>
      </c>
      <c r="DB51" s="17">
        <v>7.1819841752891023E-2</v>
      </c>
      <c r="DC51" s="17">
        <v>4.2502878123152454E-2</v>
      </c>
      <c r="DD51" s="17">
        <v>2.1334910505567128E-2</v>
      </c>
      <c r="DE51" s="17">
        <v>6.2846480015207318E-2</v>
      </c>
      <c r="DF51" s="17">
        <v>4.94249664935551E-2</v>
      </c>
      <c r="DG51" s="17">
        <v>3.506666408751391E-2</v>
      </c>
      <c r="DH51" s="17">
        <v>7.7916117429195131E-2</v>
      </c>
      <c r="DI51" s="17">
        <v>4.686176737912473E-2</v>
      </c>
      <c r="DJ51" s="17">
        <v>6.3965863363834252E-2</v>
      </c>
      <c r="DK51" s="17">
        <v>9.3408413381914634E-2</v>
      </c>
      <c r="DL51" s="17">
        <v>6.5872020075282256E-2</v>
      </c>
      <c r="DM51" s="17">
        <v>7.0854983467170563E-2</v>
      </c>
      <c r="DN51" s="17">
        <v>5.5739270658495599E-2</v>
      </c>
      <c r="DO51" s="17">
        <v>4.3102464033294652E-2</v>
      </c>
      <c r="DP51" s="17">
        <v>5.5303466305275828E-2</v>
      </c>
      <c r="DQ51" s="17">
        <v>9.0048725637181359E-2</v>
      </c>
      <c r="DR51" s="17">
        <v>4.5051002662543471E-2</v>
      </c>
      <c r="DS51" s="17">
        <v>5.5404486743711789E-2</v>
      </c>
      <c r="DT51" s="18" t="e">
        <v>#VALUE!</v>
      </c>
      <c r="DU51" s="17">
        <v>5.277045017732318E-2</v>
      </c>
      <c r="DV51" s="18" t="e">
        <v>#VALUE!</v>
      </c>
      <c r="DW51" s="17">
        <v>6.2418111374154428E-2</v>
      </c>
      <c r="DX51" s="17">
        <v>9.7592713077423676E-2</v>
      </c>
      <c r="DY51" s="17">
        <v>-4.1218227616212078E-3</v>
      </c>
      <c r="DZ51" s="17">
        <v>2.2419186652763434E-2</v>
      </c>
      <c r="EA51" s="17">
        <v>5.6447006283429468E-2</v>
      </c>
      <c r="EB51" s="17">
        <v>4.9165649165649139E-2</v>
      </c>
      <c r="EC51" s="18">
        <v>6.2154622570994578E-2</v>
      </c>
      <c r="ED51" s="17">
        <v>7.3394495412844041E-2</v>
      </c>
      <c r="EE51" s="17">
        <v>7.369890753844266E-2</v>
      </c>
      <c r="EF51" s="17">
        <v>4.1876384288433766E-2</v>
      </c>
      <c r="EG51" s="18">
        <v>2.9279279279279313E-2</v>
      </c>
      <c r="EH51" s="17">
        <v>-4.6700009507732676E-2</v>
      </c>
      <c r="EI51" s="17">
        <v>-4.5871559633027248E-3</v>
      </c>
      <c r="EJ51" s="17">
        <v>5.8956637799443268E-2</v>
      </c>
      <c r="EK51" s="17">
        <v>3.486077614558214E-2</v>
      </c>
      <c r="EL51" s="17">
        <v>8.9923450774189728E-2</v>
      </c>
      <c r="EM51" s="17">
        <v>0.13040771146573205</v>
      </c>
      <c r="EN51" s="18">
        <v>-4.6511627906976605E-2</v>
      </c>
      <c r="EO51" s="17">
        <v>0.10007411993420767</v>
      </c>
      <c r="EP51" s="17">
        <v>3.100012357751103E-2</v>
      </c>
      <c r="EQ51" s="17">
        <v>4.8551478927475245E-2</v>
      </c>
      <c r="ER51" s="17">
        <v>7.4601541649893299E-2</v>
      </c>
      <c r="ES51" s="17">
        <v>7.0000001881607599E-2</v>
      </c>
      <c r="ET51" s="17">
        <v>5.3053264725922755E-2</v>
      </c>
      <c r="EU51" s="18" t="e">
        <v>#VALUE!</v>
      </c>
      <c r="EV51" s="17">
        <v>7.5472557387614048E-2</v>
      </c>
      <c r="EW51" s="18">
        <v>0.11289107289107281</v>
      </c>
      <c r="EX51" s="17">
        <v>5.5917793546659489E-2</v>
      </c>
      <c r="EY51" s="17">
        <v>7.2368641371688858E-2</v>
      </c>
    </row>
    <row r="52" spans="1:155" x14ac:dyDescent="0.25">
      <c r="A52">
        <v>2006</v>
      </c>
      <c r="C52" s="17">
        <v>5.9026710518227166E-2</v>
      </c>
      <c r="D52" s="17">
        <v>1.684494244948942E-2</v>
      </c>
      <c r="E52" s="17">
        <v>0.11547801986718631</v>
      </c>
      <c r="F52" s="17">
        <v>0.12729895420122594</v>
      </c>
      <c r="G52" s="17">
        <v>8.0470631902676892E-2</v>
      </c>
      <c r="H52" s="18">
        <v>0.13197980632944883</v>
      </c>
      <c r="I52" s="17">
        <v>1.1389058368924232E-2</v>
      </c>
      <c r="J52" s="17">
        <v>0.3446458516329951</v>
      </c>
      <c r="K52" s="17">
        <v>2.5104246447110956E-2</v>
      </c>
      <c r="L52" s="17">
        <v>6.4660431069540447E-2</v>
      </c>
      <c r="M52" s="17">
        <v>6.6719336425053788E-2</v>
      </c>
      <c r="N52" s="17">
        <v>5.6668893342240123E-2</v>
      </c>
      <c r="O52" s="17">
        <v>0.10001139803193992</v>
      </c>
      <c r="P52" s="17">
        <v>4.4080248657812904E-2</v>
      </c>
      <c r="Q52" s="17">
        <v>3.9437388281579944E-2</v>
      </c>
      <c r="R52" s="17">
        <v>7.1394398851801544E-2</v>
      </c>
      <c r="S52" s="17">
        <v>4.7983096427199445E-2</v>
      </c>
      <c r="T52" s="17">
        <v>5.6904098686828553E-2</v>
      </c>
      <c r="U52" s="17">
        <v>6.0345120996562418E-2</v>
      </c>
      <c r="V52" s="17">
        <v>3.9619026585318684E-2</v>
      </c>
      <c r="W52" s="17">
        <v>4.3956651553687998E-2</v>
      </c>
      <c r="X52" s="17">
        <v>6.8026537280918786E-2</v>
      </c>
      <c r="Y52" s="17">
        <v>6.2531738171998086E-2</v>
      </c>
      <c r="Z52" s="17">
        <v>5.4138071449144398E-2</v>
      </c>
      <c r="AA52" s="17">
        <v>9.1181228424194849E-2</v>
      </c>
      <c r="AB52" s="17">
        <v>0.10771082660058973</v>
      </c>
      <c r="AC52" s="17">
        <v>3.5242933039348667E-2</v>
      </c>
      <c r="AD52" s="17">
        <v>4.7539619704512592E-2</v>
      </c>
      <c r="AE52" s="17">
        <v>6.4818673144364514E-3</v>
      </c>
      <c r="AF52" s="17">
        <v>6.0499914427154522E-2</v>
      </c>
      <c r="AG52" s="17">
        <v>0.12710042231409835</v>
      </c>
      <c r="AH52" s="17">
        <v>6.7170629286417594E-2</v>
      </c>
      <c r="AI52" s="17">
        <v>-1.8286514128913245E-2</v>
      </c>
      <c r="AJ52" s="17">
        <v>5.1089459894498868E-2</v>
      </c>
      <c r="AK52" s="17">
        <v>7.9862383633429124E-2</v>
      </c>
      <c r="AL52" s="17">
        <v>7.3266945575531706E-2</v>
      </c>
      <c r="AM52" s="17">
        <v>1.5158455672517945E-2</v>
      </c>
      <c r="AN52" s="17">
        <v>4.8249304770834778E-2</v>
      </c>
      <c r="AO52" s="17">
        <v>4.6673286991062657E-2</v>
      </c>
      <c r="AP52" s="17">
        <v>9.1743303691683931E-2</v>
      </c>
      <c r="AQ52" s="17">
        <v>4.405028341943984E-2</v>
      </c>
      <c r="AR52" s="17">
        <v>6.8438316257522613E-2</v>
      </c>
      <c r="AS52" s="17">
        <v>4.3661371148310257E-2</v>
      </c>
      <c r="AT52" s="17">
        <v>6.5011562547201196E-2</v>
      </c>
      <c r="AU52" s="18">
        <v>-9.682046378197362E-3</v>
      </c>
      <c r="AV52" s="17">
        <v>5.9937450596281305E-2</v>
      </c>
      <c r="AW52" s="17">
        <v>0.11500153748093411</v>
      </c>
      <c r="AX52" s="17">
        <v>1.900299362228286E-2</v>
      </c>
      <c r="AY52" s="17">
        <v>-1.9080998852092801E-2</v>
      </c>
      <c r="AZ52" s="17">
        <v>-5.5403032326679647E-3</v>
      </c>
      <c r="BA52" s="17">
        <v>9.4195173950964106E-2</v>
      </c>
      <c r="BB52" s="17">
        <v>5.8172874004861042E-2</v>
      </c>
      <c r="BC52" s="17">
        <v>-4.0203562340967003E-2</v>
      </c>
      <c r="BD52" s="17">
        <v>5.351687820340767E-2</v>
      </c>
      <c r="BE52" s="17">
        <v>2.4967289906752121E-2</v>
      </c>
      <c r="BF52" s="17">
        <v>2.6665516228370212E-2</v>
      </c>
      <c r="BG52" s="17">
        <v>5.1267918936357404E-2</v>
      </c>
      <c r="BH52" s="17">
        <v>1.7688397432002789E-2</v>
      </c>
      <c r="BI52" s="17">
        <v>6.5667806940232776E-2</v>
      </c>
      <c r="BJ52" s="17">
        <v>3.9460700270117499E-2</v>
      </c>
      <c r="BK52" s="17">
        <v>9.2641210838888099E-2</v>
      </c>
      <c r="BL52" s="17">
        <v>5.5009509994687456E-2</v>
      </c>
      <c r="BM52" s="17">
        <v>4.9997952693597192E-2</v>
      </c>
      <c r="BN52" s="18">
        <v>5.6382992705564794E-2</v>
      </c>
      <c r="BO52" s="17">
        <v>2.8991047862643171E-2</v>
      </c>
      <c r="BP52" s="17">
        <v>8.5155157953592298E-2</v>
      </c>
      <c r="BQ52" s="17">
        <v>0.10699935447323705</v>
      </c>
      <c r="BR52" s="17">
        <v>5.8542944745071601E-2</v>
      </c>
      <c r="BS52" s="17">
        <v>0</v>
      </c>
      <c r="BT52" s="17">
        <v>3.5979126613567614E-2</v>
      </c>
      <c r="BU52" s="17">
        <v>7.5136918297409094E-2</v>
      </c>
      <c r="BV52" s="17">
        <v>3.1031031031031109E-2</v>
      </c>
      <c r="BW52" s="17">
        <v>8.9535447868937412E-2</v>
      </c>
      <c r="BX52" s="17">
        <v>1.5490961533679792E-2</v>
      </c>
      <c r="BY52" s="17">
        <v>4.2006551480505916E-2</v>
      </c>
      <c r="BZ52" s="17">
        <v>8.5081585081585143E-2</v>
      </c>
      <c r="CA52" s="17">
        <v>2.7809572258257198E-3</v>
      </c>
      <c r="CB52" s="17">
        <v>5.398508756578968E-2</v>
      </c>
      <c r="CC52" s="17">
        <v>4.6999802061127527E-2</v>
      </c>
      <c r="CD52" s="17">
        <v>5.5843906716724678E-2</v>
      </c>
      <c r="CE52" s="17">
        <v>0.26112334067106935</v>
      </c>
      <c r="CF52" s="17">
        <v>4.6621850300057943E-2</v>
      </c>
      <c r="CG52" s="18">
        <v>0</v>
      </c>
      <c r="CH52" s="18">
        <v>0.18332047325102896</v>
      </c>
      <c r="CI52" s="18">
        <v>4.5136541841287015E-2</v>
      </c>
      <c r="CJ52" s="17">
        <v>4.8050131513391658E-2</v>
      </c>
      <c r="CK52" s="17">
        <v>0</v>
      </c>
      <c r="CL52" s="17">
        <v>4.7998010445162942E-2</v>
      </c>
      <c r="CM52" s="17">
        <v>8.1629127333498808E-2</v>
      </c>
      <c r="CN52" s="17">
        <v>8.6086086086086144E-2</v>
      </c>
      <c r="CO52" s="17">
        <v>7.760023584905662E-2</v>
      </c>
      <c r="CP52" s="17">
        <v>9.6943297187614519E-2</v>
      </c>
      <c r="CQ52" s="17">
        <v>0.13306879655445836</v>
      </c>
      <c r="CR52" s="17">
        <v>3.947218037300626E-2</v>
      </c>
      <c r="CS52" s="18">
        <v>-8.5106382978723527E-2</v>
      </c>
      <c r="CT52" s="17">
        <v>3.3646194031880627E-2</v>
      </c>
      <c r="CU52" s="17">
        <v>3.8049649726594525E-2</v>
      </c>
      <c r="CV52" s="17">
        <v>5.9325877438520136E-2</v>
      </c>
      <c r="CW52" s="17">
        <v>6.7259757978589851E-2</v>
      </c>
      <c r="CX52" s="17">
        <v>5.1370251615350249E-2</v>
      </c>
      <c r="CY52" s="17">
        <v>4.6677215189873333E-2</v>
      </c>
      <c r="CZ52" s="17">
        <v>5.6638829078362152E-2</v>
      </c>
      <c r="DA52" s="17">
        <v>0</v>
      </c>
      <c r="DB52" s="17">
        <v>8.5391822827938668E-2</v>
      </c>
      <c r="DC52" s="17">
        <v>2.5369347858528402E-2</v>
      </c>
      <c r="DD52" s="17">
        <v>4.8071170009134079E-2</v>
      </c>
      <c r="DE52" s="17">
        <v>7.5288990440594006E-2</v>
      </c>
      <c r="DF52" s="17">
        <v>5.3164209573295818E-2</v>
      </c>
      <c r="DG52" s="17">
        <v>6.1311464220827672E-2</v>
      </c>
      <c r="DH52" s="17">
        <v>0.28082839475000121</v>
      </c>
      <c r="DI52" s="17">
        <v>8.0238731700815302E-2</v>
      </c>
      <c r="DJ52" s="17">
        <v>8.1652271604964355E-2</v>
      </c>
      <c r="DK52" s="17">
        <v>9.2093305059073094E-2</v>
      </c>
      <c r="DL52" s="17">
        <v>2.1777516185991663E-2</v>
      </c>
      <c r="DM52" s="17">
        <v>9.0868989854433257E-2</v>
      </c>
      <c r="DN52" s="17">
        <v>2.7883769389725144E-2</v>
      </c>
      <c r="DO52" s="17">
        <v>2.3307665260483779E-2</v>
      </c>
      <c r="DP52" s="17">
        <v>5.1077897115747284E-2</v>
      </c>
      <c r="DQ52" s="17">
        <v>9.4042809249548887E-2</v>
      </c>
      <c r="DR52" s="17">
        <v>4.2239053424091288E-2</v>
      </c>
      <c r="DS52" s="17">
        <v>4.8631239935587711E-2</v>
      </c>
      <c r="DT52" s="18" t="e">
        <v>#VALUE!</v>
      </c>
      <c r="DU52" s="17">
        <v>5.6038119135489506E-2</v>
      </c>
      <c r="DV52" s="18" t="e">
        <v>#VALUE!</v>
      </c>
      <c r="DW52" s="17">
        <v>7.66827875009084E-2</v>
      </c>
      <c r="DX52" s="17">
        <v>3.1416716064018857E-2</v>
      </c>
      <c r="DY52" s="17">
        <v>6.5072430443779972E-2</v>
      </c>
      <c r="DZ52" s="17">
        <v>6.5272819989801167E-2</v>
      </c>
      <c r="EA52" s="17">
        <v>6.532638615808084E-2</v>
      </c>
      <c r="EB52" s="17">
        <v>5.7646054775389866E-2</v>
      </c>
      <c r="EC52" s="18">
        <v>5.0460182897414718E-2</v>
      </c>
      <c r="ED52" s="17">
        <v>6.8376068376068355E-2</v>
      </c>
      <c r="EE52" s="17">
        <v>4.6605700099826119E-2</v>
      </c>
      <c r="EF52" s="17">
        <v>4.9678108924610775E-2</v>
      </c>
      <c r="EG52" s="18">
        <v>-4.0481400437636816E-2</v>
      </c>
      <c r="EH52" s="17">
        <v>2.6500328843065191E-2</v>
      </c>
      <c r="EI52" s="17">
        <v>-2.188940092165903E-2</v>
      </c>
      <c r="EJ52" s="17">
        <v>0.14181509999782693</v>
      </c>
      <c r="EK52" s="17">
        <v>5.2436440677966045E-2</v>
      </c>
      <c r="EL52" s="17">
        <v>6.9479508868368622E-2</v>
      </c>
      <c r="EM52" s="17">
        <v>0.10967175992982314</v>
      </c>
      <c r="EN52" s="18">
        <v>2.4390243902439046E-2</v>
      </c>
      <c r="EO52" s="17">
        <v>7.0493610927152783E-2</v>
      </c>
      <c r="EP52" s="17">
        <v>7.5999609041439431E-2</v>
      </c>
      <c r="EQ52" s="17">
        <v>9.8372592411499094E-2</v>
      </c>
      <c r="ER52" s="17">
        <v>4.0985312440166233E-2</v>
      </c>
      <c r="ES52" s="17">
        <v>7.4999997911767258E-2</v>
      </c>
      <c r="ET52" s="17">
        <v>8.460697472054246E-2</v>
      </c>
      <c r="EU52" s="18" t="e">
        <v>#VALUE!</v>
      </c>
      <c r="EV52" s="17">
        <v>6.9779748800973929E-2</v>
      </c>
      <c r="EW52" s="18">
        <v>-9.949662947808191E-3</v>
      </c>
      <c r="EX52" s="17">
        <v>3.1705476976916724E-2</v>
      </c>
      <c r="EY52" s="17">
        <v>7.9039410405346233E-2</v>
      </c>
    </row>
    <row r="53" spans="1:155" x14ac:dyDescent="0.25">
      <c r="A53">
        <v>2007</v>
      </c>
      <c r="C53" s="17">
        <v>5.9832749832205767E-2</v>
      </c>
      <c r="D53" s="17">
        <v>3.3728677227570225E-2</v>
      </c>
      <c r="E53" s="17">
        <v>0.14010061438736532</v>
      </c>
      <c r="F53" s="17">
        <v>9.309021113243765E-2</v>
      </c>
      <c r="G53" s="17">
        <v>9.007815279669229E-2</v>
      </c>
      <c r="H53" s="18">
        <v>0.13749204378596058</v>
      </c>
      <c r="I53" s="17">
        <v>3.0967223004222832E-2</v>
      </c>
      <c r="J53" s="17">
        <v>0.25001484648732109</v>
      </c>
      <c r="K53" s="17">
        <v>1.4527644031213649E-2</v>
      </c>
      <c r="L53" s="17">
        <v>8.3015024191494868E-2</v>
      </c>
      <c r="M53" s="17">
        <v>7.0585494539240567E-2</v>
      </c>
      <c r="N53" s="17">
        <v>2.2020861869139097E-2</v>
      </c>
      <c r="O53" s="17">
        <v>8.6359345138041332E-2</v>
      </c>
      <c r="P53" s="17">
        <v>3.2746955345061002E-2</v>
      </c>
      <c r="Q53" s="17">
        <v>5.9863493217760855E-2</v>
      </c>
      <c r="R53" s="17">
        <v>0.12860234259609116</v>
      </c>
      <c r="S53" s="17">
        <v>4.5639502914329722E-2</v>
      </c>
      <c r="T53" s="17">
        <v>5.9822623828647892E-2</v>
      </c>
      <c r="U53" s="17">
        <v>5.7921936187969481E-2</v>
      </c>
      <c r="V53" s="17">
        <v>6.0698728454845918E-2</v>
      </c>
      <c r="W53" s="17">
        <v>1.5359355966315658E-3</v>
      </c>
      <c r="X53" s="17">
        <v>6.6541283674604657E-2</v>
      </c>
      <c r="Y53" s="17">
        <v>4.1113703179118444E-2</v>
      </c>
      <c r="Z53" s="17">
        <v>3.4519524895262332E-2</v>
      </c>
      <c r="AA53" s="17">
        <v>0.15200097813710745</v>
      </c>
      <c r="AB53" s="17">
        <v>0.10212576228813086</v>
      </c>
      <c r="AC53" s="17">
        <v>4.1000158637331419E-2</v>
      </c>
      <c r="AD53" s="17">
        <v>4.0308107353353773E-2</v>
      </c>
      <c r="AE53" s="17">
        <v>3.2715735940259671E-2</v>
      </c>
      <c r="AF53" s="17">
        <v>5.1682306215777851E-2</v>
      </c>
      <c r="AG53" s="17">
        <v>0.1424680535541154</v>
      </c>
      <c r="AH53" s="17">
        <v>6.7380004222511891E-2</v>
      </c>
      <c r="AI53" s="17">
        <v>8.0359978824775524E-3</v>
      </c>
      <c r="AJ53" s="17">
        <v>8.5299293728509085E-2</v>
      </c>
      <c r="AK53" s="17">
        <v>-6.6139976673723733E-2</v>
      </c>
      <c r="AL53" s="17">
        <v>8.2151335443948925E-2</v>
      </c>
      <c r="AM53" s="17">
        <v>1.7650369962889378E-2</v>
      </c>
      <c r="AN53" s="17">
        <v>5.016838749383612E-2</v>
      </c>
      <c r="AO53" s="17">
        <v>6.3567362428842422E-2</v>
      </c>
      <c r="AP53" s="17">
        <v>7.4159920101817045E-2</v>
      </c>
      <c r="AQ53" s="17">
        <v>2.1897225282981214E-2</v>
      </c>
      <c r="AR53" s="17">
        <v>7.0878456295005554E-2</v>
      </c>
      <c r="AS53" s="17">
        <v>1.8491086479031527E-2</v>
      </c>
      <c r="AT53" s="17">
        <v>0.15282113919485729</v>
      </c>
      <c r="AU53" s="18">
        <v>1.4282840474753478E-2</v>
      </c>
      <c r="AV53" s="17">
        <v>4.4356538374242138E-2</v>
      </c>
      <c r="AW53" s="17">
        <v>0.11799954706174587</v>
      </c>
      <c r="AX53" s="17">
        <v>-9.0688465959892772E-3</v>
      </c>
      <c r="AY53" s="17">
        <v>6.3328036502052765E-2</v>
      </c>
      <c r="AZ53" s="17">
        <v>3.0417588977043719E-2</v>
      </c>
      <c r="BA53" s="17">
        <v>0.12580816579576637</v>
      </c>
      <c r="BB53" s="17">
        <v>4.0753170302313402E-2</v>
      </c>
      <c r="BC53" s="17">
        <v>6.1505832449628706E-2</v>
      </c>
      <c r="BD53" s="17">
        <v>6.3376565078132607E-2</v>
      </c>
      <c r="BE53" s="17">
        <v>6.5115874351016512E-2</v>
      </c>
      <c r="BF53" s="17">
        <v>2.5598748176592023E-2</v>
      </c>
      <c r="BG53" s="17">
        <v>7.0203638270118551E-2</v>
      </c>
      <c r="BH53" s="17">
        <v>4.7064301975705547E-2</v>
      </c>
      <c r="BI53" s="17">
        <v>6.1887607059252447E-2</v>
      </c>
      <c r="BJ53" s="17">
        <v>2.7736670940754493E-3</v>
      </c>
      <c r="BK53" s="17">
        <v>9.801393877244724E-2</v>
      </c>
      <c r="BL53" s="17">
        <v>6.3450217316217472E-2</v>
      </c>
      <c r="BM53" s="17">
        <v>8.1557735184346392E-2</v>
      </c>
      <c r="BN53" s="18">
        <v>1.8885392762027164E-2</v>
      </c>
      <c r="BO53" s="17">
        <v>1.4442127698395701E-2</v>
      </c>
      <c r="BP53" s="17">
        <v>8.3728359439406486E-2</v>
      </c>
      <c r="BQ53" s="17">
        <v>8.9004986373751871E-2</v>
      </c>
      <c r="BR53" s="17">
        <v>6.8507477347561796E-2</v>
      </c>
      <c r="BS53" s="17">
        <v>2.0547945205479534E-2</v>
      </c>
      <c r="BT53" s="17">
        <v>8.3510074231177178E-2</v>
      </c>
      <c r="BU53" s="17">
        <v>5.9906461318478321E-2</v>
      </c>
      <c r="BV53" s="17">
        <v>8.5427280592136778E-2</v>
      </c>
      <c r="BW53" s="17">
        <v>7.8514404038086516E-2</v>
      </c>
      <c r="BX53" s="17">
        <v>9.3119490695396712E-2</v>
      </c>
      <c r="BY53" s="17">
        <v>4.2039080318067024E-2</v>
      </c>
      <c r="BZ53" s="17">
        <v>0.1310418904403865</v>
      </c>
      <c r="CA53" s="17">
        <v>6.2305006214436132E-2</v>
      </c>
      <c r="CB53" s="17">
        <v>5.7105624480350725E-2</v>
      </c>
      <c r="CC53" s="17">
        <v>9.5999956476915171E-2</v>
      </c>
      <c r="CD53" s="17">
        <v>6.2990542139905736E-2</v>
      </c>
      <c r="CE53" s="17">
        <v>7.7146862024278784E-2</v>
      </c>
      <c r="CF53" s="17">
        <v>3.4936287490284545E-2</v>
      </c>
      <c r="CG53" s="18">
        <v>3.5294117647058698E-2</v>
      </c>
      <c r="CH53" s="18">
        <v>-1.9688818851998802E-2</v>
      </c>
      <c r="CI53" s="18">
        <v>5.7270360728895353E-2</v>
      </c>
      <c r="CJ53" s="17">
        <v>2.077862153383836E-2</v>
      </c>
      <c r="CK53" s="17">
        <v>-2.0408163265306145E-2</v>
      </c>
      <c r="CL53" s="17">
        <v>3.0018984337921051E-2</v>
      </c>
      <c r="CM53" s="17">
        <v>8.7567543170160356E-2</v>
      </c>
      <c r="CN53" s="17">
        <v>6.7741935483871085E-2</v>
      </c>
      <c r="CO53" s="17">
        <v>2.7057194915764304E-2</v>
      </c>
      <c r="CP53" s="17">
        <v>7.7298845196428712E-2</v>
      </c>
      <c r="CQ53" s="17">
        <v>0.12500488166337664</v>
      </c>
      <c r="CR53" s="17">
        <v>3.6463955859421748E-2</v>
      </c>
      <c r="CS53" s="18">
        <v>-6.9767441860465018E-2</v>
      </c>
      <c r="CT53" s="17">
        <v>3.4116327082301723E-2</v>
      </c>
      <c r="CU53" s="17">
        <v>5.0758174994530503E-2</v>
      </c>
      <c r="CV53" s="17">
        <v>3.1435083492626248E-2</v>
      </c>
      <c r="CW53" s="17">
        <v>7.3180798692253246E-2</v>
      </c>
      <c r="CX53" s="17">
        <v>6.4734868575234916E-2</v>
      </c>
      <c r="CY53" s="17">
        <v>4.9792139077853514E-2</v>
      </c>
      <c r="CZ53" s="17">
        <v>5.1106527214295872E-2</v>
      </c>
      <c r="DA53" s="17">
        <v>7.4906367041198685E-3</v>
      </c>
      <c r="DB53" s="17">
        <v>0.12111699692629663</v>
      </c>
      <c r="DC53" s="17">
        <v>7.8154562654635606E-2</v>
      </c>
      <c r="DD53" s="17">
        <v>5.4216230715445457E-2</v>
      </c>
      <c r="DE53" s="17">
        <v>8.5183877690955034E-2</v>
      </c>
      <c r="DF53" s="17">
        <v>6.5192920442853186E-2</v>
      </c>
      <c r="DG53" s="17">
        <v>7.0614688865869857E-2</v>
      </c>
      <c r="DH53" s="17">
        <v>0.18190357282288971</v>
      </c>
      <c r="DI53" s="17">
        <v>7.1977200907576533E-2</v>
      </c>
      <c r="DJ53" s="17">
        <v>8.5503107186244209E-2</v>
      </c>
      <c r="DK53" s="17">
        <v>7.6837725381414756E-2</v>
      </c>
      <c r="DL53" s="17">
        <v>4.6082949308756671E-3</v>
      </c>
      <c r="DM53" s="17">
        <v>3.2753740396279873E-2</v>
      </c>
      <c r="DN53" s="17">
        <v>1.8471578857444326E-2</v>
      </c>
      <c r="DO53" s="17">
        <v>2.8271150912254184E-2</v>
      </c>
      <c r="DP53" s="17">
        <v>6.4395223711459337E-2</v>
      </c>
      <c r="DQ53" s="17">
        <v>0.10418794688457611</v>
      </c>
      <c r="DR53" s="17">
        <v>8.0583236665114022E-2</v>
      </c>
      <c r="DS53" s="17">
        <v>4.4533169533169437E-2</v>
      </c>
      <c r="DT53" s="18" t="e">
        <v>#VALUE!</v>
      </c>
      <c r="DU53" s="17">
        <v>5.3604653777196809E-2</v>
      </c>
      <c r="DV53" s="18" t="e">
        <v>#VALUE!</v>
      </c>
      <c r="DW53" s="17">
        <v>6.7967745635635124E-2</v>
      </c>
      <c r="DX53" s="17">
        <v>5.7471264367816577E-3</v>
      </c>
      <c r="DY53" s="17">
        <v>1.9430051813471572E-2</v>
      </c>
      <c r="DZ53" s="17">
        <v>3.1115366203925188E-2</v>
      </c>
      <c r="EA53" s="17">
        <v>5.7352466202187147E-2</v>
      </c>
      <c r="EB53" s="17">
        <v>5.1056338028169002E-2</v>
      </c>
      <c r="EC53" s="18">
        <v>5.674761044933585E-2</v>
      </c>
      <c r="ED53" s="17">
        <v>7.2000000000000064E-2</v>
      </c>
      <c r="EE53" s="17">
        <v>8.4643810608334924E-2</v>
      </c>
      <c r="EF53" s="17">
        <v>5.4351516905080999E-2</v>
      </c>
      <c r="EG53" s="18">
        <v>0.10262257696693267</v>
      </c>
      <c r="EH53" s="17">
        <v>1.2488290365927357E-2</v>
      </c>
      <c r="EI53" s="17">
        <v>-2.4734982332155542E-2</v>
      </c>
      <c r="EJ53" s="17">
        <v>4.2548737240771128E-2</v>
      </c>
      <c r="EK53" s="17">
        <v>6.709324897548341E-2</v>
      </c>
      <c r="EL53" s="17">
        <v>5.0435418367193785E-2</v>
      </c>
      <c r="EM53" s="17">
        <v>0.11058001654563832</v>
      </c>
      <c r="EN53" s="18">
        <v>7.1428571428571397E-2</v>
      </c>
      <c r="EO53" s="17">
        <v>8.0638587901056713E-2</v>
      </c>
      <c r="EP53" s="17">
        <v>8.2000353625427014E-2</v>
      </c>
      <c r="EQ53" s="17">
        <v>3.184442108366814E-2</v>
      </c>
      <c r="ER53" s="17">
        <v>6.5415055059004024E-2</v>
      </c>
      <c r="ES53" s="17">
        <v>9.5000001901646369E-2</v>
      </c>
      <c r="ET53" s="17">
        <v>2.8758922877538007E-2</v>
      </c>
      <c r="EU53" s="18" t="e">
        <v>#VALUE!</v>
      </c>
      <c r="EV53" s="17">
        <v>7.1294934867828896E-2</v>
      </c>
      <c r="EW53" s="18">
        <v>3.7879463622037646E-2</v>
      </c>
      <c r="EX53" s="17">
        <v>3.3385770644118518E-2</v>
      </c>
      <c r="EY53" s="17">
        <v>8.3523861893323392E-2</v>
      </c>
    </row>
    <row r="54" spans="1:155" x14ac:dyDescent="0.25">
      <c r="A54">
        <v>2008</v>
      </c>
      <c r="C54" s="17">
        <v>7.4999914420782687E-2</v>
      </c>
      <c r="D54" s="17">
        <v>2.3601489699592415E-2</v>
      </c>
      <c r="E54" s="17">
        <v>0.11165982941483743</v>
      </c>
      <c r="F54" s="17">
        <v>-2.9265437518288806E-4</v>
      </c>
      <c r="G54" s="17">
        <v>4.0571242059159962E-2</v>
      </c>
      <c r="H54" s="18">
        <v>6.9476733516298905E-2</v>
      </c>
      <c r="I54" s="17">
        <v>1.833430856251228E-2</v>
      </c>
      <c r="J54" s="17">
        <v>0.10765357024086675</v>
      </c>
      <c r="K54" s="17">
        <v>-2.3238687505114153E-2</v>
      </c>
      <c r="L54" s="17">
        <v>6.2426522454738009E-2</v>
      </c>
      <c r="M54" s="17">
        <v>6.0137544144235555E-2</v>
      </c>
      <c r="N54" s="17">
        <v>7.0103092783506682E-3</v>
      </c>
      <c r="O54" s="17">
        <v>0.10235377653429989</v>
      </c>
      <c r="P54" s="17">
        <v>-1.5199161425576424E-2</v>
      </c>
      <c r="Q54" s="17">
        <v>4.8965770842964496E-2</v>
      </c>
      <c r="R54" s="17">
        <v>0.10962656359375478</v>
      </c>
      <c r="S54" s="17">
        <v>6.1492076847566857E-2</v>
      </c>
      <c r="T54" s="17">
        <v>5.5932738612141764E-2</v>
      </c>
      <c r="U54" s="17">
        <v>3.2518166785503011E-2</v>
      </c>
      <c r="V54" s="17">
        <v>5.0943422678595418E-2</v>
      </c>
      <c r="W54" s="17">
        <v>-1.9354838709677358E-2</v>
      </c>
      <c r="X54" s="17">
        <v>6.1296972406427841E-2</v>
      </c>
      <c r="Y54" s="17">
        <v>5.7999936242787431E-2</v>
      </c>
      <c r="Z54" s="17">
        <v>4.861712995077494E-2</v>
      </c>
      <c r="AA54" s="17">
        <v>7.0387125875610135E-2</v>
      </c>
      <c r="AB54" s="17">
        <v>6.6915776658930559E-2</v>
      </c>
      <c r="AC54" s="17">
        <v>2.8575696335241041E-2</v>
      </c>
      <c r="AD54" s="17">
        <v>2.6133384558362671E-2</v>
      </c>
      <c r="AE54" s="17">
        <v>3.0631404217383196E-2</v>
      </c>
      <c r="AF54" s="17">
        <v>3.7893920098423406E-2</v>
      </c>
      <c r="AG54" s="17">
        <v>9.5923192774126198E-2</v>
      </c>
      <c r="AH54" s="17">
        <v>3.2834461861654063E-2</v>
      </c>
      <c r="AI54" s="17">
        <v>3.964611188718159E-2</v>
      </c>
      <c r="AJ54" s="17">
        <v>7.4017314533869394E-2</v>
      </c>
      <c r="AK54" s="17">
        <v>6.3063812144305453E-2</v>
      </c>
      <c r="AL54" s="17">
        <v>4.738175786810972E-2</v>
      </c>
      <c r="AM54" s="17">
        <v>2.5428393300276797E-2</v>
      </c>
      <c r="AN54" s="17">
        <v>5.8054840694081067E-2</v>
      </c>
      <c r="AO54" s="17">
        <v>7.0472792149866237E-2</v>
      </c>
      <c r="AP54" s="17">
        <v>3.209438727058167E-2</v>
      </c>
      <c r="AQ54" s="17">
        <v>6.3558657465495605E-2</v>
      </c>
      <c r="AR54" s="17">
        <v>7.156280054339792E-2</v>
      </c>
      <c r="AS54" s="17">
        <v>2.0963940017052041E-2</v>
      </c>
      <c r="AT54" s="17">
        <v>0.17799109133381164</v>
      </c>
      <c r="AU54" s="18">
        <v>-0.19436731455771528</v>
      </c>
      <c r="AV54" s="17">
        <v>8.196466826042359E-3</v>
      </c>
      <c r="AW54" s="17">
        <v>0.11199960793602837</v>
      </c>
      <c r="AX54" s="17">
        <v>1.0054137664346596E-2</v>
      </c>
      <c r="AY54" s="17">
        <v>1.7324922277613286E-2</v>
      </c>
      <c r="AZ54" s="17">
        <v>6.2563359884141967E-2</v>
      </c>
      <c r="BA54" s="17">
        <v>2.419069346654612E-2</v>
      </c>
      <c r="BB54" s="17">
        <v>9.0089732915725085E-2</v>
      </c>
      <c r="BC54" s="17">
        <v>9.4905094905095577E-3</v>
      </c>
      <c r="BD54" s="17">
        <v>3.2935814096767935E-2</v>
      </c>
      <c r="BE54" s="17">
        <v>4.1419312673601549E-2</v>
      </c>
      <c r="BF54" s="17">
        <v>4.5244896047949235E-2</v>
      </c>
      <c r="BG54" s="17">
        <v>1.9767228671795367E-2</v>
      </c>
      <c r="BH54" s="17">
        <v>2.6579670590739513E-2</v>
      </c>
      <c r="BI54" s="17">
        <v>4.2314597248990227E-2</v>
      </c>
      <c r="BJ54" s="17">
        <v>1.0039430593168808E-2</v>
      </c>
      <c r="BK54" s="17">
        <v>3.8908946305566738E-2</v>
      </c>
      <c r="BL54" s="17">
        <v>7.4417731502148587E-2</v>
      </c>
      <c r="BM54" s="17">
        <v>2.5085655251104733E-3</v>
      </c>
      <c r="BN54" s="18">
        <v>8.2281074025273293E-2</v>
      </c>
      <c r="BO54" s="17">
        <v>-8.1811451778553979E-3</v>
      </c>
      <c r="BP54" s="17">
        <v>7.3836352398611638E-2</v>
      </c>
      <c r="BQ54" s="17">
        <v>3.3002579009485444E-2</v>
      </c>
      <c r="BR54" s="17">
        <v>2.3226026746432371E-3</v>
      </c>
      <c r="BS54" s="17">
        <v>-2.0134228187919434E-2</v>
      </c>
      <c r="BT54" s="17">
        <v>1.8106190359677088E-2</v>
      </c>
      <c r="BU54" s="17">
        <v>2.4789207419898984E-2</v>
      </c>
      <c r="BV54" s="17">
        <v>7.5666197295358506E-2</v>
      </c>
      <c r="BW54" s="17">
        <v>7.8223189246808822E-2</v>
      </c>
      <c r="BX54" s="17">
        <v>9.0674909840288587E-2</v>
      </c>
      <c r="BY54" s="17">
        <v>3.7562851227447291E-2</v>
      </c>
      <c r="BZ54" s="17">
        <v>6.0778727445394143E-2</v>
      </c>
      <c r="CA54" s="17">
        <v>-1.6236608777319139E-3</v>
      </c>
      <c r="CB54" s="17">
        <v>6.7126398702699097E-2</v>
      </c>
      <c r="CC54" s="17">
        <v>7.6397461881311024E-2</v>
      </c>
      <c r="CD54" s="17">
        <v>4.8321664235180695E-2</v>
      </c>
      <c r="CE54" s="17">
        <v>9.4848752700844585E-2</v>
      </c>
      <c r="CF54" s="17">
        <v>4.7733743558780128E-2</v>
      </c>
      <c r="CG54" s="18">
        <v>-7.3863636363636243E-2</v>
      </c>
      <c r="CH54" s="18">
        <v>-3.3073426702635578E-3</v>
      </c>
      <c r="CI54" s="18">
        <v>5.3871446267720779E-2</v>
      </c>
      <c r="CJ54" s="17">
        <v>9.433348738313585E-3</v>
      </c>
      <c r="CK54" s="17">
        <v>-2.083333333333337E-2</v>
      </c>
      <c r="CL54" s="17">
        <v>7.7986407095956833E-2</v>
      </c>
      <c r="CM54" s="17">
        <v>7.8189279890694463E-2</v>
      </c>
      <c r="CN54" s="17">
        <v>7.2075960293482844E-2</v>
      </c>
      <c r="CO54" s="17">
        <v>5.923225682716593E-2</v>
      </c>
      <c r="CP54" s="17">
        <v>7.3177087857676515E-2</v>
      </c>
      <c r="CQ54" s="17">
        <v>7.5583859029669132E-2</v>
      </c>
      <c r="CR54" s="17">
        <v>2.6491918373644952E-2</v>
      </c>
      <c r="CS54" s="18">
        <v>0.65000000000000013</v>
      </c>
      <c r="CT54" s="17">
        <v>6.1045668776449347E-2</v>
      </c>
      <c r="CU54" s="17">
        <v>3.4363738287819245E-2</v>
      </c>
      <c r="CV54" s="17">
        <v>7.7327452435335786E-2</v>
      </c>
      <c r="CW54" s="17">
        <v>7.199286209664657E-2</v>
      </c>
      <c r="CX54" s="17">
        <v>5.4720013901559339E-2</v>
      </c>
      <c r="CY54" s="17">
        <v>8.9505895058950458E-2</v>
      </c>
      <c r="CZ54" s="17">
        <v>4.4449114012266255E-2</v>
      </c>
      <c r="DA54" s="17">
        <v>-5.2044609665427566E-2</v>
      </c>
      <c r="DB54" s="17">
        <v>9.8553345388788349E-2</v>
      </c>
      <c r="DC54" s="17">
        <v>-2.9427645788336898E-3</v>
      </c>
      <c r="DD54" s="17">
        <v>6.4962923324318744E-2</v>
      </c>
      <c r="DE54" s="17">
        <v>9.1190610992420984E-2</v>
      </c>
      <c r="DF54" s="17">
        <v>4.3444947338980633E-2</v>
      </c>
      <c r="DG54" s="17">
        <v>4.1999902746551854E-2</v>
      </c>
      <c r="DH54" s="17">
        <v>0.17494325651977682</v>
      </c>
      <c r="DI54" s="17">
        <v>9.4068578316411688E-2</v>
      </c>
      <c r="DJ54" s="17">
        <v>5.2470871187562329E-2</v>
      </c>
      <c r="DK54" s="17">
        <v>0.1115404430705822</v>
      </c>
      <c r="DL54" s="17">
        <v>3.5550458715596367E-2</v>
      </c>
      <c r="DM54" s="17">
        <v>8.1832419733750994E-2</v>
      </c>
      <c r="DN54" s="17">
        <v>6.2497378789718283E-2</v>
      </c>
      <c r="DO54" s="17">
        <v>3.7031715165025014E-2</v>
      </c>
      <c r="DP54" s="17">
        <v>5.6555738318337934E-2</v>
      </c>
      <c r="DQ54" s="17">
        <v>-2.0991959012310657E-2</v>
      </c>
      <c r="DR54" s="17">
        <v>5.3996787918063616E-2</v>
      </c>
      <c r="DS54" s="17">
        <v>5.807115554248754E-2</v>
      </c>
      <c r="DT54" s="18" t="e">
        <v>#VALUE!</v>
      </c>
      <c r="DU54" s="17">
        <v>3.1910370014021083E-2</v>
      </c>
      <c r="DV54" s="18" t="e">
        <v>#VALUE!</v>
      </c>
      <c r="DW54" s="17">
        <v>5.9500917124066355E-2</v>
      </c>
      <c r="DX54" s="17">
        <v>0.11199999999999988</v>
      </c>
      <c r="DY54" s="17">
        <v>4.8708174502329449E-2</v>
      </c>
      <c r="DZ54" s="17">
        <v>4.1782729805013297E-3</v>
      </c>
      <c r="EA54" s="17">
        <v>3.8488392389596671E-2</v>
      </c>
      <c r="EB54" s="17">
        <v>4.1457286432160956E-2</v>
      </c>
      <c r="EC54" s="18">
        <v>4.4765134906758819E-2</v>
      </c>
      <c r="ED54" s="17">
        <v>8.2089552238805874E-2</v>
      </c>
      <c r="EE54" s="17">
        <v>5.5665964413310398E-2</v>
      </c>
      <c r="EF54" s="17">
        <v>1.7256988486633373E-2</v>
      </c>
      <c r="EG54" s="18">
        <v>0.11375387797311265</v>
      </c>
      <c r="EH54" s="17">
        <v>4.0356452727736025E-2</v>
      </c>
      <c r="EI54" s="17">
        <v>4.7101449275362306E-2</v>
      </c>
      <c r="EJ54" s="17">
        <v>3.2859107449281444E-2</v>
      </c>
      <c r="EK54" s="17">
        <v>4.2379162118823199E-2</v>
      </c>
      <c r="EL54" s="17">
        <v>8.1500882417719911E-3</v>
      </c>
      <c r="EM54" s="17">
        <v>0.14747558351266354</v>
      </c>
      <c r="EN54" s="18">
        <v>6.6666666666666652E-2</v>
      </c>
      <c r="EO54" s="17">
        <v>0.10427996829906139</v>
      </c>
      <c r="EP54" s="17">
        <v>2.1999923994043824E-2</v>
      </c>
      <c r="EQ54" s="17">
        <v>3.1918728218766734E-2</v>
      </c>
      <c r="ER54" s="17">
        <v>7.1761871282991718E-2</v>
      </c>
      <c r="ES54" s="17">
        <v>8.9999999402438302E-2</v>
      </c>
      <c r="ET54" s="17">
        <v>5.6009918214721344E-2</v>
      </c>
      <c r="EU54" s="18" t="e">
        <v>#VALUE!</v>
      </c>
      <c r="EV54" s="17">
        <v>5.6617868927434367E-2</v>
      </c>
      <c r="EW54" s="18">
        <v>7.4283095081215889E-2</v>
      </c>
      <c r="EX54" s="17">
        <v>3.6475646232613901E-2</v>
      </c>
      <c r="EY54" s="17">
        <v>7.772643500093479E-2</v>
      </c>
    </row>
    <row r="55" spans="1:155" x14ac:dyDescent="0.25">
      <c r="A55">
        <v>2009</v>
      </c>
      <c r="C55" s="17">
        <v>3.3543871492645039E-2</v>
      </c>
      <c r="D55" s="17">
        <v>1.6322321134190521E-2</v>
      </c>
      <c r="E55" s="17">
        <v>8.5864226635621321E-3</v>
      </c>
      <c r="F55" s="17">
        <v>-0.11943793911007028</v>
      </c>
      <c r="G55" s="17">
        <v>-5.9184827620307301E-2</v>
      </c>
      <c r="H55" s="18">
        <v>-0.14149907029706799</v>
      </c>
      <c r="I55" s="17">
        <v>-0.11683585520015327</v>
      </c>
      <c r="J55" s="17">
        <v>9.2601329616126993E-2</v>
      </c>
      <c r="K55" s="17">
        <v>-4.1802798022953724E-2</v>
      </c>
      <c r="L55" s="17">
        <v>2.5340267787982595E-2</v>
      </c>
      <c r="M55" s="17">
        <v>5.0451417775255081E-2</v>
      </c>
      <c r="N55" s="17">
        <v>-5.0778050778050865E-2</v>
      </c>
      <c r="O55" s="17">
        <v>1.6728034840458594E-3</v>
      </c>
      <c r="P55" s="17">
        <v>-4.5236828100052584E-3</v>
      </c>
      <c r="Q55" s="17">
        <v>2.3192921391283816E-2</v>
      </c>
      <c r="R55" s="17">
        <v>5.8010367810417129E-2</v>
      </c>
      <c r="S55" s="17">
        <v>3.3555717022260456E-2</v>
      </c>
      <c r="T55" s="17">
        <v>-8.1866098463608816E-3</v>
      </c>
      <c r="U55" s="17">
        <v>-0.14144033617149454</v>
      </c>
      <c r="V55" s="17">
        <v>-1.2587305973492668E-3</v>
      </c>
      <c r="W55" s="17">
        <v>-1.7687661777394226E-2</v>
      </c>
      <c r="X55" s="17">
        <v>-3.3465165804685171E-2</v>
      </c>
      <c r="Y55" s="17">
        <v>2.9619613666428402E-2</v>
      </c>
      <c r="Z55" s="17">
        <v>3.8127469365215383E-2</v>
      </c>
      <c r="AA55" s="17">
        <v>-1.5034425487875036E-2</v>
      </c>
      <c r="AB55" s="17">
        <v>8.6693937019588496E-4</v>
      </c>
      <c r="AC55" s="17">
        <v>2.6191006565301933E-2</v>
      </c>
      <c r="AD55" s="17">
        <v>2.8118647444097533E-2</v>
      </c>
      <c r="AE55" s="17">
        <v>4.1386049922760071E-2</v>
      </c>
      <c r="AF55" s="17">
        <v>-1.1180368103091753E-2</v>
      </c>
      <c r="AG55" s="17">
        <v>9.4455893047894035E-2</v>
      </c>
      <c r="AH55" s="17">
        <v>1.1396486454806176E-2</v>
      </c>
      <c r="AI55" s="17">
        <v>3.240601984839242E-2</v>
      </c>
      <c r="AJ55" s="17">
        <v>5.6548498306974171E-3</v>
      </c>
      <c r="AK55" s="17">
        <v>0.11637288871484031</v>
      </c>
      <c r="AL55" s="17">
        <v>-8.7345727149997776E-3</v>
      </c>
      <c r="AM55" s="17">
        <v>3.2514532552375908E-2</v>
      </c>
      <c r="AN55" s="17">
        <v>1.6162547476193057E-2</v>
      </c>
      <c r="AO55" s="17">
        <v>-1.1666666666666714E-2</v>
      </c>
      <c r="AP55" s="17">
        <v>9.4617146683815267E-3</v>
      </c>
      <c r="AQ55" s="17">
        <v>5.6774193548387863E-3</v>
      </c>
      <c r="AR55" s="17">
        <v>4.6735978268588552E-2</v>
      </c>
      <c r="AS55" s="17">
        <v>-2.0533477427911784E-2</v>
      </c>
      <c r="AT55" s="17">
        <v>1.3433562880609484E-2</v>
      </c>
      <c r="AU55" s="18">
        <v>0.12181191531265378</v>
      </c>
      <c r="AV55" s="17">
        <v>1.5674560404028037E-2</v>
      </c>
      <c r="AW55" s="17">
        <v>9.9999265467419773E-2</v>
      </c>
      <c r="AX55" s="17">
        <v>-1.4037774374681011E-2</v>
      </c>
      <c r="AY55" s="17">
        <v>-2.2791458070944182E-2</v>
      </c>
      <c r="AZ55" s="17">
        <v>6.6671209849620716E-2</v>
      </c>
      <c r="BA55" s="17">
        <v>-3.6523542514786067E-2</v>
      </c>
      <c r="BB55" s="17">
        <v>5.6821763693232663E-2</v>
      </c>
      <c r="BC55" s="17">
        <v>-6.6303809995051921E-2</v>
      </c>
      <c r="BD55" s="17">
        <v>4.7689002534945235E-3</v>
      </c>
      <c r="BE55" s="17">
        <v>-1.5375362811494875E-2</v>
      </c>
      <c r="BF55" s="17">
        <v>2.4480432453419132E-2</v>
      </c>
      <c r="BG55" s="17">
        <v>3.3186050726201177E-2</v>
      </c>
      <c r="BH55" s="17">
        <v>5.8905207733565002E-2</v>
      </c>
      <c r="BI55" s="17">
        <v>-2.4316263400857463E-2</v>
      </c>
      <c r="BJ55" s="17">
        <v>-6.5978644268234077E-2</v>
      </c>
      <c r="BK55" s="17">
        <v>8.4798528629658643E-2</v>
      </c>
      <c r="BL55" s="17">
        <v>4.7017685170506418E-2</v>
      </c>
      <c r="BM55" s="17">
        <v>1.007385462856214E-2</v>
      </c>
      <c r="BN55" s="18">
        <v>3.3792992630301999E-2</v>
      </c>
      <c r="BO55" s="17">
        <v>-3.4106245277440217E-2</v>
      </c>
      <c r="BP55" s="17">
        <v>5.0252368723988416E-2</v>
      </c>
      <c r="BQ55" s="17">
        <v>1.1996445497630459E-2</v>
      </c>
      <c r="BR55" s="17">
        <v>3.3069240311547343E-2</v>
      </c>
      <c r="BS55" s="17">
        <v>6.8493150684931781E-3</v>
      </c>
      <c r="BT55" s="17">
        <v>5.0228310502283158E-2</v>
      </c>
      <c r="BU55" s="17">
        <v>-7.0758597992430672E-2</v>
      </c>
      <c r="BV55" s="17">
        <v>2.8856999366051683E-2</v>
      </c>
      <c r="BW55" s="17">
        <v>7.3729872446812728E-2</v>
      </c>
      <c r="BX55" s="17">
        <v>0.10233924133823491</v>
      </c>
      <c r="BY55" s="17">
        <v>3.6488027366019526E-3</v>
      </c>
      <c r="BZ55" s="17">
        <v>5.1924798567591912E-2</v>
      </c>
      <c r="CA55" s="17">
        <v>-4.399783159808035E-2</v>
      </c>
      <c r="CB55" s="17">
        <v>-3.9787060835411725E-2</v>
      </c>
      <c r="CC55" s="17">
        <v>8.3281049938193963E-2</v>
      </c>
      <c r="CD55" s="17">
        <v>-1.5138069817490774E-2</v>
      </c>
      <c r="CE55" s="17">
        <v>-7.2301585521742151E-2</v>
      </c>
      <c r="CF55" s="17">
        <v>4.6790741988527396E-2</v>
      </c>
      <c r="CG55" s="18">
        <v>3.6809815950920255E-2</v>
      </c>
      <c r="CH55" s="18">
        <v>9.6398049793289253E-4</v>
      </c>
      <c r="CI55" s="18">
        <v>3.3149716448319433E-2</v>
      </c>
      <c r="CJ55" s="17">
        <v>-6.2952504497833961E-2</v>
      </c>
      <c r="CK55" s="17">
        <v>8.5106382978723527E-3</v>
      </c>
      <c r="CL55" s="17">
        <v>-6.0055567428937917E-2</v>
      </c>
      <c r="CM55" s="17">
        <v>-2.0694892827448408E-2</v>
      </c>
      <c r="CN55" s="17">
        <v>-5.7971014492753659E-2</v>
      </c>
      <c r="CO55" s="17">
        <v>4.2436976374863766E-2</v>
      </c>
      <c r="CP55" s="17">
        <v>6.3182291582349892E-2</v>
      </c>
      <c r="CQ55" s="17">
        <v>4.3854280363978759E-2</v>
      </c>
      <c r="CR55" s="17">
        <v>2.9594415580755928E-3</v>
      </c>
      <c r="CS55" s="18">
        <v>-6.0606060606060663E-2</v>
      </c>
      <c r="CT55" s="17">
        <v>4.5331294545491563E-2</v>
      </c>
      <c r="CU55" s="17">
        <v>-3.2927896191574879E-2</v>
      </c>
      <c r="CV55" s="17">
        <v>1.9627766331204555E-2</v>
      </c>
      <c r="CW55" s="17">
        <v>8.3533447367525993E-2</v>
      </c>
      <c r="CX55" s="17">
        <v>-3.5861485697966655E-3</v>
      </c>
      <c r="CY55" s="17">
        <v>5.9807525504935732E-2</v>
      </c>
      <c r="CZ55" s="17">
        <v>1.0631392191946532E-2</v>
      </c>
      <c r="DA55" s="17">
        <v>-6.6666666666666763E-2</v>
      </c>
      <c r="DB55" s="17">
        <v>1.2425328554360959E-2</v>
      </c>
      <c r="DC55" s="17">
        <v>6.7991660122932007E-2</v>
      </c>
      <c r="DD55" s="17">
        <v>-2.611374025633828E-3</v>
      </c>
      <c r="DE55" s="17">
        <v>1.0961857094534677E-2</v>
      </c>
      <c r="DF55" s="17">
        <v>1.4483085087759751E-2</v>
      </c>
      <c r="DG55" s="17">
        <v>2.8322585117020127E-2</v>
      </c>
      <c r="DH55" s="17">
        <v>0.13062660576251273</v>
      </c>
      <c r="DI55" s="17">
        <v>-5.5517727097385117E-2</v>
      </c>
      <c r="DJ55" s="17">
        <v>-7.820933928061724E-2</v>
      </c>
      <c r="DK55" s="17">
        <v>6.2572421784472754E-2</v>
      </c>
      <c r="DL55" s="17">
        <v>-5.5370985603543366E-3</v>
      </c>
      <c r="DM55" s="17">
        <v>3.2935215345638813E-2</v>
      </c>
      <c r="DN55" s="17">
        <v>-2.0592148931595222E-2</v>
      </c>
      <c r="DO55" s="17">
        <v>2.7520996990070046E-2</v>
      </c>
      <c r="DP55" s="17">
        <v>-2.7317495522635959E-2</v>
      </c>
      <c r="DQ55" s="17">
        <v>-1.090274749236797E-2</v>
      </c>
      <c r="DR55" s="17">
        <v>3.1868026112480408E-2</v>
      </c>
      <c r="DS55" s="17">
        <v>2.556620814228161E-2</v>
      </c>
      <c r="DT55" s="18" t="e">
        <v>#VALUE!</v>
      </c>
      <c r="DU55" s="17">
        <v>-1.5380860372302352E-2</v>
      </c>
      <c r="DV55" s="18" t="e">
        <v>#VALUE!</v>
      </c>
      <c r="DW55" s="17">
        <v>3.5388740581703937E-2</v>
      </c>
      <c r="DX55" s="17">
        <v>-3.3915724563206573E-2</v>
      </c>
      <c r="DY55" s="17">
        <v>-1.8780290791599374E-2</v>
      </c>
      <c r="DZ55" s="17">
        <v>-1.2020342117429417E-2</v>
      </c>
      <c r="EA55" s="17">
        <v>-2.7691402638877149E-2</v>
      </c>
      <c r="EB55" s="17">
        <v>3.0156815440289364E-2</v>
      </c>
      <c r="EC55" s="18">
        <v>5.9124944558950121E-2</v>
      </c>
      <c r="ED55" s="17">
        <v>4.1379310344827669E-2</v>
      </c>
      <c r="EE55" s="17">
        <v>5.3823467205794007E-2</v>
      </c>
      <c r="EF55" s="17">
        <v>-6.9061823230057717E-3</v>
      </c>
      <c r="EG55" s="18">
        <v>0.10120705663881147</v>
      </c>
      <c r="EH55" s="17">
        <v>5.45382399431944E-2</v>
      </c>
      <c r="EI55" s="17">
        <v>-5.1903114186851229E-2</v>
      </c>
      <c r="EJ55" s="17">
        <v>-4.8233159339688303E-2</v>
      </c>
      <c r="EK55" s="17">
        <v>3.0443663064274373E-2</v>
      </c>
      <c r="EL55" s="17">
        <v>-4.8231888334369089E-2</v>
      </c>
      <c r="EM55" s="17">
        <v>6.1325177801179853E-2</v>
      </c>
      <c r="EN55" s="18">
        <v>-6.25E-2</v>
      </c>
      <c r="EO55" s="17">
        <v>8.0688346437113312E-2</v>
      </c>
      <c r="EP55" s="17">
        <v>-0.15100015583858906</v>
      </c>
      <c r="EQ55" s="17">
        <v>-5.242987465804938E-2</v>
      </c>
      <c r="ER55" s="17">
        <v>4.2434995078184823E-2</v>
      </c>
      <c r="ES55" s="17">
        <v>8.0999998636298809E-2</v>
      </c>
      <c r="ET55" s="17">
        <v>3.0373035409960281E-2</v>
      </c>
      <c r="EU55" s="18" t="e">
        <v>#VALUE!</v>
      </c>
      <c r="EV55" s="17">
        <v>5.3978714619418611E-2</v>
      </c>
      <c r="EW55" s="18">
        <v>8.5946666666666616E-2</v>
      </c>
      <c r="EX55" s="17">
        <v>3.8660133906288641E-2</v>
      </c>
      <c r="EY55" s="17">
        <v>9.2207985328013109E-2</v>
      </c>
    </row>
    <row r="56" spans="1:155" x14ac:dyDescent="0.25">
      <c r="A56">
        <v>2010</v>
      </c>
      <c r="C56" s="17">
        <v>3.7068988093495792E-2</v>
      </c>
      <c r="D56" s="17">
        <v>3.6161058934221169E-2</v>
      </c>
      <c r="E56" s="17">
        <v>4.8591777429949579E-2</v>
      </c>
      <c r="F56" s="17">
        <v>-7.8457446808510745E-2</v>
      </c>
      <c r="G56" s="17">
        <v>0.10125428455523555</v>
      </c>
      <c r="H56" s="18">
        <v>2.1998925925032164E-2</v>
      </c>
      <c r="I56" s="17">
        <v>-2.7325959661678501E-2</v>
      </c>
      <c r="J56" s="17">
        <v>5.0011776713511757E-2</v>
      </c>
      <c r="K56" s="17">
        <v>1.5387305472984725E-2</v>
      </c>
      <c r="L56" s="17">
        <v>4.338441614504629E-2</v>
      </c>
      <c r="M56" s="17">
        <v>5.5718065923245019E-2</v>
      </c>
      <c r="N56" s="17">
        <v>-2.2864538395168221E-2</v>
      </c>
      <c r="O56" s="17">
        <v>7.8058565519094625E-2</v>
      </c>
      <c r="P56" s="17">
        <v>1.256348569901089E-2</v>
      </c>
      <c r="Q56" s="17">
        <v>2.1140647264839219E-2</v>
      </c>
      <c r="R56" s="17">
        <v>9.4830714989371012E-2</v>
      </c>
      <c r="S56" s="17">
        <v>4.1285869495749861E-2</v>
      </c>
      <c r="T56" s="17">
        <v>7.6888285843510484E-3</v>
      </c>
      <c r="U56" s="17">
        <v>0.10122531402950341</v>
      </c>
      <c r="V56" s="17">
        <v>7.528318969917458E-2</v>
      </c>
      <c r="W56" s="17">
        <v>2.6021080368906491E-2</v>
      </c>
      <c r="X56" s="17">
        <v>1.5411249122297299E-2</v>
      </c>
      <c r="Y56" s="17">
        <v>8.4462780661480386E-2</v>
      </c>
      <c r="Z56" s="17">
        <v>5.1241633033803691E-2</v>
      </c>
      <c r="AA56" s="17">
        <v>1.8365767568281566E-2</v>
      </c>
      <c r="AB56" s="17">
        <v>5.9630798723465661E-2</v>
      </c>
      <c r="AC56" s="17">
        <v>2.9349453528330294E-2</v>
      </c>
      <c r="AD56" s="17">
        <v>4.6310626804768606E-2</v>
      </c>
      <c r="AE56" s="17">
        <v>0.13597555211698453</v>
      </c>
      <c r="AF56" s="17">
        <v>5.8516499746279038E-2</v>
      </c>
      <c r="AG56" s="17">
        <v>0.10610922556787594</v>
      </c>
      <c r="AH56" s="17">
        <v>4.4948222051007569E-2</v>
      </c>
      <c r="AI56" s="17">
        <v>3.7778807074311471E-2</v>
      </c>
      <c r="AJ56" s="17">
        <v>7.8430049009188707E-2</v>
      </c>
      <c r="AK56" s="17">
        <v>9.9312580964645791E-2</v>
      </c>
      <c r="AL56" s="17">
        <v>5.3603427619995481E-2</v>
      </c>
      <c r="AM56" s="17">
        <v>2.0176415379394186E-2</v>
      </c>
      <c r="AN56" s="17">
        <v>4.1473406236246069E-2</v>
      </c>
      <c r="AO56" s="17">
        <v>6.7453625632378778E-3</v>
      </c>
      <c r="AP56" s="17">
        <v>8.3396403736575975E-2</v>
      </c>
      <c r="AQ56" s="17">
        <v>3.5246893214560648E-2</v>
      </c>
      <c r="AR56" s="17">
        <v>5.1472268334576743E-2</v>
      </c>
      <c r="AS56" s="17">
        <v>2.0963940017052041E-2</v>
      </c>
      <c r="AT56" s="17">
        <v>-8.9241621117092551E-2</v>
      </c>
      <c r="AU56" s="18">
        <v>0.108497191011236</v>
      </c>
      <c r="AV56" s="17">
        <v>3.7929779879934511E-2</v>
      </c>
      <c r="AW56" s="17">
        <v>0.10600113518747278</v>
      </c>
      <c r="AX56" s="17">
        <v>3.0028475278281119E-2</v>
      </c>
      <c r="AY56" s="17">
        <v>6.270426654063721E-2</v>
      </c>
      <c r="AZ56" s="17">
        <v>5.9075324232808812E-2</v>
      </c>
      <c r="BA56" s="17">
        <v>6.1944433371865948E-2</v>
      </c>
      <c r="BB56" s="17">
        <v>7.768460417789913E-2</v>
      </c>
      <c r="BC56" s="17">
        <v>-4.7694753577106619E-3</v>
      </c>
      <c r="BD56" s="17">
        <v>2.8840366619487856E-2</v>
      </c>
      <c r="BE56" s="17">
        <v>4.2185632718098498E-2</v>
      </c>
      <c r="BF56" s="17">
        <v>5.6053668677541468E-2</v>
      </c>
      <c r="BG56" s="17">
        <v>4.3708019238934304E-2</v>
      </c>
      <c r="BH56" s="17">
        <v>-5.6516585191867974E-2</v>
      </c>
      <c r="BI56" s="17">
        <v>3.7312028245250817E-2</v>
      </c>
      <c r="BJ56" s="17">
        <v>1.076254042776692E-2</v>
      </c>
      <c r="BK56" s="17">
        <v>0.10259975525954901</v>
      </c>
      <c r="BL56" s="17">
        <v>6.3776256856566738E-2</v>
      </c>
      <c r="BM56" s="17">
        <v>5.7979382959026271E-2</v>
      </c>
      <c r="BN56" s="18">
        <v>6.4025650801495804E-2</v>
      </c>
      <c r="BO56" s="17">
        <v>-1.4353331401415703E-2</v>
      </c>
      <c r="BP56" s="17">
        <v>2.3144049576324655E-2</v>
      </c>
      <c r="BQ56" s="17">
        <v>7.298613869666104E-2</v>
      </c>
      <c r="BR56" s="17">
        <v>8.0584736029090553E-2</v>
      </c>
      <c r="BS56" s="17">
        <v>-6.8027210884353817E-3</v>
      </c>
      <c r="BT56" s="17">
        <v>4.9427917620137318E-2</v>
      </c>
      <c r="BU56" s="17">
        <v>-2.3699899651732359E-2</v>
      </c>
      <c r="BV56" s="17">
        <v>-4.713282012707487E-3</v>
      </c>
      <c r="BW56" s="17">
        <v>8.0182509988936168E-2</v>
      </c>
      <c r="BX56" s="17">
        <v>7.9740656556247069E-2</v>
      </c>
      <c r="BY56" s="17">
        <v>5.1011133833219757E-2</v>
      </c>
      <c r="BZ56" s="17">
        <v>6.340425531914895E-2</v>
      </c>
      <c r="CA56" s="17">
        <v>5.0267263736355483E-2</v>
      </c>
      <c r="CB56" s="17">
        <v>6.1922712566224725E-3</v>
      </c>
      <c r="CC56" s="17">
        <v>6.8740812826220354E-2</v>
      </c>
      <c r="CD56" s="17">
        <v>7.5279917038844957E-2</v>
      </c>
      <c r="CE56" s="17">
        <v>7.2666618318949938E-2</v>
      </c>
      <c r="CF56" s="17">
        <v>5.4134487078701277E-2</v>
      </c>
      <c r="CG56" s="18">
        <v>5.3254437869822313E-2</v>
      </c>
      <c r="CH56" s="18">
        <v>2.6206130197240496E-2</v>
      </c>
      <c r="CI56" s="18">
        <v>4.3772122029327454E-2</v>
      </c>
      <c r="CJ56" s="17">
        <v>4.9713333461758102E-2</v>
      </c>
      <c r="CK56" s="17">
        <v>2.5316455696202445E-2</v>
      </c>
      <c r="CL56" s="17">
        <v>7.1055025011368844E-2</v>
      </c>
      <c r="CM56" s="17">
        <v>7.3130405035713109E-2</v>
      </c>
      <c r="CN56" s="17">
        <v>2.6923076923077049E-2</v>
      </c>
      <c r="CO56" s="17">
        <v>3.8157064677877051E-2</v>
      </c>
      <c r="CP56" s="17">
        <v>6.5023360394677709E-2</v>
      </c>
      <c r="CQ56" s="17">
        <v>5.2466563193687366E-2</v>
      </c>
      <c r="CR56" s="17">
        <v>6.0400547052100961E-2</v>
      </c>
      <c r="CS56" s="18">
        <v>-1.6129032258064502E-2</v>
      </c>
      <c r="CT56" s="17">
        <v>4.8164015028268503E-2</v>
      </c>
      <c r="CU56" s="17">
        <v>4.4096454990873335E-2</v>
      </c>
      <c r="CV56" s="17">
        <v>8.5807932386355201E-2</v>
      </c>
      <c r="CW56" s="17">
        <v>0.11258907360561854</v>
      </c>
      <c r="CX56" s="17">
        <v>3.359026436246304E-2</v>
      </c>
      <c r="CY56" s="17">
        <v>2.4747651896021017E-2</v>
      </c>
      <c r="CZ56" s="17">
        <v>2.2645038680604079E-2</v>
      </c>
      <c r="DA56" s="17">
        <v>-1.2605042016806789E-2</v>
      </c>
      <c r="DB56" s="17">
        <v>5.8269740120105773E-2</v>
      </c>
      <c r="DC56" s="17">
        <v>0.10128796714162558</v>
      </c>
      <c r="DD56" s="17">
        <v>0.11095231206563616</v>
      </c>
      <c r="DE56" s="17">
        <v>8.334420279581467E-2</v>
      </c>
      <c r="DF56" s="17">
        <v>7.3345008729674976E-2</v>
      </c>
      <c r="DG56" s="17">
        <v>2.9347088348924188E-2</v>
      </c>
      <c r="DH56" s="17">
        <v>0.17745783283806982</v>
      </c>
      <c r="DI56" s="17">
        <v>-3.9128625377292781E-2</v>
      </c>
      <c r="DJ56" s="17">
        <v>4.5123422270082481E-2</v>
      </c>
      <c r="DK56" s="17">
        <v>7.3282442748091592E-2</v>
      </c>
      <c r="DL56" s="17">
        <v>2.5612472160356337E-2</v>
      </c>
      <c r="DM56" s="17">
        <v>1.4716187806587122E-2</v>
      </c>
      <c r="DN56" s="17">
        <v>5.0394910024998074E-2</v>
      </c>
      <c r="DO56" s="17">
        <v>3.3909009418037428E-2</v>
      </c>
      <c r="DP56" s="17">
        <v>7.3103476195157668E-3</v>
      </c>
      <c r="DQ56" s="17">
        <v>6.3198118753674315E-2</v>
      </c>
      <c r="DR56" s="17">
        <v>5.3466709032347959E-2</v>
      </c>
      <c r="DS56" s="17">
        <v>8.616718601815454E-2</v>
      </c>
      <c r="DT56" s="18" t="e">
        <v>#VALUE!</v>
      </c>
      <c r="DU56" s="17">
        <v>3.0397461787307511E-2</v>
      </c>
      <c r="DV56" s="18" t="e">
        <v>#VALUE!</v>
      </c>
      <c r="DW56" s="17">
        <v>8.0159968994944819E-2</v>
      </c>
      <c r="DX56" s="17">
        <v>5.3191489361714694E-4</v>
      </c>
      <c r="DY56" s="17">
        <v>4.9392879193250749E-3</v>
      </c>
      <c r="DZ56" s="17">
        <v>-4.3051006083294374E-2</v>
      </c>
      <c r="EA56" s="17">
        <v>3.8592851895068891E-2</v>
      </c>
      <c r="EB56" s="17">
        <v>5.1652354931043476E-2</v>
      </c>
      <c r="EC56" s="18">
        <v>3.4396044008017768E-2</v>
      </c>
      <c r="ED56" s="17">
        <v>6.6225165562914023E-2</v>
      </c>
      <c r="EE56" s="17">
        <v>6.3588859380449003E-2</v>
      </c>
      <c r="EF56" s="17">
        <v>7.5133905326162598E-2</v>
      </c>
      <c r="EG56" s="18">
        <v>9.2748735244519542E-2</v>
      </c>
      <c r="EH56" s="17">
        <v>5.8543526928462875E-2</v>
      </c>
      <c r="EI56" s="17">
        <v>8.5158150851580849E-3</v>
      </c>
      <c r="EJ56" s="17">
        <v>3.4614456116025316E-2</v>
      </c>
      <c r="EK56" s="17">
        <v>3.5101805271543496E-2</v>
      </c>
      <c r="EL56" s="17">
        <v>8.4272018696863737E-2</v>
      </c>
      <c r="EM56" s="17">
        <v>0.16194100856327309</v>
      </c>
      <c r="EN56" s="18">
        <v>-2.2222222222222254E-2</v>
      </c>
      <c r="EO56" s="17">
        <v>7.483948635634019E-2</v>
      </c>
      <c r="EP56" s="17">
        <v>4.1000166434269403E-2</v>
      </c>
      <c r="EQ56" s="17">
        <v>5.2835446592030211E-2</v>
      </c>
      <c r="ER56" s="17">
        <v>7.8033603358544257E-2</v>
      </c>
      <c r="ES56" s="17">
        <v>7.0939336177816337E-2</v>
      </c>
      <c r="ET56" s="17">
        <v>1.258867203293268E-2</v>
      </c>
      <c r="EU56" s="18" t="e">
        <v>#VALUE!</v>
      </c>
      <c r="EV56" s="17">
        <v>6.4232673630420623E-2</v>
      </c>
      <c r="EW56" s="18">
        <v>5.7756059229428169E-2</v>
      </c>
      <c r="EX56" s="17">
        <v>7.7024627222236131E-2</v>
      </c>
      <c r="EY56" s="17">
        <v>0.10298505769296229</v>
      </c>
    </row>
    <row r="57" spans="1:155" x14ac:dyDescent="0.25">
      <c r="A57">
        <v>2011</v>
      </c>
      <c r="C57" s="17">
        <v>2.5452908776537386E-2</v>
      </c>
      <c r="D57" s="17">
        <v>2.8999959590548574E-2</v>
      </c>
      <c r="E57" s="17">
        <v>3.4719657292213935E-2</v>
      </c>
      <c r="F57" s="17">
        <v>-1.9480519480519431E-2</v>
      </c>
      <c r="G57" s="17">
        <v>6.0039610811842836E-2</v>
      </c>
      <c r="H57" s="18">
        <v>4.6996659675059949E-2</v>
      </c>
      <c r="I57" s="17">
        <v>3.3667781493868398E-2</v>
      </c>
      <c r="J57" s="17">
        <v>1.0094212651412526E-3</v>
      </c>
      <c r="K57" s="17">
        <v>6.1133115205784794E-3</v>
      </c>
      <c r="L57" s="17">
        <v>1.9859329747621057E-2</v>
      </c>
      <c r="M57" s="17">
        <v>6.4643746658837875E-2</v>
      </c>
      <c r="N57" s="17">
        <v>-6.7328918322295817E-3</v>
      </c>
      <c r="O57" s="17">
        <v>5.290053773013792E-2</v>
      </c>
      <c r="P57" s="17">
        <v>-1.0559662090813271E-3</v>
      </c>
      <c r="Q57" s="17">
        <v>2.9637529190420064E-2</v>
      </c>
      <c r="R57" s="17">
        <v>9.8669255540822176E-2</v>
      </c>
      <c r="S57" s="17">
        <v>5.2016203277481132E-2</v>
      </c>
      <c r="T57" s="17">
        <v>9.0888689407540024E-3</v>
      </c>
      <c r="U57" s="17">
        <v>6.8384901086263827E-2</v>
      </c>
      <c r="V57" s="17">
        <v>3.9743331526266967E-2</v>
      </c>
      <c r="W57" s="17">
        <v>3.745318352059912E-2</v>
      </c>
      <c r="X57" s="17">
        <v>2.1019374068554475E-2</v>
      </c>
      <c r="Y57" s="17">
        <v>6.6225626507669944E-2</v>
      </c>
      <c r="Z57" s="17">
        <v>4.0326024962529683E-2</v>
      </c>
      <c r="AA57" s="17">
        <v>3.9244760775009935E-2</v>
      </c>
      <c r="AB57" s="17">
        <v>7.0695700337989553E-2</v>
      </c>
      <c r="AC57" s="17">
        <v>3.4840165521502708E-2</v>
      </c>
      <c r="AD57" s="17">
        <v>4.1947268904047874E-2</v>
      </c>
      <c r="AE57" s="17">
        <v>1.1966101056246625E-3</v>
      </c>
      <c r="AF57" s="17">
        <v>6.2238970679457051E-2</v>
      </c>
      <c r="AG57" s="17">
        <v>9.5508749089718847E-2</v>
      </c>
      <c r="AH57" s="17">
        <v>6.9477249153325982E-2</v>
      </c>
      <c r="AI57" s="17">
        <v>4.1435647921145513E-2</v>
      </c>
      <c r="AJ57" s="17">
        <v>7.5933160864634086E-2</v>
      </c>
      <c r="AK57" s="17">
        <v>2.2059306497545395E-2</v>
      </c>
      <c r="AL57" s="17">
        <v>4.4031599112666742E-2</v>
      </c>
      <c r="AM57" s="17">
        <v>-4.8573393424316325E-2</v>
      </c>
      <c r="AN57" s="17">
        <v>7.2927637994928629E-2</v>
      </c>
      <c r="AO57" s="17">
        <v>-1.6750418760469454E-3</v>
      </c>
      <c r="AP57" s="17">
        <v>3.133428583925002E-2</v>
      </c>
      <c r="AQ57" s="17">
        <v>7.8681326463766466E-2</v>
      </c>
      <c r="AR57" s="17">
        <v>1.7645787701494609E-2</v>
      </c>
      <c r="AS57" s="17">
        <v>3.8021319447855806E-2</v>
      </c>
      <c r="AT57" s="17">
        <v>6.5239226430415131E-2</v>
      </c>
      <c r="AU57" s="18">
        <v>0.25708742477035162</v>
      </c>
      <c r="AV57" s="17">
        <v>2.2463704612508462E-2</v>
      </c>
      <c r="AW57" s="17">
        <v>0.11399922235934246</v>
      </c>
      <c r="AX57" s="17">
        <v>2.7016838401608512E-2</v>
      </c>
      <c r="AY57" s="17">
        <v>7.0917385632649044E-2</v>
      </c>
      <c r="AZ57" s="17">
        <v>-8.129737990388286E-2</v>
      </c>
      <c r="BA57" s="17">
        <v>7.3608348034983839E-2</v>
      </c>
      <c r="BB57" s="17">
        <v>0.13949651391771778</v>
      </c>
      <c r="BC57" s="17">
        <v>7.4547390841319672E-3</v>
      </c>
      <c r="BD57" s="17">
        <v>4.1639175230193448E-2</v>
      </c>
      <c r="BE57" s="17">
        <v>5.6139233248818199E-2</v>
      </c>
      <c r="BF57" s="17">
        <v>8.0850359032045294E-2</v>
      </c>
      <c r="BG57" s="17">
        <v>5.4371428723863913E-2</v>
      </c>
      <c r="BH57" s="17">
        <v>5.0982986522271734E-2</v>
      </c>
      <c r="BI57" s="17">
        <v>3.8353730260029417E-2</v>
      </c>
      <c r="BJ57" s="17">
        <v>1.8668406413826499E-2</v>
      </c>
      <c r="BK57" s="17">
        <v>6.6382826201764722E-2</v>
      </c>
      <c r="BL57" s="17">
        <v>6.1697842077100828E-2</v>
      </c>
      <c r="BM57" s="17">
        <v>2.645717923585944E-2</v>
      </c>
      <c r="BN57" s="18">
        <v>7.5464708762150279E-2</v>
      </c>
      <c r="BO57" s="17">
        <v>1.4257299464022655E-2</v>
      </c>
      <c r="BP57" s="17">
        <v>2.7358879274824943E-2</v>
      </c>
      <c r="BQ57" s="17">
        <v>7.5006819687463366E-2</v>
      </c>
      <c r="BR57" s="17">
        <v>5.1211061197055985E-2</v>
      </c>
      <c r="BS57" s="17">
        <v>1.3698630136986356E-2</v>
      </c>
      <c r="BT57" s="17">
        <v>6.3235935455734804E-2</v>
      </c>
      <c r="BU57" s="17">
        <v>9.6284651893950857E-2</v>
      </c>
      <c r="BV57" s="17">
        <v>5.9560851282793426E-2</v>
      </c>
      <c r="BW57" s="17">
        <v>7.9864509356742053E-2</v>
      </c>
      <c r="BX57" s="17">
        <v>8.67929737377926E-3</v>
      </c>
      <c r="BY57" s="17">
        <v>5.0589125499945986E-2</v>
      </c>
      <c r="BZ57" s="17">
        <v>7.7230892356942693E-2</v>
      </c>
      <c r="CA57" s="17">
        <v>-0.50338634504990198</v>
      </c>
      <c r="CB57" s="17">
        <v>1.5784265972340839E-2</v>
      </c>
      <c r="CC57" s="17">
        <v>4.8540562695787326E-2</v>
      </c>
      <c r="CD57" s="17">
        <v>5.2934973019515885E-2</v>
      </c>
      <c r="CE57" s="17">
        <v>8.5682734996506804E-2</v>
      </c>
      <c r="CF57" s="17">
        <v>3.2402612840960687E-2</v>
      </c>
      <c r="CG57" s="18">
        <v>0</v>
      </c>
      <c r="CH57" s="18">
        <v>4.1725320339289107E-2</v>
      </c>
      <c r="CI57" s="18">
        <v>4.0776505670655272E-2</v>
      </c>
      <c r="CJ57" s="17">
        <v>3.4440466869718911E-2</v>
      </c>
      <c r="CK57" s="17">
        <v>2.8806584362139898E-2</v>
      </c>
      <c r="CL57" s="17">
        <v>5.8167922725825383E-2</v>
      </c>
      <c r="CM57" s="17">
        <v>0.1729078155945627</v>
      </c>
      <c r="CN57" s="17">
        <v>3.20432792342904E-2</v>
      </c>
      <c r="CO57" s="17">
        <v>5.2458460219291458E-2</v>
      </c>
      <c r="CP57" s="17">
        <v>7.4173447869133602E-2</v>
      </c>
      <c r="CQ57" s="17">
        <v>5.4713063493644798E-2</v>
      </c>
      <c r="CR57" s="17">
        <v>5.0908994540732611E-2</v>
      </c>
      <c r="CS57" s="18">
        <v>9.8360655737705027E-2</v>
      </c>
      <c r="CT57" s="17">
        <v>3.4218539923177582E-2</v>
      </c>
      <c r="CU57" s="17">
        <v>6.3167096061832906E-2</v>
      </c>
      <c r="CV57" s="17">
        <v>2.3560146342932686E-2</v>
      </c>
      <c r="CW57" s="17">
        <v>4.8873872708552257E-2</v>
      </c>
      <c r="CX57" s="17">
        <v>2.3396131839535705E-2</v>
      </c>
      <c r="CY57" s="17">
        <v>2.8941963946147453E-2</v>
      </c>
      <c r="CZ57" s="17">
        <v>3.2044250036182387E-2</v>
      </c>
      <c r="DA57" s="17">
        <v>4.2553191489361764E-2</v>
      </c>
      <c r="DB57" s="17">
        <v>0.1131458307520754</v>
      </c>
      <c r="DC57" s="17">
        <v>1.1073508759813055E-2</v>
      </c>
      <c r="DD57" s="17">
        <v>4.2863710742250705E-2</v>
      </c>
      <c r="DE57" s="17">
        <v>6.3248731230189925E-2</v>
      </c>
      <c r="DF57" s="17">
        <v>3.8582385687946807E-2</v>
      </c>
      <c r="DG57" s="17">
        <v>5.0421263173591635E-2</v>
      </c>
      <c r="DH57" s="17">
        <v>0.11302406008434729</v>
      </c>
      <c r="DI57" s="17">
        <v>4.5336497667805897E-2</v>
      </c>
      <c r="DJ57" s="17">
        <v>3.8756597846236529E-2</v>
      </c>
      <c r="DK57" s="17">
        <v>7.9658605974395558E-2</v>
      </c>
      <c r="DL57" s="17">
        <v>3.8545059717698171E-2</v>
      </c>
      <c r="DM57" s="17">
        <v>1.9682320441988921E-2</v>
      </c>
      <c r="DN57" s="17">
        <v>0.10993710552116398</v>
      </c>
      <c r="DO57" s="17">
        <v>1.3340835156008923E-2</v>
      </c>
      <c r="DP57" s="17">
        <v>2.0362840503429958E-2</v>
      </c>
      <c r="DQ57" s="17">
        <v>5.6815040088471047E-2</v>
      </c>
      <c r="DR57" s="17">
        <v>6.3120094306773789E-2</v>
      </c>
      <c r="DS57" s="17">
        <v>7.2720469003367816E-2</v>
      </c>
      <c r="DT57" s="18" t="e">
        <v>#VALUE!</v>
      </c>
      <c r="DU57" s="17">
        <v>3.1685524341675819E-2</v>
      </c>
      <c r="DV57" s="18" t="e">
        <v>#VALUE!</v>
      </c>
      <c r="DW57" s="17">
        <v>8.6694862261599503E-2</v>
      </c>
      <c r="DX57" s="17">
        <v>1.6480595427963873E-2</v>
      </c>
      <c r="DY57" s="17">
        <v>4.8740528363711011E-2</v>
      </c>
      <c r="DZ57" s="17">
        <v>-5.8679706601466597E-3</v>
      </c>
      <c r="EA57" s="17">
        <v>-3.216544607190408E-2</v>
      </c>
      <c r="EB57" s="17">
        <v>5.8456018804899257E-2</v>
      </c>
      <c r="EC57" s="18" t="e">
        <v>#VALUE!</v>
      </c>
      <c r="ED57" s="17">
        <v>6.8322981366459423E-2</v>
      </c>
      <c r="EE57" s="17">
        <v>7.9045062574995661E-2</v>
      </c>
      <c r="EF57" s="17">
        <v>8.4013208305333542E-3</v>
      </c>
      <c r="EG57" s="18">
        <v>6.0185185185185341E-2</v>
      </c>
      <c r="EH57" s="17">
        <v>5.8232522389403574E-2</v>
      </c>
      <c r="EI57" s="17">
        <v>6.7551266586248548E-2</v>
      </c>
      <c r="EJ57" s="17">
        <v>-1.9205111790502327E-3</v>
      </c>
      <c r="EK57" s="17">
        <v>-2.0458374237961929E-2</v>
      </c>
      <c r="EL57" s="17">
        <v>0.11200066716704193</v>
      </c>
      <c r="EM57" s="17">
        <v>0.12851527771278848</v>
      </c>
      <c r="EN57" s="18">
        <v>6.8181818181818343E-2</v>
      </c>
      <c r="EO57" s="17">
        <v>7.6771825026445084E-2</v>
      </c>
      <c r="EP57" s="17">
        <v>5.4604865070373654E-2</v>
      </c>
      <c r="EQ57" s="17">
        <v>6.2161887587941056E-2</v>
      </c>
      <c r="ER57" s="17">
        <v>5.162156098614834E-2</v>
      </c>
      <c r="ES57" s="17">
        <v>7.5251398020247606E-2</v>
      </c>
      <c r="ET57" s="17">
        <v>3.1398029002341232E-2</v>
      </c>
      <c r="EU57" s="18" t="e">
        <v>#VALUE!</v>
      </c>
      <c r="EV57" s="17">
        <v>6.413168746141662E-2</v>
      </c>
      <c r="EW57" s="18">
        <v>9.601857225769006E-2</v>
      </c>
      <c r="EX57" s="17">
        <v>-0.1271488942682476</v>
      </c>
      <c r="EY57" s="17">
        <v>5.5649275839368073E-2</v>
      </c>
    </row>
    <row r="58" spans="1:155" x14ac:dyDescent="0.25">
      <c r="A58">
        <v>2012</v>
      </c>
      <c r="C58" s="17">
        <v>1.4175644140052901E-2</v>
      </c>
      <c r="D58" s="17">
        <v>3.4000068155595864E-2</v>
      </c>
      <c r="E58" s="17">
        <v>8.5421984678214491E-2</v>
      </c>
      <c r="F58" s="17">
        <v>3.348050036791772E-2</v>
      </c>
      <c r="G58" s="17">
        <v>-1.0264750654912502E-2</v>
      </c>
      <c r="H58" s="18">
        <v>7.1343504837215077E-2</v>
      </c>
      <c r="I58" s="17">
        <v>-1.035375323554788E-2</v>
      </c>
      <c r="J58" s="17">
        <v>2.2035480859010192E-2</v>
      </c>
      <c r="K58" s="17">
        <v>3.5002139495079021E-2</v>
      </c>
      <c r="L58" s="17">
        <v>3.7322515212981688E-2</v>
      </c>
      <c r="M58" s="17">
        <v>6.5214689913273949E-2</v>
      </c>
      <c r="N58" s="17">
        <v>-4.5560617846427398E-3</v>
      </c>
      <c r="O58" s="17">
        <v>1.6285322916138156E-2</v>
      </c>
      <c r="P58" s="17">
        <v>3.858350951374212E-2</v>
      </c>
      <c r="Q58" s="17">
        <v>4.8112233156879958E-2</v>
      </c>
      <c r="R58" s="17">
        <v>6.495829651501106E-2</v>
      </c>
      <c r="S58" s="17">
        <v>5.1223709926781602E-2</v>
      </c>
      <c r="T58" s="17">
        <v>-7.0795804143963803E-3</v>
      </c>
      <c r="U58" s="17">
        <v>-1.7091033389332599E-3</v>
      </c>
      <c r="V58" s="17">
        <v>1.9211503178734546E-2</v>
      </c>
      <c r="W58" s="17">
        <v>9.1284167096441493E-3</v>
      </c>
      <c r="X58" s="17">
        <v>7.5433802751114776E-3</v>
      </c>
      <c r="Y58" s="17">
        <v>6.4526674872565248E-2</v>
      </c>
      <c r="Z58" s="17">
        <v>4.4467082221454568E-2</v>
      </c>
      <c r="AA58" s="17">
        <v>1.0837772281936608E-2</v>
      </c>
      <c r="AB58" s="17">
        <v>7.3133463813021438E-2</v>
      </c>
      <c r="AC58" s="17">
        <v>4.5083961264750227E-2</v>
      </c>
      <c r="AD58" s="17">
        <v>5.053648780884723E-2</v>
      </c>
      <c r="AE58" s="17">
        <v>8.8072104186534883E-2</v>
      </c>
      <c r="AF58" s="17">
        <v>6.1553404261217803E-2</v>
      </c>
      <c r="AG58" s="17">
        <v>7.8476711868087579E-2</v>
      </c>
      <c r="AH58" s="17">
        <v>3.912781831885348E-2</v>
      </c>
      <c r="AI58" s="17">
        <v>3.1683562755968842E-2</v>
      </c>
      <c r="AJ58" s="17">
        <v>8.6685895734162077E-2</v>
      </c>
      <c r="AK58" s="17">
        <v>9.9471470454924882E-2</v>
      </c>
      <c r="AL58" s="17">
        <v>4.8825907775140953E-2</v>
      </c>
      <c r="AM58" s="17">
        <v>0.10864025872788474</v>
      </c>
      <c r="AN58" s="17">
        <v>4.8422379368224577E-2</v>
      </c>
      <c r="AO58" s="17">
        <v>-1.0906040268456318E-2</v>
      </c>
      <c r="AP58" s="17">
        <v>2.7173945054854487E-2</v>
      </c>
      <c r="AQ58" s="17">
        <v>5.6413623307345118E-2</v>
      </c>
      <c r="AR58" s="17">
        <v>2.2262001510531704E-2</v>
      </c>
      <c r="AS58" s="17">
        <v>2.8299654535989704E-2</v>
      </c>
      <c r="AT58" s="17">
        <v>8.312842263350162E-2</v>
      </c>
      <c r="AU58" s="18">
        <v>1.886673596018773E-2</v>
      </c>
      <c r="AV58" s="17">
        <v>5.3968344666018853E-2</v>
      </c>
      <c r="AW58" s="17">
        <v>8.6999785378417016E-2</v>
      </c>
      <c r="AX58" s="17">
        <v>1.4070720665606329E-2</v>
      </c>
      <c r="AY58" s="17">
        <v>5.2510816716756281E-2</v>
      </c>
      <c r="AZ58" s="17">
        <v>5.2398879355629369E-2</v>
      </c>
      <c r="BA58" s="17">
        <v>6.4156352702608332E-2</v>
      </c>
      <c r="BB58" s="17">
        <v>8.4278374591312488E-2</v>
      </c>
      <c r="BC58" s="17">
        <v>-1.1627906976744096E-2</v>
      </c>
      <c r="BD58" s="17">
        <v>2.9747632370553001E-2</v>
      </c>
      <c r="BE58" s="17">
        <v>5.9133173770586689E-2</v>
      </c>
      <c r="BF58" s="17">
        <v>-1.7127551574202426E-2</v>
      </c>
      <c r="BG58" s="17">
        <v>5.0387351738655273E-2</v>
      </c>
      <c r="BH58" s="17">
        <v>5.0234244273488216E-3</v>
      </c>
      <c r="BI58" s="17">
        <v>4.1287554682509997E-2</v>
      </c>
      <c r="BJ58" s="17">
        <v>-1.2502290925343607E-2</v>
      </c>
      <c r="BK58" s="17">
        <v>5.4564101859705394E-2</v>
      </c>
      <c r="BL58" s="17">
        <v>6.0300506530561515E-2</v>
      </c>
      <c r="BM58" s="17">
        <v>-3.7471714005421042E-2</v>
      </c>
      <c r="BN58" s="18">
        <v>0.13936430103676711</v>
      </c>
      <c r="BO58" s="17">
        <v>-5.0081654872072834E-3</v>
      </c>
      <c r="BP58" s="17">
        <v>2.4304162990294254E-2</v>
      </c>
      <c r="BQ58" s="17">
        <v>5.0007703252585189E-2</v>
      </c>
      <c r="BR58" s="17">
        <v>4.5686796144498221E-2</v>
      </c>
      <c r="BS58" s="17">
        <v>5.4054054054054168E-2</v>
      </c>
      <c r="BT58" s="17">
        <v>1.7022149302706957E-2</v>
      </c>
      <c r="BU58" s="17">
        <v>6.6264063534083428E-2</v>
      </c>
      <c r="BV58" s="17">
        <v>-8.8022157301659298E-4</v>
      </c>
      <c r="BW58" s="17">
        <v>7.8051555258810135E-2</v>
      </c>
      <c r="BX58" s="17">
        <v>2.5642780163196877E-2</v>
      </c>
      <c r="BY58" s="17">
        <v>5.1445621977569633E-2</v>
      </c>
      <c r="BZ58" s="17">
        <v>8.395245170876664E-2</v>
      </c>
      <c r="CA58" s="17">
        <v>0.86827505715701814</v>
      </c>
      <c r="CB58" s="17">
        <v>3.0111490143047703E-2</v>
      </c>
      <c r="CC58" s="17">
        <v>1.8857868430074642E-2</v>
      </c>
      <c r="CD58" s="17">
        <v>5.4736406760118594E-2</v>
      </c>
      <c r="CE58" s="17">
        <v>2.5158277114686101E-2</v>
      </c>
      <c r="CF58" s="17">
        <v>-8.3619568045798509E-3</v>
      </c>
      <c r="CG58" s="18">
        <v>-1.6853932584269704E-2</v>
      </c>
      <c r="CH58" s="18">
        <v>4.4714320363119731E-2</v>
      </c>
      <c r="CI58" s="18">
        <v>3.4961327909845297E-2</v>
      </c>
      <c r="CJ58" s="17">
        <v>3.5532085853430262E-2</v>
      </c>
      <c r="CK58" s="17">
        <v>-1.6000000000000014E-2</v>
      </c>
      <c r="CL58" s="17">
        <v>-5.9183468753134516E-3</v>
      </c>
      <c r="CM58" s="17">
        <v>0.12319817847553227</v>
      </c>
      <c r="CN58" s="17">
        <v>-2.741935483870972E-2</v>
      </c>
      <c r="CO58" s="17">
        <v>3.0099433558798516E-2</v>
      </c>
      <c r="CP58" s="17">
        <v>7.2583203377159844E-2</v>
      </c>
      <c r="CQ58" s="17">
        <v>6.4857553464778839E-2</v>
      </c>
      <c r="CR58" s="17">
        <v>5.0619930231580623E-2</v>
      </c>
      <c r="CS58" s="18">
        <v>0.31343283582089532</v>
      </c>
      <c r="CT58" s="17">
        <v>4.6701496002493625E-2</v>
      </c>
      <c r="CU58" s="17">
        <v>6.4960260793053282E-2</v>
      </c>
      <c r="CV58" s="17">
        <v>0.10541761279326889</v>
      </c>
      <c r="CW58" s="17">
        <v>4.2792779205035103E-2</v>
      </c>
      <c r="CX58" s="17">
        <v>-4.5618322360793107E-3</v>
      </c>
      <c r="CY58" s="17">
        <v>8.8634263537239022E-2</v>
      </c>
      <c r="CZ58" s="17">
        <v>3.1963113175017765E-2</v>
      </c>
      <c r="DA58" s="17">
        <v>1.6326530612244872E-2</v>
      </c>
      <c r="DB58" s="17">
        <v>9.779390485519035E-2</v>
      </c>
      <c r="DC58" s="17">
        <v>4.6564051186301691E-2</v>
      </c>
      <c r="DD58" s="17">
        <v>-7.0804301631799405E-3</v>
      </c>
      <c r="DE58" s="17">
        <v>6.1421172346563857E-2</v>
      </c>
      <c r="DF58" s="17">
        <v>6.8969622981982504E-2</v>
      </c>
      <c r="DG58" s="17">
        <v>1.5452852012833418E-2</v>
      </c>
      <c r="DH58" s="17">
        <v>4.7300851373995867E-2</v>
      </c>
      <c r="DI58" s="17">
        <v>1.910674981940641E-2</v>
      </c>
      <c r="DJ58" s="17">
        <v>4.0241193434103151E-2</v>
      </c>
      <c r="DK58" s="17">
        <v>8.6391869000564725E-2</v>
      </c>
      <c r="DL58" s="17">
        <v>-3.7637219027705227E-2</v>
      </c>
      <c r="DM58" s="17">
        <v>2.9461564510667282E-2</v>
      </c>
      <c r="DN58" s="17">
        <v>5.4274224837494112E-2</v>
      </c>
      <c r="DO58" s="17">
        <v>4.0029996512598531E-2</v>
      </c>
      <c r="DP58" s="17">
        <v>-6.8153998044404585E-3</v>
      </c>
      <c r="DQ58" s="17">
        <v>3.8194898626553453E-2</v>
      </c>
      <c r="DR58" s="17">
        <v>0.15178185933964916</v>
      </c>
      <c r="DS58" s="17">
        <v>1.372093023255827E-2</v>
      </c>
      <c r="DT58" s="18">
        <v>1.2070322749934359E-2</v>
      </c>
      <c r="DU58" s="17">
        <v>2.3962159311600839E-2</v>
      </c>
      <c r="DV58" s="18">
        <v>-0.50319078007429274</v>
      </c>
      <c r="DW58" s="17">
        <v>8.6321789126083681E-2</v>
      </c>
      <c r="DX58" s="17">
        <v>-5.2301255230126076E-3</v>
      </c>
      <c r="DY58" s="17">
        <v>-3.7102128490529296E-3</v>
      </c>
      <c r="DZ58" s="17">
        <v>1.032956222331527E-2</v>
      </c>
      <c r="EA58" s="17">
        <v>-0.17004170428651277</v>
      </c>
      <c r="EB58" s="17">
        <v>2.700017532581378E-2</v>
      </c>
      <c r="EC58" s="18" t="e">
        <v>#VALUE!</v>
      </c>
      <c r="ED58" s="17">
        <v>7.5581395348837344E-2</v>
      </c>
      <c r="EE58" s="17">
        <v>5.1410146963777548E-2</v>
      </c>
      <c r="EF58" s="17">
        <v>7.2427962024964376E-2</v>
      </c>
      <c r="EG58" s="18">
        <v>4.8034934497816373E-2</v>
      </c>
      <c r="EH58" s="17">
        <v>6.3026954198746044E-2</v>
      </c>
      <c r="EI58" s="17">
        <v>9.0395480225988756E-3</v>
      </c>
      <c r="EJ58" s="17">
        <v>3.4671685988658441E-2</v>
      </c>
      <c r="EK58" s="17">
        <v>4.2167258509545835E-2</v>
      </c>
      <c r="EL58" s="17">
        <v>4.7884693677404E-2</v>
      </c>
      <c r="EM58" s="17">
        <v>6.1324764175391344E-2</v>
      </c>
      <c r="EN58" s="18">
        <v>-2.1276595744680882E-2</v>
      </c>
      <c r="EO58" s="17">
        <v>2.3334566131940182E-2</v>
      </c>
      <c r="EP58" s="17">
        <v>2.243187654887846E-3</v>
      </c>
      <c r="EQ58" s="17">
        <v>1.8244640786217348E-2</v>
      </c>
      <c r="ER58" s="17">
        <v>3.5381908641126669E-2</v>
      </c>
      <c r="ES58" s="17">
        <v>7.1024449135099754E-2</v>
      </c>
      <c r="ET58" s="17">
        <v>1.0100476869204122E-2</v>
      </c>
      <c r="EU58" s="18" t="e">
        <v>#VALUE!</v>
      </c>
      <c r="EV58" s="17">
        <v>5.5045448107912787E-2</v>
      </c>
      <c r="EW58" s="18">
        <v>6.0960369405435255E-2</v>
      </c>
      <c r="EX58" s="17">
        <v>2.392885682053203E-2</v>
      </c>
      <c r="EY58" s="17">
        <v>7.5974899148363972E-2</v>
      </c>
    </row>
    <row r="59" spans="1:155" x14ac:dyDescent="0.25">
      <c r="A59">
        <v>2013</v>
      </c>
      <c r="C59" s="17">
        <v>1.0019639350115961E-2</v>
      </c>
      <c r="D59" s="17">
        <v>2.8000008160842693E-2</v>
      </c>
      <c r="E59" s="17">
        <v>4.9545479614159893E-2</v>
      </c>
      <c r="F59" s="17">
        <v>-6.0519757920969308E-3</v>
      </c>
      <c r="G59" s="17">
        <v>2.4053072840113376E-2</v>
      </c>
      <c r="H59" s="18">
        <v>3.4119552823409283E-2</v>
      </c>
      <c r="I59" s="17">
        <v>6.4298169136878691E-2</v>
      </c>
      <c r="J59" s="17">
        <v>5.8432304038004812E-2</v>
      </c>
      <c r="K59" s="17">
        <v>-2.8609227716222874E-2</v>
      </c>
      <c r="L59" s="17">
        <v>5.4165037152913653E-2</v>
      </c>
      <c r="M59" s="17">
        <v>6.0135666252980835E-2</v>
      </c>
      <c r="N59" s="17">
        <v>-1.4065639651707929E-2</v>
      </c>
      <c r="O59" s="17">
        <v>9.6179446219382125E-3</v>
      </c>
      <c r="P59" s="17">
        <v>4.5292620865139854E-2</v>
      </c>
      <c r="Q59" s="17">
        <v>7.1914337214494584E-2</v>
      </c>
      <c r="R59" s="17">
        <v>3.5820533058102288E-2</v>
      </c>
      <c r="S59" s="17">
        <v>6.7985681383023078E-2</v>
      </c>
      <c r="T59" s="17">
        <v>2.3517993131252801E-2</v>
      </c>
      <c r="U59" s="17">
        <v>0.1110269262151764</v>
      </c>
      <c r="V59" s="17">
        <v>3.0048653550051263E-2</v>
      </c>
      <c r="W59" s="17">
        <v>-2.1260285174017457E-2</v>
      </c>
      <c r="X59" s="17">
        <v>-5.6093829678736107E-3</v>
      </c>
      <c r="Y59" s="17">
        <v>5.7925864979892161E-2</v>
      </c>
      <c r="Z59" s="17">
        <v>4.9241952612883111E-2</v>
      </c>
      <c r="AA59" s="17">
        <v>6.3223765078133098E-3</v>
      </c>
      <c r="AB59" s="17">
        <v>7.3566652380432584E-2</v>
      </c>
      <c r="AC59" s="17">
        <v>4.9872876130092836E-2</v>
      </c>
      <c r="AD59" s="17">
        <v>-0.36391977098388673</v>
      </c>
      <c r="AE59" s="17">
        <v>5.7533453464928996E-2</v>
      </c>
      <c r="AF59" s="17">
        <v>3.3085085370219147E-2</v>
      </c>
      <c r="AG59" s="17">
        <v>7.7706204934673728E-2</v>
      </c>
      <c r="AH59" s="17">
        <v>5.1338457386395531E-2</v>
      </c>
      <c r="AI59" s="17">
        <v>4.466163697902803E-2</v>
      </c>
      <c r="AJ59" s="17">
        <v>9.6244886713031441E-2</v>
      </c>
      <c r="AK59" s="17">
        <v>-7.1243584537494797E-3</v>
      </c>
      <c r="AL59" s="17">
        <v>2.4947660470028277E-2</v>
      </c>
      <c r="AM59" s="17">
        <v>9.2719433093555459E-2</v>
      </c>
      <c r="AN59" s="17">
        <v>5.0006357720005834E-2</v>
      </c>
      <c r="AO59" s="17">
        <v>-1.0178117048346036E-2</v>
      </c>
      <c r="AP59" s="17">
        <v>4.8752194075237121E-2</v>
      </c>
      <c r="AQ59" s="17">
        <v>4.9470184270221651E-2</v>
      </c>
      <c r="AR59" s="17">
        <v>3.3019407049512894E-2</v>
      </c>
      <c r="AS59" s="17">
        <v>2.2366422753002935E-2</v>
      </c>
      <c r="AT59" s="17">
        <v>-4.133181426655419E-2</v>
      </c>
      <c r="AU59" s="18">
        <v>-0.10455051316928399</v>
      </c>
      <c r="AV59" s="17">
        <v>3.8627307473367622E-2</v>
      </c>
      <c r="AW59" s="17">
        <v>9.900021539345194E-2</v>
      </c>
      <c r="AX59" s="17">
        <v>4.7417953667953538E-2</v>
      </c>
      <c r="AY59" s="17">
        <v>5.5170075119624462E-2</v>
      </c>
      <c r="AZ59" s="17">
        <v>2.8742564785158686E-2</v>
      </c>
      <c r="BA59" s="17">
        <v>3.6140224069389104E-2</v>
      </c>
      <c r="BB59" s="17">
        <v>7.2420566544903142E-2</v>
      </c>
      <c r="BC59" s="17">
        <v>2.3529411764705799E-2</v>
      </c>
      <c r="BD59" s="17">
        <v>3.6947107063431961E-2</v>
      </c>
      <c r="BE59" s="17">
        <v>3.9456830643242791E-2</v>
      </c>
      <c r="BF59" s="17">
        <v>3.2558879797838669E-2</v>
      </c>
      <c r="BG59" s="17">
        <v>3.6532594989684641E-2</v>
      </c>
      <c r="BH59" s="17">
        <v>4.3247975410181327E-2</v>
      </c>
      <c r="BI59" s="17">
        <v>2.7915051212314079E-2</v>
      </c>
      <c r="BJ59" s="17">
        <v>1.8025221008226566E-2</v>
      </c>
      <c r="BK59" s="17">
        <v>6.3860710168869739E-2</v>
      </c>
      <c r="BL59" s="17">
        <v>5.5572636889100968E-2</v>
      </c>
      <c r="BM59" s="17">
        <v>-1.521979203360535E-2</v>
      </c>
      <c r="BN59" s="18">
        <v>7.6282859891846577E-2</v>
      </c>
      <c r="BO59" s="17">
        <v>2.239030528504049E-3</v>
      </c>
      <c r="BP59" s="17">
        <v>2.611589663273306E-2</v>
      </c>
      <c r="BQ59" s="17">
        <v>5.8993103805422109E-2</v>
      </c>
      <c r="BR59" s="17">
        <v>3.7978483925753981E-2</v>
      </c>
      <c r="BS59" s="17">
        <v>3.8461538461538547E-2</v>
      </c>
      <c r="BT59" s="17">
        <v>5.3438193184109917E-2</v>
      </c>
      <c r="BU59" s="17">
        <v>1.1482659632244374E-2</v>
      </c>
      <c r="BV59" s="17">
        <v>0.10916009083383327</v>
      </c>
      <c r="BW59" s="17">
        <v>8.0263009886305303E-2</v>
      </c>
      <c r="BX59" s="17">
        <v>3.8278070585095803E-2</v>
      </c>
      <c r="BY59" s="17">
        <v>1.7712104902632531E-2</v>
      </c>
      <c r="BZ59" s="17">
        <v>8.8416723783413254E-2</v>
      </c>
      <c r="CA59" s="17">
        <v>-0.17998374053313948</v>
      </c>
      <c r="CB59" s="17">
        <v>2.3003897706811438E-2</v>
      </c>
      <c r="CC59" s="17">
        <v>5.2000079044191683E-2</v>
      </c>
      <c r="CD59" s="17">
        <v>4.6936948712159809E-2</v>
      </c>
      <c r="CE59" s="17">
        <v>7.2812683499706266E-2</v>
      </c>
      <c r="CF59" s="17">
        <v>2.2950694920969461E-2</v>
      </c>
      <c r="CG59" s="18">
        <v>4.0000000000000036E-2</v>
      </c>
      <c r="CH59" s="18">
        <v>4.1507056033696532E-2</v>
      </c>
      <c r="CI59" s="18">
        <v>3.3602926295432933E-2</v>
      </c>
      <c r="CJ59" s="17">
        <v>8.5209977219491417E-3</v>
      </c>
      <c r="CK59" s="17">
        <v>-3.6585365853658569E-2</v>
      </c>
      <c r="CL59" s="17">
        <v>9.0514631685166602E-2</v>
      </c>
      <c r="CM59" s="17">
        <v>0.11648917856910024</v>
      </c>
      <c r="CN59" s="17">
        <v>3.565505804311786E-2</v>
      </c>
      <c r="CO59" s="17">
        <v>4.5354390116344012E-2</v>
      </c>
      <c r="CP59" s="17">
        <v>6.9636183515231265E-2</v>
      </c>
      <c r="CQ59" s="17">
        <v>7.898668225186789E-2</v>
      </c>
      <c r="CR59" s="17">
        <v>5.6141838751230022E-2</v>
      </c>
      <c r="CS59" s="18">
        <v>4.5454545454545414E-2</v>
      </c>
      <c r="CT59" s="17">
        <v>3.5251586970907578E-2</v>
      </c>
      <c r="CU59" s="17">
        <v>4.927502861283628E-2</v>
      </c>
      <c r="CV59" s="17">
        <v>5.3106908229190175E-2</v>
      </c>
      <c r="CW59" s="17">
        <v>5.3944160126976559E-2</v>
      </c>
      <c r="CX59" s="17">
        <v>2.9252576645048434E-2</v>
      </c>
      <c r="CY59" s="17">
        <v>5.2252741656197976E-2</v>
      </c>
      <c r="CZ59" s="17">
        <v>3.8563372951917918E-2</v>
      </c>
      <c r="DA59" s="17">
        <v>-1.6064257028112428E-2</v>
      </c>
      <c r="DB59" s="17">
        <v>6.9027051141663742E-2</v>
      </c>
      <c r="DC59" s="17">
        <v>3.8248156125579191E-2</v>
      </c>
      <c r="DD59" s="17">
        <v>8.2930763065885982E-2</v>
      </c>
      <c r="DE59" s="17">
        <v>5.8520939099538705E-2</v>
      </c>
      <c r="DF59" s="17">
        <v>6.7505273440504387E-2</v>
      </c>
      <c r="DG59" s="17">
        <v>8.5655760124969671E-3</v>
      </c>
      <c r="DH59" s="17">
        <v>5.5561036421851284E-2</v>
      </c>
      <c r="DI59" s="17">
        <v>2.4937580480373089E-3</v>
      </c>
      <c r="DJ59" s="17">
        <v>1.7554241599795573E-2</v>
      </c>
      <c r="DK59" s="17">
        <v>4.7297297297297369E-2</v>
      </c>
      <c r="DL59" s="17">
        <v>1.0863661053774898E-3</v>
      </c>
      <c r="DM59" s="17">
        <v>5.1315789473684204E-2</v>
      </c>
      <c r="DN59" s="17">
        <v>2.8502978821440372E-2</v>
      </c>
      <c r="DO59" s="17">
        <v>2.4123820588175304E-2</v>
      </c>
      <c r="DP59" s="17">
        <v>2.8926270393413667E-2</v>
      </c>
      <c r="DQ59" s="17">
        <v>6.4067027844273428E-2</v>
      </c>
      <c r="DR59" s="17">
        <v>0.2072026966105236</v>
      </c>
      <c r="DS59" s="17">
        <v>5.2305574673090049E-2</v>
      </c>
      <c r="DT59" s="18">
        <v>5.6520611874513849E-2</v>
      </c>
      <c r="DU59" s="17">
        <v>2.4854738691628686E-2</v>
      </c>
      <c r="DV59" s="18">
        <v>0.27268660531697342</v>
      </c>
      <c r="DW59" s="17">
        <v>4.0517400584187735E-2</v>
      </c>
      <c r="DX59" s="17">
        <v>5.6782334384857913E-2</v>
      </c>
      <c r="DY59" s="17">
        <v>-2.2344178753429977E-2</v>
      </c>
      <c r="DZ59" s="17">
        <v>2.4829600778967897E-2</v>
      </c>
      <c r="EA59" s="17">
        <v>1.958143389971001E-2</v>
      </c>
      <c r="EB59" s="17">
        <v>2.9306322198827672E-2</v>
      </c>
      <c r="EC59" s="18" t="e">
        <v>#VALUE!</v>
      </c>
      <c r="ED59" s="17">
        <v>7.5675675675675791E-2</v>
      </c>
      <c r="EE59" s="17">
        <v>6.7815855037520301E-2</v>
      </c>
      <c r="EF59" s="17">
        <v>2.6874955632055553E-2</v>
      </c>
      <c r="EG59" s="18">
        <v>3.125E-2</v>
      </c>
      <c r="EH59" s="17">
        <v>5.8242658339951126E-2</v>
      </c>
      <c r="EI59" s="17">
        <v>2.2396416573349232E-3</v>
      </c>
      <c r="EJ59" s="17">
        <v>3.5039338145834931E-2</v>
      </c>
      <c r="EK59" s="17">
        <v>2.4290921179166425E-2</v>
      </c>
      <c r="EL59" s="17">
        <v>8.4858241899115727E-2</v>
      </c>
      <c r="EM59" s="17">
        <v>-3.3696013126794933E-3</v>
      </c>
      <c r="EN59" s="18">
        <v>4.3478260869565188E-2</v>
      </c>
      <c r="EO59" s="17">
        <v>3.9381995188778385E-2</v>
      </c>
      <c r="EP59" s="17">
        <v>1.6646028004441149E-5</v>
      </c>
      <c r="EQ59" s="17">
        <v>5.0555295562164426E-2</v>
      </c>
      <c r="ER59" s="17">
        <v>4.637543093607488E-2</v>
      </c>
      <c r="ES59" s="17">
        <v>7.2965503013048494E-2</v>
      </c>
      <c r="ET59" s="17">
        <v>4.6339041513510093E-3</v>
      </c>
      <c r="EU59" s="18" t="e">
        <v>#VALUE!</v>
      </c>
      <c r="EV59" s="17">
        <v>5.5535106459087435E-2</v>
      </c>
      <c r="EW59" s="18">
        <v>4.6996346503224151E-2</v>
      </c>
      <c r="EX59" s="17">
        <v>4.8234149812497629E-2</v>
      </c>
      <c r="EY59" s="17">
        <v>5.0569174900156666E-2</v>
      </c>
    </row>
    <row r="60" spans="1:155" x14ac:dyDescent="0.25">
      <c r="A60">
        <v>2014</v>
      </c>
      <c r="C60" s="17">
        <v>1.7744718160477513E-2</v>
      </c>
      <c r="D60" s="17">
        <v>3.7999915729101996E-2</v>
      </c>
      <c r="E60" s="17">
        <v>4.8226419402928933E-2</v>
      </c>
      <c r="F60" s="17">
        <v>3.7965616045845474E-2</v>
      </c>
      <c r="G60" s="17">
        <v>-2.5126074566182766E-2</v>
      </c>
      <c r="H60" s="18">
        <v>3.6065644696980037E-2</v>
      </c>
      <c r="I60" s="17">
        <v>-2.0479213598201262E-4</v>
      </c>
      <c r="J60" s="17">
        <v>2.7655020024858423E-2</v>
      </c>
      <c r="K60" s="17">
        <v>1.847122914538657E-2</v>
      </c>
      <c r="L60" s="17">
        <v>4.3498423298089284E-2</v>
      </c>
      <c r="M60" s="17">
        <v>6.0611379573784596E-2</v>
      </c>
      <c r="N60" s="17">
        <v>-1.2454710144929049E-3</v>
      </c>
      <c r="O60" s="17">
        <v>1.6860599268220477E-2</v>
      </c>
      <c r="P60" s="17">
        <v>4.0895813047711727E-2</v>
      </c>
      <c r="Q60" s="17">
        <v>6.357679097919311E-2</v>
      </c>
      <c r="R60" s="17">
        <v>3.968114412988677E-2</v>
      </c>
      <c r="S60" s="17">
        <v>5.4589861511679327E-2</v>
      </c>
      <c r="T60" s="17">
        <v>1.1488802976147072E-2</v>
      </c>
      <c r="U60" s="17">
        <v>5.6968997534490917E-2</v>
      </c>
      <c r="V60" s="17">
        <v>5.0396178994223106E-3</v>
      </c>
      <c r="W60" s="17">
        <v>-2.5063965328181337E-2</v>
      </c>
      <c r="X60" s="17">
        <v>9.6736596736597402E-3</v>
      </c>
      <c r="Y60" s="17">
        <v>4.3268456582834069E-2</v>
      </c>
      <c r="Z60" s="17">
        <v>4.2406516436807928E-2</v>
      </c>
      <c r="AA60" s="17">
        <v>6.9664418547568108E-3</v>
      </c>
      <c r="AB60" s="17">
        <v>7.1425712634737071E-2</v>
      </c>
      <c r="AC60" s="17">
        <v>5.7792270873529006E-2</v>
      </c>
      <c r="AD60" s="17">
        <v>8.0429641687551623E-4</v>
      </c>
      <c r="AE60" s="17">
        <v>6.892976113294913E-2</v>
      </c>
      <c r="AF60" s="17">
        <v>1.7926488506214922E-2</v>
      </c>
      <c r="AG60" s="17">
        <v>7.3913223688490959E-2</v>
      </c>
      <c r="AH60" s="17">
        <v>4.4990300011097162E-2</v>
      </c>
      <c r="AI60" s="17">
        <v>2.1066692056095793E-2</v>
      </c>
      <c r="AJ60" s="17">
        <v>7.3022764393640083E-2</v>
      </c>
      <c r="AK60" s="17">
        <v>6.7166728128398967E-2</v>
      </c>
      <c r="AL60" s="17">
        <v>3.5421116096854721E-2</v>
      </c>
      <c r="AM60" s="17">
        <v>8.794076989863675E-2</v>
      </c>
      <c r="AN60" s="17">
        <v>7.192987284636998E-2</v>
      </c>
      <c r="AO60" s="17">
        <v>4.7986289631533952E-2</v>
      </c>
      <c r="AP60" s="17">
        <v>7.0504450714082623E-2</v>
      </c>
      <c r="AQ60" s="17">
        <v>3.7885292985520902E-2</v>
      </c>
      <c r="AR60" s="17">
        <v>2.9302922739974369E-2</v>
      </c>
      <c r="AS60" s="17">
        <v>1.7015530047265415E-2</v>
      </c>
      <c r="AT60" s="17">
        <v>4.1505794673910579E-3</v>
      </c>
      <c r="AU60" s="18">
        <v>0.30932817786370226</v>
      </c>
      <c r="AV60" s="17">
        <v>9.2128614677939868E-3</v>
      </c>
      <c r="AW60" s="17">
        <v>0.10300019508300107</v>
      </c>
      <c r="AX60" s="17">
        <v>5.598433360211974E-2</v>
      </c>
      <c r="AY60" s="17">
        <v>4.4352697732727986E-2</v>
      </c>
      <c r="AZ60" s="17">
        <v>-1.4091056121623757E-2</v>
      </c>
      <c r="BA60" s="17">
        <v>4.4424009893141436E-2</v>
      </c>
      <c r="BB60" s="17">
        <v>2.8559263484310371E-2</v>
      </c>
      <c r="BC60" s="17">
        <v>7.3667711598746299E-2</v>
      </c>
      <c r="BD60" s="17">
        <v>4.4439854653047783E-2</v>
      </c>
      <c r="BE60" s="17">
        <v>3.6965408624468621E-2</v>
      </c>
      <c r="BF60" s="17">
        <v>9.6462061611151118E-3</v>
      </c>
      <c r="BG60" s="17">
        <v>1.6864944501958412E-2</v>
      </c>
      <c r="BH60" s="17">
        <v>1.7227143008494039E-2</v>
      </c>
      <c r="BI60" s="17">
        <v>3.0585360910636572E-2</v>
      </c>
      <c r="BJ60" s="17">
        <v>4.2322128976847617E-2</v>
      </c>
      <c r="BK60" s="17">
        <v>7.4101885756787E-2</v>
      </c>
      <c r="BL60" s="17">
        <v>5.0066684257549898E-2</v>
      </c>
      <c r="BM60" s="17">
        <v>4.9847750651881961E-2</v>
      </c>
      <c r="BN60" s="18">
        <v>7.3849631843616592E-3</v>
      </c>
      <c r="BO60" s="17">
        <v>5.7467891811338045E-3</v>
      </c>
      <c r="BP60" s="17">
        <v>3.3845919029267035E-2</v>
      </c>
      <c r="BQ60" s="17">
        <v>4.3000586816196229E-2</v>
      </c>
      <c r="BR60" s="17">
        <v>5.0201110023248674E-2</v>
      </c>
      <c r="BS60" s="17">
        <v>-6.1728395061728669E-3</v>
      </c>
      <c r="BT60" s="17">
        <v>3.3499234303215886E-2</v>
      </c>
      <c r="BU60" s="17">
        <v>5.0113778732328029E-3</v>
      </c>
      <c r="BV60" s="17">
        <v>4.0235000890154859E-2</v>
      </c>
      <c r="BW60" s="17">
        <v>7.6119627931965139E-2</v>
      </c>
      <c r="BX60" s="17">
        <v>2.4851006409535525E-2</v>
      </c>
      <c r="BY60" s="17">
        <v>2.0673076923076961E-2</v>
      </c>
      <c r="BZ60" s="17">
        <v>6.9269521410577628E-3</v>
      </c>
      <c r="CA60" s="17">
        <v>-0.23042484580946121</v>
      </c>
      <c r="CB60" s="17">
        <v>3.3392001572805752E-2</v>
      </c>
      <c r="CC60" s="17">
        <v>5.6999965089621352E-2</v>
      </c>
      <c r="CD60" s="17">
        <v>6.0066584067113737E-2</v>
      </c>
      <c r="CE60" s="17">
        <v>7.3306532283940129E-2</v>
      </c>
      <c r="CF60" s="17">
        <v>7.0847058238059368E-2</v>
      </c>
      <c r="CG60" s="18">
        <v>-1.6483516483516536E-2</v>
      </c>
      <c r="CH60" s="18">
        <v>4.2750692608986451E-2</v>
      </c>
      <c r="CI60" s="18">
        <v>3.8270942414704967E-2</v>
      </c>
      <c r="CJ60" s="17">
        <v>2.5037655550834703E-2</v>
      </c>
      <c r="CK60" s="17">
        <v>-2.5316455696202445E-2</v>
      </c>
      <c r="CL60" s="17">
        <v>4.9967613583788095E-2</v>
      </c>
      <c r="CM60" s="17">
        <v>7.8852237971107186E-2</v>
      </c>
      <c r="CN60" s="17">
        <v>1.801441152922334E-2</v>
      </c>
      <c r="CO60" s="17">
        <v>2.6694251478343478E-2</v>
      </c>
      <c r="CP60" s="17">
        <v>7.39854171540828E-2</v>
      </c>
      <c r="CQ60" s="17">
        <v>8.1998390422429956E-2</v>
      </c>
      <c r="CR60" s="17">
        <v>6.0929971819035922E-2</v>
      </c>
      <c r="CS60" s="18">
        <v>0.15217391304347827</v>
      </c>
      <c r="CT60" s="17">
        <v>6.0115224447375049E-2</v>
      </c>
      <c r="CU60" s="17">
        <v>4.7851707468196558E-2</v>
      </c>
      <c r="CV60" s="17">
        <v>6.643976449257738E-2</v>
      </c>
      <c r="CW60" s="17">
        <v>6.309717488806843E-2</v>
      </c>
      <c r="CX60" s="17">
        <v>3.6291235127637433E-2</v>
      </c>
      <c r="CY60" s="17">
        <v>1.2938822922044402E-2</v>
      </c>
      <c r="CZ60" s="17">
        <v>3.5563131723657104E-2</v>
      </c>
      <c r="DA60" s="17">
        <v>4.4897959183673564E-2</v>
      </c>
      <c r="DB60" s="17">
        <v>5.066580674532406E-2</v>
      </c>
      <c r="DC60" s="17">
        <v>0.13545399300098504</v>
      </c>
      <c r="DD60" s="17">
        <v>5.3012388563181245E-2</v>
      </c>
      <c r="DE60" s="17">
        <v>2.3835920177383674E-2</v>
      </c>
      <c r="DF60" s="17">
        <v>6.347986411404194E-2</v>
      </c>
      <c r="DG60" s="17">
        <v>3.837021072970126E-2</v>
      </c>
      <c r="DH60" s="17">
        <v>5.3343415977025188E-2</v>
      </c>
      <c r="DI60" s="17">
        <v>4.1297930656021054E-2</v>
      </c>
      <c r="DJ60" s="17">
        <v>7.3624339709605913E-3</v>
      </c>
      <c r="DK60" s="17">
        <v>6.1538461538461542E-2</v>
      </c>
      <c r="DL60" s="17">
        <v>7.0537167661421929E-3</v>
      </c>
      <c r="DM60" s="17">
        <v>4.912390488110141E-2</v>
      </c>
      <c r="DN60" s="17">
        <v>4.0277206242300023E-2</v>
      </c>
      <c r="DO60" s="17">
        <v>6.2240757238259059E-2</v>
      </c>
      <c r="DP60" s="17">
        <v>-1.5895080718748789E-2</v>
      </c>
      <c r="DQ60" s="17">
        <v>4.7184891362263892E-2</v>
      </c>
      <c r="DR60" s="17">
        <v>4.5554160472792704E-2</v>
      </c>
      <c r="DS60" s="17">
        <v>1.1881403967734849E-2</v>
      </c>
      <c r="DT60" s="18">
        <v>2.7484662576687136E-2</v>
      </c>
      <c r="DU60" s="17">
        <v>1.4138281208779357E-2</v>
      </c>
      <c r="DV60" s="18">
        <v>1.5566156163695721E-2</v>
      </c>
      <c r="DW60" s="17">
        <v>6.3779804197648504E-2</v>
      </c>
      <c r="DX60" s="17">
        <v>7.6119402985074691E-2</v>
      </c>
      <c r="DY60" s="17">
        <v>1.3031275060144232E-2</v>
      </c>
      <c r="DZ60" s="17">
        <v>1.1401425178147351E-2</v>
      </c>
      <c r="EA60" s="17">
        <v>4.6590793618534798E-2</v>
      </c>
      <c r="EB60" s="17">
        <v>2.5431225121628209E-3</v>
      </c>
      <c r="EC60" s="18" t="e">
        <v>#VALUE!</v>
      </c>
      <c r="ED60" s="17">
        <v>6.5326633165829096E-2</v>
      </c>
      <c r="EE60" s="17">
        <v>6.7324615975163704E-2</v>
      </c>
      <c r="EF60" s="17">
        <v>9.8446886361942543E-3</v>
      </c>
      <c r="EG60" s="18">
        <v>4.5117845117845112E-2</v>
      </c>
      <c r="EH60" s="17">
        <v>5.6332402165129913E-2</v>
      </c>
      <c r="EI60" s="17">
        <v>2.1229050279329531E-2</v>
      </c>
      <c r="EJ60" s="17">
        <v>3.9360999473843306E-2</v>
      </c>
      <c r="EK60" s="17">
        <v>3.0901188061431384E-2</v>
      </c>
      <c r="EL60" s="17">
        <v>4.9397054068670787E-2</v>
      </c>
      <c r="EM60" s="17">
        <v>3.8415930851324553E-2</v>
      </c>
      <c r="EN60" s="18">
        <v>0</v>
      </c>
      <c r="EO60" s="17">
        <v>5.744865804628918E-2</v>
      </c>
      <c r="EP60" s="17">
        <v>-6.5747459351799931E-2</v>
      </c>
      <c r="EQ60" s="17">
        <v>4.1656787350003999E-2</v>
      </c>
      <c r="ER60" s="17">
        <v>3.2387812604079746E-2</v>
      </c>
      <c r="ES60" s="17">
        <v>6.8738384469700931E-2</v>
      </c>
      <c r="ET60" s="17">
        <v>3.1368672943869358E-2</v>
      </c>
      <c r="EU60" s="18" t="e">
        <v>#VALUE!</v>
      </c>
      <c r="EV60" s="17">
        <v>6.4222433446898153E-2</v>
      </c>
      <c r="EW60" s="18">
        <v>-1.5826707091508574E-3</v>
      </c>
      <c r="EX60" s="17">
        <v>-1.8859144906113734E-3</v>
      </c>
      <c r="EY60" s="17">
        <v>4.6979923625298348E-2</v>
      </c>
    </row>
    <row r="61" spans="1:155" x14ac:dyDescent="0.25">
      <c r="A61">
        <v>2015</v>
      </c>
      <c r="C61" s="17">
        <v>2.2188781805449143E-2</v>
      </c>
      <c r="D61" s="17">
        <v>3.7000006618411074E-2</v>
      </c>
      <c r="E61" s="17">
        <v>9.4355912283534682E-3</v>
      </c>
      <c r="F61" s="17">
        <v>3.8302277432712195E-2</v>
      </c>
      <c r="G61" s="17">
        <v>2.7311456829359093E-2</v>
      </c>
      <c r="H61" s="18">
        <v>3.253892806874048E-2</v>
      </c>
      <c r="I61" s="17">
        <v>3.5436296599754114E-2</v>
      </c>
      <c r="J61" s="17">
        <v>1.0818074920208254E-2</v>
      </c>
      <c r="K61" s="17">
        <v>9.945674885081468E-3</v>
      </c>
      <c r="L61" s="17">
        <v>2.479779575148866E-2</v>
      </c>
      <c r="M61" s="17">
        <v>6.5525978736910018E-2</v>
      </c>
      <c r="N61" s="17">
        <v>2.4487019612289052E-2</v>
      </c>
      <c r="O61" s="17">
        <v>-3.8291975298636927E-2</v>
      </c>
      <c r="P61" s="17">
        <v>3.3676333021515514E-2</v>
      </c>
      <c r="Q61" s="17">
        <v>1.7781510603027684E-2</v>
      </c>
      <c r="R61" s="17">
        <v>6.2201676250610793E-2</v>
      </c>
      <c r="S61" s="17">
        <v>4.8585788903124039E-2</v>
      </c>
      <c r="T61" s="17">
        <v>4.3125518335556778E-2</v>
      </c>
      <c r="U61" s="17">
        <v>-4.8507370092808699E-2</v>
      </c>
      <c r="V61" s="17">
        <v>-3.5457906979001308E-2</v>
      </c>
      <c r="W61" s="17">
        <v>-4.070483637726996E-3</v>
      </c>
      <c r="X61" s="17">
        <v>3.4283735426526629E-2</v>
      </c>
      <c r="Y61" s="17">
        <v>3.9212289821416446E-2</v>
      </c>
      <c r="Z61" s="17">
        <v>-3.8999999999999924E-2</v>
      </c>
      <c r="AA61" s="17">
        <v>9.3616873091968422E-3</v>
      </c>
      <c r="AB61" s="17">
        <v>7.0360853586519667E-2</v>
      </c>
      <c r="AC61" s="17">
        <v>5.5997116251417456E-2</v>
      </c>
      <c r="AD61" s="17">
        <v>4.3384295205314949E-2</v>
      </c>
      <c r="AE61" s="17">
        <v>1.7695145104816179E-2</v>
      </c>
      <c r="AF61" s="17">
        <v>2.1519429859006234E-2</v>
      </c>
      <c r="AG61" s="17">
        <v>7.018387243737445E-2</v>
      </c>
      <c r="AH61" s="17">
        <v>2.9559013752752383E-2</v>
      </c>
      <c r="AI61" s="17">
        <v>1.1474739939719036E-2</v>
      </c>
      <c r="AJ61" s="17">
        <v>6.3597437250088484E-2</v>
      </c>
      <c r="AK61" s="17">
        <v>-3.5505677711364259E-2</v>
      </c>
      <c r="AL61" s="17">
        <v>3.6520805517568755E-2</v>
      </c>
      <c r="AM61" s="17">
        <v>8.8428668403162103E-2</v>
      </c>
      <c r="AN61" s="17">
        <v>7.3090699017908767E-2</v>
      </c>
      <c r="AO61" s="17">
        <v>-2.7800490596892935E-2</v>
      </c>
      <c r="AP61" s="17">
        <v>6.927028240426969E-2</v>
      </c>
      <c r="AQ61" s="17">
        <v>9.985022466298954E-4</v>
      </c>
      <c r="AR61" s="17">
        <v>4.3601878347641065E-2</v>
      </c>
      <c r="AS61" s="17">
        <v>2.4033992829637363E-2</v>
      </c>
      <c r="AT61" s="17">
        <v>-9.1100378586170372E-2</v>
      </c>
      <c r="AU61" s="18">
        <v>-0.20621737066919799</v>
      </c>
      <c r="AV61" s="17">
        <v>2.2291758255967409E-2</v>
      </c>
      <c r="AW61" s="17">
        <v>0.10400037512000138</v>
      </c>
      <c r="AX61" s="17">
        <v>4.5052907167012046E-2</v>
      </c>
      <c r="AY61" s="17">
        <v>3.8788963420699263E-2</v>
      </c>
      <c r="AZ61" s="17">
        <v>4.058072056923745E-2</v>
      </c>
      <c r="BA61" s="17">
        <v>3.0268990224057379E-2</v>
      </c>
      <c r="BB61" s="17">
        <v>2.1205470464645826E-2</v>
      </c>
      <c r="BC61" s="17">
        <v>6.4233576642335644E-2</v>
      </c>
      <c r="BD61" s="17">
        <v>4.092327432183529E-2</v>
      </c>
      <c r="BE61" s="17">
        <v>3.8259212408222387E-2</v>
      </c>
      <c r="BF61" s="17">
        <v>6.1340308165881652E-2</v>
      </c>
      <c r="BG61" s="17">
        <v>6.8740459061948922E-3</v>
      </c>
      <c r="BH61" s="17">
        <v>2.5624620796942166E-2</v>
      </c>
      <c r="BI61" s="17">
        <v>3.8395778594722207E-2</v>
      </c>
      <c r="BJ61" s="17">
        <v>3.7073099373749807E-2</v>
      </c>
      <c r="BK61" s="17">
        <v>7.9962612809862055E-2</v>
      </c>
      <c r="BL61" s="17">
        <v>4.8763223002212364E-2</v>
      </c>
      <c r="BM61" s="17">
        <v>-1.4248849372291761E-2</v>
      </c>
      <c r="BN61" s="18">
        <v>2.536579487815338E-2</v>
      </c>
      <c r="BO61" s="17">
        <v>8.691015077995301E-3</v>
      </c>
      <c r="BP61" s="17">
        <v>2.4950173470140946E-2</v>
      </c>
      <c r="BQ61" s="17">
        <v>1.0002187978620292E-2</v>
      </c>
      <c r="BR61" s="17">
        <v>4.9677211275976685E-2</v>
      </c>
      <c r="BS61" s="17">
        <v>9.9378881987577605E-2</v>
      </c>
      <c r="BT61" s="17">
        <v>5.9270235228746193E-2</v>
      </c>
      <c r="BU61" s="17">
        <v>5.9276973567048419E-3</v>
      </c>
      <c r="BV61" s="17">
        <v>3.8757750891928566E-2</v>
      </c>
      <c r="BW61" s="17">
        <v>7.2695918707487373E-2</v>
      </c>
      <c r="BX61" s="17">
        <v>4.6082949308756671E-3</v>
      </c>
      <c r="BY61" s="17">
        <v>3.2501177578897922E-2</v>
      </c>
      <c r="BZ61" s="17">
        <v>3.1269543464662597E-4</v>
      </c>
      <c r="CA61" s="17">
        <v>-8.4211382775313259E-3</v>
      </c>
      <c r="CB61" s="17">
        <v>3.1322958800285017E-2</v>
      </c>
      <c r="CC61" s="17">
        <v>2.9500024561279536E-2</v>
      </c>
      <c r="CD61" s="17">
        <v>5.0071420987688464E-2</v>
      </c>
      <c r="CE61" s="17">
        <v>2.8839221341023791E-2</v>
      </c>
      <c r="CF61" s="17">
        <v>6.1717872651941397E-2</v>
      </c>
      <c r="CG61" s="18">
        <v>2.2346368715083775E-2</v>
      </c>
      <c r="CH61" s="18">
        <v>5.3763112488738996E-2</v>
      </c>
      <c r="CI61" s="18">
        <v>3.6904501366660902E-2</v>
      </c>
      <c r="CJ61" s="17">
        <v>2.702322054761952E-2</v>
      </c>
      <c r="CK61" s="17">
        <v>4.761904761904745E-2</v>
      </c>
      <c r="CL61" s="17">
        <v>-3.4370318145765522E-3</v>
      </c>
      <c r="CM61" s="17">
        <v>2.4103086008394836E-2</v>
      </c>
      <c r="CN61" s="17">
        <v>3.3818324813212675E-2</v>
      </c>
      <c r="CO61" s="17">
        <v>4.3445829763523847E-2</v>
      </c>
      <c r="CP61" s="17">
        <v>6.7234137550477469E-2</v>
      </c>
      <c r="CQ61" s="17">
        <v>7.4726925635312025E-2</v>
      </c>
      <c r="CR61" s="17">
        <v>4.2642827050918708E-2</v>
      </c>
      <c r="CS61" s="18">
        <v>-5.6603773584905537E-2</v>
      </c>
      <c r="CT61" s="17">
        <v>3.9760130553652573E-2</v>
      </c>
      <c r="CU61" s="17">
        <v>4.7927022315846557E-2</v>
      </c>
      <c r="CV61" s="17">
        <v>4.3933824568479718E-2</v>
      </c>
      <c r="CW61" s="17">
        <v>2.6526925248457234E-2</v>
      </c>
      <c r="CX61" s="17">
        <v>3.8558651404173805E-2</v>
      </c>
      <c r="CY61" s="17">
        <v>5.0170420157360063E-2</v>
      </c>
      <c r="CZ61" s="17">
        <v>3.8115745194895467E-2</v>
      </c>
      <c r="DA61" s="17">
        <v>9.765625E-2</v>
      </c>
      <c r="DB61" s="17">
        <v>5.7339905035295624E-2</v>
      </c>
      <c r="DC61" s="17">
        <v>6.5737750299898368E-2</v>
      </c>
      <c r="DD61" s="17">
        <v>2.957151529153812E-2</v>
      </c>
      <c r="DE61" s="17">
        <v>3.2517210902842208E-2</v>
      </c>
      <c r="DF61" s="17">
        <v>6.3483045991546305E-2</v>
      </c>
      <c r="DG61" s="17">
        <v>4.3832986350727632E-2</v>
      </c>
      <c r="DH61" s="17">
        <v>4.7533237290295904E-2</v>
      </c>
      <c r="DI61" s="17">
        <v>3.1633354809286196E-2</v>
      </c>
      <c r="DJ61" s="17">
        <v>-1.9727617386749552E-2</v>
      </c>
      <c r="DK61" s="17">
        <v>8.8670718404238791E-2</v>
      </c>
      <c r="DL61" s="17">
        <v>3.8254310344827624E-2</v>
      </c>
      <c r="DM61" s="17">
        <v>1.5508499850879653E-2</v>
      </c>
      <c r="DN61" s="17">
        <v>4.6901405554231612E-2</v>
      </c>
      <c r="DO61" s="17">
        <v>6.3670436506698236E-2</v>
      </c>
      <c r="DP61" s="17">
        <v>1.8060758230975305E-2</v>
      </c>
      <c r="DQ61" s="17">
        <v>9.6901854364541018E-2</v>
      </c>
      <c r="DR61" s="17">
        <v>-0.2049281153494007</v>
      </c>
      <c r="DS61" s="17">
        <v>1.6804912205106159E-2</v>
      </c>
      <c r="DT61" s="18">
        <v>4.5856221638404415E-2</v>
      </c>
      <c r="DU61" s="17">
        <v>1.3218757778267642E-2</v>
      </c>
      <c r="DV61" s="18">
        <v>-2.3238566131026372E-3</v>
      </c>
      <c r="DW61" s="17">
        <v>4.205954151310598E-2</v>
      </c>
      <c r="DX61" s="17">
        <v>6.9348127600554754E-3</v>
      </c>
      <c r="DY61" s="17">
        <v>-2.3748268355431312E-3</v>
      </c>
      <c r="DZ61" s="17">
        <v>2.7712541099107701E-2</v>
      </c>
      <c r="EA61" s="17">
        <v>4.9080052429729459E-2</v>
      </c>
      <c r="EB61" s="17">
        <v>-3.4134774456821448E-2</v>
      </c>
      <c r="EC61" s="18" t="e">
        <v>#VALUE!</v>
      </c>
      <c r="ED61" s="17">
        <v>6.1320754716981174E-2</v>
      </c>
      <c r="EE61" s="17">
        <v>6.1606298374112578E-2</v>
      </c>
      <c r="EF61" s="17">
        <v>3.1340472491163451E-2</v>
      </c>
      <c r="EG61" s="18">
        <v>2.7061855670103219E-2</v>
      </c>
      <c r="EH61" s="17">
        <v>5.4680312930061703E-2</v>
      </c>
      <c r="EI61" s="17">
        <v>1.0940919037199182E-2</v>
      </c>
      <c r="EJ61" s="17">
        <v>9.7745656646166523E-3</v>
      </c>
      <c r="EK61" s="17">
        <v>9.680574763045291E-3</v>
      </c>
      <c r="EL61" s="17">
        <v>6.0844941597146152E-2</v>
      </c>
      <c r="EM61" s="17">
        <v>2.9860042845952783E-2</v>
      </c>
      <c r="EN61" s="18">
        <v>0.10416666666666652</v>
      </c>
      <c r="EO61" s="17">
        <v>8.0037403536894924E-2</v>
      </c>
      <c r="EP61" s="17">
        <v>-9.7877934461419458E-2</v>
      </c>
      <c r="EQ61" s="17">
        <v>6.7868028513247802E-2</v>
      </c>
      <c r="ER61" s="17">
        <v>3.7076240005369243E-3</v>
      </c>
      <c r="ES61" s="17">
        <v>7.2187734722140906E-2</v>
      </c>
      <c r="ET61" s="17">
        <v>3.6652207538920845E-3</v>
      </c>
      <c r="EU61" s="18" t="e">
        <v>#VALUE!</v>
      </c>
      <c r="EV61" s="17">
        <v>6.9871542130989672E-2</v>
      </c>
      <c r="EW61" s="18">
        <v>3.7203972498090154E-2</v>
      </c>
      <c r="EX61" s="17">
        <v>-0.27994438517925357</v>
      </c>
      <c r="EY61" s="17">
        <v>2.9203751121796184E-2</v>
      </c>
    </row>
    <row r="62" spans="1:155" x14ac:dyDescent="0.25">
      <c r="A62">
        <v>2016</v>
      </c>
      <c r="C62" s="17">
        <v>3.3149959831823672E-2</v>
      </c>
      <c r="D62" s="17">
        <v>3.2000120270279098E-2</v>
      </c>
      <c r="E62" s="17">
        <v>-2.5800668651899339E-2</v>
      </c>
      <c r="F62" s="17">
        <v>5.5167829843801863E-2</v>
      </c>
      <c r="G62" s="17">
        <v>-2.0802869628974596E-2</v>
      </c>
      <c r="H62" s="18">
        <v>1.9501907368615345E-3</v>
      </c>
      <c r="I62" s="17">
        <v>2.1167161226508524E-2</v>
      </c>
      <c r="J62" s="17">
        <v>-3.0644464386612169E-2</v>
      </c>
      <c r="K62" s="17">
        <v>-7.6133730552796486E-3</v>
      </c>
      <c r="L62" s="17">
        <v>3.5646140503035717E-2</v>
      </c>
      <c r="M62" s="17">
        <v>7.1135406492754738E-2</v>
      </c>
      <c r="N62" s="17">
        <v>2.4786986831913049E-2</v>
      </c>
      <c r="O62" s="17">
        <v>-2.5356242995221989E-2</v>
      </c>
      <c r="P62" s="17">
        <v>1.1312217194570096E-3</v>
      </c>
      <c r="Q62" s="17">
        <v>3.3396734262969296E-2</v>
      </c>
      <c r="R62" s="17">
        <v>7.4092420918547841E-2</v>
      </c>
      <c r="S62" s="17">
        <v>4.2622180451127756E-2</v>
      </c>
      <c r="T62" s="17">
        <v>3.2424210999343339E-2</v>
      </c>
      <c r="U62" s="17">
        <v>7.2013978992391259E-2</v>
      </c>
      <c r="V62" s="17">
        <v>-3.2759242334040484E-2</v>
      </c>
      <c r="W62" s="17">
        <v>-2.4630276956170927E-2</v>
      </c>
      <c r="X62" s="17">
        <v>3.0390624999999893E-2</v>
      </c>
      <c r="Y62" s="17">
        <v>5.9579767075402357E-2</v>
      </c>
      <c r="Z62" s="17">
        <v>-6.0001904638026238E-3</v>
      </c>
      <c r="AA62" s="17">
        <v>4.2803502941159532E-2</v>
      </c>
      <c r="AB62" s="17">
        <v>6.8630920592403388E-2</v>
      </c>
      <c r="AC62" s="17">
        <v>4.4789970466931006E-2</v>
      </c>
      <c r="AD62" s="17">
        <v>4.7495205216724345E-2</v>
      </c>
      <c r="AE62" s="17">
        <v>-5.557537151037617E-2</v>
      </c>
      <c r="AF62" s="17">
        <v>1.7530383355189416E-2</v>
      </c>
      <c r="AG62" s="17">
        <v>6.8505117153934592E-2</v>
      </c>
      <c r="AH62" s="17">
        <v>2.0873825016279435E-2</v>
      </c>
      <c r="AI62" s="17">
        <v>3.3203998796131451E-2</v>
      </c>
      <c r="AJ62" s="17">
        <v>3.9383094610341285E-3</v>
      </c>
      <c r="AK62" s="17">
        <v>-4.9935120511243603E-2</v>
      </c>
      <c r="AL62" s="17">
        <v>4.2043218477288313E-2</v>
      </c>
      <c r="AM62" s="17">
        <v>7.1727596395633197E-2</v>
      </c>
      <c r="AN62" s="17">
        <v>7.1232371955917362E-2</v>
      </c>
      <c r="AO62" s="17">
        <v>2.7754415475189198E-2</v>
      </c>
      <c r="AP62" s="17">
        <v>6.6591704088246884E-2</v>
      </c>
      <c r="AQ62" s="17">
        <v>-1.2269326683291837E-2</v>
      </c>
      <c r="AR62" s="17">
        <v>4.3397254495280535E-2</v>
      </c>
      <c r="AS62" s="17">
        <v>2.5112378976486882E-2</v>
      </c>
      <c r="AT62" s="17">
        <v>-8.816423347273683E-2</v>
      </c>
      <c r="AU62" s="18">
        <v>7.390798870619486E-2</v>
      </c>
      <c r="AV62" s="17">
        <v>1.0624573119830005E-2</v>
      </c>
      <c r="AW62" s="17">
        <v>7.9999403890360421E-2</v>
      </c>
      <c r="AX62" s="17">
        <v>2.4425887265135726E-2</v>
      </c>
      <c r="AY62" s="17">
        <v>2.091450731561717E-2</v>
      </c>
      <c r="AZ62" s="17">
        <v>1.944980885192904E-2</v>
      </c>
      <c r="BA62" s="17">
        <v>2.9055547369971846E-2</v>
      </c>
      <c r="BB62" s="17">
        <v>3.3736653715544351E-2</v>
      </c>
      <c r="BC62" s="17">
        <v>3.7494284407864731E-2</v>
      </c>
      <c r="BD62" s="17">
        <v>2.6775852471039308E-2</v>
      </c>
      <c r="BE62" s="17">
        <v>0.10820621936990471</v>
      </c>
      <c r="BF62" s="17">
        <v>5.306596330854263E-2</v>
      </c>
      <c r="BG62" s="17">
        <v>3.8074562637881559E-2</v>
      </c>
      <c r="BH62" s="17">
        <v>1.8124170880434276E-2</v>
      </c>
      <c r="BI62" s="17">
        <v>3.8932960188536425E-2</v>
      </c>
      <c r="BJ62" s="17">
        <v>2.2010048158724205E-2</v>
      </c>
      <c r="BK62" s="17">
        <v>8.2563070111324244E-2</v>
      </c>
      <c r="BL62" s="17">
        <v>5.033069182801797E-2</v>
      </c>
      <c r="BM62" s="17">
        <v>8.8150866378800874E-2</v>
      </c>
      <c r="BN62" s="18">
        <v>0.15199115133353391</v>
      </c>
      <c r="BO62" s="17">
        <v>1.4983056957946994E-2</v>
      </c>
      <c r="BP62" s="17">
        <v>1.9949585884047716E-2</v>
      </c>
      <c r="BQ62" s="17">
        <v>8.9979265311175283E-3</v>
      </c>
      <c r="BR62" s="17">
        <v>4.2135170681474321E-2</v>
      </c>
      <c r="BS62" s="17">
        <v>-5.6497175141243527E-3</v>
      </c>
      <c r="BT62" s="17">
        <v>5.5604126595558689E-2</v>
      </c>
      <c r="BU62" s="17">
        <v>2.9261507334344961E-2</v>
      </c>
      <c r="BV62" s="17">
        <v>4.3363370214060337E-2</v>
      </c>
      <c r="BW62" s="17">
        <v>7.0230923314946514E-2</v>
      </c>
      <c r="BX62" s="17">
        <v>1.5555763589839566E-2</v>
      </c>
      <c r="BY62" s="17">
        <v>1.8749999999999822E-2</v>
      </c>
      <c r="BZ62" s="17">
        <v>-1.6567677399187186E-2</v>
      </c>
      <c r="CA62" s="17">
        <v>-1.4920270233308663E-2</v>
      </c>
      <c r="CB62" s="17">
        <v>3.9931434284199208E-2</v>
      </c>
      <c r="CC62" s="17">
        <v>2.2699947285547584E-2</v>
      </c>
      <c r="CD62" s="17">
        <v>4.4498445120396912E-2</v>
      </c>
      <c r="CE62" s="17">
        <v>6.33770318081599E-2</v>
      </c>
      <c r="CF62" s="17">
        <v>5.852301161015605E-2</v>
      </c>
      <c r="CG62" s="18">
        <v>2.1857923497267784E-2</v>
      </c>
      <c r="CH62" s="18">
        <v>1.2606503216831877E-2</v>
      </c>
      <c r="CI62" s="18">
        <v>3.8624499006432833E-2</v>
      </c>
      <c r="CJ62" s="17">
        <v>1.7724954974503104E-2</v>
      </c>
      <c r="CK62" s="17">
        <v>8.2644628099173278E-3</v>
      </c>
      <c r="CL62" s="17">
        <v>4.4128050937389585E-2</v>
      </c>
      <c r="CM62" s="17">
        <v>1.4897849426906529E-2</v>
      </c>
      <c r="CN62" s="17">
        <v>2.9288702928870203E-2</v>
      </c>
      <c r="CO62" s="17">
        <v>5.2116677815388091E-3</v>
      </c>
      <c r="CP62" s="17">
        <v>3.8241069380153592E-2</v>
      </c>
      <c r="CQ62" s="17">
        <v>6.4084041248337664E-2</v>
      </c>
      <c r="CR62" s="17">
        <v>3.3557276792750557E-4</v>
      </c>
      <c r="CS62" s="18">
        <v>7.9999999999999849E-2</v>
      </c>
      <c r="CT62" s="17">
        <v>4.3316077422319577E-3</v>
      </c>
      <c r="CU62" s="17">
        <v>4.7980391695859659E-2</v>
      </c>
      <c r="CV62" s="17">
        <v>5.740883837395816E-2</v>
      </c>
      <c r="CW62" s="17">
        <v>-1.6168684366605568E-2</v>
      </c>
      <c r="CX62" s="17">
        <v>2.8482051936330466E-2</v>
      </c>
      <c r="CY62" s="17">
        <v>5.0473186119873725E-2</v>
      </c>
      <c r="CZ62" s="17">
        <v>4.0716088909605208E-2</v>
      </c>
      <c r="DA62" s="17">
        <v>1.423487544483959E-2</v>
      </c>
      <c r="DB62" s="17">
        <v>4.9534705028600801E-2</v>
      </c>
      <c r="DC62" s="17">
        <v>5.4929260394479318E-2</v>
      </c>
      <c r="DD62" s="17">
        <v>4.2680259743285598E-2</v>
      </c>
      <c r="DE62" s="17">
        <v>3.9541043677951304E-2</v>
      </c>
      <c r="DF62" s="17">
        <v>7.149460669724661E-2</v>
      </c>
      <c r="DG62" s="17">
        <v>2.9535088416771771E-2</v>
      </c>
      <c r="DH62" s="17">
        <v>3.0641050321487562E-2</v>
      </c>
      <c r="DI62" s="17">
        <v>2.8531571383662024E-2</v>
      </c>
      <c r="DJ62" s="17">
        <v>1.9370341709770145E-3</v>
      </c>
      <c r="DK62" s="17">
        <v>5.9690810191812105E-2</v>
      </c>
      <c r="DL62" s="17">
        <v>7.9916969382459735E-2</v>
      </c>
      <c r="DM62" s="17">
        <v>5.1688693098384864E-2</v>
      </c>
      <c r="DN62" s="17">
        <v>2.3630530070177791E-2</v>
      </c>
      <c r="DO62" s="17">
        <v>6.356067178203828E-2</v>
      </c>
      <c r="DP62" s="17">
        <v>3.3385700788014727E-2</v>
      </c>
      <c r="DQ62" s="17">
        <v>0.12704875786001435</v>
      </c>
      <c r="DR62" s="17">
        <v>6.3542749967449241E-2</v>
      </c>
      <c r="DS62" s="17">
        <v>5.551435533425142E-2</v>
      </c>
      <c r="DT62" s="18">
        <v>-1.2788307832838353E-2</v>
      </c>
      <c r="DU62" s="17">
        <v>6.6454140693763541E-3</v>
      </c>
      <c r="DV62" s="18">
        <v>-0.13296659728417082</v>
      </c>
      <c r="DW62" s="17">
        <v>5.0536410216420302E-2</v>
      </c>
      <c r="DX62" s="17">
        <v>3.9026629935720925E-2</v>
      </c>
      <c r="DY62" s="17">
        <v>3.8087681015671393E-2</v>
      </c>
      <c r="DZ62" s="17">
        <v>4.1590493601462386E-2</v>
      </c>
      <c r="EA62" s="17">
        <v>4.6968995835261484E-2</v>
      </c>
      <c r="EB62" s="17">
        <v>-4.9157864687410791E-2</v>
      </c>
      <c r="EC62" s="18" t="e">
        <v>#VALUE!</v>
      </c>
      <c r="ED62" s="17">
        <v>7.1111111111111125E-2</v>
      </c>
      <c r="EE62" s="17">
        <v>6.8671160265751041E-2</v>
      </c>
      <c r="EF62" s="17">
        <v>3.4351577169218217E-2</v>
      </c>
      <c r="EG62" s="18">
        <v>3.3877038895859357E-2</v>
      </c>
      <c r="EH62" s="17">
        <v>5.7341036249512811E-2</v>
      </c>
      <c r="EI62" s="17">
        <v>6.6017316017315864E-2</v>
      </c>
      <c r="EJ62" s="17">
        <v>-7.5274265203918889E-2</v>
      </c>
      <c r="EK62" s="17">
        <v>1.1180151889712775E-2</v>
      </c>
      <c r="EL62" s="17">
        <v>3.3231158753509238E-2</v>
      </c>
      <c r="EM62" s="17">
        <v>-9.768613974799556E-3</v>
      </c>
      <c r="EN62" s="18">
        <v>5.6603773584905648E-2</v>
      </c>
      <c r="EO62" s="17">
        <v>1.6745000285425249E-3</v>
      </c>
      <c r="EP62" s="17">
        <v>2.41679325466988E-2</v>
      </c>
      <c r="EQ62" s="17">
        <v>5.5614845074930752E-2</v>
      </c>
      <c r="ER62" s="17">
        <v>1.6898343656156056E-2</v>
      </c>
      <c r="ES62" s="17">
        <v>5.9321509127188587E-2</v>
      </c>
      <c r="ET62" s="17">
        <v>4.6887563655856335E-2</v>
      </c>
      <c r="EU62" s="18" t="e">
        <v>#VALUE!</v>
      </c>
      <c r="EV62" s="17">
        <v>6.6900088995540008E-2</v>
      </c>
      <c r="EW62" s="18">
        <v>8.8660970759372404E-2</v>
      </c>
      <c r="EX62" s="17">
        <v>-9.3750595081673826E-2</v>
      </c>
      <c r="EY62" s="17">
        <v>3.7766791462673144E-2</v>
      </c>
    </row>
    <row r="63" spans="1:155" x14ac:dyDescent="0.25">
      <c r="A63">
        <v>2017</v>
      </c>
      <c r="C63" s="17">
        <v>3.8022798680076519E-2</v>
      </c>
      <c r="D63" s="17">
        <v>1.3999894453475159E-2</v>
      </c>
      <c r="E63" s="17">
        <v>-1.5003514875443491E-3</v>
      </c>
      <c r="F63" s="17">
        <v>3.1181102362204838E-2</v>
      </c>
      <c r="G63" s="17">
        <v>2.8184883322623033E-2</v>
      </c>
      <c r="H63" s="18">
        <v>7.5179577040494383E-2</v>
      </c>
      <c r="I63" s="17">
        <v>7.3614877954282232E-3</v>
      </c>
      <c r="J63" s="17">
        <v>1.5429453111606151E-3</v>
      </c>
      <c r="K63" s="17">
        <v>2.5266844563041957E-2</v>
      </c>
      <c r="L63" s="17">
        <v>4.2877480947994151E-2</v>
      </c>
      <c r="M63" s="17">
        <v>6.5902599501594716E-2</v>
      </c>
      <c r="N63" s="17">
        <v>4.7511067919232541E-3</v>
      </c>
      <c r="O63" s="17">
        <v>2.54020404634272E-2</v>
      </c>
      <c r="P63" s="17">
        <v>-1.6949152542372947E-2</v>
      </c>
      <c r="Q63" s="17">
        <v>5.6715554694475312E-2</v>
      </c>
      <c r="R63" s="17">
        <v>6.3216497562261109E-2</v>
      </c>
      <c r="S63" s="17">
        <v>4.1961508991751773E-2</v>
      </c>
      <c r="T63" s="17">
        <v>3.244383433220599E-2</v>
      </c>
      <c r="U63" s="17">
        <v>4.1132965976961255E-2</v>
      </c>
      <c r="V63" s="17">
        <v>1.3228831918414619E-2</v>
      </c>
      <c r="W63" s="17">
        <v>1.3287754314385003E-2</v>
      </c>
      <c r="X63" s="17">
        <v>2.7631251150850744E-2</v>
      </c>
      <c r="Y63" s="17">
        <v>6.2034864660305056E-2</v>
      </c>
      <c r="Z63" s="17">
        <v>5.0000613396938842E-3</v>
      </c>
      <c r="AA63" s="17">
        <v>4.5512944225414298E-2</v>
      </c>
      <c r="AB63" s="17">
        <v>6.9969044868633423E-2</v>
      </c>
      <c r="AC63" s="17">
        <v>3.5411713821652091E-2</v>
      </c>
      <c r="AD63" s="17">
        <v>4.5275777971451658E-2</v>
      </c>
      <c r="AE63" s="17">
        <v>-2.3797043774872129E-2</v>
      </c>
      <c r="AF63" s="17">
        <v>1.3576960158961704E-2</v>
      </c>
      <c r="AG63" s="17">
        <v>6.9467176221477356E-2</v>
      </c>
      <c r="AH63" s="17">
        <v>1.3592391377121205E-2</v>
      </c>
      <c r="AI63" s="17">
        <v>3.8157021128072621E-2</v>
      </c>
      <c r="AJ63" s="17">
        <v>3.6583431096109509E-2</v>
      </c>
      <c r="AK63" s="17">
        <v>-5.5947746286396427E-2</v>
      </c>
      <c r="AL63" s="17">
        <v>4.1577011798231034E-2</v>
      </c>
      <c r="AM63" s="17">
        <v>7.4107639247603219E-2</v>
      </c>
      <c r="AN63" s="17">
        <v>5.4581841492205907E-2</v>
      </c>
      <c r="AO63" s="17">
        <v>-6.6284779050736486E-2</v>
      </c>
      <c r="AP63" s="17">
        <v>4.6667156314350144E-2</v>
      </c>
      <c r="AQ63" s="17">
        <v>2.3689297977320667E-2</v>
      </c>
      <c r="AR63" s="17">
        <v>4.1912334490077807E-2</v>
      </c>
      <c r="AS63" s="17">
        <v>2.2641986760551625E-2</v>
      </c>
      <c r="AT63" s="17">
        <v>-5.6675021786139701E-2</v>
      </c>
      <c r="AU63" s="18">
        <v>-0.10012372409526749</v>
      </c>
      <c r="AV63" s="17">
        <v>2.0249806012365035E-2</v>
      </c>
      <c r="AW63" s="17">
        <v>0.10209763094583479</v>
      </c>
      <c r="AX63" s="17">
        <v>5.3495007132667638E-2</v>
      </c>
      <c r="AY63" s="17">
        <v>4.7264230699124443E-3</v>
      </c>
      <c r="AZ63" s="17">
        <v>4.8228403533528086E-2</v>
      </c>
      <c r="BA63" s="17">
        <v>4.8452220726783235E-2</v>
      </c>
      <c r="BB63" s="17">
        <v>8.1289444284139423E-2</v>
      </c>
      <c r="BC63" s="17">
        <v>4.45130013221684E-2</v>
      </c>
      <c r="BD63" s="17">
        <v>3.0800012908638985E-2</v>
      </c>
      <c r="BE63" s="17">
        <v>0.10300001019427629</v>
      </c>
      <c r="BF63" s="17">
        <v>4.7889978075341233E-2</v>
      </c>
      <c r="BG63" s="17">
        <v>3.7344915457128369E-2</v>
      </c>
      <c r="BH63" s="17">
        <v>2.5103264405958559E-2</v>
      </c>
      <c r="BI63" s="17">
        <v>4.8426052041296686E-2</v>
      </c>
      <c r="BJ63" s="17">
        <v>4.2719760162069242E-2</v>
      </c>
      <c r="BK63" s="17">
        <v>6.7953939612566794E-2</v>
      </c>
      <c r="BL63" s="17">
        <v>5.0697859013491664E-2</v>
      </c>
      <c r="BM63" s="17">
        <v>2.7585052460374682E-2</v>
      </c>
      <c r="BN63" s="18">
        <v>-3.3989478224649483E-2</v>
      </c>
      <c r="BO63" s="17">
        <v>6.7924788372866196E-3</v>
      </c>
      <c r="BP63" s="17">
        <v>2.4714023443016542E-2</v>
      </c>
      <c r="BQ63" s="17">
        <v>3.9006249281140937E-2</v>
      </c>
      <c r="BR63" s="17">
        <v>3.8155064271251815E-2</v>
      </c>
      <c r="BS63" s="17">
        <v>0</v>
      </c>
      <c r="BT63" s="17">
        <v>4.8368394898128164E-2</v>
      </c>
      <c r="BU63" s="17">
        <v>-4.7104209155466092E-2</v>
      </c>
      <c r="BV63" s="17">
        <v>4.7397797739433534E-2</v>
      </c>
      <c r="BW63" s="17">
        <v>6.8511170554732548E-2</v>
      </c>
      <c r="BX63" s="17">
        <v>9.0337845104395686E-3</v>
      </c>
      <c r="BY63" s="17">
        <v>-2.7316286776230325E-2</v>
      </c>
      <c r="BZ63" s="17">
        <v>2.4793388429752206E-2</v>
      </c>
      <c r="CA63" s="17">
        <v>0.32492954422401454</v>
      </c>
      <c r="CB63" s="17">
        <v>3.9333182286958479E-2</v>
      </c>
      <c r="CC63" s="17">
        <v>4.0000012738806934E-2</v>
      </c>
      <c r="CD63" s="17">
        <v>5.8126822157434477E-2</v>
      </c>
      <c r="CE63" s="17">
        <v>7.2104797878324911E-2</v>
      </c>
      <c r="CF63" s="17">
        <v>5.3054468077305961E-2</v>
      </c>
      <c r="CG63" s="18">
        <v>3.7433155080213831E-2</v>
      </c>
      <c r="CH63" s="18">
        <v>6.2705703900861387E-2</v>
      </c>
      <c r="CI63" s="18">
        <v>3.9380241132635829E-2</v>
      </c>
      <c r="CJ63" s="17">
        <v>1.8717303734106627E-2</v>
      </c>
      <c r="CK63" s="17">
        <v>2.8688524590164022E-2</v>
      </c>
      <c r="CL63" s="17">
        <v>4.2008977725078278E-2</v>
      </c>
      <c r="CM63" s="17">
        <v>5.6368766833890804E-2</v>
      </c>
      <c r="CN63" s="17">
        <v>4.7302291204730285E-2</v>
      </c>
      <c r="CO63" s="17">
        <v>5.0579345759603989E-2</v>
      </c>
      <c r="CP63" s="17">
        <v>3.7414230958582317E-2</v>
      </c>
      <c r="CQ63" s="17">
        <v>5.7500641440699107E-2</v>
      </c>
      <c r="CR63" s="17">
        <v>-1.0269189692472036E-2</v>
      </c>
      <c r="CS63" s="18">
        <v>-6.481481481481477E-2</v>
      </c>
      <c r="CT63" s="17">
        <v>8.9772693250300462E-2</v>
      </c>
      <c r="CU63" s="17">
        <v>4.3966460080204106E-2</v>
      </c>
      <c r="CV63" s="17">
        <v>5.0013759738773089E-2</v>
      </c>
      <c r="CW63" s="17">
        <v>8.0588697580132873E-3</v>
      </c>
      <c r="CX63" s="17">
        <v>1.081772738132436E-2</v>
      </c>
      <c r="CY63" s="17">
        <v>3.0318780318780991E-3</v>
      </c>
      <c r="CZ63" s="17">
        <v>4.6086028332378071E-2</v>
      </c>
      <c r="DA63" s="17">
        <v>-3.5087719298245501E-2</v>
      </c>
      <c r="DB63" s="17">
        <v>5.5900823219340756E-2</v>
      </c>
      <c r="DC63" s="17">
        <v>3.5342011523498584E-2</v>
      </c>
      <c r="DD63" s="17">
        <v>4.8100790407958893E-2</v>
      </c>
      <c r="DE63" s="17">
        <v>2.5223102136517017E-2</v>
      </c>
      <c r="DF63" s="17">
        <v>6.930993316431211E-2</v>
      </c>
      <c r="DG63" s="17">
        <v>5.1400175740944576E-2</v>
      </c>
      <c r="DH63" s="17">
        <v>-1.4975620908489251E-2</v>
      </c>
      <c r="DI63" s="17">
        <v>8.212598618589273E-2</v>
      </c>
      <c r="DJ63" s="17">
        <v>1.8267063839197073E-2</v>
      </c>
      <c r="DK63" s="17">
        <v>3.9308388491152257E-2</v>
      </c>
      <c r="DL63" s="17">
        <v>1.3935607880826595E-2</v>
      </c>
      <c r="DM63" s="17">
        <v>4.1049986037419828E-2</v>
      </c>
      <c r="DN63" s="17">
        <v>-6.9724274922100538E-4</v>
      </c>
      <c r="DO63" s="17">
        <v>7.4074854450784322E-2</v>
      </c>
      <c r="DP63" s="17">
        <v>2.1011728649916961E-2</v>
      </c>
      <c r="DQ63" s="17">
        <v>6.5532537613755881E-2</v>
      </c>
      <c r="DR63" s="17">
        <v>3.7645962602979033E-2</v>
      </c>
      <c r="DS63" s="17">
        <v>3.0814011843822264E-2</v>
      </c>
      <c r="DT63" s="18">
        <v>9.5072866065232464E-2</v>
      </c>
      <c r="DU63" s="17">
        <v>1.1579555032829036E-2</v>
      </c>
      <c r="DV63" s="18">
        <v>-5.7959416976278932E-2</v>
      </c>
      <c r="DW63" s="17">
        <v>6.4606785262873334E-2</v>
      </c>
      <c r="DX63" s="17">
        <v>4.4189129474148103E-4</v>
      </c>
      <c r="DY63" s="17">
        <v>3.3823810433785795E-2</v>
      </c>
      <c r="DZ63" s="17">
        <v>1.5357612988152747E-2</v>
      </c>
      <c r="EA63" s="17">
        <v>7.6906077348066759E-3</v>
      </c>
      <c r="EB63" s="17">
        <v>1.56719106520955E-2</v>
      </c>
      <c r="EC63" s="18" t="e">
        <v>#VALUE!</v>
      </c>
      <c r="ED63" s="17">
        <v>7.0539419087136901E-2</v>
      </c>
      <c r="EE63" s="17">
        <v>6.7729057230933032E-2</v>
      </c>
      <c r="EF63" s="17">
        <v>4.1776810321001223E-2</v>
      </c>
      <c r="EG63" s="18">
        <v>-3.0339805825242649E-2</v>
      </c>
      <c r="EH63" s="17">
        <v>4.0079125956693717E-2</v>
      </c>
      <c r="EI63" s="17">
        <v>3.3502538071066068E-2</v>
      </c>
      <c r="EJ63" s="17">
        <v>-4.8008212841793241E-2</v>
      </c>
      <c r="EK63" s="17">
        <v>2.2377375944320876E-2</v>
      </c>
      <c r="EL63" s="17">
        <v>7.5019679989814847E-2</v>
      </c>
      <c r="EM63" s="17">
        <v>4.7076134334021358E-2</v>
      </c>
      <c r="EN63" s="18">
        <v>1.7857142857142794E-2</v>
      </c>
      <c r="EO63" s="17">
        <v>6.7969833399821322E-2</v>
      </c>
      <c r="EP63" s="17">
        <v>2.3599722809949153E-2</v>
      </c>
      <c r="EQ63" s="17">
        <v>7.350891530157444E-3</v>
      </c>
      <c r="ER63" s="17">
        <v>1.7402528938366135E-2</v>
      </c>
      <c r="ES63" s="17">
        <v>4.395274536693683E-2</v>
      </c>
      <c r="ET63" s="17">
        <v>6.3173053844307603E-2</v>
      </c>
      <c r="EU63" s="18" t="e">
        <v>#VALUE!</v>
      </c>
      <c r="EV63" s="17">
        <v>6.940190426059778E-2</v>
      </c>
      <c r="EW63" s="18">
        <v>1.419075486697241E-2</v>
      </c>
      <c r="EX63" s="17">
        <v>-5.0720100187852335E-2</v>
      </c>
      <c r="EY63" s="17">
        <v>3.5043360955868019E-2</v>
      </c>
    </row>
    <row r="64" spans="1:155" x14ac:dyDescent="0.25">
      <c r="A64">
        <v>2018</v>
      </c>
      <c r="C64" s="17">
        <v>4.019301774652928E-2</v>
      </c>
      <c r="D64" s="17">
        <v>1.2000085114676429E-2</v>
      </c>
      <c r="E64" s="17">
        <v>-1.3162928745342972E-2</v>
      </c>
      <c r="F64" s="17">
        <v>6.8417837507636081E-2</v>
      </c>
      <c r="G64" s="17">
        <v>-2.6174644474731279E-2</v>
      </c>
      <c r="H64" s="18">
        <v>5.2248255331999616E-2</v>
      </c>
      <c r="I64" s="17">
        <v>2.384615384615385E-2</v>
      </c>
      <c r="J64" s="17">
        <v>1.4686751112632512E-2</v>
      </c>
      <c r="K64" s="17">
        <v>2.919886132574212E-2</v>
      </c>
      <c r="L64" s="17">
        <v>2.1119408977756438E-2</v>
      </c>
      <c r="M64" s="17">
        <v>7.3194122993388566E-2</v>
      </c>
      <c r="N64" s="17">
        <v>-5.8033315421816001E-3</v>
      </c>
      <c r="O64" s="17">
        <v>3.1383328555287582E-2</v>
      </c>
      <c r="P64" s="17">
        <v>1.1034482758620623E-2</v>
      </c>
      <c r="Q64" s="17">
        <v>6.6972594608798675E-2</v>
      </c>
      <c r="R64" s="17">
        <v>3.8342370255616043E-2</v>
      </c>
      <c r="S64" s="17">
        <v>4.2239813132624038E-2</v>
      </c>
      <c r="T64" s="17">
        <v>3.8299390322999338E-2</v>
      </c>
      <c r="U64" s="17">
        <v>4.1897173167582791E-2</v>
      </c>
      <c r="V64" s="17">
        <v>1.7837082617143452E-2</v>
      </c>
      <c r="W64" s="17">
        <v>4.8971596474056689E-4</v>
      </c>
      <c r="X64" s="17">
        <v>2.6846132765562913E-2</v>
      </c>
      <c r="Y64" s="17">
        <v>6.6032613735594659E-2</v>
      </c>
      <c r="Z64" s="17">
        <v>1.6099161908880832E-2</v>
      </c>
      <c r="AA64" s="17">
        <v>3.7071025109567612E-2</v>
      </c>
      <c r="AB64" s="17">
        <v>7.4691691050241094E-2</v>
      </c>
      <c r="AC64" s="17">
        <v>4.0218010583778163E-2</v>
      </c>
      <c r="AD64" s="17">
        <v>3.8198468361791749E-2</v>
      </c>
      <c r="AE64" s="17">
        <v>2.3552521313043195E-2</v>
      </c>
      <c r="AF64" s="17">
        <v>3.9900294223342181E-2</v>
      </c>
      <c r="AG64" s="17">
        <v>6.7508623938667078E-2</v>
      </c>
      <c r="AH64" s="17">
        <v>2.5645675579922145E-2</v>
      </c>
      <c r="AI64" s="17">
        <v>3.6425958740839759E-2</v>
      </c>
      <c r="AJ64" s="17">
        <v>4.8254825759722397E-2</v>
      </c>
      <c r="AK64" s="17">
        <v>-2.3043112784910891E-2</v>
      </c>
      <c r="AL64" s="17">
        <v>2.6159044024676614E-2</v>
      </c>
      <c r="AM64" s="17">
        <v>4.8431434358654935E-2</v>
      </c>
      <c r="AN64" s="17">
        <v>4.7743301916763903E-2</v>
      </c>
      <c r="AO64" s="17">
        <v>3.5933391761612477E-2</v>
      </c>
      <c r="AP64" s="17">
        <v>6.9825394794662099E-2</v>
      </c>
      <c r="AQ64" s="17">
        <v>1.2895315406730834E-2</v>
      </c>
      <c r="AR64" s="17">
        <v>5.3274050121261185E-2</v>
      </c>
      <c r="AS64" s="17">
        <v>2.4243423765152095E-2</v>
      </c>
      <c r="AT64" s="17">
        <v>-6.2365438548172558E-2</v>
      </c>
      <c r="AU64" s="18">
        <v>0.13030625923761741</v>
      </c>
      <c r="AV64" s="17">
        <v>2.3699705593719367E-2</v>
      </c>
      <c r="AW64" s="17">
        <v>7.7026900975787127E-2</v>
      </c>
      <c r="AX64" s="17">
        <v>3.8108134248960202E-2</v>
      </c>
      <c r="AY64" s="17">
        <v>9.087484680071034E-3</v>
      </c>
      <c r="AZ64" s="17">
        <v>7.2342701187578351E-2</v>
      </c>
      <c r="BA64" s="17">
        <v>4.842542266408123E-2</v>
      </c>
      <c r="BB64" s="17">
        <v>6.1999644191425007E-2</v>
      </c>
      <c r="BC64" s="17">
        <v>4.3459915611814282E-2</v>
      </c>
      <c r="BD64" s="17">
        <v>3.4068638193692324E-2</v>
      </c>
      <c r="BE64" s="17">
        <v>6.3584912767677082E-2</v>
      </c>
      <c r="BF64" s="17">
        <v>3.7614256679825875E-2</v>
      </c>
      <c r="BG64" s="17">
        <v>4.4409128847596735E-2</v>
      </c>
      <c r="BH64" s="17">
        <v>1.6678327132436666E-2</v>
      </c>
      <c r="BI64" s="17">
        <v>3.8452436721545746E-2</v>
      </c>
      <c r="BJ64" s="17">
        <v>5.3623456780183654E-2</v>
      </c>
      <c r="BK64" s="17">
        <v>6.4538387685266541E-2</v>
      </c>
      <c r="BL64" s="17">
        <v>5.1742915395502687E-2</v>
      </c>
      <c r="BM64" s="17">
        <v>-1.8380075715651922E-2</v>
      </c>
      <c r="BN64" s="18">
        <v>4.7031889450542375E-2</v>
      </c>
      <c r="BO64" s="17">
        <v>1.8274542017492568E-2</v>
      </c>
      <c r="BP64" s="17">
        <v>1.9191014332965883E-2</v>
      </c>
      <c r="BQ64" s="17">
        <v>4.0995704860444793E-2</v>
      </c>
      <c r="BR64" s="17">
        <v>5.670794447764882E-2</v>
      </c>
      <c r="BS64" s="17">
        <v>5.1136363636363757E-2</v>
      </c>
      <c r="BT64" s="17">
        <v>3.3970611471006551E-2</v>
      </c>
      <c r="BU64" s="17">
        <v>2.4342444559050991E-2</v>
      </c>
      <c r="BV64" s="17">
        <v>3.4589134430830448E-2</v>
      </c>
      <c r="BW64" s="17">
        <v>6.289033493297258E-2</v>
      </c>
      <c r="BX64" s="17">
        <v>-1.8849825661951702E-2</v>
      </c>
      <c r="BY64" s="17">
        <v>-1.3028866074305978E-2</v>
      </c>
      <c r="BZ64" s="17">
        <v>1.2406947890818643E-2</v>
      </c>
      <c r="CA64" s="17">
        <v>7.9414476717381222E-2</v>
      </c>
      <c r="CB64" s="17">
        <v>3.1943449889239472E-2</v>
      </c>
      <c r="CC64" s="17">
        <v>4.3916882960988612E-2</v>
      </c>
      <c r="CD64" s="17">
        <v>4.8431388226032546E-2</v>
      </c>
      <c r="CE64" s="17">
        <v>8.1228167493740733E-2</v>
      </c>
      <c r="CF64" s="17">
        <v>4.746496468738437E-2</v>
      </c>
      <c r="CG64" s="18">
        <v>5.670103092783485E-2</v>
      </c>
      <c r="CH64" s="18">
        <v>4.7721641710654072E-2</v>
      </c>
      <c r="CI64" s="18">
        <v>4.0067972453268874E-2</v>
      </c>
      <c r="CJ64" s="17">
        <v>1.9720817839287585E-2</v>
      </c>
      <c r="CK64" s="17">
        <v>0</v>
      </c>
      <c r="CL64" s="17">
        <v>4.096561814191646E-2</v>
      </c>
      <c r="CM64" s="17">
        <v>7.7448782046474207E-2</v>
      </c>
      <c r="CN64" s="17">
        <v>5.0811573747353567E-2</v>
      </c>
      <c r="CO64" s="17">
        <v>3.065594478848932E-2</v>
      </c>
      <c r="CP64" s="17">
        <v>3.4436042650762388E-2</v>
      </c>
      <c r="CQ64" s="17">
        <v>6.4049771977312098E-2</v>
      </c>
      <c r="CR64" s="17">
        <v>1.0597089259033687E-2</v>
      </c>
      <c r="CS64" s="18">
        <v>7.9207920792079056E-2</v>
      </c>
      <c r="CT64" s="17">
        <v>7.6223411535972785E-2</v>
      </c>
      <c r="CU64" s="17">
        <v>-3.3637057173864005E-2</v>
      </c>
      <c r="CV64" s="17">
        <v>7.0074246398115214E-2</v>
      </c>
      <c r="CW64" s="17">
        <v>1.9227580297874969E-2</v>
      </c>
      <c r="CX64" s="17">
        <v>2.8805967096426688E-2</v>
      </c>
      <c r="CY64" s="17">
        <v>1.2868123326712055E-2</v>
      </c>
      <c r="CZ64" s="17">
        <v>6.0957585441493212E-2</v>
      </c>
      <c r="DA64" s="17">
        <v>1.0909090909090979E-2</v>
      </c>
      <c r="DB64" s="17">
        <v>3.6855566854642419E-2</v>
      </c>
      <c r="DC64" s="17">
        <v>-2.7904616945713112E-3</v>
      </c>
      <c r="DD64" s="17">
        <v>3.2042499256448531E-2</v>
      </c>
      <c r="DE64" s="17">
        <v>3.9695458125492022E-2</v>
      </c>
      <c r="DF64" s="17">
        <v>6.3414900542204888E-2</v>
      </c>
      <c r="DG64" s="17">
        <v>5.945157109681154E-2</v>
      </c>
      <c r="DH64" s="17">
        <v>1.2348319703155086E-2</v>
      </c>
      <c r="DI64" s="17">
        <v>6.0300455702076317E-2</v>
      </c>
      <c r="DJ64" s="17">
        <v>2.8063141069399888E-2</v>
      </c>
      <c r="DK64" s="17">
        <v>8.5391213932934695E-2</v>
      </c>
      <c r="DL64" s="17">
        <v>-6.1611374407583019E-3</v>
      </c>
      <c r="DM64" s="17">
        <v>4.3723175965665106E-2</v>
      </c>
      <c r="DN64" s="17">
        <v>2.7622622241936234E-2</v>
      </c>
      <c r="DO64" s="17">
        <v>6.2092399128834908E-2</v>
      </c>
      <c r="DP64" s="17">
        <v>4.4951056213200946E-2</v>
      </c>
      <c r="DQ64" s="17">
        <v>6.1587982832618016E-2</v>
      </c>
      <c r="DR64" s="17">
        <v>3.4646021399665772E-2</v>
      </c>
      <c r="DS64" s="17">
        <v>2.7458617332035029E-2</v>
      </c>
      <c r="DT64" s="18">
        <v>2.9890156316011884E-2</v>
      </c>
      <c r="DU64" s="17">
        <v>1.5567667517752293E-2</v>
      </c>
      <c r="DV64" s="18">
        <v>-2.1479279169953402E-2</v>
      </c>
      <c r="DW64" s="17">
        <v>2.3100636928692353E-2</v>
      </c>
      <c r="DX64" s="17">
        <v>2.0318021201413572E-2</v>
      </c>
      <c r="DY64" s="17">
        <v>2.8465804066543532E-2</v>
      </c>
      <c r="DZ64" s="17">
        <v>3.1979256698357661E-2</v>
      </c>
      <c r="EA64" s="17">
        <v>-2.2895741041273676E-2</v>
      </c>
      <c r="EB64" s="17">
        <v>4.9482707655926772E-2</v>
      </c>
      <c r="EC64" s="18" t="e">
        <v>#VALUE!</v>
      </c>
      <c r="ED64" s="17">
        <v>7.3643410852713309E-2</v>
      </c>
      <c r="EE64" s="17">
        <v>6.958921218656533E-2</v>
      </c>
      <c r="EF64" s="17">
        <v>4.2228702874607116E-2</v>
      </c>
      <c r="EG64" s="18">
        <v>-6.8836045056320794E-3</v>
      </c>
      <c r="EH64" s="17">
        <v>4.7951833308613967E-2</v>
      </c>
      <c r="EI64" s="17">
        <v>1.9646365422396617E-3</v>
      </c>
      <c r="EJ64" s="17">
        <v>-6.021943136862884E-3</v>
      </c>
      <c r="EK64" s="17">
        <v>2.6250026928628545E-2</v>
      </c>
      <c r="EL64" s="17">
        <v>3.0131925007592431E-2</v>
      </c>
      <c r="EM64" s="17">
        <v>8.8116239195374924E-3</v>
      </c>
      <c r="EN64" s="18">
        <v>1.7543859649122862E-2</v>
      </c>
      <c r="EO64" s="17">
        <v>5.564844625482479E-2</v>
      </c>
      <c r="EP64" s="17">
        <v>3.4883630446650882E-2</v>
      </c>
      <c r="EQ64" s="17">
        <v>1.313869499896736E-2</v>
      </c>
      <c r="ER64" s="17">
        <v>1.5618418508989151E-3</v>
      </c>
      <c r="ES64" s="17">
        <v>5.8797430020459007E-2</v>
      </c>
      <c r="ET64" s="17">
        <v>2.9002302725644746E-2</v>
      </c>
      <c r="EU64" s="18" t="e">
        <v>#VALUE!</v>
      </c>
      <c r="EV64" s="17">
        <v>7.4650067354145255E-2</v>
      </c>
      <c r="EW64" s="18">
        <v>1.2274440478969861E-2</v>
      </c>
      <c r="EX64" s="17">
        <v>7.5259867896797505E-3</v>
      </c>
      <c r="EY64" s="17">
        <v>4.0343782350619195E-2</v>
      </c>
    </row>
    <row r="65" spans="1:155" x14ac:dyDescent="0.25">
      <c r="A65">
        <v>2019</v>
      </c>
      <c r="C65" s="17">
        <v>2.0877276997707916E-2</v>
      </c>
      <c r="D65" s="17">
        <v>9.999971875581215E-3</v>
      </c>
      <c r="E65" s="17">
        <v>-7.021810789215932E-3</v>
      </c>
      <c r="F65" s="17">
        <v>4.3453401943967851E-2</v>
      </c>
      <c r="G65" s="17">
        <v>-2.0007718656388174E-2</v>
      </c>
      <c r="H65" s="18">
        <v>7.6313445005147029E-2</v>
      </c>
      <c r="I65" s="17">
        <v>-2.3102930127723575E-2</v>
      </c>
      <c r="J65" s="17">
        <v>2.479840750362694E-2</v>
      </c>
      <c r="K65" s="17">
        <v>-7.5075075075075048E-3</v>
      </c>
      <c r="L65" s="17">
        <v>2.1626297577854725E-2</v>
      </c>
      <c r="M65" s="17">
        <v>7.8818727064307037E-2</v>
      </c>
      <c r="N65" s="17">
        <v>-5.1886282564047592E-3</v>
      </c>
      <c r="O65" s="17">
        <v>1.4462066710268173E-2</v>
      </c>
      <c r="P65" s="17">
        <v>4.5020463847203374E-2</v>
      </c>
      <c r="Q65" s="17">
        <v>6.8656873954147546E-2</v>
      </c>
      <c r="R65" s="17">
        <v>4.4267064528161093E-2</v>
      </c>
      <c r="S65" s="17">
        <v>2.2162734233953651E-2</v>
      </c>
      <c r="T65" s="17">
        <v>2.8828434893962473E-2</v>
      </c>
      <c r="U65" s="17">
        <v>3.0327496593833603E-2</v>
      </c>
      <c r="V65" s="17">
        <v>1.2206961885396606E-2</v>
      </c>
      <c r="W65" s="17">
        <v>3.8723010822864001E-2</v>
      </c>
      <c r="X65" s="17">
        <v>4.0381437267118958E-2</v>
      </c>
      <c r="Y65" s="17">
        <v>5.6889545622460291E-2</v>
      </c>
      <c r="Z65" s="17">
        <v>1.8424698833088948E-2</v>
      </c>
      <c r="AA65" s="17">
        <v>6.9477923900771899E-2</v>
      </c>
      <c r="AB65" s="17">
        <v>7.0541067611095576E-2</v>
      </c>
      <c r="AC65" s="17">
        <v>3.4218463868399329E-2</v>
      </c>
      <c r="AD65" s="17">
        <v>2.9702756474110359E-2</v>
      </c>
      <c r="AE65" s="17">
        <v>3.4191822410763795E-2</v>
      </c>
      <c r="AF65" s="17">
        <v>7.4312982338604616E-3</v>
      </c>
      <c r="AG65" s="17">
        <v>5.9509654546325841E-2</v>
      </c>
      <c r="AH65" s="17">
        <v>3.1867345660291591E-2</v>
      </c>
      <c r="AI65" s="17">
        <v>1.7607016465572611E-2</v>
      </c>
      <c r="AJ65" s="17">
        <v>4.4853763240924494E-2</v>
      </c>
      <c r="AK65" s="17">
        <v>1.1244722270633778E-2</v>
      </c>
      <c r="AL65" s="17">
        <v>2.4175101076001848E-2</v>
      </c>
      <c r="AM65" s="17">
        <v>6.518287866708139E-2</v>
      </c>
      <c r="AN65" s="17">
        <v>5.5450664251696091E-2</v>
      </c>
      <c r="AO65" s="17">
        <v>5.4991539763113551E-2</v>
      </c>
      <c r="AP65" s="17">
        <v>5.0521739478220473E-2</v>
      </c>
      <c r="AQ65" s="17">
        <v>1.1131054249990946E-4</v>
      </c>
      <c r="AR65" s="17">
        <v>5.5476245298948346E-2</v>
      </c>
      <c r="AS65" s="17">
        <v>2.4555188793172977E-2</v>
      </c>
      <c r="AT65" s="17">
        <v>-5.481825593173606E-2</v>
      </c>
      <c r="AU65" s="18">
        <v>3.8346916433523948E-2</v>
      </c>
      <c r="AV65" s="17">
        <v>2.7033504289891264E-2</v>
      </c>
      <c r="AW65" s="17">
        <v>9.0370479732251097E-2</v>
      </c>
      <c r="AX65" s="17">
        <v>-5.7765769123265809E-3</v>
      </c>
      <c r="AY65" s="17">
        <v>3.8234516114111106E-2</v>
      </c>
      <c r="AZ65" s="17">
        <v>6.2217330742377452E-2</v>
      </c>
      <c r="BA65" s="17">
        <v>4.9809826499244592E-2</v>
      </c>
      <c r="BB65" s="17">
        <v>6.5080827539995001E-2</v>
      </c>
      <c r="BC65" s="17">
        <v>6.8742418115650405E-3</v>
      </c>
      <c r="BD65" s="17">
        <v>4.0178102873382304E-2</v>
      </c>
      <c r="BE65" s="17">
        <v>5.6169147872475955E-2</v>
      </c>
      <c r="BF65" s="17">
        <v>4.5000929373986587E-2</v>
      </c>
      <c r="BG65" s="17">
        <v>5.3528400353566541E-2</v>
      </c>
      <c r="BH65" s="17">
        <v>-1.6846780882473489E-2</v>
      </c>
      <c r="BI65" s="17">
        <v>2.6532045409095817E-2</v>
      </c>
      <c r="BJ65" s="17">
        <v>4.8642309533314165E-2</v>
      </c>
      <c r="BK65" s="17">
        <v>3.8714606182702394E-2</v>
      </c>
      <c r="BL65" s="17">
        <v>5.019287680462825E-2</v>
      </c>
      <c r="BM65" s="17">
        <v>-3.0705879858300977E-2</v>
      </c>
      <c r="BN65" s="18">
        <v>5.3676132285114253E-2</v>
      </c>
      <c r="BO65" s="17">
        <v>9.7024245072512283E-3</v>
      </c>
      <c r="BP65" s="17">
        <v>1.7511240323180521E-2</v>
      </c>
      <c r="BQ65" s="17">
        <v>4.5003083859716186E-2</v>
      </c>
      <c r="BR65" s="17">
        <v>5.1141588576780084E-2</v>
      </c>
      <c r="BS65" s="17">
        <v>-2.1621621621621623E-2</v>
      </c>
      <c r="BT65" s="17">
        <v>4.752444987775073E-2</v>
      </c>
      <c r="BU65" s="17">
        <v>-5.5382136743530319E-3</v>
      </c>
      <c r="BV65" s="17">
        <v>4.6009931733345333E-2</v>
      </c>
      <c r="BW65" s="17">
        <v>4.6519996159928967E-2</v>
      </c>
      <c r="BX65" s="17">
        <v>-6.9150669625537287E-2</v>
      </c>
      <c r="BY65" s="17">
        <v>-1.9731318219983085E-2</v>
      </c>
      <c r="BZ65" s="17">
        <v>-2.5122549019607754E-2</v>
      </c>
      <c r="CA65" s="17">
        <v>-0.11196427704703205</v>
      </c>
      <c r="CB65" s="17">
        <v>4.411229072418843E-2</v>
      </c>
      <c r="CC65" s="17">
        <v>5.4481813361728637E-2</v>
      </c>
      <c r="CD65" s="17">
        <v>4.4132204498425587E-2</v>
      </c>
      <c r="CE65" s="17">
        <v>6.8844548593297139E-2</v>
      </c>
      <c r="CF65" s="17">
        <v>4.7648070258565323E-2</v>
      </c>
      <c r="CG65" s="18">
        <v>0.10243902439024399</v>
      </c>
      <c r="CH65" s="18">
        <v>5.428747686613189E-2</v>
      </c>
      <c r="CI65" s="18">
        <v>2.8913282151477704E-2</v>
      </c>
      <c r="CJ65" s="17">
        <v>-2.7815243877041818E-3</v>
      </c>
      <c r="CK65" s="17">
        <v>1.195219123505975E-2</v>
      </c>
      <c r="CL65" s="17">
        <v>3.5995939720465442E-2</v>
      </c>
      <c r="CM65" s="17">
        <v>5.6022476326037518E-2</v>
      </c>
      <c r="CN65" s="17">
        <v>4.0631296171927511E-2</v>
      </c>
      <c r="CO65" s="17">
        <v>2.8909728425628334E-2</v>
      </c>
      <c r="CP65" s="17">
        <v>2.3145463492183493E-2</v>
      </c>
      <c r="CQ65" s="17">
        <v>6.7504597950689194E-2</v>
      </c>
      <c r="CR65" s="17">
        <v>-8.3915126625598857E-3</v>
      </c>
      <c r="CS65" s="18">
        <v>8.256880733944949E-2</v>
      </c>
      <c r="CT65" s="17">
        <v>6.6570907860943995E-2</v>
      </c>
      <c r="CU65" s="17">
        <v>-2.8964880776992552E-2</v>
      </c>
      <c r="CV65" s="17">
        <v>6.1426518914495798E-2</v>
      </c>
      <c r="CW65" s="17">
        <v>2.2084287037817951E-2</v>
      </c>
      <c r="CX65" s="17">
        <v>3.9101986357049423E-2</v>
      </c>
      <c r="CY65" s="17">
        <v>-1.1283537971805369E-2</v>
      </c>
      <c r="CZ65" s="17">
        <v>3.1200025280850641E-2</v>
      </c>
      <c r="DA65" s="17">
        <v>1.4388489208633004E-2</v>
      </c>
      <c r="DB65" s="17">
        <v>3.2826106339346905E-2</v>
      </c>
      <c r="DC65" s="17">
        <v>4.4804121088781512E-2</v>
      </c>
      <c r="DD65" s="17">
        <v>-4.0185502891846303E-3</v>
      </c>
      <c r="DE65" s="17">
        <v>2.2404405314359499E-2</v>
      </c>
      <c r="DF65" s="17">
        <v>6.1185176701126442E-2</v>
      </c>
      <c r="DG65" s="17">
        <v>4.4499900363588196E-2</v>
      </c>
      <c r="DH65" s="17">
        <v>6.8825589393095576E-3</v>
      </c>
      <c r="DI65" s="17">
        <v>3.844287678205327E-2</v>
      </c>
      <c r="DJ65" s="17">
        <v>2.1981196695364913E-2</v>
      </c>
      <c r="DK65" s="17">
        <v>9.4719195305951409E-2</v>
      </c>
      <c r="DL65" s="17">
        <v>4.4825941821649895E-2</v>
      </c>
      <c r="DM65" s="17">
        <v>2.0303263942431204E-2</v>
      </c>
      <c r="DN65" s="17">
        <v>8.3228384858544668E-3</v>
      </c>
      <c r="DO65" s="17">
        <v>4.6137726055626604E-2</v>
      </c>
      <c r="DP65" s="17">
        <v>4.3317541880840693E-2</v>
      </c>
      <c r="DQ65" s="17">
        <v>5.1546391752577359E-2</v>
      </c>
      <c r="DR65" s="17">
        <v>5.2542618229087568E-2</v>
      </c>
      <c r="DS65" s="17">
        <v>1.7437452615618021E-2</v>
      </c>
      <c r="DT65" s="18">
        <v>3.6303968823710564E-2</v>
      </c>
      <c r="DU65" s="17">
        <v>2.5994234634496571E-3</v>
      </c>
      <c r="DV65" s="18">
        <v>8.557078191852252E-3</v>
      </c>
      <c r="DW65" s="17">
        <v>-2.2047595334260262E-3</v>
      </c>
      <c r="DX65" s="17">
        <v>4.0692640692640669E-2</v>
      </c>
      <c r="DY65" s="17">
        <v>-1.9769949676492482E-3</v>
      </c>
      <c r="DZ65" s="17">
        <v>6.2814070351759899E-3</v>
      </c>
      <c r="EA65" s="17">
        <v>-2.5003366701081942E-2</v>
      </c>
      <c r="EB65" s="17">
        <v>1.0984677782785113E-2</v>
      </c>
      <c r="EC65" s="18" t="e">
        <v>#VALUE!</v>
      </c>
      <c r="ED65" s="17">
        <v>7.5812274368231014E-2</v>
      </c>
      <c r="EE65" s="17">
        <v>6.9887911248084356E-2</v>
      </c>
      <c r="EF65" s="17">
        <v>2.1145577962827788E-2</v>
      </c>
      <c r="EG65" s="18">
        <v>2.0793950850661824E-2</v>
      </c>
      <c r="EH65" s="17">
        <v>4.9228332136069364E-2</v>
      </c>
      <c r="EI65" s="17">
        <v>6.8627450980391913E-3</v>
      </c>
      <c r="EJ65" s="17">
        <v>3.6082379974280432E-3</v>
      </c>
      <c r="EK65" s="17">
        <v>1.588034636578306E-2</v>
      </c>
      <c r="EL65" s="17">
        <v>8.1852593620825864E-3</v>
      </c>
      <c r="EM65" s="17">
        <v>-3.3896077727061713E-2</v>
      </c>
      <c r="EN65" s="18">
        <v>0.13793103448275867</v>
      </c>
      <c r="EO65" s="17">
        <v>7.6380639454062926E-2</v>
      </c>
      <c r="EP65" s="17">
        <v>3.1994966034584849E-2</v>
      </c>
      <c r="EQ65" s="17">
        <v>1.1083716769001217E-2</v>
      </c>
      <c r="ER65" s="17">
        <v>7.4432642138044791E-3</v>
      </c>
      <c r="ES65" s="17">
        <v>5.9815334194103897E-2</v>
      </c>
      <c r="ET65" s="17">
        <v>3.2411876554043983E-2</v>
      </c>
      <c r="EU65" s="18" t="e">
        <v>#VALUE!</v>
      </c>
      <c r="EV65" s="17">
        <v>7.3592627516678055E-2</v>
      </c>
      <c r="EW65" s="18">
        <v>1.3624831131173964E-2</v>
      </c>
      <c r="EX65" s="17">
        <v>2.0998839988751294E-2</v>
      </c>
      <c r="EY65" s="17">
        <v>1.4410686673157258E-2</v>
      </c>
    </row>
    <row r="66" spans="1:155" x14ac:dyDescent="0.25">
      <c r="A66">
        <v>2020</v>
      </c>
      <c r="C66" s="17">
        <v>-3.302155920485661E-2</v>
      </c>
      <c r="D66" s="17">
        <v>-5.1000008088588289E-2</v>
      </c>
      <c r="E66" s="17">
        <v>-5.6382618114503291E-2</v>
      </c>
      <c r="F66" s="17">
        <v>-0.17506849315068485</v>
      </c>
      <c r="G66" s="17">
        <v>-9.9005516254486281E-2</v>
      </c>
      <c r="H66" s="18">
        <v>-7.1507820790868371E-2</v>
      </c>
      <c r="I66" s="17">
        <v>-0.23976158431070937</v>
      </c>
      <c r="J66" s="17">
        <v>-4.1976690590636689E-2</v>
      </c>
      <c r="K66" s="17">
        <v>-0.23505056135042601</v>
      </c>
      <c r="L66" s="17">
        <v>-4.641675005773227E-2</v>
      </c>
      <c r="M66" s="17">
        <v>3.4480538950381057E-2</v>
      </c>
      <c r="N66" s="17">
        <v>-0.13310876887971312</v>
      </c>
      <c r="O66" s="17">
        <v>-6.7290412526492815E-3</v>
      </c>
      <c r="P66" s="17">
        <v>-0.13402959094865097</v>
      </c>
      <c r="Q66" s="17">
        <v>3.8487973902301631E-2</v>
      </c>
      <c r="R66" s="17">
        <v>-2.3488398674134214E-2</v>
      </c>
      <c r="S66" s="17">
        <v>-8.7378443672980421E-2</v>
      </c>
      <c r="T66" s="17">
        <v>-3.0145719489981793E-2</v>
      </c>
      <c r="U66" s="17">
        <v>-8.7265049357320934E-2</v>
      </c>
      <c r="V66" s="17">
        <v>-3.2766940907894448E-2</v>
      </c>
      <c r="W66" s="17">
        <v>1.1309492643593932E-2</v>
      </c>
      <c r="X66" s="17">
        <v>-3.9593507967046526E-2</v>
      </c>
      <c r="Y66" s="17">
        <v>1.9314248345378759E-2</v>
      </c>
      <c r="Z66" s="17">
        <v>3.3506699373848647E-3</v>
      </c>
      <c r="AA66" s="17">
        <v>-0.19597717546362337</v>
      </c>
      <c r="AB66" s="17">
        <v>-3.0960059467544099E-2</v>
      </c>
      <c r="AC66" s="17">
        <v>5.3938998906910562E-3</v>
      </c>
      <c r="AD66" s="17">
        <v>9.5925964765100069E-3</v>
      </c>
      <c r="AE66" s="17">
        <v>-2.1423474661917852E-2</v>
      </c>
      <c r="AF66" s="17">
        <v>-6.1452469617438443E-2</v>
      </c>
      <c r="AG66" s="17">
        <v>2.2420394000000954E-2</v>
      </c>
      <c r="AH66" s="17">
        <v>-7.2522990749230631E-2</v>
      </c>
      <c r="AI66" s="17">
        <v>-1.9557745682196037E-3</v>
      </c>
      <c r="AJ66" s="17">
        <v>1.6710369334436814E-2</v>
      </c>
      <c r="AK66" s="17">
        <v>-6.2677722796322666E-2</v>
      </c>
      <c r="AL66" s="17">
        <v>-4.2733527225074064E-2</v>
      </c>
      <c r="AM66" s="17">
        <v>1.7376201474739394E-2</v>
      </c>
      <c r="AN66" s="17">
        <v>1.3165480164635257E-2</v>
      </c>
      <c r="AO66" s="17">
        <v>-0.16599839615076184</v>
      </c>
      <c r="AP66" s="17">
        <v>-6.7202617519394714E-2</v>
      </c>
      <c r="AQ66" s="17">
        <v>-7.7866970881620645E-2</v>
      </c>
      <c r="AR66" s="17">
        <v>3.5733503977661174E-2</v>
      </c>
      <c r="AS66" s="17">
        <v>-7.8815024359578767E-2</v>
      </c>
      <c r="AT66" s="17">
        <v>-4.787502334221172E-2</v>
      </c>
      <c r="AU66" s="18">
        <v>-1</v>
      </c>
      <c r="AV66" s="17">
        <v>-1.5587809772716676E-2</v>
      </c>
      <c r="AW66" s="17">
        <v>6.0571685058796065E-2</v>
      </c>
      <c r="AX66" s="17">
        <v>-0.17036828788304748</v>
      </c>
      <c r="AY66" s="17">
        <v>-1.8150103600017897E-2</v>
      </c>
      <c r="AZ66" s="17">
        <v>5.9091129854782487E-3</v>
      </c>
      <c r="BA66" s="17">
        <v>-6.7596406769566797E-2</v>
      </c>
      <c r="BB66" s="17">
        <v>5.1358675926151953E-3</v>
      </c>
      <c r="BC66" s="17">
        <v>-0.13775100401606444</v>
      </c>
      <c r="BD66" s="17">
        <v>-1.7917919860289233E-2</v>
      </c>
      <c r="BE66" s="17">
        <v>4.704491441543035E-2</v>
      </c>
      <c r="BF66" s="17">
        <v>1.4999999999999902E-2</v>
      </c>
      <c r="BG66" s="17">
        <v>0.43479651716848955</v>
      </c>
      <c r="BH66" s="17">
        <v>-3.3433457561542479E-2</v>
      </c>
      <c r="BI66" s="17">
        <v>-8.9648798521256956E-2</v>
      </c>
      <c r="BJ66" s="17">
        <v>-4.5355531516511061E-2</v>
      </c>
      <c r="BK66" s="17">
        <v>-5.8310353748011523E-2</v>
      </c>
      <c r="BL66" s="17">
        <v>-2.0655118293416486E-2</v>
      </c>
      <c r="BM66" s="17">
        <v>3.3302884617234962E-2</v>
      </c>
      <c r="BN66" s="18">
        <v>-0.12055063940410926</v>
      </c>
      <c r="BO66" s="17">
        <v>-9.9203224488907504E-2</v>
      </c>
      <c r="BP66" s="17">
        <v>-1.604704475231733E-2</v>
      </c>
      <c r="BQ66" s="17">
        <v>-2.6003188494284402E-2</v>
      </c>
      <c r="BR66" s="17">
        <v>-2.7275490793251533E-3</v>
      </c>
      <c r="BS66" s="17">
        <v>-1.6574585635359185E-2</v>
      </c>
      <c r="BT66" s="17">
        <v>-5.3391684901531788E-2</v>
      </c>
      <c r="BU66" s="17">
        <v>-8.854799513973266E-2</v>
      </c>
      <c r="BV66" s="17">
        <v>-7.1490191665729008E-2</v>
      </c>
      <c r="BW66" s="17">
        <v>-4.349627186013949E-3</v>
      </c>
      <c r="BX66" s="17">
        <v>-0.25907340413117053</v>
      </c>
      <c r="BY66" s="17">
        <v>-3.901974779919104E-2</v>
      </c>
      <c r="BZ66" s="17">
        <v>-2.9541169076052753E-2</v>
      </c>
      <c r="CA66" s="17">
        <v>-0.29455296728282376</v>
      </c>
      <c r="CB66" s="17">
        <v>-7.1376706314273397E-2</v>
      </c>
      <c r="CC66" s="17">
        <v>9.1259285222995423E-3</v>
      </c>
      <c r="CD66" s="17">
        <v>-5.4568552872568676E-2</v>
      </c>
      <c r="CE66" s="17">
        <v>-0.33361008769653888</v>
      </c>
      <c r="CF66" s="17">
        <v>-1.243600039693693E-2</v>
      </c>
      <c r="CG66" s="18">
        <v>-2.6548672566371723E-2</v>
      </c>
      <c r="CH66" s="18">
        <v>-9.3743904817631396E-3</v>
      </c>
      <c r="CI66" s="18">
        <v>-0.14597525777203335</v>
      </c>
      <c r="CJ66" s="17">
        <v>-8.65158407150598E-2</v>
      </c>
      <c r="CK66" s="17">
        <v>-2.7559055118110298E-2</v>
      </c>
      <c r="CL66" s="17">
        <v>-8.2981609888453489E-2</v>
      </c>
      <c r="CM66" s="17">
        <v>-4.5577530931999011E-2</v>
      </c>
      <c r="CN66" s="17">
        <v>-0.15295256534365931</v>
      </c>
      <c r="CO66" s="17">
        <v>-7.1782159181507432E-2</v>
      </c>
      <c r="CP66" s="17">
        <v>-1.1984988797831053E-2</v>
      </c>
      <c r="CQ66" s="17">
        <v>3.1894164964493932E-2</v>
      </c>
      <c r="CR66" s="17">
        <v>-8.1015227024862968E-2</v>
      </c>
      <c r="CS66" s="18">
        <v>4.2372881355932313E-2</v>
      </c>
      <c r="CT66" s="17">
        <v>-2.3696192274108685E-2</v>
      </c>
      <c r="CU66" s="17">
        <v>-1.7662584519904101E-2</v>
      </c>
      <c r="CV66" s="17">
        <v>3.5499182057028067E-2</v>
      </c>
      <c r="CW66" s="17">
        <v>-1.794253745747143E-2</v>
      </c>
      <c r="CX66" s="17">
        <v>-4.6882473867373542E-2</v>
      </c>
      <c r="CY66" s="17">
        <v>-3.3805732026331747E-2</v>
      </c>
      <c r="CZ66" s="17">
        <v>-9.4333718991794768E-3</v>
      </c>
      <c r="DA66" s="17">
        <v>-7.0921985815602717E-2</v>
      </c>
      <c r="DB66" s="17">
        <v>-0.17668302087679666</v>
      </c>
      <c r="DC66" s="17">
        <v>-3.1667528989256399E-2</v>
      </c>
      <c r="DD66" s="17">
        <v>-8.1978528853843269E-3</v>
      </c>
      <c r="DE66" s="17">
        <v>-0.10952881879968168</v>
      </c>
      <c r="DF66" s="17">
        <v>-9.518303155212593E-2</v>
      </c>
      <c r="DG66" s="17">
        <v>-2.0201180904989235E-2</v>
      </c>
      <c r="DH66" s="17">
        <v>-3.5576516671329772E-2</v>
      </c>
      <c r="DI66" s="17">
        <v>-3.6918954203456256E-2</v>
      </c>
      <c r="DJ66" s="17">
        <v>-2.6536722519852618E-2</v>
      </c>
      <c r="DK66" s="17">
        <v>-3.3800043754101949E-2</v>
      </c>
      <c r="DL66" s="17">
        <v>-3.1036056595161843E-2</v>
      </c>
      <c r="DM66" s="17">
        <v>2.6196473551637123E-2</v>
      </c>
      <c r="DN66" s="17">
        <v>-4.3414003258194334E-2</v>
      </c>
      <c r="DO66" s="17">
        <v>1.3419388570844015E-2</v>
      </c>
      <c r="DP66" s="17">
        <v>-9.0323251346932087E-3</v>
      </c>
      <c r="DQ66" s="17">
        <v>-8.4582852748942838E-2</v>
      </c>
      <c r="DR66" s="17">
        <v>-1.968976821265378E-2</v>
      </c>
      <c r="DS66" s="17">
        <v>-3.38114754098362E-2</v>
      </c>
      <c r="DT66" s="18">
        <v>-2.5630875804057429E-2</v>
      </c>
      <c r="DU66" s="17">
        <v>-5.9633476864702439E-2</v>
      </c>
      <c r="DV66" s="18">
        <v>-6.4924684906240482E-2</v>
      </c>
      <c r="DW66" s="17">
        <v>-4.6245058031499586E-2</v>
      </c>
      <c r="DX66" s="17">
        <v>-0.14559068219633953</v>
      </c>
      <c r="DY66" s="17">
        <v>-0.23572843508013686</v>
      </c>
      <c r="DZ66" s="17">
        <v>-3.7037037037036979E-2</v>
      </c>
      <c r="EA66" s="17">
        <v>-3.6279926335174961E-2</v>
      </c>
      <c r="EB66" s="17">
        <v>-0.15907951189613856</v>
      </c>
      <c r="EC66" s="18" t="e">
        <v>#VALUE!</v>
      </c>
      <c r="ED66" s="17">
        <v>4.3624161073825496E-2</v>
      </c>
      <c r="EE66" s="17">
        <v>4.8162363652231699E-2</v>
      </c>
      <c r="EF66" s="17">
        <v>-6.0669259685516952E-2</v>
      </c>
      <c r="EG66" s="18">
        <v>-8.271604938271615E-2</v>
      </c>
      <c r="EH66" s="17">
        <v>1.9758720832025789E-2</v>
      </c>
      <c r="EI66" s="17">
        <v>4.8685491723468033E-3</v>
      </c>
      <c r="EJ66" s="17">
        <v>-9.0774378875386419E-2</v>
      </c>
      <c r="EK66" s="17">
        <v>-8.8182419308178717E-2</v>
      </c>
      <c r="EL66" s="17">
        <v>1.859839690015419E-2</v>
      </c>
      <c r="EM66" s="17">
        <v>-2.9372290839182469E-2</v>
      </c>
      <c r="EN66" s="18">
        <v>-4.5454545454545525E-2</v>
      </c>
      <c r="EO66" s="17">
        <v>-1.1928522788644425E-2</v>
      </c>
      <c r="EP66" s="17">
        <v>-3.7527979841092463E-2</v>
      </c>
      <c r="EQ66" s="17">
        <v>-4.957045222594636E-2</v>
      </c>
      <c r="ER66" s="17">
        <v>-6.2630067286644664E-2</v>
      </c>
      <c r="ES66" s="17">
        <v>1.9955812760913849E-2</v>
      </c>
      <c r="ET66" s="17">
        <v>-4.9924914288952515E-2</v>
      </c>
      <c r="EU66" s="18" t="e">
        <v>#VALUE!</v>
      </c>
      <c r="EV66" s="17">
        <v>2.8672205941050022E-2</v>
      </c>
      <c r="EW66" s="18">
        <v>-0.11318976026005689</v>
      </c>
      <c r="EX66" s="17">
        <v>-8.5000624023618188E-2</v>
      </c>
      <c r="EY66" s="17">
        <v>-2.7847368755336888E-2</v>
      </c>
    </row>
    <row r="67" spans="1:155" x14ac:dyDescent="0.25">
      <c r="A67">
        <v>2021</v>
      </c>
      <c r="C67" s="17">
        <v>8.9085457604481499E-2</v>
      </c>
      <c r="D67" s="17">
        <v>3.4000044432813237E-2</v>
      </c>
      <c r="E67" s="17">
        <v>1.1990803256350713E-2</v>
      </c>
      <c r="F67" s="17">
        <v>6.542676851544349E-2</v>
      </c>
      <c r="G67" s="17">
        <v>0.10718053894468538</v>
      </c>
      <c r="H67" s="18">
        <v>5.6838332325738428E-2</v>
      </c>
      <c r="I67" s="17">
        <v>0.27642893272635294</v>
      </c>
      <c r="J67" s="17">
        <v>5.6153132410048379E-2</v>
      </c>
      <c r="K67" s="17">
        <v>0.16987613198709295</v>
      </c>
      <c r="L67" s="17">
        <v>2.5912173070713473E-2</v>
      </c>
      <c r="M67" s="17">
        <v>6.9386791244244517E-2</v>
      </c>
      <c r="N67" s="17">
        <v>-1.8801704687890775E-3</v>
      </c>
      <c r="O67" s="17">
        <v>2.2733542116280203E-2</v>
      </c>
      <c r="P67" s="17">
        <v>0.15226130653266345</v>
      </c>
      <c r="Q67" s="17">
        <v>7.1554503755661303E-2</v>
      </c>
      <c r="R67" s="17">
        <v>-3.3314800725697924E-2</v>
      </c>
      <c r="S67" s="17">
        <v>6.1063777723399992E-2</v>
      </c>
      <c r="T67" s="17">
        <v>7.3903652925157326E-2</v>
      </c>
      <c r="U67" s="17">
        <v>0.11866377305844056</v>
      </c>
      <c r="V67" s="17">
        <v>4.988778361039703E-2</v>
      </c>
      <c r="W67" s="17">
        <v>-1.5894382604193735E-2</v>
      </c>
      <c r="X67" s="17">
        <v>7.6349366152328901E-2</v>
      </c>
      <c r="Y67" s="17">
        <v>6.9045617450555374E-2</v>
      </c>
      <c r="Z67" s="17">
        <v>3.1193490560439407E-2</v>
      </c>
      <c r="AA67" s="17">
        <v>6.4150787173390844E-2</v>
      </c>
      <c r="AB67" s="17">
        <v>3.0263890253802384E-2</v>
      </c>
      <c r="AC67" s="17">
        <v>3.6487203484573794E-2</v>
      </c>
      <c r="AD67" s="17">
        <v>9.8299398336532118E-3</v>
      </c>
      <c r="AE67" s="17">
        <v>-1.1868714410628978E-2</v>
      </c>
      <c r="AF67" s="17">
        <v>0.1173743117300734</v>
      </c>
      <c r="AG67" s="17">
        <v>8.4496109638608319E-2</v>
      </c>
      <c r="AH67" s="17">
        <v>0.11016070915130638</v>
      </c>
      <c r="AI67" s="17">
        <v>2.1123412021805343E-2</v>
      </c>
      <c r="AJ67" s="17">
        <v>6.2265184730075029E-2</v>
      </c>
      <c r="AK67" s="17">
        <v>1.0568213947069527E-2</v>
      </c>
      <c r="AL67" s="17">
        <v>7.7807945218166585E-2</v>
      </c>
      <c r="AM67" s="17">
        <v>7.0000001693645508E-2</v>
      </c>
      <c r="AN67" s="17">
        <v>4.5223318846798755E-2</v>
      </c>
      <c r="AO67" s="17">
        <v>6.8269230769230749E-2</v>
      </c>
      <c r="AP67" s="17">
        <v>0.12272018951109631</v>
      </c>
      <c r="AQ67" s="17">
        <v>4.2349355782867137E-2</v>
      </c>
      <c r="AR67" s="17">
        <v>3.2534823635138155E-2</v>
      </c>
      <c r="AS67" s="17">
        <v>0.11178879126503438</v>
      </c>
      <c r="AT67" s="17">
        <v>-3.7732826320200363E-3</v>
      </c>
      <c r="AU67" s="18" t="e">
        <v>#DIV/0!</v>
      </c>
      <c r="AV67" s="17">
        <v>7.8817617218982727E-2</v>
      </c>
      <c r="AW67" s="17">
        <v>6.2650318996702259E-2</v>
      </c>
      <c r="AX67" s="17">
        <v>-4.8797017960013567E-2</v>
      </c>
      <c r="AY67" s="17">
        <v>1.4679949555508998E-2</v>
      </c>
      <c r="AZ67" s="17">
        <v>5.2563813692986239E-2</v>
      </c>
      <c r="BA67" s="17">
        <v>0.10464683025496369</v>
      </c>
      <c r="BB67" s="17">
        <v>5.0765240104238663E-2</v>
      </c>
      <c r="BC67" s="17">
        <v>4.7042384722869368E-2</v>
      </c>
      <c r="BD67" s="17">
        <v>8.0023156746674706E-2</v>
      </c>
      <c r="BE67" s="17">
        <v>5.0475017344150386E-2</v>
      </c>
      <c r="BF67" s="17">
        <v>6.3999526242766835E-2</v>
      </c>
      <c r="BG67" s="17">
        <v>0.20060064309797809</v>
      </c>
      <c r="BH67" s="17">
        <v>-1.7982345362060781E-2</v>
      </c>
      <c r="BI67" s="17">
        <v>0.125340897780432</v>
      </c>
      <c r="BJ67" s="17">
        <v>7.2000003460393591E-2</v>
      </c>
      <c r="BK67" s="17">
        <v>9.0502603907907542E-2</v>
      </c>
      <c r="BL67" s="17">
        <v>3.703055356909335E-2</v>
      </c>
      <c r="BM67" s="17">
        <v>4.7197777289129661E-2</v>
      </c>
      <c r="BN67" s="18">
        <v>1.5802660090109777E-2</v>
      </c>
      <c r="BO67" s="17">
        <v>4.6014245042591551E-2</v>
      </c>
      <c r="BP67" s="17">
        <v>2.221772015126966E-2</v>
      </c>
      <c r="BQ67" s="17">
        <v>4.1003816900231138E-2</v>
      </c>
      <c r="BR67" s="17">
        <v>7.5904771534287763E-2</v>
      </c>
      <c r="BS67" s="17">
        <v>7.8651685393258397E-2</v>
      </c>
      <c r="BT67" s="17">
        <v>0.10756665125597165</v>
      </c>
      <c r="BU67" s="17">
        <v>1.1470310503804759E-2</v>
      </c>
      <c r="BV67" s="17">
        <v>5.5071125602331517E-2</v>
      </c>
      <c r="BW67" s="17">
        <v>2.0613866022024752E-2</v>
      </c>
      <c r="BX67" s="17">
        <v>-0.10000000000000009</v>
      </c>
      <c r="BY67" s="17">
        <v>1.7925229017083266E-2</v>
      </c>
      <c r="BZ67" s="17">
        <v>4.9870466321243478E-2</v>
      </c>
      <c r="CA67" s="17">
        <v>0.28333462462229786</v>
      </c>
      <c r="CB67" s="17">
        <v>5.7396165045330294E-2</v>
      </c>
      <c r="CC67" s="17">
        <v>4.5667435686161717E-2</v>
      </c>
      <c r="CD67" s="17">
        <v>3.2976811867641009E-2</v>
      </c>
      <c r="CE67" s="17">
        <v>0.41747780719514083</v>
      </c>
      <c r="CF67" s="17">
        <v>3.0548387626968321E-2</v>
      </c>
      <c r="CG67" s="18">
        <v>9.0909090909090384E-3</v>
      </c>
      <c r="CH67" s="18">
        <v>2.4451472379803718E-2</v>
      </c>
      <c r="CI67" s="18">
        <v>3.399408284023675E-2</v>
      </c>
      <c r="CJ67" s="17">
        <v>5.8378257917787835E-2</v>
      </c>
      <c r="CK67" s="17">
        <v>-2.0242914979757054E-2</v>
      </c>
      <c r="CL67" s="17">
        <v>0.13898249363031145</v>
      </c>
      <c r="CM67" s="17">
        <v>1.6367691966990394E-2</v>
      </c>
      <c r="CN67" s="17">
        <v>0.13028571428571434</v>
      </c>
      <c r="CO67" s="17">
        <v>8.0210191798174568E-2</v>
      </c>
      <c r="CP67" s="17">
        <v>2.3588247364314086E-2</v>
      </c>
      <c r="CQ67" s="17">
        <v>-0.17937794984556077</v>
      </c>
      <c r="CR67" s="17">
        <v>3.5249404748492141E-2</v>
      </c>
      <c r="CS67" s="18">
        <v>3.2520325203251987E-2</v>
      </c>
      <c r="CT67" s="17">
        <v>4.8381561090925063E-2</v>
      </c>
      <c r="CU67" s="17">
        <v>0.10346897620907103</v>
      </c>
      <c r="CV67" s="17">
        <v>1.3992990864529098E-2</v>
      </c>
      <c r="CW67" s="17">
        <v>3.6471866656843765E-2</v>
      </c>
      <c r="CX67" s="17">
        <v>3.9314264301773649E-2</v>
      </c>
      <c r="CY67" s="17">
        <v>3.0942251048764025E-2</v>
      </c>
      <c r="CZ67" s="17">
        <v>5.7704811955706203E-2</v>
      </c>
      <c r="DA67" s="17">
        <v>-0.13358778625954204</v>
      </c>
      <c r="DB67" s="17">
        <v>0.15834542054768197</v>
      </c>
      <c r="DC67" s="17">
        <v>6.9146512029916174E-4</v>
      </c>
      <c r="DD67" s="17">
        <v>4.0167373329596412E-2</v>
      </c>
      <c r="DE67" s="17">
        <v>0.1334974195457086</v>
      </c>
      <c r="DF67" s="17">
        <v>5.7147281860561838E-2</v>
      </c>
      <c r="DG67" s="17">
        <v>6.9350343312198914E-2</v>
      </c>
      <c r="DH67" s="17">
        <v>1.5233933154019663E-2</v>
      </c>
      <c r="DI67" s="17">
        <v>5.8736795041927747E-2</v>
      </c>
      <c r="DJ67" s="17">
        <v>5.614314742289217E-2</v>
      </c>
      <c r="DK67" s="17">
        <v>0.10879655836069291</v>
      </c>
      <c r="DL67" s="17">
        <v>-7.1125765426283682E-2</v>
      </c>
      <c r="DM67" s="17">
        <v>1.8900343642611617E-2</v>
      </c>
      <c r="DN67" s="17">
        <v>3.9217235616820556E-2</v>
      </c>
      <c r="DO67" s="17">
        <v>6.5396744216129177E-2</v>
      </c>
      <c r="DP67" s="17">
        <v>7.549920974636648E-2</v>
      </c>
      <c r="DQ67" s="17">
        <v>2.5199496010079869E-2</v>
      </c>
      <c r="DR67" s="17">
        <v>4.1046905067334771E-2</v>
      </c>
      <c r="DS67" s="17">
        <v>-5.6878434396991917E-3</v>
      </c>
      <c r="DT67" s="18">
        <v>3.3109892342067848E-2</v>
      </c>
      <c r="DU67" s="17">
        <v>4.7030538518307186E-2</v>
      </c>
      <c r="DV67" s="18">
        <v>5.3323689920441897E-2</v>
      </c>
      <c r="DW67" s="17">
        <v>3.5122163373400683E-2</v>
      </c>
      <c r="DX67" s="17">
        <v>-9.2502434274585044E-3</v>
      </c>
      <c r="DY67" s="17">
        <v>0.11310084825636202</v>
      </c>
      <c r="DZ67" s="17">
        <v>7.3465859982713155E-3</v>
      </c>
      <c r="EA67" s="17">
        <v>4.9684693292568749E-3</v>
      </c>
      <c r="EB67" s="17">
        <v>-2.7365491651205942E-2</v>
      </c>
      <c r="EC67" s="18" t="e">
        <v>#VALUE!</v>
      </c>
      <c r="ED67" s="17">
        <v>9.3247588424437478E-2</v>
      </c>
      <c r="EE67" s="17">
        <v>4.9466599528218635E-2</v>
      </c>
      <c r="EF67" s="17">
        <v>1.468491502071001E-2</v>
      </c>
      <c r="EG67" s="18">
        <v>2.826379542395685E-2</v>
      </c>
      <c r="EH67" s="17">
        <v>5.9913713384673883E-2</v>
      </c>
      <c r="EI67" s="17">
        <v>-2.6162790697674576E-2</v>
      </c>
      <c r="EJ67" s="17">
        <v>-1.0373111399067492E-2</v>
      </c>
      <c r="EK67" s="17">
        <v>4.4055159597974125E-2</v>
      </c>
      <c r="EL67" s="17">
        <v>0.114393847446421</v>
      </c>
      <c r="EM67" s="17">
        <v>4.6199841173448108E-2</v>
      </c>
      <c r="EN67" s="18">
        <v>3.1746031746031855E-2</v>
      </c>
      <c r="EO67" s="17">
        <v>5.7170243272574695E-2</v>
      </c>
      <c r="EP67" s="17">
        <v>3.4333139428325277E-2</v>
      </c>
      <c r="EQ67" s="17">
        <v>4.3547312590509923E-2</v>
      </c>
      <c r="ER67" s="17">
        <v>5.2766282900257533E-2</v>
      </c>
      <c r="ES67" s="17">
        <v>7.4033686041417024E-2</v>
      </c>
      <c r="ET67" s="17">
        <v>6.486534848349379E-3</v>
      </c>
      <c r="EU67" s="18" t="e">
        <v>#VALUE!</v>
      </c>
      <c r="EV67" s="17">
        <v>2.5597621143098159E-2</v>
      </c>
      <c r="EW67" s="18">
        <v>7.0123348179102374E-2</v>
      </c>
      <c r="EX67" s="17">
        <v>-9.999435591594108E-3</v>
      </c>
      <c r="EY67" s="17">
        <v>4.5987441472179036E-2</v>
      </c>
    </row>
    <row r="68" spans="1:155" x14ac:dyDescent="0.25">
      <c r="A68">
        <v>2022</v>
      </c>
      <c r="C68" s="17">
        <v>4.8443200712690038E-2</v>
      </c>
      <c r="D68" s="17">
        <v>3.1999915678034396E-2</v>
      </c>
      <c r="E68" s="17">
        <v>3.0457379337101687E-2</v>
      </c>
      <c r="F68" s="17">
        <v>8.4788029925186859E-2</v>
      </c>
      <c r="G68" s="17">
        <v>4.9563651875899284E-2</v>
      </c>
      <c r="H68" s="18">
        <v>0.12603923425223695</v>
      </c>
      <c r="I68" s="17">
        <v>0.10441846641569241</v>
      </c>
      <c r="J68" s="17">
        <v>4.5781407607457858E-2</v>
      </c>
      <c r="K68" s="17">
        <v>0.14369605836818211</v>
      </c>
      <c r="L68" s="17">
        <v>4.8863010465024725E-2</v>
      </c>
      <c r="M68" s="17">
        <v>7.099828775751571E-2</v>
      </c>
      <c r="N68" s="17">
        <v>9.7953032776591842E-2</v>
      </c>
      <c r="O68" s="17">
        <v>-3.6642444627784432E-2</v>
      </c>
      <c r="P68" s="17">
        <v>0.12712603576101156</v>
      </c>
      <c r="Q68" s="17">
        <v>6.2532432917123737E-2</v>
      </c>
      <c r="R68" s="17">
        <v>4.7570038292140238E-2</v>
      </c>
      <c r="S68" s="17">
        <v>3.4760367310998408E-2</v>
      </c>
      <c r="T68" s="17">
        <v>4.1069138393377669E-2</v>
      </c>
      <c r="U68" s="17">
        <v>5.7826881772007566E-2</v>
      </c>
      <c r="V68" s="17">
        <v>2.900592810546776E-2</v>
      </c>
      <c r="W68" s="17">
        <v>-1.6308922558922467E-2</v>
      </c>
      <c r="X68" s="17">
        <v>3.3615209880313968E-2</v>
      </c>
      <c r="Y68" s="17">
        <v>1.480661382778381E-2</v>
      </c>
      <c r="Z68" s="17">
        <v>1.8267854699759445E-2</v>
      </c>
      <c r="AA68" s="17">
        <v>0.17004107084303599</v>
      </c>
      <c r="AB68" s="17">
        <v>5.2389128155983178E-2</v>
      </c>
      <c r="AC68" s="17">
        <v>3.7750993449458869E-2</v>
      </c>
      <c r="AD68" s="17">
        <v>4.7224818680096092E-3</v>
      </c>
      <c r="AE68" s="17">
        <v>3.3943309917919606E-2</v>
      </c>
      <c r="AF68" s="17">
        <v>2.4404033631755473E-2</v>
      </c>
      <c r="AG68" s="17">
        <v>2.9887815672050566E-2</v>
      </c>
      <c r="AH68" s="17">
        <v>7.2567286529689135E-2</v>
      </c>
      <c r="AI68" s="17">
        <v>2.5982700150045002E-2</v>
      </c>
      <c r="AJ68" s="17">
        <v>8.9172974587968579E-2</v>
      </c>
      <c r="AK68" s="17">
        <v>1.7499360717489809E-2</v>
      </c>
      <c r="AL68" s="17">
        <v>4.3050173833295124E-2</v>
      </c>
      <c r="AM68" s="17">
        <v>6.7000005276153907E-2</v>
      </c>
      <c r="AN68" s="17">
        <v>3.1852709252695011E-2</v>
      </c>
      <c r="AO68" s="17">
        <v>5.7605760576057596E-2</v>
      </c>
      <c r="AP68" s="17">
        <v>4.8583123998007904E-2</v>
      </c>
      <c r="AQ68" s="17">
        <v>2.9469235334134147E-2</v>
      </c>
      <c r="AR68" s="17">
        <v>6.6527953435872256E-2</v>
      </c>
      <c r="AS68" s="17">
        <v>2.6009897571642293E-2</v>
      </c>
      <c r="AT68" s="17">
        <v>3.2458290470905204E-2</v>
      </c>
      <c r="AU68" s="18" t="e">
        <v>#DIV/0!</v>
      </c>
      <c r="AV68" s="17">
        <v>3.5639735448572907E-2</v>
      </c>
      <c r="AW68" s="17">
        <v>6.3575514281538403E-2</v>
      </c>
      <c r="AX68" s="17">
        <v>0.20009500059375385</v>
      </c>
      <c r="AY68" s="17">
        <v>3.0369801422510667E-2</v>
      </c>
      <c r="AZ68" s="17">
        <v>4.9051987767584126E-2</v>
      </c>
      <c r="BA68" s="17">
        <v>0.10109381776128745</v>
      </c>
      <c r="BB68" s="17">
        <v>3.0780333577712593E-2</v>
      </c>
      <c r="BC68" s="17">
        <v>6.3612099644128062E-2</v>
      </c>
      <c r="BD68" s="17">
        <v>4.11805706737991E-2</v>
      </c>
      <c r="BE68" s="17">
        <v>4.2869436881688427E-2</v>
      </c>
      <c r="BF68" s="17">
        <v>4.1999902315242421E-2</v>
      </c>
      <c r="BG68" s="17">
        <v>0.62288102845978432</v>
      </c>
      <c r="BH68" s="17">
        <v>-1.682052517544097E-2</v>
      </c>
      <c r="BI68" s="17">
        <v>3.9999823107470966E-2</v>
      </c>
      <c r="BJ68" s="17">
        <v>4.5779057692602931E-2</v>
      </c>
      <c r="BK68" s="17">
        <v>7.2397265413537859E-2</v>
      </c>
      <c r="BL68" s="17">
        <v>5.3085950054360787E-2</v>
      </c>
      <c r="BM68" s="17">
        <v>3.7766356214503416E-2</v>
      </c>
      <c r="BN68" s="18">
        <v>6.9829418988559544E-2</v>
      </c>
      <c r="BO68" s="17">
        <v>5.2215198473738678E-2</v>
      </c>
      <c r="BP68" s="17">
        <v>2.5037986390962441E-2</v>
      </c>
      <c r="BQ68" s="17">
        <v>3.2992325654527255E-2</v>
      </c>
      <c r="BR68" s="17">
        <v>4.8466454986631602E-2</v>
      </c>
      <c r="BS68" s="17">
        <v>1.5625E-2</v>
      </c>
      <c r="BT68" s="17">
        <v>3.5063308751913214E-2</v>
      </c>
      <c r="BU68" s="17">
        <v>8.8607594936708889E-2</v>
      </c>
      <c r="BV68" s="17">
        <v>6.3316341041853574E-2</v>
      </c>
      <c r="BW68" s="17">
        <v>2.2521352459919042E-2</v>
      </c>
      <c r="BX68" s="17">
        <v>0</v>
      </c>
      <c r="BY68" s="17">
        <v>2.1209320426132106E-2</v>
      </c>
      <c r="BZ68" s="17">
        <v>4.8118445404071508E-2</v>
      </c>
      <c r="CA68" s="17">
        <v>-9.619657087659983E-2</v>
      </c>
      <c r="CB68" s="17">
        <v>3.9998769396091038E-2</v>
      </c>
      <c r="CC68" s="17">
        <v>8.0000537801019345E-3</v>
      </c>
      <c r="CD68" s="17">
        <v>8.6503087778036614E-2</v>
      </c>
      <c r="CE68" s="17">
        <v>0.13862909095903198</v>
      </c>
      <c r="CF68" s="17">
        <v>3.7039285711049308E-2</v>
      </c>
      <c r="CG68" s="18">
        <v>-4.5045045045045029E-2</v>
      </c>
      <c r="CH68" s="18">
        <v>6.4612612612612752E-2</v>
      </c>
      <c r="CI68" s="18">
        <v>8.6906855483924961E-2</v>
      </c>
      <c r="CJ68" s="17">
        <v>3.8982338102851122E-2</v>
      </c>
      <c r="CK68" s="17">
        <v>-8.2644628099173278E-3</v>
      </c>
      <c r="CL68" s="17">
        <v>-4.9790734593736508E-2</v>
      </c>
      <c r="CM68" s="17">
        <v>5.0327104307804849E-2</v>
      </c>
      <c r="CN68" s="17">
        <v>6.1341422312099825E-2</v>
      </c>
      <c r="CO68" s="17">
        <v>1.2585927419560994E-2</v>
      </c>
      <c r="CP68" s="17">
        <v>4.1905907417487454E-2</v>
      </c>
      <c r="CQ68" s="17">
        <v>1.9709606889601439E-2</v>
      </c>
      <c r="CR68" s="17">
        <v>4.5599651744903102E-2</v>
      </c>
      <c r="CS68" s="18">
        <v>1.5748031496062964E-2</v>
      </c>
      <c r="CT68" s="17">
        <v>5.6131614176943678E-2</v>
      </c>
      <c r="CU68" s="17">
        <v>3.7511025664048736E-2</v>
      </c>
      <c r="CV68" s="17">
        <v>0.1190361302111187</v>
      </c>
      <c r="CW68" s="17">
        <v>3.2516814709588671E-2</v>
      </c>
      <c r="CX68" s="17">
        <v>2.1467415797854716E-2</v>
      </c>
      <c r="CY68" s="17">
        <v>4.3086779602320213E-2</v>
      </c>
      <c r="CZ68" s="17">
        <v>6.1026641111994406E-2</v>
      </c>
      <c r="DA68" s="17">
        <v>-1.7621145374449365E-2</v>
      </c>
      <c r="DB68" s="17">
        <v>0.10809546798624092</v>
      </c>
      <c r="DC68" s="17">
        <v>4.3485088807575734E-2</v>
      </c>
      <c r="DD68" s="17">
        <v>7.5439441035562993E-4</v>
      </c>
      <c r="DE68" s="17">
        <v>2.6827305451737615E-2</v>
      </c>
      <c r="DF68" s="17">
        <v>7.5703494731037546E-2</v>
      </c>
      <c r="DG68" s="17">
        <v>5.1342781560583362E-2</v>
      </c>
      <c r="DH68" s="17">
        <v>4.8983202588847252E-2</v>
      </c>
      <c r="DI68" s="17">
        <v>4.7426457374928122E-2</v>
      </c>
      <c r="DJ68" s="17">
        <v>-2.0696995454377531E-2</v>
      </c>
      <c r="DK68" s="17">
        <v>8.1580559526240659E-2</v>
      </c>
      <c r="DL68" s="17">
        <v>-5.2738336713995859E-2</v>
      </c>
      <c r="DM68" s="17">
        <v>7.2271741748974883E-4</v>
      </c>
      <c r="DN68" s="17">
        <v>8.7441607809922273E-2</v>
      </c>
      <c r="DO68" s="17">
        <v>3.9998346511644689E-2</v>
      </c>
      <c r="DP68" s="17">
        <v>2.2514428084528859E-2</v>
      </c>
      <c r="DQ68" s="17">
        <v>8.9102826710364624E-2</v>
      </c>
      <c r="DR68" s="17">
        <v>3.9877687194540767E-2</v>
      </c>
      <c r="DS68" s="17">
        <v>-4.0624394027535482E-2</v>
      </c>
      <c r="DT68" s="18">
        <v>2.4380652772316047E-2</v>
      </c>
      <c r="DU68" s="17">
        <v>1.910395732902237E-2</v>
      </c>
      <c r="DV68" s="18">
        <v>4.7440699126093389E-3</v>
      </c>
      <c r="DW68" s="17">
        <v>-7.8239773264690449E-2</v>
      </c>
      <c r="DX68" s="17">
        <v>8.8452088452088296E-2</v>
      </c>
      <c r="DY68" s="17">
        <v>0.15664690939881454</v>
      </c>
      <c r="DZ68" s="17">
        <v>5.4912054912054975E-2</v>
      </c>
      <c r="EA68" s="17">
        <v>-2.5004753755466846E-2</v>
      </c>
      <c r="EB68" s="17">
        <v>1.0218679746576864E-2</v>
      </c>
      <c r="EC68" s="18" t="e">
        <v>#VALUE!</v>
      </c>
      <c r="ED68" s="17">
        <v>7.9411764705882293E-2</v>
      </c>
      <c r="EE68" s="17">
        <v>4.690753827321581E-2</v>
      </c>
      <c r="EF68" s="17">
        <v>2.643321774651719E-2</v>
      </c>
      <c r="EG68" s="18">
        <v>3.9267015706806241E-2</v>
      </c>
      <c r="EH68" s="17">
        <v>5.8106404321490945E-2</v>
      </c>
      <c r="EI68" s="17">
        <v>-1.990049751243772E-2</v>
      </c>
      <c r="EJ68" s="17">
        <v>1.4821714216291637E-2</v>
      </c>
      <c r="EK68" s="17">
        <v>2.5211360849133335E-2</v>
      </c>
      <c r="EL68" s="17">
        <v>5.5334692659638085E-2</v>
      </c>
      <c r="EM68" s="17">
        <v>1.6243972137881757E-2</v>
      </c>
      <c r="EN68" s="18">
        <v>0</v>
      </c>
      <c r="EO68" s="17">
        <v>6.43367752184274E-2</v>
      </c>
      <c r="EP68" s="17">
        <v>-0.29069025689621286</v>
      </c>
      <c r="EQ68" s="17">
        <v>7.8504471744275994E-2</v>
      </c>
      <c r="ER68" s="17">
        <v>4.9219145871407965E-2</v>
      </c>
      <c r="ES68" s="17">
        <v>5.6688206569021737E-2</v>
      </c>
      <c r="ET68" s="17">
        <v>1.848971065380689E-2</v>
      </c>
      <c r="EU68" s="18" t="e">
        <v>#VALUE!</v>
      </c>
      <c r="EV68" s="17">
        <v>8.0197923759904866E-2</v>
      </c>
      <c r="EW68" s="18">
        <v>3.9323822083682902E-2</v>
      </c>
      <c r="EX68" s="17">
        <v>1.4998622236158221E-2</v>
      </c>
      <c r="EY68" s="17">
        <v>4.7373169546810923E-2</v>
      </c>
    </row>
  </sheetData>
  <sortState xmlns:xlrd2="http://schemas.microsoft.com/office/spreadsheetml/2017/richdata2" columnSort="1" ref="FD41:KZ42">
    <sortCondition ref="FD42:KZ42"/>
  </sortState>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FFFF00"/>
  </sheetPr>
  <dimension ref="A1:AM118"/>
  <sheetViews>
    <sheetView workbookViewId="0">
      <pane xSplit="5" ySplit="1" topLeftCell="X59" activePane="bottomRight" state="frozen"/>
      <selection activeCell="F2" sqref="F2:AL116"/>
      <selection pane="topRight" activeCell="F2" sqref="F2:AL116"/>
      <selection pane="bottomLeft" activeCell="F2" sqref="F2:AL116"/>
      <selection pane="bottomRight" activeCell="F2" sqref="F2:AL116"/>
    </sheetView>
  </sheetViews>
  <sheetFormatPr defaultRowHeight="15" x14ac:dyDescent="0.25"/>
  <cols>
    <col min="4" max="5" width="0" hidden="1" customWidth="1"/>
  </cols>
  <sheetData>
    <row r="1" spans="1:39" x14ac:dyDescent="0.25">
      <c r="A1" t="s">
        <v>0</v>
      </c>
      <c r="B1" t="s">
        <v>1</v>
      </c>
      <c r="C1" t="s">
        <v>2</v>
      </c>
      <c r="D1" t="s">
        <v>3</v>
      </c>
      <c r="E1" t="s">
        <v>4</v>
      </c>
      <c r="F1">
        <v>1990</v>
      </c>
      <c r="G1">
        <v>1991</v>
      </c>
      <c r="H1">
        <v>1992</v>
      </c>
      <c r="I1">
        <v>1993</v>
      </c>
      <c r="J1">
        <v>1994</v>
      </c>
      <c r="K1">
        <v>1995</v>
      </c>
      <c r="L1">
        <v>1996</v>
      </c>
      <c r="M1">
        <v>1997</v>
      </c>
      <c r="N1">
        <v>1998</v>
      </c>
      <c r="O1">
        <v>1999</v>
      </c>
      <c r="P1">
        <v>2000</v>
      </c>
      <c r="Q1">
        <v>2001</v>
      </c>
      <c r="R1">
        <v>2002</v>
      </c>
      <c r="S1">
        <v>2003</v>
      </c>
      <c r="T1">
        <v>2004</v>
      </c>
      <c r="U1">
        <v>2005</v>
      </c>
      <c r="V1">
        <v>2006</v>
      </c>
      <c r="W1">
        <v>2007</v>
      </c>
      <c r="X1">
        <v>2008</v>
      </c>
      <c r="Y1">
        <v>2009</v>
      </c>
      <c r="Z1">
        <v>2010</v>
      </c>
      <c r="AA1">
        <v>2011</v>
      </c>
      <c r="AB1">
        <v>2012</v>
      </c>
      <c r="AC1">
        <v>2013</v>
      </c>
      <c r="AD1">
        <v>2014</v>
      </c>
      <c r="AE1">
        <v>2015</v>
      </c>
      <c r="AF1">
        <v>2016</v>
      </c>
      <c r="AG1">
        <v>2017</v>
      </c>
      <c r="AH1">
        <v>2018</v>
      </c>
      <c r="AI1">
        <v>2019</v>
      </c>
      <c r="AJ1">
        <v>2020</v>
      </c>
      <c r="AK1">
        <v>2021</v>
      </c>
      <c r="AL1">
        <v>2022</v>
      </c>
      <c r="AM1" t="s">
        <v>5</v>
      </c>
    </row>
    <row r="2" spans="1:39" x14ac:dyDescent="0.25">
      <c r="A2" t="s">
        <v>811</v>
      </c>
      <c r="B2" t="s">
        <v>7</v>
      </c>
      <c r="C2" t="s">
        <v>8</v>
      </c>
      <c r="D2" t="s">
        <v>9</v>
      </c>
      <c r="E2" t="s">
        <v>813</v>
      </c>
      <c r="F2">
        <v>863.23699999999997</v>
      </c>
      <c r="G2">
        <v>854.61199999999997</v>
      </c>
      <c r="H2">
        <v>876.76800000000003</v>
      </c>
      <c r="I2">
        <v>911.23400000000004</v>
      </c>
      <c r="J2">
        <v>955.42700000000002</v>
      </c>
      <c r="K2">
        <v>983.66399999999999</v>
      </c>
      <c r="L2" s="1">
        <v>1023.245</v>
      </c>
      <c r="M2" s="1">
        <v>1070.559</v>
      </c>
      <c r="N2" s="1">
        <v>1120.337</v>
      </c>
      <c r="O2" s="1">
        <v>1169.135</v>
      </c>
      <c r="P2" s="1">
        <v>1205.2860000000001</v>
      </c>
      <c r="Q2" s="1">
        <v>1237.289</v>
      </c>
      <c r="R2" s="1">
        <v>1288.817</v>
      </c>
      <c r="S2" s="1">
        <v>1327.7280000000001</v>
      </c>
      <c r="T2" s="1">
        <v>1382.319</v>
      </c>
      <c r="U2" s="1">
        <v>1423.7650000000001</v>
      </c>
      <c r="V2" s="1">
        <v>1461.0160000000001</v>
      </c>
      <c r="W2" s="1">
        <v>1524.932</v>
      </c>
      <c r="X2" s="1">
        <v>1563.7</v>
      </c>
      <c r="Y2" s="1">
        <v>1594.1769999999999</v>
      </c>
      <c r="Z2" s="1">
        <v>1632.6510000000001</v>
      </c>
      <c r="AA2" s="1">
        <v>1677.787</v>
      </c>
      <c r="AB2" s="1">
        <v>1741.0070000000001</v>
      </c>
      <c r="AC2" s="1">
        <v>1779.36</v>
      </c>
      <c r="AD2" s="1">
        <v>1824.8989999999999</v>
      </c>
      <c r="AE2" s="1">
        <v>1866.5630000000001</v>
      </c>
      <c r="AF2" s="1">
        <v>1916.8240000000001</v>
      </c>
      <c r="AG2" s="1">
        <v>1962.471</v>
      </c>
      <c r="AH2" s="1">
        <v>2017.7159999999999</v>
      </c>
      <c r="AI2" s="1">
        <v>2057.0189999999998</v>
      </c>
      <c r="AJ2" s="1">
        <v>2019.373</v>
      </c>
      <c r="AK2" s="1">
        <v>2124.5100000000002</v>
      </c>
      <c r="AL2" s="1">
        <v>2202.942</v>
      </c>
      <c r="AM2">
        <v>2022</v>
      </c>
    </row>
    <row r="3" spans="1:39" hidden="1" x14ac:dyDescent="0.25">
      <c r="A3" t="s">
        <v>811</v>
      </c>
      <c r="B3" t="s">
        <v>12</v>
      </c>
      <c r="C3" t="s">
        <v>13</v>
      </c>
      <c r="E3" t="s">
        <v>812</v>
      </c>
      <c r="F3">
        <v>57.45</v>
      </c>
      <c r="G3">
        <v>59.35</v>
      </c>
      <c r="H3">
        <v>59.924999999999997</v>
      </c>
      <c r="I3">
        <v>60.975000000000001</v>
      </c>
      <c r="J3">
        <v>62.15</v>
      </c>
      <c r="K3">
        <v>65.025000000000006</v>
      </c>
      <c r="L3">
        <v>66.75</v>
      </c>
      <c r="M3">
        <v>66.900000000000006</v>
      </c>
      <c r="N3">
        <v>67.474999999999994</v>
      </c>
      <c r="O3">
        <v>68.424999999999997</v>
      </c>
      <c r="P3">
        <v>71.474999999999994</v>
      </c>
      <c r="Q3">
        <v>74.625</v>
      </c>
      <c r="R3">
        <v>76.900000000000006</v>
      </c>
      <c r="S3">
        <v>79</v>
      </c>
      <c r="T3">
        <v>80.849999999999994</v>
      </c>
      <c r="U3">
        <v>83</v>
      </c>
      <c r="V3">
        <v>85.95</v>
      </c>
      <c r="W3">
        <v>87.974999999999994</v>
      </c>
      <c r="X3">
        <v>91.8</v>
      </c>
      <c r="Y3">
        <v>93.424999999999997</v>
      </c>
      <c r="Z3">
        <v>96.1</v>
      </c>
      <c r="AA3">
        <v>99.325000000000003</v>
      </c>
      <c r="AB3">
        <v>101</v>
      </c>
      <c r="AC3">
        <v>103.47499999999999</v>
      </c>
      <c r="AD3">
        <v>106.075</v>
      </c>
      <c r="AE3">
        <v>107.65</v>
      </c>
      <c r="AF3">
        <v>109.02500000000001</v>
      </c>
      <c r="AG3">
        <v>111.2</v>
      </c>
      <c r="AH3">
        <v>113.325</v>
      </c>
      <c r="AI3">
        <v>115.15</v>
      </c>
      <c r="AJ3">
        <v>116.15</v>
      </c>
      <c r="AK3">
        <v>119.45</v>
      </c>
      <c r="AL3">
        <v>127.35</v>
      </c>
      <c r="AM3">
        <v>2022</v>
      </c>
    </row>
    <row r="4" spans="1:39" hidden="1" x14ac:dyDescent="0.25">
      <c r="A4" t="s">
        <v>811</v>
      </c>
      <c r="B4" t="s">
        <v>15</v>
      </c>
      <c r="C4" t="s">
        <v>8</v>
      </c>
      <c r="D4" t="s">
        <v>9</v>
      </c>
      <c r="E4" t="s">
        <v>810</v>
      </c>
      <c r="F4">
        <v>126.452</v>
      </c>
      <c r="G4">
        <v>137.672</v>
      </c>
      <c r="H4">
        <v>147.29599999999999</v>
      </c>
      <c r="I4">
        <v>155.185</v>
      </c>
      <c r="J4">
        <v>162.964</v>
      </c>
      <c r="K4">
        <v>172.24100000000001</v>
      </c>
      <c r="L4">
        <v>181.94499999999999</v>
      </c>
      <c r="M4">
        <v>188.066</v>
      </c>
      <c r="N4">
        <v>209.976</v>
      </c>
      <c r="O4">
        <v>231.21600000000001</v>
      </c>
      <c r="P4">
        <v>242.066</v>
      </c>
      <c r="Q4">
        <v>260.18599999999998</v>
      </c>
      <c r="R4">
        <v>273.15800000000002</v>
      </c>
      <c r="S4">
        <v>289.80500000000001</v>
      </c>
      <c r="T4">
        <v>311.553</v>
      </c>
      <c r="U4">
        <v>333.38799999999998</v>
      </c>
      <c r="V4">
        <v>359.17200000000003</v>
      </c>
      <c r="W4">
        <v>388.67099999999999</v>
      </c>
      <c r="X4">
        <v>433.35</v>
      </c>
      <c r="Y4">
        <v>477.50200000000001</v>
      </c>
      <c r="Z4">
        <v>504.17500000000001</v>
      </c>
      <c r="AA4">
        <v>533.08600000000001</v>
      </c>
      <c r="AB4">
        <v>553.46100000000001</v>
      </c>
      <c r="AC4">
        <v>570.73199999999997</v>
      </c>
      <c r="AD4">
        <v>593.10500000000002</v>
      </c>
      <c r="AE4">
        <v>610.92399999999998</v>
      </c>
      <c r="AF4">
        <v>632.995</v>
      </c>
      <c r="AG4">
        <v>662.42899999999997</v>
      </c>
      <c r="AH4">
        <v>698.48800000000006</v>
      </c>
      <c r="AI4">
        <v>775.73400000000004</v>
      </c>
      <c r="AJ4">
        <v>877.149</v>
      </c>
      <c r="AK4">
        <v>922.01499999999999</v>
      </c>
      <c r="AL4">
        <v>933.02700000000004</v>
      </c>
      <c r="AM4">
        <v>2021</v>
      </c>
    </row>
    <row r="5" spans="1:39" x14ac:dyDescent="0.25">
      <c r="A5" t="s">
        <v>808</v>
      </c>
      <c r="B5" t="s">
        <v>7</v>
      </c>
      <c r="C5" t="s">
        <v>8</v>
      </c>
      <c r="D5" t="s">
        <v>9</v>
      </c>
      <c r="E5" t="s">
        <v>740</v>
      </c>
      <c r="F5">
        <v>216.77500000000001</v>
      </c>
      <c r="G5">
        <v>224.23500000000001</v>
      </c>
      <c r="H5">
        <v>228.93</v>
      </c>
      <c r="I5">
        <v>230.136</v>
      </c>
      <c r="J5">
        <v>235.66399999999999</v>
      </c>
      <c r="K5">
        <v>241.952</v>
      </c>
      <c r="L5">
        <v>247.75399999999999</v>
      </c>
      <c r="M5">
        <v>252.941</v>
      </c>
      <c r="N5">
        <v>262</v>
      </c>
      <c r="O5">
        <v>271.31799999999998</v>
      </c>
      <c r="P5">
        <v>280.47699999999998</v>
      </c>
      <c r="Q5">
        <v>284.03100000000001</v>
      </c>
      <c r="R5">
        <v>288.72199999999998</v>
      </c>
      <c r="S5">
        <v>291.44</v>
      </c>
      <c r="T5">
        <v>299.411</v>
      </c>
      <c r="U5">
        <v>306.13</v>
      </c>
      <c r="V5">
        <v>316.70400000000001</v>
      </c>
      <c r="W5">
        <v>328.50900000000001</v>
      </c>
      <c r="X5">
        <v>333.30700000000002</v>
      </c>
      <c r="Y5">
        <v>320.75900000000001</v>
      </c>
      <c r="Z5">
        <v>326.65100000000001</v>
      </c>
      <c r="AA5">
        <v>336.19900000000001</v>
      </c>
      <c r="AB5">
        <v>338.48599999999999</v>
      </c>
      <c r="AC5">
        <v>338.57299999999998</v>
      </c>
      <c r="AD5">
        <v>340.81200000000001</v>
      </c>
      <c r="AE5">
        <v>344.26900000000001</v>
      </c>
      <c r="AF5">
        <v>351.11799999999999</v>
      </c>
      <c r="AG5">
        <v>359.04899999999998</v>
      </c>
      <c r="AH5">
        <v>367.75700000000001</v>
      </c>
      <c r="AI5">
        <v>373.33699999999999</v>
      </c>
      <c r="AJ5">
        <v>349.24200000000002</v>
      </c>
      <c r="AK5">
        <v>365.15699999999998</v>
      </c>
      <c r="AL5">
        <v>382.86200000000002</v>
      </c>
      <c r="AM5">
        <v>2022</v>
      </c>
    </row>
    <row r="6" spans="1:39" hidden="1" x14ac:dyDescent="0.25">
      <c r="A6" t="s">
        <v>808</v>
      </c>
      <c r="B6" t="s">
        <v>12</v>
      </c>
      <c r="C6" t="s">
        <v>13</v>
      </c>
      <c r="E6" t="s">
        <v>809</v>
      </c>
      <c r="F6">
        <v>74.575000000000003</v>
      </c>
      <c r="G6">
        <v>76.899000000000001</v>
      </c>
      <c r="H6">
        <v>79.534000000000006</v>
      </c>
      <c r="I6">
        <v>82.105999999999995</v>
      </c>
      <c r="J6">
        <v>84.331999999999994</v>
      </c>
      <c r="K6">
        <v>85.691000000000003</v>
      </c>
      <c r="L6">
        <v>87.209000000000003</v>
      </c>
      <c r="M6">
        <v>88.224999999999994</v>
      </c>
      <c r="N6">
        <v>88.947000000000003</v>
      </c>
      <c r="O6">
        <v>89.406000000000006</v>
      </c>
      <c r="P6">
        <v>91.156000000000006</v>
      </c>
      <c r="Q6">
        <v>93.253</v>
      </c>
      <c r="R6">
        <v>94.822000000000003</v>
      </c>
      <c r="S6">
        <v>96.055999999999997</v>
      </c>
      <c r="T6">
        <v>97.94</v>
      </c>
      <c r="U6">
        <v>100</v>
      </c>
      <c r="V6">
        <v>101.685</v>
      </c>
      <c r="W6">
        <v>103.923</v>
      </c>
      <c r="X6">
        <v>107.279</v>
      </c>
      <c r="Y6">
        <v>107.714</v>
      </c>
      <c r="Z6">
        <v>109.538</v>
      </c>
      <c r="AA6">
        <v>113.41800000000001</v>
      </c>
      <c r="AB6">
        <v>116.33</v>
      </c>
      <c r="AC6">
        <v>118.794</v>
      </c>
      <c r="AD6">
        <v>120.535</v>
      </c>
      <c r="AE6">
        <v>121.51</v>
      </c>
      <c r="AF6">
        <v>122.693</v>
      </c>
      <c r="AG6">
        <v>125.426</v>
      </c>
      <c r="AH6">
        <v>128.08799999999999</v>
      </c>
      <c r="AI6">
        <v>129.99600000000001</v>
      </c>
      <c r="AJ6">
        <v>131.798</v>
      </c>
      <c r="AK6">
        <v>135.43</v>
      </c>
      <c r="AL6">
        <v>147.09100000000001</v>
      </c>
      <c r="AM6">
        <v>2022</v>
      </c>
    </row>
    <row r="7" spans="1:39" hidden="1" x14ac:dyDescent="0.25">
      <c r="A7" t="s">
        <v>808</v>
      </c>
      <c r="B7" t="s">
        <v>15</v>
      </c>
      <c r="C7" t="s">
        <v>8</v>
      </c>
      <c r="D7" t="s">
        <v>9</v>
      </c>
      <c r="E7" t="s">
        <v>807</v>
      </c>
      <c r="F7">
        <v>64.045000000000002</v>
      </c>
      <c r="G7">
        <v>70.173000000000002</v>
      </c>
      <c r="H7">
        <v>76.328000000000003</v>
      </c>
      <c r="I7">
        <v>86.900999999999996</v>
      </c>
      <c r="J7">
        <v>91.251000000000005</v>
      </c>
      <c r="K7">
        <v>98.567999999999998</v>
      </c>
      <c r="L7">
        <v>101.54600000000001</v>
      </c>
      <c r="M7">
        <v>98.658000000000001</v>
      </c>
      <c r="N7">
        <v>106.133</v>
      </c>
      <c r="O7">
        <v>102.547</v>
      </c>
      <c r="P7">
        <v>108.20099999999999</v>
      </c>
      <c r="Q7">
        <v>113.255</v>
      </c>
      <c r="R7">
        <v>118.878</v>
      </c>
      <c r="S7">
        <v>115.759</v>
      </c>
      <c r="T7">
        <v>130.15199999999999</v>
      </c>
      <c r="U7">
        <v>129.97</v>
      </c>
      <c r="V7">
        <v>134.92500000000001</v>
      </c>
      <c r="W7">
        <v>139.83600000000001</v>
      </c>
      <c r="X7">
        <v>146.50200000000001</v>
      </c>
      <c r="Y7">
        <v>155.94999999999999</v>
      </c>
      <c r="Z7">
        <v>156.33799999999999</v>
      </c>
      <c r="AA7">
        <v>157.83099999999999</v>
      </c>
      <c r="AB7">
        <v>163.19300000000001</v>
      </c>
      <c r="AC7">
        <v>167.29300000000001</v>
      </c>
      <c r="AD7">
        <v>174.30799999999999</v>
      </c>
      <c r="AE7">
        <v>175.672</v>
      </c>
      <c r="AF7">
        <v>179.059</v>
      </c>
      <c r="AG7">
        <v>182.09100000000001</v>
      </c>
      <c r="AH7">
        <v>187.851</v>
      </c>
      <c r="AI7">
        <v>193.309</v>
      </c>
      <c r="AJ7">
        <v>216.36699999999999</v>
      </c>
      <c r="AK7">
        <v>227.66399999999999</v>
      </c>
      <c r="AL7">
        <v>235.97800000000001</v>
      </c>
      <c r="AM7">
        <v>2021</v>
      </c>
    </row>
    <row r="8" spans="1:39" x14ac:dyDescent="0.25">
      <c r="A8" t="s">
        <v>804</v>
      </c>
      <c r="B8" t="s">
        <v>7</v>
      </c>
      <c r="C8" t="s">
        <v>8</v>
      </c>
      <c r="D8" t="s">
        <v>9</v>
      </c>
      <c r="E8" t="s">
        <v>806</v>
      </c>
      <c r="F8">
        <v>264.49200000000002</v>
      </c>
      <c r="G8">
        <v>269.33999999999997</v>
      </c>
      <c r="H8">
        <v>273.46300000000002</v>
      </c>
      <c r="I8">
        <v>270.83199999999999</v>
      </c>
      <c r="J8">
        <v>279.572</v>
      </c>
      <c r="K8">
        <v>286.23899999999998</v>
      </c>
      <c r="L8">
        <v>290.02100000000002</v>
      </c>
      <c r="M8">
        <v>301.02300000000002</v>
      </c>
      <c r="N8">
        <v>306.928</v>
      </c>
      <c r="O8">
        <v>317.80200000000002</v>
      </c>
      <c r="P8">
        <v>329.61399999999998</v>
      </c>
      <c r="Q8">
        <v>333.23899999999998</v>
      </c>
      <c r="R8">
        <v>338.92700000000002</v>
      </c>
      <c r="S8">
        <v>342.44499999999999</v>
      </c>
      <c r="T8">
        <v>354.67399999999998</v>
      </c>
      <c r="U8">
        <v>362.91</v>
      </c>
      <c r="V8">
        <v>372.17</v>
      </c>
      <c r="W8">
        <v>385.85500000000002</v>
      </c>
      <c r="X8">
        <v>387.58100000000002</v>
      </c>
      <c r="Y8">
        <v>379.74799999999999</v>
      </c>
      <c r="Z8">
        <v>390.62599999999998</v>
      </c>
      <c r="AA8">
        <v>397.245</v>
      </c>
      <c r="AB8">
        <v>400.18099999999998</v>
      </c>
      <c r="AC8">
        <v>402.01900000000001</v>
      </c>
      <c r="AD8">
        <v>408.36500000000001</v>
      </c>
      <c r="AE8">
        <v>416.70100000000002</v>
      </c>
      <c r="AF8">
        <v>421.98</v>
      </c>
      <c r="AG8">
        <v>428.81400000000002</v>
      </c>
      <c r="AH8">
        <v>436.50200000000001</v>
      </c>
      <c r="AI8">
        <v>446.375</v>
      </c>
      <c r="AJ8">
        <v>422.43700000000001</v>
      </c>
      <c r="AK8">
        <v>448.99099999999999</v>
      </c>
      <c r="AL8">
        <v>463.57299999999998</v>
      </c>
      <c r="AM8">
        <v>2022</v>
      </c>
    </row>
    <row r="9" spans="1:39" hidden="1" x14ac:dyDescent="0.25">
      <c r="A9" t="s">
        <v>804</v>
      </c>
      <c r="B9" t="s">
        <v>12</v>
      </c>
      <c r="C9" t="s">
        <v>13</v>
      </c>
      <c r="E9" t="s">
        <v>805</v>
      </c>
      <c r="F9">
        <v>61.774000000000001</v>
      </c>
      <c r="G9">
        <v>63.73</v>
      </c>
      <c r="H9">
        <v>65.168999999999997</v>
      </c>
      <c r="I9">
        <v>66.789000000000001</v>
      </c>
      <c r="J9">
        <v>68.391000000000005</v>
      </c>
      <c r="K9">
        <v>69.256</v>
      </c>
      <c r="L9">
        <v>70.472999999999999</v>
      </c>
      <c r="M9">
        <v>71.531000000000006</v>
      </c>
      <c r="N9">
        <v>72.177000000000007</v>
      </c>
      <c r="O9">
        <v>72.992999999999995</v>
      </c>
      <c r="P9">
        <v>74.95</v>
      </c>
      <c r="Q9">
        <v>76.78</v>
      </c>
      <c r="R9">
        <v>77.97</v>
      </c>
      <c r="S9">
        <v>79.152000000000001</v>
      </c>
      <c r="T9">
        <v>80.623000000000005</v>
      </c>
      <c r="U9">
        <v>82.668000000000006</v>
      </c>
      <c r="V9">
        <v>84.594999999999999</v>
      </c>
      <c r="W9">
        <v>86.135000000000005</v>
      </c>
      <c r="X9">
        <v>90.003</v>
      </c>
      <c r="Y9">
        <v>89.998000000000005</v>
      </c>
      <c r="Z9">
        <v>92.094999999999999</v>
      </c>
      <c r="AA9">
        <v>95.177999999999997</v>
      </c>
      <c r="AB9">
        <v>97.671999999999997</v>
      </c>
      <c r="AC9">
        <v>98.891999999999996</v>
      </c>
      <c r="AD9">
        <v>99.382000000000005</v>
      </c>
      <c r="AE9">
        <v>99.998999999999995</v>
      </c>
      <c r="AF9">
        <v>101.773</v>
      </c>
      <c r="AG9">
        <v>104.03400000000001</v>
      </c>
      <c r="AH9">
        <v>106.44</v>
      </c>
      <c r="AI9">
        <v>107.777</v>
      </c>
      <c r="AJ9">
        <v>108.241</v>
      </c>
      <c r="AK9">
        <v>111.727</v>
      </c>
      <c r="AL9">
        <v>123.262</v>
      </c>
      <c r="AM9">
        <v>2022</v>
      </c>
    </row>
    <row r="10" spans="1:39" hidden="1" x14ac:dyDescent="0.25">
      <c r="A10" t="s">
        <v>804</v>
      </c>
      <c r="B10" t="s">
        <v>15</v>
      </c>
      <c r="C10" t="s">
        <v>8</v>
      </c>
      <c r="D10" t="s">
        <v>9</v>
      </c>
      <c r="E10" t="s">
        <v>803</v>
      </c>
      <c r="F10">
        <v>89.900999999999996</v>
      </c>
      <c r="G10">
        <v>96.358999999999995</v>
      </c>
      <c r="H10">
        <v>101.705</v>
      </c>
      <c r="I10">
        <v>106.896</v>
      </c>
      <c r="J10">
        <v>107.923</v>
      </c>
      <c r="K10">
        <v>110.812</v>
      </c>
      <c r="L10">
        <v>113.684</v>
      </c>
      <c r="M10">
        <v>115.64</v>
      </c>
      <c r="N10">
        <v>118.544</v>
      </c>
      <c r="O10">
        <v>122.358</v>
      </c>
      <c r="P10">
        <v>126.646</v>
      </c>
      <c r="Q10">
        <v>130.52699999999999</v>
      </c>
      <c r="R10">
        <v>136.364</v>
      </c>
      <c r="S10">
        <v>143.54499999999999</v>
      </c>
      <c r="T10">
        <v>146.38800000000001</v>
      </c>
      <c r="U10">
        <v>160.792</v>
      </c>
      <c r="V10">
        <v>158.63900000000001</v>
      </c>
      <c r="W10">
        <v>166.87100000000001</v>
      </c>
      <c r="X10">
        <v>178.59899999999999</v>
      </c>
      <c r="Y10">
        <v>189.45400000000001</v>
      </c>
      <c r="Z10">
        <v>195.654</v>
      </c>
      <c r="AA10">
        <v>207.92699999999999</v>
      </c>
      <c r="AB10">
        <v>218.102</v>
      </c>
      <c r="AC10">
        <v>220.47</v>
      </c>
      <c r="AD10">
        <v>224.06899999999999</v>
      </c>
      <c r="AE10">
        <v>223.851</v>
      </c>
      <c r="AF10">
        <v>228.45099999999999</v>
      </c>
      <c r="AG10">
        <v>231.56100000000001</v>
      </c>
      <c r="AH10">
        <v>240.446</v>
      </c>
      <c r="AI10">
        <v>248.43799999999999</v>
      </c>
      <c r="AJ10">
        <v>270.92200000000003</v>
      </c>
      <c r="AK10">
        <v>278.45800000000003</v>
      </c>
      <c r="AL10">
        <v>294.21800000000002</v>
      </c>
      <c r="AM10">
        <v>2022</v>
      </c>
    </row>
    <row r="11" spans="1:39" x14ac:dyDescent="0.25">
      <c r="A11" t="s">
        <v>800</v>
      </c>
      <c r="B11" t="s">
        <v>7</v>
      </c>
      <c r="C11" t="s">
        <v>8</v>
      </c>
      <c r="D11" t="s">
        <v>9</v>
      </c>
      <c r="E11" t="s">
        <v>802</v>
      </c>
      <c r="F11" s="1">
        <v>1092.1410000000001</v>
      </c>
      <c r="G11" s="1">
        <v>1069.3579999999999</v>
      </c>
      <c r="H11" s="1">
        <v>1078.9849999999999</v>
      </c>
      <c r="I11" s="1">
        <v>1107.6959999999999</v>
      </c>
      <c r="J11" s="1">
        <v>1157.481</v>
      </c>
      <c r="K11" s="1">
        <v>1188.663</v>
      </c>
      <c r="L11" s="1">
        <v>1207.9090000000001</v>
      </c>
      <c r="M11" s="1">
        <v>1259.6079999999999</v>
      </c>
      <c r="N11" s="1">
        <v>1308.6849999999999</v>
      </c>
      <c r="O11" s="1">
        <v>1376.251</v>
      </c>
      <c r="P11" s="1">
        <v>1447.508</v>
      </c>
      <c r="Q11" s="1">
        <v>1473.4179999999999</v>
      </c>
      <c r="R11" s="1">
        <v>1517.8869999999999</v>
      </c>
      <c r="S11" s="1">
        <v>1545.232</v>
      </c>
      <c r="T11" s="1">
        <v>1592.933</v>
      </c>
      <c r="U11" s="1">
        <v>1643.973</v>
      </c>
      <c r="V11" s="1">
        <v>1687.2809999999999</v>
      </c>
      <c r="W11" s="1">
        <v>1722.2380000000001</v>
      </c>
      <c r="X11" s="1">
        <v>1739.5340000000001</v>
      </c>
      <c r="Y11" s="1">
        <v>1688.636</v>
      </c>
      <c r="Z11" s="1">
        <v>1740.8140000000001</v>
      </c>
      <c r="AA11" s="1">
        <v>1795.5820000000001</v>
      </c>
      <c r="AB11" s="1">
        <v>1827.201</v>
      </c>
      <c r="AC11" s="1">
        <v>1869.759</v>
      </c>
      <c r="AD11" s="1">
        <v>1923.422</v>
      </c>
      <c r="AE11" s="1">
        <v>1936.1</v>
      </c>
      <c r="AF11" s="1">
        <v>1955.4880000000001</v>
      </c>
      <c r="AG11" s="1">
        <v>2014.933</v>
      </c>
      <c r="AH11" s="1">
        <v>2070.8879999999999</v>
      </c>
      <c r="AI11" s="1">
        <v>2109.991</v>
      </c>
      <c r="AJ11" s="1">
        <v>2002.923</v>
      </c>
      <c r="AK11" s="1">
        <v>2103.3049999999998</v>
      </c>
      <c r="AL11" s="1">
        <v>2175.6170000000002</v>
      </c>
      <c r="AM11">
        <v>2022</v>
      </c>
    </row>
    <row r="12" spans="1:39" hidden="1" x14ac:dyDescent="0.25">
      <c r="A12" t="s">
        <v>800</v>
      </c>
      <c r="B12" t="s">
        <v>12</v>
      </c>
      <c r="C12" t="s">
        <v>13</v>
      </c>
      <c r="E12" t="s">
        <v>801</v>
      </c>
      <c r="F12">
        <v>78.358000000000004</v>
      </c>
      <c r="G12">
        <v>82.766999999999996</v>
      </c>
      <c r="H12">
        <v>84</v>
      </c>
      <c r="I12">
        <v>85.566999999999993</v>
      </c>
      <c r="J12">
        <v>85.707999999999998</v>
      </c>
      <c r="K12">
        <v>87.55</v>
      </c>
      <c r="L12">
        <v>88.924999999999997</v>
      </c>
      <c r="M12">
        <v>90.367000000000004</v>
      </c>
      <c r="N12">
        <v>91.266999999999996</v>
      </c>
      <c r="O12">
        <v>92.85</v>
      </c>
      <c r="P12">
        <v>95.375</v>
      </c>
      <c r="Q12">
        <v>97.783000000000001</v>
      </c>
      <c r="R12">
        <v>99.992000000000004</v>
      </c>
      <c r="S12">
        <v>102.75</v>
      </c>
      <c r="T12">
        <v>104.658</v>
      </c>
      <c r="U12">
        <v>106.97499999999999</v>
      </c>
      <c r="V12">
        <v>109.117</v>
      </c>
      <c r="W12">
        <v>111.45</v>
      </c>
      <c r="X12">
        <v>114.092</v>
      </c>
      <c r="Y12">
        <v>114.43300000000001</v>
      </c>
      <c r="Z12">
        <v>116.467</v>
      </c>
      <c r="AA12">
        <v>119.858</v>
      </c>
      <c r="AB12">
        <v>121.675</v>
      </c>
      <c r="AC12">
        <v>122.81699999999999</v>
      </c>
      <c r="AD12">
        <v>125.158</v>
      </c>
      <c r="AE12">
        <v>126.56699999999999</v>
      </c>
      <c r="AF12">
        <v>128.375</v>
      </c>
      <c r="AG12">
        <v>130.42500000000001</v>
      </c>
      <c r="AH12">
        <v>133.38300000000001</v>
      </c>
      <c r="AI12">
        <v>135.983</v>
      </c>
      <c r="AJ12">
        <v>136.958</v>
      </c>
      <c r="AK12">
        <v>141.61699999999999</v>
      </c>
      <c r="AL12">
        <v>151.24199999999999</v>
      </c>
      <c r="AM12">
        <v>2022</v>
      </c>
    </row>
    <row r="13" spans="1:39" hidden="1" x14ac:dyDescent="0.25">
      <c r="A13" t="s">
        <v>800</v>
      </c>
      <c r="B13" t="s">
        <v>15</v>
      </c>
      <c r="C13" t="s">
        <v>8</v>
      </c>
      <c r="D13" t="s">
        <v>9</v>
      </c>
      <c r="E13" t="s">
        <v>799</v>
      </c>
      <c r="F13">
        <v>334.46899999999999</v>
      </c>
      <c r="G13">
        <v>360.97500000000002</v>
      </c>
      <c r="H13">
        <v>377.22899999999998</v>
      </c>
      <c r="I13">
        <v>384.55500000000001</v>
      </c>
      <c r="J13">
        <v>388.16399999999999</v>
      </c>
      <c r="K13">
        <v>396.971</v>
      </c>
      <c r="L13">
        <v>394.35</v>
      </c>
      <c r="M13">
        <v>394.18</v>
      </c>
      <c r="N13">
        <v>408.255</v>
      </c>
      <c r="O13">
        <v>421.04500000000002</v>
      </c>
      <c r="P13">
        <v>448.596</v>
      </c>
      <c r="Q13">
        <v>470.43200000000002</v>
      </c>
      <c r="R13">
        <v>482.17899999999997</v>
      </c>
      <c r="S13">
        <v>505.358</v>
      </c>
      <c r="T13">
        <v>522.73400000000004</v>
      </c>
      <c r="U13">
        <v>547.60500000000002</v>
      </c>
      <c r="V13">
        <v>578.59900000000005</v>
      </c>
      <c r="W13">
        <v>607.70000000000005</v>
      </c>
      <c r="X13">
        <v>642.524</v>
      </c>
      <c r="Y13">
        <v>682.28499999999997</v>
      </c>
      <c r="Z13">
        <v>717.46600000000001</v>
      </c>
      <c r="AA13">
        <v>737.57100000000003</v>
      </c>
      <c r="AB13">
        <v>747.80399999999997</v>
      </c>
      <c r="AC13">
        <v>760.15200000000004</v>
      </c>
      <c r="AD13">
        <v>765.452</v>
      </c>
      <c r="AE13">
        <v>796.54300000000001</v>
      </c>
      <c r="AF13">
        <v>825.471</v>
      </c>
      <c r="AG13">
        <v>866.005</v>
      </c>
      <c r="AH13">
        <v>909.07799999999997</v>
      </c>
      <c r="AI13">
        <v>939.06700000000001</v>
      </c>
      <c r="AJ13" s="1">
        <v>1164.7170000000001</v>
      </c>
      <c r="AK13" s="1">
        <v>1150.8109999999999</v>
      </c>
      <c r="AL13" s="1">
        <v>1152.93</v>
      </c>
      <c r="AM13">
        <v>2022</v>
      </c>
    </row>
    <row r="14" spans="1:39" x14ac:dyDescent="0.25">
      <c r="A14" t="s">
        <v>796</v>
      </c>
      <c r="B14" t="s">
        <v>7</v>
      </c>
      <c r="C14" t="s">
        <v>8</v>
      </c>
      <c r="D14" t="s">
        <v>9</v>
      </c>
      <c r="E14" t="s">
        <v>798</v>
      </c>
      <c r="F14" t="s">
        <v>11</v>
      </c>
      <c r="G14" t="s">
        <v>11</v>
      </c>
      <c r="H14">
        <v>29.111000000000001</v>
      </c>
      <c r="I14">
        <v>26.782</v>
      </c>
      <c r="J14">
        <v>28.361999999999998</v>
      </c>
      <c r="K14">
        <v>30.242999999999999</v>
      </c>
      <c r="L14">
        <v>32.020000000000003</v>
      </c>
      <c r="M14">
        <v>34.148000000000003</v>
      </c>
      <c r="N14">
        <v>34.783000000000001</v>
      </c>
      <c r="O14">
        <v>34.457999999999998</v>
      </c>
      <c r="P14">
        <v>35.75</v>
      </c>
      <c r="Q14">
        <v>36.862000000000002</v>
      </c>
      <c r="R14">
        <v>39.009</v>
      </c>
      <c r="S14">
        <v>41.192</v>
      </c>
      <c r="T14">
        <v>42.914000000000001</v>
      </c>
      <c r="U14">
        <v>44.762999999999998</v>
      </c>
      <c r="V14">
        <v>46.965000000000003</v>
      </c>
      <c r="W14">
        <v>49.293999999999997</v>
      </c>
      <c r="X14">
        <v>50.281999999999996</v>
      </c>
      <c r="Y14">
        <v>46.664000000000001</v>
      </c>
      <c r="Z14">
        <v>46.094000000000001</v>
      </c>
      <c r="AA14">
        <v>46.052</v>
      </c>
      <c r="AB14">
        <v>44.98</v>
      </c>
      <c r="AC14">
        <v>44.801000000000002</v>
      </c>
      <c r="AD14">
        <v>44.607999999999997</v>
      </c>
      <c r="AE14">
        <v>45.734000000000002</v>
      </c>
      <c r="AF14">
        <v>47.362000000000002</v>
      </c>
      <c r="AG14">
        <v>48.978999999999999</v>
      </c>
      <c r="AH14">
        <v>50.35</v>
      </c>
      <c r="AI14">
        <v>52.072000000000003</v>
      </c>
      <c r="AJ14">
        <v>47.63</v>
      </c>
      <c r="AK14">
        <v>53.863</v>
      </c>
      <c r="AL14">
        <v>57.213000000000001</v>
      </c>
      <c r="AM14">
        <v>2022</v>
      </c>
    </row>
    <row r="15" spans="1:39" hidden="1" x14ac:dyDescent="0.25">
      <c r="A15" t="s">
        <v>796</v>
      </c>
      <c r="B15" t="s">
        <v>12</v>
      </c>
      <c r="C15" t="s">
        <v>13</v>
      </c>
      <c r="E15" t="s">
        <v>797</v>
      </c>
      <c r="F15" t="s">
        <v>11</v>
      </c>
      <c r="G15" t="s">
        <v>11</v>
      </c>
      <c r="H15">
        <v>1.704</v>
      </c>
      <c r="I15">
        <v>27.582999999999998</v>
      </c>
      <c r="J15">
        <v>54.478000000000002</v>
      </c>
      <c r="K15">
        <v>55.546999999999997</v>
      </c>
      <c r="L15">
        <v>57.570999999999998</v>
      </c>
      <c r="M15">
        <v>59.707000000000001</v>
      </c>
      <c r="N15">
        <v>63.712000000000003</v>
      </c>
      <c r="O15">
        <v>66.27</v>
      </c>
      <c r="P15">
        <v>69.322000000000003</v>
      </c>
      <c r="Q15">
        <v>72.275000000000006</v>
      </c>
      <c r="R15">
        <v>74.106999999999999</v>
      </c>
      <c r="S15">
        <v>75.884</v>
      </c>
      <c r="T15">
        <v>77.510999999999996</v>
      </c>
      <c r="U15">
        <v>79.832999999999998</v>
      </c>
      <c r="V15">
        <v>82.457999999999998</v>
      </c>
      <c r="W15">
        <v>84.65</v>
      </c>
      <c r="X15">
        <v>89.563000000000002</v>
      </c>
      <c r="Y15">
        <v>91.555000000000007</v>
      </c>
      <c r="Z15">
        <v>92.546999999999997</v>
      </c>
      <c r="AA15">
        <v>94.591999999999999</v>
      </c>
      <c r="AB15">
        <v>97.763000000000005</v>
      </c>
      <c r="AC15">
        <v>100.038</v>
      </c>
      <c r="AD15">
        <v>100.258</v>
      </c>
      <c r="AE15">
        <v>100.001</v>
      </c>
      <c r="AF15">
        <v>99.370999999999995</v>
      </c>
      <c r="AG15">
        <v>100.66500000000001</v>
      </c>
      <c r="AH15">
        <v>102.233</v>
      </c>
      <c r="AI15">
        <v>103.042</v>
      </c>
      <c r="AJ15">
        <v>103.011</v>
      </c>
      <c r="AK15">
        <v>105.81699999999999</v>
      </c>
      <c r="AL15">
        <v>117.108</v>
      </c>
      <c r="AM15">
        <v>2022</v>
      </c>
    </row>
    <row r="16" spans="1:39" hidden="1" x14ac:dyDescent="0.25">
      <c r="A16" t="s">
        <v>796</v>
      </c>
      <c r="B16" t="s">
        <v>15</v>
      </c>
      <c r="C16" t="s">
        <v>8</v>
      </c>
      <c r="D16" t="s">
        <v>9</v>
      </c>
      <c r="E16" t="s">
        <v>795</v>
      </c>
      <c r="F16" t="s">
        <v>11</v>
      </c>
      <c r="G16" t="s">
        <v>11</v>
      </c>
      <c r="H16">
        <v>0.159</v>
      </c>
      <c r="I16">
        <v>2.2189999999999999</v>
      </c>
      <c r="J16">
        <v>6.2770000000000001</v>
      </c>
      <c r="K16">
        <v>7.8289999999999997</v>
      </c>
      <c r="L16">
        <v>8.91</v>
      </c>
      <c r="M16">
        <v>10.08</v>
      </c>
      <c r="N16">
        <v>12.223000000000001</v>
      </c>
      <c r="O16">
        <v>13.032</v>
      </c>
      <c r="P16">
        <v>13.074999999999999</v>
      </c>
      <c r="Q16">
        <v>12.913</v>
      </c>
      <c r="R16">
        <v>14.169</v>
      </c>
      <c r="S16">
        <v>15.225</v>
      </c>
      <c r="T16">
        <v>16.439</v>
      </c>
      <c r="U16">
        <v>16.489000000000001</v>
      </c>
      <c r="V16">
        <v>17.712</v>
      </c>
      <c r="W16">
        <v>19.794</v>
      </c>
      <c r="X16">
        <v>21.114999999999998</v>
      </c>
      <c r="Y16">
        <v>22.253</v>
      </c>
      <c r="Z16">
        <v>21.535</v>
      </c>
      <c r="AA16">
        <v>21.815999999999999</v>
      </c>
      <c r="AB16">
        <v>21.050999999999998</v>
      </c>
      <c r="AC16">
        <v>21.483000000000001</v>
      </c>
      <c r="AD16">
        <v>21.798999999999999</v>
      </c>
      <c r="AE16">
        <v>21.672999999999998</v>
      </c>
      <c r="AF16">
        <v>21.696999999999999</v>
      </c>
      <c r="AG16">
        <v>21.867999999999999</v>
      </c>
      <c r="AH16">
        <v>23.527000000000001</v>
      </c>
      <c r="AI16">
        <v>24.268000000000001</v>
      </c>
      <c r="AJ16">
        <v>27.312999999999999</v>
      </c>
      <c r="AK16">
        <v>28.347000000000001</v>
      </c>
      <c r="AL16">
        <v>30.204000000000001</v>
      </c>
      <c r="AM16">
        <v>2022</v>
      </c>
    </row>
    <row r="17" spans="1:39" x14ac:dyDescent="0.25">
      <c r="A17" t="s">
        <v>792</v>
      </c>
      <c r="B17" t="s">
        <v>7</v>
      </c>
      <c r="C17" t="s">
        <v>8</v>
      </c>
      <c r="D17" t="s">
        <v>9</v>
      </c>
      <c r="E17" t="s">
        <v>794</v>
      </c>
      <c r="F17">
        <v>8.8170000000000002</v>
      </c>
      <c r="G17">
        <v>8.8819999999999997</v>
      </c>
      <c r="H17">
        <v>9.7140000000000004</v>
      </c>
      <c r="I17">
        <v>9.782</v>
      </c>
      <c r="J17">
        <v>10.359</v>
      </c>
      <c r="K17">
        <v>11.387</v>
      </c>
      <c r="L17">
        <v>11.529</v>
      </c>
      <c r="M17">
        <v>11.834</v>
      </c>
      <c r="N17">
        <v>12.557</v>
      </c>
      <c r="O17">
        <v>13.183999999999999</v>
      </c>
      <c r="P17">
        <v>13.971</v>
      </c>
      <c r="Q17">
        <v>14.523</v>
      </c>
      <c r="R17">
        <v>15.064</v>
      </c>
      <c r="S17">
        <v>15.459</v>
      </c>
      <c r="T17">
        <v>16.236000000000001</v>
      </c>
      <c r="U17">
        <v>17.024000000000001</v>
      </c>
      <c r="V17">
        <v>17.826000000000001</v>
      </c>
      <c r="W17">
        <v>18.734999999999999</v>
      </c>
      <c r="X17">
        <v>19.417999999999999</v>
      </c>
      <c r="Y17">
        <v>19.027000000000001</v>
      </c>
      <c r="Z17">
        <v>19.460999999999999</v>
      </c>
      <c r="AA17">
        <v>19.542000000000002</v>
      </c>
      <c r="AB17">
        <v>18.867999999999999</v>
      </c>
      <c r="AC17">
        <v>17.626000000000001</v>
      </c>
      <c r="AD17">
        <v>17.312000000000001</v>
      </c>
      <c r="AE17">
        <v>17.904</v>
      </c>
      <c r="AF17">
        <v>19.081</v>
      </c>
      <c r="AG17">
        <v>20.175000000000001</v>
      </c>
      <c r="AH17">
        <v>21.314</v>
      </c>
      <c r="AI17">
        <v>22.494</v>
      </c>
      <c r="AJ17">
        <v>21.512</v>
      </c>
      <c r="AK17">
        <v>22.937999999999999</v>
      </c>
      <c r="AL17">
        <v>24.23</v>
      </c>
      <c r="AM17">
        <v>2022</v>
      </c>
    </row>
    <row r="18" spans="1:39" hidden="1" x14ac:dyDescent="0.25">
      <c r="A18" t="s">
        <v>792</v>
      </c>
      <c r="B18" t="s">
        <v>12</v>
      </c>
      <c r="C18" t="s">
        <v>13</v>
      </c>
      <c r="E18" t="s">
        <v>793</v>
      </c>
      <c r="F18">
        <v>51.682000000000002</v>
      </c>
      <c r="G18">
        <v>54.286000000000001</v>
      </c>
      <c r="H18">
        <v>57.816000000000003</v>
      </c>
      <c r="I18">
        <v>60.642000000000003</v>
      </c>
      <c r="J18">
        <v>63.468000000000004</v>
      </c>
      <c r="K18">
        <v>65.126000000000005</v>
      </c>
      <c r="L18">
        <v>66.808000000000007</v>
      </c>
      <c r="M18">
        <v>69.018000000000001</v>
      </c>
      <c r="N18">
        <v>70.631</v>
      </c>
      <c r="O18">
        <v>71.433000000000007</v>
      </c>
      <c r="P18">
        <v>74.903000000000006</v>
      </c>
      <c r="Q18">
        <v>76.393000000000001</v>
      </c>
      <c r="R18">
        <v>78.516999999999996</v>
      </c>
      <c r="S18">
        <v>81.64</v>
      </c>
      <c r="T18">
        <v>83.188000000000002</v>
      </c>
      <c r="U18">
        <v>84.873000000000005</v>
      </c>
      <c r="V18">
        <v>86.784000000000006</v>
      </c>
      <c r="W18">
        <v>88.668000000000006</v>
      </c>
      <c r="X18">
        <v>92.555999999999997</v>
      </c>
      <c r="Y18">
        <v>92.722999999999999</v>
      </c>
      <c r="Z18">
        <v>95.094999999999999</v>
      </c>
      <c r="AA18">
        <v>98.406000000000006</v>
      </c>
      <c r="AB18">
        <v>101.444</v>
      </c>
      <c r="AC18">
        <v>101.833</v>
      </c>
      <c r="AD18">
        <v>101.55800000000001</v>
      </c>
      <c r="AE18">
        <v>99.994</v>
      </c>
      <c r="AF18">
        <v>98.778000000000006</v>
      </c>
      <c r="AG18">
        <v>99.45</v>
      </c>
      <c r="AH18">
        <v>100.22799999999999</v>
      </c>
      <c r="AI18">
        <v>100.78</v>
      </c>
      <c r="AJ18">
        <v>99.673000000000002</v>
      </c>
      <c r="AK18">
        <v>101.913</v>
      </c>
      <c r="AL18">
        <v>110.151</v>
      </c>
      <c r="AM18">
        <v>2022</v>
      </c>
    </row>
    <row r="19" spans="1:39" hidden="1" x14ac:dyDescent="0.25">
      <c r="A19" t="s">
        <v>792</v>
      </c>
      <c r="B19" t="s">
        <v>15</v>
      </c>
      <c r="C19" t="s">
        <v>8</v>
      </c>
      <c r="D19" t="s">
        <v>9</v>
      </c>
      <c r="E19" t="s">
        <v>791</v>
      </c>
      <c r="F19" t="s">
        <v>11</v>
      </c>
      <c r="G19" t="s">
        <v>11</v>
      </c>
      <c r="H19" t="s">
        <v>11</v>
      </c>
      <c r="I19" t="s">
        <v>11</v>
      </c>
      <c r="J19" t="s">
        <v>11</v>
      </c>
      <c r="K19">
        <v>2.335</v>
      </c>
      <c r="L19">
        <v>2.589</v>
      </c>
      <c r="M19">
        <v>2.8650000000000002</v>
      </c>
      <c r="N19">
        <v>3.1150000000000002</v>
      </c>
      <c r="O19">
        <v>3.34</v>
      </c>
      <c r="P19">
        <v>3.7050000000000001</v>
      </c>
      <c r="Q19">
        <v>4.0780000000000003</v>
      </c>
      <c r="R19">
        <v>4.4450000000000003</v>
      </c>
      <c r="S19">
        <v>5.1879999999999997</v>
      </c>
      <c r="T19">
        <v>5.3540000000000001</v>
      </c>
      <c r="U19">
        <v>5.883</v>
      </c>
      <c r="V19">
        <v>6.26</v>
      </c>
      <c r="W19">
        <v>6.5780000000000003</v>
      </c>
      <c r="X19">
        <v>7.2649999999999997</v>
      </c>
      <c r="Y19">
        <v>7.8230000000000004</v>
      </c>
      <c r="Z19">
        <v>8.1150000000000002</v>
      </c>
      <c r="AA19">
        <v>8.3550000000000004</v>
      </c>
      <c r="AB19">
        <v>8.1669999999999998</v>
      </c>
      <c r="AC19">
        <v>7.5949999999999998</v>
      </c>
      <c r="AD19">
        <v>7.048</v>
      </c>
      <c r="AE19">
        <v>7.0810000000000004</v>
      </c>
      <c r="AF19">
        <v>7.09</v>
      </c>
      <c r="AG19">
        <v>7.3959999999999999</v>
      </c>
      <c r="AH19">
        <v>9.2360000000000007</v>
      </c>
      <c r="AI19">
        <v>8.8369999999999997</v>
      </c>
      <c r="AJ19">
        <v>9.7680000000000007</v>
      </c>
      <c r="AK19">
        <v>10.441000000000001</v>
      </c>
      <c r="AL19">
        <v>10.750999999999999</v>
      </c>
      <c r="AM19">
        <v>2022</v>
      </c>
    </row>
    <row r="20" spans="1:39" x14ac:dyDescent="0.25">
      <c r="A20" t="s">
        <v>788</v>
      </c>
      <c r="B20" t="s">
        <v>7</v>
      </c>
      <c r="C20" t="s">
        <v>8</v>
      </c>
      <c r="D20" t="s">
        <v>9</v>
      </c>
      <c r="E20" t="s">
        <v>790</v>
      </c>
      <c r="F20" t="s">
        <v>11</v>
      </c>
      <c r="G20" t="s">
        <v>11</v>
      </c>
      <c r="H20" t="s">
        <v>11</v>
      </c>
      <c r="I20" t="s">
        <v>11</v>
      </c>
      <c r="J20" t="s">
        <v>11</v>
      </c>
      <c r="K20" s="1">
        <v>2843.0070000000001</v>
      </c>
      <c r="L20" s="1">
        <v>2971.6529999999998</v>
      </c>
      <c r="M20" s="1">
        <v>2956.25</v>
      </c>
      <c r="N20" s="1">
        <v>2945.7089999999998</v>
      </c>
      <c r="O20" s="1">
        <v>2986.482</v>
      </c>
      <c r="P20" s="1">
        <v>3105.9720000000002</v>
      </c>
      <c r="Q20" s="1">
        <v>3200.4859999999999</v>
      </c>
      <c r="R20" s="1">
        <v>3250.7289999999998</v>
      </c>
      <c r="S20" s="1">
        <v>3367.2249999999999</v>
      </c>
      <c r="T20" s="1">
        <v>3529.3319999999999</v>
      </c>
      <c r="U20" s="1">
        <v>3762.3249999999998</v>
      </c>
      <c r="V20" s="1">
        <v>4016.9189999999999</v>
      </c>
      <c r="W20" s="1">
        <v>4240.6750000000002</v>
      </c>
      <c r="X20" s="1">
        <v>4354.5969999999998</v>
      </c>
      <c r="Y20" s="1">
        <v>4151.7889999999998</v>
      </c>
      <c r="Z20" s="1">
        <v>4252.8810000000003</v>
      </c>
      <c r="AA20" s="1">
        <v>4327.7470000000003</v>
      </c>
      <c r="AB20" s="1">
        <v>4293.7740000000003</v>
      </c>
      <c r="AC20" s="1">
        <v>4291.8029999999999</v>
      </c>
      <c r="AD20" s="1">
        <v>4388.8879999999999</v>
      </c>
      <c r="AE20" s="1">
        <v>4625.3779999999997</v>
      </c>
      <c r="AF20" s="1">
        <v>4742.7370000000001</v>
      </c>
      <c r="AG20" s="1">
        <v>4987.8760000000002</v>
      </c>
      <c r="AH20" s="1">
        <v>5148.49</v>
      </c>
      <c r="AI20" s="1">
        <v>5304.4830000000002</v>
      </c>
      <c r="AJ20" s="1">
        <v>5012.5789999999997</v>
      </c>
      <c r="AK20" s="1">
        <v>5190.6769999999997</v>
      </c>
      <c r="AL20" s="1">
        <v>5312.2489999999998</v>
      </c>
      <c r="AM20">
        <v>2022</v>
      </c>
    </row>
    <row r="21" spans="1:39" hidden="1" x14ac:dyDescent="0.25">
      <c r="A21" t="s">
        <v>788</v>
      </c>
      <c r="B21" t="s">
        <v>12</v>
      </c>
      <c r="C21" t="s">
        <v>13</v>
      </c>
      <c r="E21" t="s">
        <v>789</v>
      </c>
      <c r="F21" t="s">
        <v>11</v>
      </c>
      <c r="G21" t="s">
        <v>11</v>
      </c>
      <c r="H21" t="s">
        <v>11</v>
      </c>
      <c r="I21" t="s">
        <v>11</v>
      </c>
      <c r="J21" t="s">
        <v>11</v>
      </c>
      <c r="K21">
        <v>52.232999999999997</v>
      </c>
      <c r="L21">
        <v>56.808</v>
      </c>
      <c r="M21">
        <v>61.692</v>
      </c>
      <c r="N21">
        <v>68.292000000000002</v>
      </c>
      <c r="O21">
        <v>69.75</v>
      </c>
      <c r="P21">
        <v>72.382999999999996</v>
      </c>
      <c r="Q21">
        <v>75.757999999999996</v>
      </c>
      <c r="R21">
        <v>77.2</v>
      </c>
      <c r="S21">
        <v>77.292000000000002</v>
      </c>
      <c r="T21">
        <v>79.424999999999997</v>
      </c>
      <c r="U21">
        <v>80.900000000000006</v>
      </c>
      <c r="V21">
        <v>82.95</v>
      </c>
      <c r="W21">
        <v>85.316999999999993</v>
      </c>
      <c r="X21">
        <v>90.742000000000004</v>
      </c>
      <c r="Y21">
        <v>91.667000000000002</v>
      </c>
      <c r="Z21">
        <v>93.016999999999996</v>
      </c>
      <c r="AA21">
        <v>94.8</v>
      </c>
      <c r="AB21">
        <v>97.917000000000002</v>
      </c>
      <c r="AC21">
        <v>99.325000000000003</v>
      </c>
      <c r="AD21">
        <v>99.667000000000002</v>
      </c>
      <c r="AE21">
        <v>99.974999999999994</v>
      </c>
      <c r="AF21">
        <v>100.658</v>
      </c>
      <c r="AG21">
        <v>103.125</v>
      </c>
      <c r="AH21">
        <v>105.342</v>
      </c>
      <c r="AI21">
        <v>108.342</v>
      </c>
      <c r="AJ21">
        <v>111.767</v>
      </c>
      <c r="AK21">
        <v>116.05800000000001</v>
      </c>
      <c r="AL21">
        <v>133.583</v>
      </c>
      <c r="AM21">
        <v>2022</v>
      </c>
    </row>
    <row r="22" spans="1:39" hidden="1" x14ac:dyDescent="0.25">
      <c r="A22" t="s">
        <v>788</v>
      </c>
      <c r="B22" t="s">
        <v>15</v>
      </c>
      <c r="C22" t="s">
        <v>8</v>
      </c>
      <c r="D22" t="s">
        <v>9</v>
      </c>
      <c r="E22" t="s">
        <v>787</v>
      </c>
      <c r="F22" t="s">
        <v>11</v>
      </c>
      <c r="G22" t="s">
        <v>11</v>
      </c>
      <c r="H22" t="s">
        <v>11</v>
      </c>
      <c r="I22" t="s">
        <v>11</v>
      </c>
      <c r="J22" t="s">
        <v>11</v>
      </c>
      <c r="K22">
        <v>849.40300000000002</v>
      </c>
      <c r="L22">
        <v>762.74</v>
      </c>
      <c r="M22">
        <v>819.91700000000003</v>
      </c>
      <c r="N22">
        <v>903.23599999999999</v>
      </c>
      <c r="O22">
        <v>927.53800000000001</v>
      </c>
      <c r="P22">
        <v>974.72699999999998</v>
      </c>
      <c r="Q22" s="1">
        <v>1117.0160000000001</v>
      </c>
      <c r="R22" s="1">
        <v>1201.7439999999999</v>
      </c>
      <c r="S22" s="1">
        <v>1386.86</v>
      </c>
      <c r="T22" s="1">
        <v>1303.2449999999999</v>
      </c>
      <c r="U22" s="1">
        <v>1392.1020000000001</v>
      </c>
      <c r="V22" s="1">
        <v>1463.921</v>
      </c>
      <c r="W22" s="1">
        <v>1560.751</v>
      </c>
      <c r="X22" s="1">
        <v>1652.26</v>
      </c>
      <c r="Y22" s="1">
        <v>1754.0340000000001</v>
      </c>
      <c r="Z22" s="1">
        <v>1742.0889999999999</v>
      </c>
      <c r="AA22" s="1">
        <v>1754.422</v>
      </c>
      <c r="AB22" s="1">
        <v>1826.7249999999999</v>
      </c>
      <c r="AC22" s="1">
        <v>1766.9159999999999</v>
      </c>
      <c r="AD22" s="1">
        <v>1852.2550000000001</v>
      </c>
      <c r="AE22" s="1">
        <v>1939.6120000000001</v>
      </c>
      <c r="AF22" s="1">
        <v>1906.806</v>
      </c>
      <c r="AG22" s="1">
        <v>1992.172</v>
      </c>
      <c r="AH22" s="1">
        <v>2196.4780000000001</v>
      </c>
      <c r="AI22" s="1">
        <v>2377.636</v>
      </c>
      <c r="AJ22" s="1">
        <v>2695.7820000000002</v>
      </c>
      <c r="AK22" s="1">
        <v>2841.0059999999999</v>
      </c>
      <c r="AL22" s="1">
        <v>3030.183</v>
      </c>
      <c r="AM22">
        <v>2022</v>
      </c>
    </row>
    <row r="23" spans="1:39" x14ac:dyDescent="0.25">
      <c r="A23" t="s">
        <v>784</v>
      </c>
      <c r="B23" t="s">
        <v>7</v>
      </c>
      <c r="C23" t="s">
        <v>8</v>
      </c>
      <c r="D23" t="s">
        <v>9</v>
      </c>
      <c r="E23" t="s">
        <v>786</v>
      </c>
      <c r="F23" s="1">
        <v>1288.5999999999999</v>
      </c>
      <c r="G23" s="1">
        <v>1306.5999999999999</v>
      </c>
      <c r="H23" s="1">
        <v>1332.2</v>
      </c>
      <c r="I23" s="1">
        <v>1332.3</v>
      </c>
      <c r="J23" s="1">
        <v>1403.3</v>
      </c>
      <c r="K23" s="1">
        <v>1445.8</v>
      </c>
      <c r="L23" s="1">
        <v>1487.8</v>
      </c>
      <c r="M23" s="1">
        <v>1536.3</v>
      </c>
      <c r="N23" s="1">
        <v>1570.3</v>
      </c>
      <c r="O23" s="1">
        <v>1616.6</v>
      </c>
      <c r="P23" s="1">
        <v>1677.2</v>
      </c>
      <c r="Q23" s="1">
        <v>1691</v>
      </c>
      <c r="R23" s="1">
        <v>1698.9</v>
      </c>
      <c r="S23" s="1">
        <v>1705.5</v>
      </c>
      <c r="T23" s="1">
        <v>1751</v>
      </c>
      <c r="U23" s="1">
        <v>1792</v>
      </c>
      <c r="V23" s="1">
        <v>1862.1</v>
      </c>
      <c r="W23" s="1">
        <v>1879</v>
      </c>
      <c r="X23" s="1">
        <v>1869.4</v>
      </c>
      <c r="Y23" s="1">
        <v>1777.7</v>
      </c>
      <c r="Z23" s="1">
        <v>1810.9</v>
      </c>
      <c r="AA23" s="1">
        <v>1835.1</v>
      </c>
      <c r="AB23" s="1">
        <v>1839.3</v>
      </c>
      <c r="AC23" s="1">
        <v>1856.5</v>
      </c>
      <c r="AD23" s="1">
        <v>1886.5</v>
      </c>
      <c r="AE23" s="1">
        <v>1930.7</v>
      </c>
      <c r="AF23" s="1">
        <v>1993.4</v>
      </c>
      <c r="AG23" s="1">
        <v>2049.6</v>
      </c>
      <c r="AH23" s="1">
        <v>2090.4</v>
      </c>
      <c r="AI23" s="1">
        <v>2121.6</v>
      </c>
      <c r="AJ23" s="1">
        <v>2070.1999999999998</v>
      </c>
      <c r="AK23" s="1">
        <v>2211.9</v>
      </c>
      <c r="AL23" s="1">
        <v>2272.3000000000002</v>
      </c>
      <c r="AM23">
        <v>2022</v>
      </c>
    </row>
    <row r="24" spans="1:39" hidden="1" x14ac:dyDescent="0.25">
      <c r="A24" t="s">
        <v>784</v>
      </c>
      <c r="B24" t="s">
        <v>12</v>
      </c>
      <c r="C24" t="s">
        <v>13</v>
      </c>
      <c r="E24" t="s">
        <v>785</v>
      </c>
      <c r="F24">
        <v>64.207999999999998</v>
      </c>
      <c r="G24">
        <v>65.599999999999994</v>
      </c>
      <c r="H24">
        <v>66.875</v>
      </c>
      <c r="I24">
        <v>67.457999999999998</v>
      </c>
      <c r="J24">
        <v>68.7</v>
      </c>
      <c r="K24">
        <v>70.099999999999994</v>
      </c>
      <c r="L24">
        <v>71.566999999999993</v>
      </c>
      <c r="M24">
        <v>72.95</v>
      </c>
      <c r="N24">
        <v>73.908000000000001</v>
      </c>
      <c r="O24">
        <v>75.417000000000002</v>
      </c>
      <c r="P24">
        <v>77.492000000000004</v>
      </c>
      <c r="Q24">
        <v>79.25</v>
      </c>
      <c r="R24">
        <v>81.150000000000006</v>
      </c>
      <c r="S24">
        <v>82.742000000000004</v>
      </c>
      <c r="T24">
        <v>83.516999999999996</v>
      </c>
      <c r="U24">
        <v>84.957999999999998</v>
      </c>
      <c r="V24">
        <v>86.525000000000006</v>
      </c>
      <c r="W24">
        <v>87.957999999999998</v>
      </c>
      <c r="X24">
        <v>91.158000000000001</v>
      </c>
      <c r="Y24">
        <v>92.108000000000004</v>
      </c>
      <c r="Z24">
        <v>94.132999999999996</v>
      </c>
      <c r="AA24">
        <v>96.632999999999996</v>
      </c>
      <c r="AB24">
        <v>98.908000000000001</v>
      </c>
      <c r="AC24">
        <v>99.424999999999997</v>
      </c>
      <c r="AD24">
        <v>99.775000000000006</v>
      </c>
      <c r="AE24">
        <v>100</v>
      </c>
      <c r="AF24">
        <v>100.017</v>
      </c>
      <c r="AG24">
        <v>101.075</v>
      </c>
      <c r="AH24">
        <v>101.792</v>
      </c>
      <c r="AI24">
        <v>102.533</v>
      </c>
      <c r="AJ24">
        <v>102.875</v>
      </c>
      <c r="AK24">
        <v>104.875</v>
      </c>
      <c r="AL24">
        <v>113.825</v>
      </c>
      <c r="AM24">
        <v>2022</v>
      </c>
    </row>
    <row r="25" spans="1:39" hidden="1" x14ac:dyDescent="0.25">
      <c r="A25" t="s">
        <v>784</v>
      </c>
      <c r="B25" t="s">
        <v>15</v>
      </c>
      <c r="C25" t="s">
        <v>8</v>
      </c>
      <c r="D25" t="s">
        <v>9</v>
      </c>
      <c r="E25" t="s">
        <v>783</v>
      </c>
      <c r="F25">
        <v>470.15</v>
      </c>
      <c r="G25">
        <v>493.16199999999998</v>
      </c>
      <c r="H25">
        <v>520.04100000000005</v>
      </c>
      <c r="I25">
        <v>550.53099999999995</v>
      </c>
      <c r="J25">
        <v>588.947</v>
      </c>
      <c r="K25">
        <v>606.61199999999997</v>
      </c>
      <c r="L25">
        <v>631.03700000000003</v>
      </c>
      <c r="M25">
        <v>640.77200000000005</v>
      </c>
      <c r="N25">
        <v>656.98099999999999</v>
      </c>
      <c r="O25">
        <v>677.04200000000003</v>
      </c>
      <c r="P25">
        <v>699.10699999999997</v>
      </c>
      <c r="Q25">
        <v>724.67899999999997</v>
      </c>
      <c r="R25">
        <v>750.46600000000001</v>
      </c>
      <c r="S25">
        <v>770.66399999999999</v>
      </c>
      <c r="T25">
        <v>798.14099999999996</v>
      </c>
      <c r="U25">
        <v>812.68200000000002</v>
      </c>
      <c r="V25">
        <v>838.26599999999996</v>
      </c>
      <c r="W25">
        <v>862.31799999999998</v>
      </c>
      <c r="X25">
        <v>908.13499999999999</v>
      </c>
      <c r="Y25">
        <v>973.63599999999997</v>
      </c>
      <c r="Z25" s="1">
        <v>1026.31</v>
      </c>
      <c r="AA25" s="1">
        <v>1042.1669999999999</v>
      </c>
      <c r="AB25" s="1">
        <v>1098.2470000000001</v>
      </c>
      <c r="AC25" s="1">
        <v>1077.153</v>
      </c>
      <c r="AD25" s="1">
        <v>1093.954</v>
      </c>
      <c r="AE25" s="1">
        <v>1110.377</v>
      </c>
      <c r="AF25" s="1">
        <v>1106.1489999999999</v>
      </c>
      <c r="AG25" s="1">
        <v>1108.5309999999999</v>
      </c>
      <c r="AH25" s="1">
        <v>1139.0129999999999</v>
      </c>
      <c r="AI25" s="1">
        <v>1147.8</v>
      </c>
      <c r="AJ25" s="1">
        <v>1241.1469999999999</v>
      </c>
      <c r="AK25" s="1">
        <v>1270.3240000000001</v>
      </c>
      <c r="AL25" s="1">
        <v>1274.194</v>
      </c>
      <c r="AM25">
        <v>2021</v>
      </c>
    </row>
    <row r="26" spans="1:39" x14ac:dyDescent="0.25">
      <c r="A26" t="s">
        <v>781</v>
      </c>
      <c r="B26" t="s">
        <v>7</v>
      </c>
      <c r="C26" t="s">
        <v>8</v>
      </c>
      <c r="D26" t="s">
        <v>9</v>
      </c>
      <c r="E26" t="s">
        <v>782</v>
      </c>
      <c r="F26" t="s">
        <v>11</v>
      </c>
      <c r="G26" t="s">
        <v>11</v>
      </c>
      <c r="H26" t="s">
        <v>11</v>
      </c>
      <c r="I26">
        <v>9.1980000000000004</v>
      </c>
      <c r="J26">
        <v>9.0470000000000006</v>
      </c>
      <c r="K26">
        <v>9.2420000000000009</v>
      </c>
      <c r="L26">
        <v>9.6989999999999998</v>
      </c>
      <c r="M26">
        <v>10.964</v>
      </c>
      <c r="N26">
        <v>11.44</v>
      </c>
      <c r="O26">
        <v>11.391999999999999</v>
      </c>
      <c r="P26">
        <v>12.541</v>
      </c>
      <c r="Q26">
        <v>13.294</v>
      </c>
      <c r="R26">
        <v>14.194000000000001</v>
      </c>
      <c r="S26">
        <v>15.273</v>
      </c>
      <c r="T26">
        <v>16.312000000000001</v>
      </c>
      <c r="U26">
        <v>17.866</v>
      </c>
      <c r="V26">
        <v>19.61</v>
      </c>
      <c r="W26">
        <v>21.097000000000001</v>
      </c>
      <c r="X26">
        <v>20.013999999999999</v>
      </c>
      <c r="Y26">
        <v>17.085999999999999</v>
      </c>
      <c r="Z26">
        <v>17.504000000000001</v>
      </c>
      <c r="AA26">
        <v>18.774999999999999</v>
      </c>
      <c r="AB26">
        <v>19.381</v>
      </c>
      <c r="AC26">
        <v>19.664000000000001</v>
      </c>
      <c r="AD26">
        <v>20.256</v>
      </c>
      <c r="AE26">
        <v>20.631</v>
      </c>
      <c r="AF26">
        <v>21.282</v>
      </c>
      <c r="AG26">
        <v>22.515000000000001</v>
      </c>
      <c r="AH26">
        <v>23.367000000000001</v>
      </c>
      <c r="AI26">
        <v>24.31</v>
      </c>
      <c r="AJ26">
        <v>24.074999999999999</v>
      </c>
      <c r="AK26">
        <v>25.82</v>
      </c>
      <c r="AL26">
        <v>25.701000000000001</v>
      </c>
      <c r="AM26">
        <v>2022</v>
      </c>
    </row>
    <row r="27" spans="1:39" hidden="1" x14ac:dyDescent="0.25">
      <c r="A27" t="s">
        <v>781</v>
      </c>
      <c r="B27" t="s">
        <v>12</v>
      </c>
      <c r="C27" t="s">
        <v>13</v>
      </c>
      <c r="E27" t="s">
        <v>708</v>
      </c>
      <c r="F27" t="s">
        <v>11</v>
      </c>
      <c r="G27" t="s">
        <v>11</v>
      </c>
      <c r="H27" t="s">
        <v>11</v>
      </c>
      <c r="I27">
        <v>20.035</v>
      </c>
      <c r="J27">
        <v>29.582999999999998</v>
      </c>
      <c r="K27">
        <v>38.162999999999997</v>
      </c>
      <c r="L27">
        <v>45.697000000000003</v>
      </c>
      <c r="M27">
        <v>49.951999999999998</v>
      </c>
      <c r="N27">
        <v>54.338000000000001</v>
      </c>
      <c r="O27">
        <v>56.021999999999998</v>
      </c>
      <c r="P27">
        <v>58.223999999999997</v>
      </c>
      <c r="Q27">
        <v>61.5</v>
      </c>
      <c r="R27">
        <v>63.707000000000001</v>
      </c>
      <c r="S27">
        <v>64.59</v>
      </c>
      <c r="T27">
        <v>66.552999999999997</v>
      </c>
      <c r="U27">
        <v>69.293000000000006</v>
      </c>
      <c r="V27">
        <v>72.372</v>
      </c>
      <c r="W27">
        <v>77.253</v>
      </c>
      <c r="X27">
        <v>85.447000000000003</v>
      </c>
      <c r="Y27">
        <v>85.617000000000004</v>
      </c>
      <c r="Z27">
        <v>87.962999999999994</v>
      </c>
      <c r="AA27">
        <v>92.432000000000002</v>
      </c>
      <c r="AB27">
        <v>96.331999999999994</v>
      </c>
      <c r="AC27">
        <v>99.459000000000003</v>
      </c>
      <c r="AD27">
        <v>99.933000000000007</v>
      </c>
      <c r="AE27">
        <v>100</v>
      </c>
      <c r="AF27">
        <v>100.8</v>
      </c>
      <c r="AG27">
        <v>104.48</v>
      </c>
      <c r="AH27">
        <v>108.045</v>
      </c>
      <c r="AI27">
        <v>110.496</v>
      </c>
      <c r="AJ27">
        <v>109.795</v>
      </c>
      <c r="AK27">
        <v>114.72199999999999</v>
      </c>
      <c r="AL27">
        <v>137.03200000000001</v>
      </c>
      <c r="AM27">
        <v>2022</v>
      </c>
    </row>
    <row r="28" spans="1:39" hidden="1" x14ac:dyDescent="0.25">
      <c r="A28" t="s">
        <v>781</v>
      </c>
      <c r="B28" t="s">
        <v>15</v>
      </c>
      <c r="C28" t="s">
        <v>8</v>
      </c>
      <c r="D28" t="s">
        <v>9</v>
      </c>
      <c r="E28" t="s">
        <v>780</v>
      </c>
      <c r="F28" t="s">
        <v>11</v>
      </c>
      <c r="G28" t="s">
        <v>11</v>
      </c>
      <c r="H28" t="s">
        <v>11</v>
      </c>
      <c r="I28" t="s">
        <v>11</v>
      </c>
      <c r="J28" t="s">
        <v>11</v>
      </c>
      <c r="K28">
        <v>1.131</v>
      </c>
      <c r="L28">
        <v>1.4219999999999999</v>
      </c>
      <c r="M28">
        <v>1.637</v>
      </c>
      <c r="N28">
        <v>1.984</v>
      </c>
      <c r="O28">
        <v>2.198</v>
      </c>
      <c r="P28">
        <v>2.2440000000000002</v>
      </c>
      <c r="Q28">
        <v>2.4430000000000001</v>
      </c>
      <c r="R28">
        <v>2.806</v>
      </c>
      <c r="S28">
        <v>3.0640000000000001</v>
      </c>
      <c r="T28">
        <v>3.33</v>
      </c>
      <c r="U28">
        <v>3.8250000000000002</v>
      </c>
      <c r="V28">
        <v>4.5369999999999999</v>
      </c>
      <c r="W28">
        <v>5.5330000000000004</v>
      </c>
      <c r="X28">
        <v>6.556</v>
      </c>
      <c r="Y28">
        <v>6.48</v>
      </c>
      <c r="Z28">
        <v>5.9370000000000003</v>
      </c>
      <c r="AA28">
        <v>6.2409999999999997</v>
      </c>
      <c r="AB28">
        <v>7.032</v>
      </c>
      <c r="AC28">
        <v>7.266</v>
      </c>
      <c r="AD28">
        <v>7.5709999999999997</v>
      </c>
      <c r="AE28">
        <v>8.1549999999999994</v>
      </c>
      <c r="AF28">
        <v>8.5679999999999996</v>
      </c>
      <c r="AG28">
        <v>9.3510000000000009</v>
      </c>
      <c r="AH28">
        <v>10.183999999999999</v>
      </c>
      <c r="AI28">
        <v>10.936</v>
      </c>
      <c r="AJ28">
        <v>12.323</v>
      </c>
      <c r="AK28">
        <v>13.041</v>
      </c>
      <c r="AL28">
        <v>14.266999999999999</v>
      </c>
      <c r="AM28">
        <v>2022</v>
      </c>
    </row>
    <row r="29" spans="1:39" x14ac:dyDescent="0.25">
      <c r="A29" t="s">
        <v>777</v>
      </c>
      <c r="B29" t="s">
        <v>7</v>
      </c>
      <c r="C29" t="s">
        <v>8</v>
      </c>
      <c r="D29" t="s">
        <v>9</v>
      </c>
      <c r="E29" t="s">
        <v>779</v>
      </c>
      <c r="F29">
        <v>140.58000000000001</v>
      </c>
      <c r="G29">
        <v>132.30500000000001</v>
      </c>
      <c r="H29">
        <v>127.946</v>
      </c>
      <c r="I29">
        <v>127.099</v>
      </c>
      <c r="J29">
        <v>132.137</v>
      </c>
      <c r="K29">
        <v>137.709</v>
      </c>
      <c r="L29">
        <v>142.75899999999999</v>
      </c>
      <c r="M29">
        <v>151.80199999999999</v>
      </c>
      <c r="N29">
        <v>160.08600000000001</v>
      </c>
      <c r="O29">
        <v>167.09700000000001</v>
      </c>
      <c r="P29">
        <v>176.744</v>
      </c>
      <c r="Q29">
        <v>181.35599999999999</v>
      </c>
      <c r="R29">
        <v>184.452</v>
      </c>
      <c r="S29">
        <v>188.148</v>
      </c>
      <c r="T29">
        <v>195.65899999999999</v>
      </c>
      <c r="U29">
        <v>201.09800000000001</v>
      </c>
      <c r="V29">
        <v>209.197</v>
      </c>
      <c r="W29">
        <v>220.28299999999999</v>
      </c>
      <c r="X29">
        <v>222.01</v>
      </c>
      <c r="Y29">
        <v>204.084</v>
      </c>
      <c r="Z29">
        <v>210.58600000000001</v>
      </c>
      <c r="AA29">
        <v>215.95</v>
      </c>
      <c r="AB29">
        <v>212.93299999999999</v>
      </c>
      <c r="AC29">
        <v>211.012</v>
      </c>
      <c r="AD29">
        <v>210.24199999999999</v>
      </c>
      <c r="AE29">
        <v>211.38499999999999</v>
      </c>
      <c r="AF29">
        <v>217.328</v>
      </c>
      <c r="AG29">
        <v>224.26599999999999</v>
      </c>
      <c r="AH29">
        <v>226.822</v>
      </c>
      <c r="AI29">
        <v>229.59899999999999</v>
      </c>
      <c r="AJ29">
        <v>224.19200000000001</v>
      </c>
      <c r="AK29">
        <v>231.298</v>
      </c>
      <c r="AL29">
        <v>235.01</v>
      </c>
      <c r="AM29">
        <v>2022</v>
      </c>
    </row>
    <row r="30" spans="1:39" hidden="1" x14ac:dyDescent="0.25">
      <c r="A30" t="s">
        <v>777</v>
      </c>
      <c r="B30" t="s">
        <v>12</v>
      </c>
      <c r="C30" t="s">
        <v>13</v>
      </c>
      <c r="E30" t="s">
        <v>778</v>
      </c>
      <c r="F30">
        <v>62.408999999999999</v>
      </c>
      <c r="G30">
        <v>65.245999999999995</v>
      </c>
      <c r="H30">
        <v>67.369</v>
      </c>
      <c r="I30">
        <v>69.61</v>
      </c>
      <c r="J30">
        <v>70.733000000000004</v>
      </c>
      <c r="K30">
        <v>71.015000000000001</v>
      </c>
      <c r="L30">
        <v>71.77</v>
      </c>
      <c r="M30">
        <v>72.643000000000001</v>
      </c>
      <c r="N30">
        <v>73.623000000000005</v>
      </c>
      <c r="O30">
        <v>74.587999999999994</v>
      </c>
      <c r="P30">
        <v>76.789000000000001</v>
      </c>
      <c r="Q30">
        <v>78.835999999999999</v>
      </c>
      <c r="R30">
        <v>80.418000000000006</v>
      </c>
      <c r="S30">
        <v>81.456000000000003</v>
      </c>
      <c r="T30">
        <v>81.575999999999993</v>
      </c>
      <c r="U30">
        <v>82.207999999999998</v>
      </c>
      <c r="V30">
        <v>83.256</v>
      </c>
      <c r="W30">
        <v>84.573999999999998</v>
      </c>
      <c r="X30">
        <v>87.885999999999996</v>
      </c>
      <c r="Y30">
        <v>89.322000000000003</v>
      </c>
      <c r="Z30">
        <v>90.828000000000003</v>
      </c>
      <c r="AA30">
        <v>93.846999999999994</v>
      </c>
      <c r="AB30">
        <v>96.813999999999993</v>
      </c>
      <c r="AC30">
        <v>98.959000000000003</v>
      </c>
      <c r="AD30">
        <v>100.15600000000001</v>
      </c>
      <c r="AE30">
        <v>100</v>
      </c>
      <c r="AF30">
        <v>100.389</v>
      </c>
      <c r="AG30">
        <v>101.232</v>
      </c>
      <c r="AH30">
        <v>102.41500000000001</v>
      </c>
      <c r="AI30">
        <v>103.57899999999999</v>
      </c>
      <c r="AJ30">
        <v>103.976</v>
      </c>
      <c r="AK30">
        <v>106.124</v>
      </c>
      <c r="AL30">
        <v>113.73</v>
      </c>
      <c r="AM30">
        <v>2022</v>
      </c>
    </row>
    <row r="31" spans="1:39" hidden="1" x14ac:dyDescent="0.25">
      <c r="A31" t="s">
        <v>777</v>
      </c>
      <c r="B31" t="s">
        <v>15</v>
      </c>
      <c r="C31" t="s">
        <v>8</v>
      </c>
      <c r="D31" t="s">
        <v>9</v>
      </c>
      <c r="E31" t="s">
        <v>776</v>
      </c>
      <c r="F31">
        <v>42.829000000000001</v>
      </c>
      <c r="G31">
        <v>48.465000000000003</v>
      </c>
      <c r="H31">
        <v>51.56</v>
      </c>
      <c r="I31">
        <v>54.499000000000002</v>
      </c>
      <c r="J31">
        <v>56.387999999999998</v>
      </c>
      <c r="K31">
        <v>59.103999999999999</v>
      </c>
      <c r="L31">
        <v>59.646000000000001</v>
      </c>
      <c r="M31">
        <v>60.823999999999998</v>
      </c>
      <c r="N31">
        <v>61.826000000000001</v>
      </c>
      <c r="O31">
        <v>63.348999999999997</v>
      </c>
      <c r="P31">
        <v>64.004000000000005</v>
      </c>
      <c r="Q31">
        <v>66.853999999999999</v>
      </c>
      <c r="R31">
        <v>70.444000000000003</v>
      </c>
      <c r="S31">
        <v>73.254999999999995</v>
      </c>
      <c r="T31">
        <v>76.498000000000005</v>
      </c>
      <c r="U31">
        <v>81.001999999999995</v>
      </c>
      <c r="V31">
        <v>83.442999999999998</v>
      </c>
      <c r="W31">
        <v>87.32</v>
      </c>
      <c r="X31">
        <v>92.998000000000005</v>
      </c>
      <c r="Y31">
        <v>98.302999999999997</v>
      </c>
      <c r="Z31">
        <v>101.417</v>
      </c>
      <c r="AA31">
        <v>106.229</v>
      </c>
      <c r="AB31">
        <v>111.453</v>
      </c>
      <c r="AC31">
        <v>116.087</v>
      </c>
      <c r="AD31">
        <v>118.498</v>
      </c>
      <c r="AE31">
        <v>119.411</v>
      </c>
      <c r="AF31">
        <v>121.042</v>
      </c>
      <c r="AG31">
        <v>121.371</v>
      </c>
      <c r="AH31">
        <v>124.623</v>
      </c>
      <c r="AI31">
        <v>127.93600000000001</v>
      </c>
      <c r="AJ31">
        <v>136.124</v>
      </c>
      <c r="AK31">
        <v>139.91300000000001</v>
      </c>
      <c r="AL31">
        <v>142.511</v>
      </c>
      <c r="AM31">
        <v>2022</v>
      </c>
    </row>
    <row r="32" spans="1:39" x14ac:dyDescent="0.25">
      <c r="A32" t="s">
        <v>774</v>
      </c>
      <c r="B32" t="s">
        <v>7</v>
      </c>
      <c r="C32" t="s">
        <v>8</v>
      </c>
      <c r="D32" t="s">
        <v>9</v>
      </c>
      <c r="E32" t="s">
        <v>775</v>
      </c>
      <c r="F32" s="1">
        <v>1481.078</v>
      </c>
      <c r="G32" s="1">
        <v>1497.3009999999999</v>
      </c>
      <c r="H32" s="1">
        <v>1519.566</v>
      </c>
      <c r="I32" s="1">
        <v>1509.1279999999999</v>
      </c>
      <c r="J32" s="1">
        <v>1545.73</v>
      </c>
      <c r="K32" s="1">
        <v>1579.9280000000001</v>
      </c>
      <c r="L32" s="1">
        <v>1600.9670000000001</v>
      </c>
      <c r="M32" s="1">
        <v>1638.627</v>
      </c>
      <c r="N32" s="1">
        <v>1697.634</v>
      </c>
      <c r="O32" s="1">
        <v>1753.35</v>
      </c>
      <c r="P32" s="1">
        <v>1825.866</v>
      </c>
      <c r="Q32" s="1">
        <v>1861.06</v>
      </c>
      <c r="R32" s="1">
        <v>1883.03</v>
      </c>
      <c r="S32" s="1">
        <v>1898.856</v>
      </c>
      <c r="T32" s="1">
        <v>1946.904</v>
      </c>
      <c r="U32" s="1">
        <v>1980.9290000000001</v>
      </c>
      <c r="V32" s="1">
        <v>2033.501</v>
      </c>
      <c r="W32" s="1">
        <v>2081.9169999999999</v>
      </c>
      <c r="X32" s="1">
        <v>2084.9279999999999</v>
      </c>
      <c r="Y32" s="1">
        <v>2026.9069999999999</v>
      </c>
      <c r="Z32" s="1">
        <v>2063.38</v>
      </c>
      <c r="AA32" s="1">
        <v>2109.3939999999998</v>
      </c>
      <c r="AB32" s="1">
        <v>2117.0360000000001</v>
      </c>
      <c r="AC32" s="1">
        <v>2131.84</v>
      </c>
      <c r="AD32" s="1">
        <v>2152.3710000000001</v>
      </c>
      <c r="AE32" s="1">
        <v>2174.942</v>
      </c>
      <c r="AF32" s="1">
        <v>2196.2869999999998</v>
      </c>
      <c r="AG32" s="1">
        <v>2250.3240000000001</v>
      </c>
      <c r="AH32" s="1">
        <v>2291.2420000000002</v>
      </c>
      <c r="AI32" s="1">
        <v>2334.52</v>
      </c>
      <c r="AJ32" s="1">
        <v>2155.1840000000002</v>
      </c>
      <c r="AK32" s="1">
        <v>2292.4589999999998</v>
      </c>
      <c r="AL32" s="1">
        <v>2350.2820000000002</v>
      </c>
      <c r="AM32">
        <v>2022</v>
      </c>
    </row>
    <row r="33" spans="1:39" hidden="1" x14ac:dyDescent="0.25">
      <c r="A33" t="s">
        <v>774</v>
      </c>
      <c r="B33" t="s">
        <v>12</v>
      </c>
      <c r="C33" t="s">
        <v>13</v>
      </c>
      <c r="E33" t="s">
        <v>708</v>
      </c>
      <c r="F33">
        <v>65.501999999999995</v>
      </c>
      <c r="G33">
        <v>67.733000000000004</v>
      </c>
      <c r="H33">
        <v>69.394999999999996</v>
      </c>
      <c r="I33">
        <v>70.944999999999993</v>
      </c>
      <c r="J33">
        <v>72.126999999999995</v>
      </c>
      <c r="K33">
        <v>73.403000000000006</v>
      </c>
      <c r="L33">
        <v>74.930000000000007</v>
      </c>
      <c r="M33">
        <v>75.879000000000005</v>
      </c>
      <c r="N33">
        <v>76.391999999999996</v>
      </c>
      <c r="O33">
        <v>76.831999999999994</v>
      </c>
      <c r="P33">
        <v>78.225999999999999</v>
      </c>
      <c r="Q33">
        <v>79.620999999999995</v>
      </c>
      <c r="R33">
        <v>81.165000000000006</v>
      </c>
      <c r="S33">
        <v>82.926000000000002</v>
      </c>
      <c r="T33">
        <v>84.863</v>
      </c>
      <c r="U33">
        <v>86.465000000000003</v>
      </c>
      <c r="V33">
        <v>88.102000000000004</v>
      </c>
      <c r="W33">
        <v>89.518000000000001</v>
      </c>
      <c r="X33">
        <v>92.346999999999994</v>
      </c>
      <c r="Y33">
        <v>92.44</v>
      </c>
      <c r="Z33">
        <v>94.048000000000002</v>
      </c>
      <c r="AA33">
        <v>96.197999999999993</v>
      </c>
      <c r="AB33">
        <v>98.328999999999994</v>
      </c>
      <c r="AC33">
        <v>99.302999999999997</v>
      </c>
      <c r="AD33">
        <v>99.91</v>
      </c>
      <c r="AE33">
        <v>99.998000000000005</v>
      </c>
      <c r="AF33">
        <v>100.304</v>
      </c>
      <c r="AG33">
        <v>101.473</v>
      </c>
      <c r="AH33">
        <v>103.602</v>
      </c>
      <c r="AI33">
        <v>104.94499999999999</v>
      </c>
      <c r="AJ33">
        <v>105.498</v>
      </c>
      <c r="AK33">
        <v>107.67700000000001</v>
      </c>
      <c r="AL33">
        <v>114.03400000000001</v>
      </c>
      <c r="AM33">
        <v>2022</v>
      </c>
    </row>
    <row r="34" spans="1:39" hidden="1" x14ac:dyDescent="0.25">
      <c r="A34" t="s">
        <v>774</v>
      </c>
      <c r="B34" t="s">
        <v>15</v>
      </c>
      <c r="C34" t="s">
        <v>8</v>
      </c>
      <c r="D34" t="s">
        <v>9</v>
      </c>
      <c r="E34" t="s">
        <v>773</v>
      </c>
      <c r="F34">
        <v>528.16600000000005</v>
      </c>
      <c r="G34">
        <v>559.73500000000001</v>
      </c>
      <c r="H34">
        <v>594.798</v>
      </c>
      <c r="I34">
        <v>630.50099999999998</v>
      </c>
      <c r="J34">
        <v>644.50599999999997</v>
      </c>
      <c r="K34">
        <v>667.721</v>
      </c>
      <c r="L34">
        <v>687.25599999999997</v>
      </c>
      <c r="M34">
        <v>704.95899999999995</v>
      </c>
      <c r="N34">
        <v>715.48400000000004</v>
      </c>
      <c r="O34">
        <v>737.34699999999998</v>
      </c>
      <c r="P34">
        <v>763.72299999999996</v>
      </c>
      <c r="Q34">
        <v>795.53099999999995</v>
      </c>
      <c r="R34">
        <v>838.298</v>
      </c>
      <c r="S34">
        <v>868.66399999999999</v>
      </c>
      <c r="T34">
        <v>902.87199999999996</v>
      </c>
      <c r="U34">
        <v>941.12300000000005</v>
      </c>
      <c r="V34">
        <v>977.22299999999996</v>
      </c>
      <c r="W34" s="1">
        <v>1020.486</v>
      </c>
      <c r="X34" s="1">
        <v>1061.865</v>
      </c>
      <c r="Y34" s="1">
        <v>1106.701</v>
      </c>
      <c r="Z34" s="1">
        <v>1134.9559999999999</v>
      </c>
      <c r="AA34" s="1">
        <v>1158.67</v>
      </c>
      <c r="AB34" s="1">
        <v>1192.8589999999999</v>
      </c>
      <c r="AC34" s="1">
        <v>1211.6210000000001</v>
      </c>
      <c r="AD34" s="1">
        <v>1229.9580000000001</v>
      </c>
      <c r="AE34" s="1">
        <v>1248.6559999999999</v>
      </c>
      <c r="AF34" s="1">
        <v>1266.4349999999999</v>
      </c>
      <c r="AG34" s="1">
        <v>1298.021</v>
      </c>
      <c r="AH34" s="1">
        <v>1315.0509999999999</v>
      </c>
      <c r="AI34" s="1">
        <v>1349.2750000000001</v>
      </c>
      <c r="AJ34" s="1">
        <v>1421.915</v>
      </c>
      <c r="AK34" s="1">
        <v>1477.68</v>
      </c>
      <c r="AL34" s="1">
        <v>1538.921</v>
      </c>
      <c r="AM34">
        <v>2022</v>
      </c>
    </row>
    <row r="35" spans="1:39" x14ac:dyDescent="0.25">
      <c r="A35" t="s">
        <v>770</v>
      </c>
      <c r="B35" t="s">
        <v>7</v>
      </c>
      <c r="C35" t="s">
        <v>8</v>
      </c>
      <c r="D35" t="s">
        <v>9</v>
      </c>
      <c r="E35" t="s">
        <v>772</v>
      </c>
      <c r="F35" s="1">
        <v>2112.837</v>
      </c>
      <c r="G35" s="1">
        <v>2218.7199999999998</v>
      </c>
      <c r="H35" s="1">
        <v>2261.31</v>
      </c>
      <c r="I35" s="1">
        <v>2239.2199999999998</v>
      </c>
      <c r="J35" s="1">
        <v>2292.94</v>
      </c>
      <c r="K35" s="1">
        <v>2328.27</v>
      </c>
      <c r="L35" s="1">
        <v>2347.2600000000002</v>
      </c>
      <c r="M35" s="1">
        <v>2389.17</v>
      </c>
      <c r="N35" s="1">
        <v>2437.44</v>
      </c>
      <c r="O35" s="1">
        <v>2483.4299999999998</v>
      </c>
      <c r="P35" s="1">
        <v>2555.54</v>
      </c>
      <c r="Q35" s="1">
        <v>2598.65</v>
      </c>
      <c r="R35" s="1">
        <v>2593.4299999999998</v>
      </c>
      <c r="S35" s="1">
        <v>2575.1999999999998</v>
      </c>
      <c r="T35" s="1">
        <v>2605.69</v>
      </c>
      <c r="U35" s="1">
        <v>2624.61</v>
      </c>
      <c r="V35" s="1">
        <v>2724.7</v>
      </c>
      <c r="W35" s="1">
        <v>2805.95</v>
      </c>
      <c r="X35" s="1">
        <v>2832.87</v>
      </c>
      <c r="Y35" s="1">
        <v>2671.51</v>
      </c>
      <c r="Z35" s="1">
        <v>2783.32</v>
      </c>
      <c r="AA35" s="1">
        <v>2892.27</v>
      </c>
      <c r="AB35" s="1">
        <v>2904.61</v>
      </c>
      <c r="AC35" s="1">
        <v>2917.17</v>
      </c>
      <c r="AD35" s="1">
        <v>2981.84</v>
      </c>
      <c r="AE35" s="1">
        <v>3026.19</v>
      </c>
      <c r="AF35" s="1">
        <v>3093.67</v>
      </c>
      <c r="AG35" s="1">
        <v>3176.58</v>
      </c>
      <c r="AH35" s="1">
        <v>3207.83</v>
      </c>
      <c r="AI35" s="1">
        <v>3242.17</v>
      </c>
      <c r="AJ35" s="1">
        <v>3118.02</v>
      </c>
      <c r="AK35" s="1">
        <v>3216.82</v>
      </c>
      <c r="AL35" s="1">
        <v>3274.86</v>
      </c>
      <c r="AM35">
        <v>2022</v>
      </c>
    </row>
    <row r="36" spans="1:39" hidden="1" x14ac:dyDescent="0.25">
      <c r="A36" t="s">
        <v>770</v>
      </c>
      <c r="B36" t="s">
        <v>12</v>
      </c>
      <c r="C36" t="s">
        <v>13</v>
      </c>
      <c r="E36" t="s">
        <v>771</v>
      </c>
      <c r="F36">
        <v>63.017000000000003</v>
      </c>
      <c r="G36">
        <v>65.206000000000003</v>
      </c>
      <c r="H36">
        <v>68.495999999999995</v>
      </c>
      <c r="I36">
        <v>71.561999999999998</v>
      </c>
      <c r="J36">
        <v>73.507000000000005</v>
      </c>
      <c r="K36">
        <v>74.78</v>
      </c>
      <c r="L36">
        <v>75.733000000000004</v>
      </c>
      <c r="M36">
        <v>76.875</v>
      </c>
      <c r="N36">
        <v>77.332999999999998</v>
      </c>
      <c r="O36">
        <v>77.832999999999998</v>
      </c>
      <c r="P36">
        <v>78.933000000000007</v>
      </c>
      <c r="Q36">
        <v>80.433000000000007</v>
      </c>
      <c r="R36">
        <v>81.5</v>
      </c>
      <c r="S36">
        <v>82.375</v>
      </c>
      <c r="T36">
        <v>83.841999999999999</v>
      </c>
      <c r="U36">
        <v>85.457999999999998</v>
      </c>
      <c r="V36">
        <v>86.974999999999994</v>
      </c>
      <c r="W36">
        <v>88.95</v>
      </c>
      <c r="X36">
        <v>91.4</v>
      </c>
      <c r="Y36">
        <v>91.625</v>
      </c>
      <c r="Z36">
        <v>92.65</v>
      </c>
      <c r="AA36">
        <v>94.95</v>
      </c>
      <c r="AB36">
        <v>97</v>
      </c>
      <c r="AC36">
        <v>98.558000000000007</v>
      </c>
      <c r="AD36">
        <v>99.316999999999993</v>
      </c>
      <c r="AE36">
        <v>99.992000000000004</v>
      </c>
      <c r="AF36">
        <v>100.358</v>
      </c>
      <c r="AG36">
        <v>102.06699999999999</v>
      </c>
      <c r="AH36">
        <v>104.042</v>
      </c>
      <c r="AI36">
        <v>105.45</v>
      </c>
      <c r="AJ36">
        <v>105.842</v>
      </c>
      <c r="AK36">
        <v>109.242</v>
      </c>
      <c r="AL36">
        <v>118.708</v>
      </c>
      <c r="AM36">
        <v>2022</v>
      </c>
    </row>
    <row r="37" spans="1:39" hidden="1" x14ac:dyDescent="0.25">
      <c r="A37" t="s">
        <v>770</v>
      </c>
      <c r="B37" t="s">
        <v>15</v>
      </c>
      <c r="C37" t="s">
        <v>8</v>
      </c>
      <c r="D37" t="s">
        <v>9</v>
      </c>
      <c r="E37" t="s">
        <v>769</v>
      </c>
      <c r="F37" t="s">
        <v>11</v>
      </c>
      <c r="G37">
        <v>736.88300000000004</v>
      </c>
      <c r="H37">
        <v>805.36500000000001</v>
      </c>
      <c r="I37">
        <v>844.45</v>
      </c>
      <c r="J37">
        <v>883.25</v>
      </c>
      <c r="K37" s="1">
        <v>1044.2529999999999</v>
      </c>
      <c r="L37">
        <v>949.52800000000002</v>
      </c>
      <c r="M37">
        <v>952.49800000000005</v>
      </c>
      <c r="N37">
        <v>969.84799999999996</v>
      </c>
      <c r="O37">
        <v>992.91800000000001</v>
      </c>
      <c r="P37" s="1">
        <v>1007.254</v>
      </c>
      <c r="Q37" s="1">
        <v>1030.1369999999999</v>
      </c>
      <c r="R37" s="1">
        <v>1052.2739999999999</v>
      </c>
      <c r="S37" s="1">
        <v>1068.2809999999999</v>
      </c>
      <c r="T37" s="1">
        <v>1058.6669999999999</v>
      </c>
      <c r="U37" s="1">
        <v>1071.405</v>
      </c>
      <c r="V37" s="1">
        <v>1078.8979999999999</v>
      </c>
      <c r="W37" s="1">
        <v>1084.748</v>
      </c>
      <c r="X37" s="1">
        <v>1125.5360000000001</v>
      </c>
      <c r="Y37" s="1">
        <v>1178.8499999999999</v>
      </c>
      <c r="Z37" s="1">
        <v>1234.5440000000001</v>
      </c>
      <c r="AA37" s="1">
        <v>1218.5239999999999</v>
      </c>
      <c r="AB37" s="1">
        <v>1233.1379999999999</v>
      </c>
      <c r="AC37" s="1">
        <v>1263.5440000000001</v>
      </c>
      <c r="AD37" s="1">
        <v>1296.94</v>
      </c>
      <c r="AE37" s="1">
        <v>1335.789</v>
      </c>
      <c r="AF37" s="1">
        <v>1390.374</v>
      </c>
      <c r="AG37" s="1">
        <v>1443.2729999999999</v>
      </c>
      <c r="AH37" s="1">
        <v>1491.6010000000001</v>
      </c>
      <c r="AI37" s="1">
        <v>1563.4380000000001</v>
      </c>
      <c r="AJ37" s="1">
        <v>1717.5830000000001</v>
      </c>
      <c r="AK37" s="1">
        <v>1842.6030000000001</v>
      </c>
      <c r="AL37" s="1">
        <v>1918.143</v>
      </c>
      <c r="AM37">
        <v>2022</v>
      </c>
    </row>
    <row r="38" spans="1:39" x14ac:dyDescent="0.25">
      <c r="A38" t="s">
        <v>766</v>
      </c>
      <c r="B38" t="s">
        <v>7</v>
      </c>
      <c r="C38" t="s">
        <v>8</v>
      </c>
      <c r="D38" t="s">
        <v>9</v>
      </c>
      <c r="E38" t="s">
        <v>768</v>
      </c>
      <c r="F38">
        <v>142.68799999999999</v>
      </c>
      <c r="G38">
        <v>147.114</v>
      </c>
      <c r="H38">
        <v>148.13999999999999</v>
      </c>
      <c r="I38">
        <v>145.77099999999999</v>
      </c>
      <c r="J38">
        <v>148.68600000000001</v>
      </c>
      <c r="K38">
        <v>151.80799999999999</v>
      </c>
      <c r="L38">
        <v>156.15299999999999</v>
      </c>
      <c r="M38">
        <v>163.155</v>
      </c>
      <c r="N38">
        <v>169.51</v>
      </c>
      <c r="O38">
        <v>174.71799999999999</v>
      </c>
      <c r="P38">
        <v>181.56700000000001</v>
      </c>
      <c r="Q38">
        <v>189.06800000000001</v>
      </c>
      <c r="R38">
        <v>196.48500000000001</v>
      </c>
      <c r="S38">
        <v>207.87100000000001</v>
      </c>
      <c r="T38">
        <v>218.39099999999999</v>
      </c>
      <c r="U38">
        <v>219.69900000000001</v>
      </c>
      <c r="V38">
        <v>232.11799999999999</v>
      </c>
      <c r="W38">
        <v>239.71700000000001</v>
      </c>
      <c r="X38">
        <v>238.91300000000001</v>
      </c>
      <c r="Y38">
        <v>228.63800000000001</v>
      </c>
      <c r="Z38">
        <v>216.113</v>
      </c>
      <c r="AA38">
        <v>194.179</v>
      </c>
      <c r="AB38">
        <v>180.41800000000001</v>
      </c>
      <c r="AC38">
        <v>175.87899999999999</v>
      </c>
      <c r="AD38">
        <v>176.715</v>
      </c>
      <c r="AE38">
        <v>176.369</v>
      </c>
      <c r="AF38">
        <v>175.51</v>
      </c>
      <c r="AG38">
        <v>177.42699999999999</v>
      </c>
      <c r="AH38">
        <v>180.387</v>
      </c>
      <c r="AI38">
        <v>183.786</v>
      </c>
      <c r="AJ38">
        <v>167.238</v>
      </c>
      <c r="AK38">
        <v>181.34299999999999</v>
      </c>
      <c r="AL38">
        <v>192.06700000000001</v>
      </c>
      <c r="AM38">
        <v>2022</v>
      </c>
    </row>
    <row r="39" spans="1:39" hidden="1" x14ac:dyDescent="0.25">
      <c r="A39" t="s">
        <v>766</v>
      </c>
      <c r="B39" t="s">
        <v>12</v>
      </c>
      <c r="C39" t="s">
        <v>13</v>
      </c>
      <c r="E39" t="s">
        <v>767</v>
      </c>
      <c r="F39">
        <v>35.271999999999998</v>
      </c>
      <c r="G39">
        <v>42.134999999999998</v>
      </c>
      <c r="H39">
        <v>48.825000000000003</v>
      </c>
      <c r="I39">
        <v>55.860999999999997</v>
      </c>
      <c r="J39">
        <v>61.935000000000002</v>
      </c>
      <c r="K39">
        <v>67.378</v>
      </c>
      <c r="L39">
        <v>72.682000000000002</v>
      </c>
      <c r="M39">
        <v>76.637</v>
      </c>
      <c r="N39">
        <v>80.099000000000004</v>
      </c>
      <c r="O39">
        <v>81.813999999999993</v>
      </c>
      <c r="P39">
        <v>84.183999999999997</v>
      </c>
      <c r="Q39">
        <v>87.248999999999995</v>
      </c>
      <c r="R39">
        <v>90.671000000000006</v>
      </c>
      <c r="S39">
        <v>93.799000000000007</v>
      </c>
      <c r="T39">
        <v>96.631</v>
      </c>
      <c r="U39">
        <v>100</v>
      </c>
      <c r="V39">
        <v>103.31399999999999</v>
      </c>
      <c r="W39">
        <v>106.402</v>
      </c>
      <c r="X39">
        <v>110.90300000000001</v>
      </c>
      <c r="Y39">
        <v>112.39700000000001</v>
      </c>
      <c r="Z39">
        <v>117.684</v>
      </c>
      <c r="AA39">
        <v>121.354</v>
      </c>
      <c r="AB39">
        <v>122.60899999999999</v>
      </c>
      <c r="AC39">
        <v>121.562</v>
      </c>
      <c r="AD39">
        <v>119.86799999999999</v>
      </c>
      <c r="AE39">
        <v>118.557</v>
      </c>
      <c r="AF39">
        <v>118.57299999999999</v>
      </c>
      <c r="AG39">
        <v>119.922</v>
      </c>
      <c r="AH39">
        <v>120.851</v>
      </c>
      <c r="AI39">
        <v>121.476</v>
      </c>
      <c r="AJ39">
        <v>119.943</v>
      </c>
      <c r="AK39">
        <v>120.63200000000001</v>
      </c>
      <c r="AL39">
        <v>131.85</v>
      </c>
      <c r="AM39">
        <v>2022</v>
      </c>
    </row>
    <row r="40" spans="1:39" hidden="1" x14ac:dyDescent="0.25">
      <c r="A40" t="s">
        <v>766</v>
      </c>
      <c r="B40" t="s">
        <v>15</v>
      </c>
      <c r="C40" t="s">
        <v>8</v>
      </c>
      <c r="D40" t="s">
        <v>9</v>
      </c>
      <c r="E40" t="s">
        <v>765</v>
      </c>
      <c r="F40">
        <v>17.29</v>
      </c>
      <c r="G40">
        <v>19.518999999999998</v>
      </c>
      <c r="H40">
        <v>23.661999999999999</v>
      </c>
      <c r="I40">
        <v>27.884</v>
      </c>
      <c r="J40">
        <v>30.228999999999999</v>
      </c>
      <c r="K40">
        <v>42.808999999999997</v>
      </c>
      <c r="L40">
        <v>46.451999999999998</v>
      </c>
      <c r="M40">
        <v>50.136000000000003</v>
      </c>
      <c r="N40">
        <v>56.555</v>
      </c>
      <c r="O40">
        <v>61.749000000000002</v>
      </c>
      <c r="P40">
        <v>65.575000000000003</v>
      </c>
      <c r="Q40">
        <v>69.988</v>
      </c>
      <c r="R40">
        <v>74.86</v>
      </c>
      <c r="S40">
        <v>83.355000000000004</v>
      </c>
      <c r="T40">
        <v>92.236999999999995</v>
      </c>
      <c r="U40">
        <v>90.778000000000006</v>
      </c>
      <c r="V40">
        <v>98.292000000000002</v>
      </c>
      <c r="W40">
        <v>109.52800000000001</v>
      </c>
      <c r="X40">
        <v>123.041</v>
      </c>
      <c r="Y40">
        <v>128.46899999999999</v>
      </c>
      <c r="Z40">
        <v>118.69</v>
      </c>
      <c r="AA40">
        <v>112.06399999999999</v>
      </c>
      <c r="AB40">
        <v>101.161</v>
      </c>
      <c r="AC40">
        <v>93.552000000000007</v>
      </c>
      <c r="AD40">
        <v>89.912999999999997</v>
      </c>
      <c r="AE40">
        <v>90.233000000000004</v>
      </c>
      <c r="AF40">
        <v>87.144000000000005</v>
      </c>
      <c r="AG40">
        <v>85.790999999999997</v>
      </c>
      <c r="AH40">
        <v>87.078000000000003</v>
      </c>
      <c r="AI40">
        <v>88.131</v>
      </c>
      <c r="AJ40">
        <v>99.331999999999994</v>
      </c>
      <c r="AK40">
        <v>104.82899999999999</v>
      </c>
      <c r="AL40">
        <v>109.21</v>
      </c>
      <c r="AM40">
        <v>2022</v>
      </c>
    </row>
    <row r="41" spans="1:39" x14ac:dyDescent="0.25">
      <c r="A41" t="s">
        <v>762</v>
      </c>
      <c r="B41" t="s">
        <v>7</v>
      </c>
      <c r="C41" t="s">
        <v>8</v>
      </c>
      <c r="D41" t="s">
        <v>9</v>
      </c>
      <c r="E41" t="s">
        <v>764</v>
      </c>
      <c r="F41" s="1">
        <v>1190.7170000000001</v>
      </c>
      <c r="G41" s="1">
        <v>1188.0519999999999</v>
      </c>
      <c r="H41" s="1">
        <v>1147.9690000000001</v>
      </c>
      <c r="I41" s="1">
        <v>1163.047</v>
      </c>
      <c r="J41" s="1">
        <v>1205.018</v>
      </c>
      <c r="K41" s="1">
        <v>1206.424</v>
      </c>
      <c r="L41" s="1">
        <v>1261.5239999999999</v>
      </c>
      <c r="M41" s="1">
        <v>1334.3340000000001</v>
      </c>
      <c r="N41" s="1">
        <v>1432.578</v>
      </c>
      <c r="O41" s="1">
        <v>1490.231</v>
      </c>
      <c r="P41" s="1">
        <v>1564.52</v>
      </c>
      <c r="Q41" s="1">
        <v>1627.3119999999999</v>
      </c>
      <c r="R41" s="1">
        <v>1636.4169999999999</v>
      </c>
      <c r="S41" s="1">
        <v>1671.48</v>
      </c>
      <c r="T41" s="1">
        <v>1801.895</v>
      </c>
      <c r="U41" s="1">
        <v>1912.2529999999999</v>
      </c>
      <c r="V41" s="1">
        <v>2033.049</v>
      </c>
      <c r="W41" s="1">
        <v>2204.9389999999999</v>
      </c>
      <c r="X41" s="1">
        <v>2253.6579999999999</v>
      </c>
      <c r="Y41" s="1">
        <v>2080.9430000000002</v>
      </c>
      <c r="Z41" s="1">
        <v>2021.9929999999999</v>
      </c>
      <c r="AA41" s="1">
        <v>2059.3159999999998</v>
      </c>
      <c r="AB41" s="1">
        <v>2081.2190000000001</v>
      </c>
      <c r="AC41" s="1">
        <v>2175.9659999999999</v>
      </c>
      <c r="AD41" s="1">
        <v>2212.6779999999999</v>
      </c>
      <c r="AE41" s="1">
        <v>2310.8490000000002</v>
      </c>
      <c r="AF41" s="1">
        <v>2456.5169999999998</v>
      </c>
      <c r="AG41" s="1">
        <v>2559.5650000000001</v>
      </c>
      <c r="AH41" s="1">
        <v>2684.7069999999999</v>
      </c>
      <c r="AI41" s="1">
        <v>2734.6750000000002</v>
      </c>
      <c r="AJ41" s="1">
        <v>2537.35</v>
      </c>
      <c r="AK41" s="1">
        <v>2651.7269999999999</v>
      </c>
      <c r="AL41" s="1">
        <v>2843.6619999999998</v>
      </c>
      <c r="AM41">
        <v>2022</v>
      </c>
    </row>
    <row r="42" spans="1:39" hidden="1" x14ac:dyDescent="0.25">
      <c r="A42" t="s">
        <v>762</v>
      </c>
      <c r="B42" t="s">
        <v>12</v>
      </c>
      <c r="C42" t="s">
        <v>13</v>
      </c>
      <c r="E42" t="s">
        <v>763</v>
      </c>
      <c r="F42">
        <v>51.392000000000003</v>
      </c>
      <c r="G42">
        <v>54.890999999999998</v>
      </c>
      <c r="H42">
        <v>57.064</v>
      </c>
      <c r="I42">
        <v>59.393999999999998</v>
      </c>
      <c r="J42">
        <v>60.314999999999998</v>
      </c>
      <c r="K42">
        <v>61.313000000000002</v>
      </c>
      <c r="L42">
        <v>62.694000000000003</v>
      </c>
      <c r="M42">
        <v>63.82</v>
      </c>
      <c r="N42">
        <v>64.906999999999996</v>
      </c>
      <c r="O42">
        <v>66.997</v>
      </c>
      <c r="P42">
        <v>70.427000000000007</v>
      </c>
      <c r="Q42">
        <v>74.930999999999997</v>
      </c>
      <c r="R42">
        <v>78.81</v>
      </c>
      <c r="S42">
        <v>80.435000000000002</v>
      </c>
      <c r="T42">
        <v>82.97</v>
      </c>
      <c r="U42">
        <v>86.289000000000001</v>
      </c>
      <c r="V42">
        <v>92.048000000000002</v>
      </c>
      <c r="W42">
        <v>96.712000000000003</v>
      </c>
      <c r="X42">
        <v>108.97499999999999</v>
      </c>
      <c r="Y42">
        <v>122.05800000000001</v>
      </c>
      <c r="Z42">
        <v>128.642</v>
      </c>
      <c r="AA42">
        <v>133.77500000000001</v>
      </c>
      <c r="AB42">
        <v>140.72499999999999</v>
      </c>
      <c r="AC42">
        <v>146.19200000000001</v>
      </c>
      <c r="AD42">
        <v>149.167</v>
      </c>
      <c r="AE42">
        <v>151.6</v>
      </c>
      <c r="AF42">
        <v>154.167</v>
      </c>
      <c r="AG42">
        <v>156.892</v>
      </c>
      <c r="AH42">
        <v>161.09200000000001</v>
      </c>
      <c r="AI42">
        <v>165.93299999999999</v>
      </c>
      <c r="AJ42">
        <v>170.65799999999999</v>
      </c>
      <c r="AK42">
        <v>178.267</v>
      </c>
      <c r="AL42">
        <v>193.07499999999999</v>
      </c>
      <c r="AM42">
        <v>2022</v>
      </c>
    </row>
    <row r="43" spans="1:39" hidden="1" x14ac:dyDescent="0.25">
      <c r="A43" t="s">
        <v>762</v>
      </c>
      <c r="B43" t="s">
        <v>15</v>
      </c>
      <c r="C43" t="s">
        <v>8</v>
      </c>
      <c r="D43" t="s">
        <v>9</v>
      </c>
      <c r="E43" t="s">
        <v>761</v>
      </c>
      <c r="F43">
        <v>161.42599999999999</v>
      </c>
      <c r="G43">
        <v>175.66900000000001</v>
      </c>
      <c r="H43">
        <v>182.69200000000001</v>
      </c>
      <c r="I43">
        <v>189.80799999999999</v>
      </c>
      <c r="J43">
        <v>201.07300000000001</v>
      </c>
      <c r="K43">
        <v>204.476</v>
      </c>
      <c r="L43">
        <v>216.99299999999999</v>
      </c>
      <c r="M43">
        <v>226.066</v>
      </c>
      <c r="N43">
        <v>246.625</v>
      </c>
      <c r="O43">
        <v>294.92899999999997</v>
      </c>
      <c r="P43">
        <v>318.06700000000001</v>
      </c>
      <c r="Q43">
        <v>380.43299999999999</v>
      </c>
      <c r="R43">
        <v>388.27</v>
      </c>
      <c r="S43">
        <v>419.00900000000001</v>
      </c>
      <c r="T43">
        <v>453.053</v>
      </c>
      <c r="U43">
        <v>477.62799999999999</v>
      </c>
      <c r="V43">
        <v>549.59199999999998</v>
      </c>
      <c r="W43">
        <v>620.62</v>
      </c>
      <c r="X43" s="1">
        <v>1007.598</v>
      </c>
      <c r="Y43">
        <v>871.37699999999995</v>
      </c>
      <c r="Z43">
        <v>820.24099999999999</v>
      </c>
      <c r="AA43">
        <v>891.96199999999999</v>
      </c>
      <c r="AB43">
        <v>880.73500000000001</v>
      </c>
      <c r="AC43">
        <v>905.60299999999995</v>
      </c>
      <c r="AD43">
        <v>956.12400000000002</v>
      </c>
      <c r="AE43" s="1">
        <v>1004.61</v>
      </c>
      <c r="AF43" s="1">
        <v>1166.53</v>
      </c>
      <c r="AG43" s="1">
        <v>1173.2750000000001</v>
      </c>
      <c r="AH43" s="1">
        <v>1247.0709999999999</v>
      </c>
      <c r="AI43" s="1">
        <v>1318.6969999999999</v>
      </c>
      <c r="AJ43" s="1">
        <v>1496.8150000000001</v>
      </c>
      <c r="AK43" s="1">
        <v>1622.6759999999999</v>
      </c>
      <c r="AL43" s="1">
        <v>1804.92</v>
      </c>
      <c r="AM43">
        <v>2022</v>
      </c>
    </row>
    <row r="44" spans="1:39" x14ac:dyDescent="0.25">
      <c r="A44" t="s">
        <v>758</v>
      </c>
      <c r="B44" t="s">
        <v>7</v>
      </c>
      <c r="C44" t="s">
        <v>8</v>
      </c>
      <c r="D44" t="s">
        <v>9</v>
      </c>
      <c r="E44" t="s">
        <v>760</v>
      </c>
      <c r="F44">
        <v>76.457999999999998</v>
      </c>
      <c r="G44">
        <v>77.712999999999994</v>
      </c>
      <c r="H44">
        <v>80.495000000000005</v>
      </c>
      <c r="I44">
        <v>82.356999999999999</v>
      </c>
      <c r="J44">
        <v>87.210999999999999</v>
      </c>
      <c r="K44">
        <v>95.576999999999998</v>
      </c>
      <c r="L44">
        <v>104.267</v>
      </c>
      <c r="M44">
        <v>115.473</v>
      </c>
      <c r="N44">
        <v>125.59399999999999</v>
      </c>
      <c r="O44">
        <v>138.81899999999999</v>
      </c>
      <c r="P44">
        <v>151.87299999999999</v>
      </c>
      <c r="Q44">
        <v>159.93199999999999</v>
      </c>
      <c r="R44">
        <v>169.36600000000001</v>
      </c>
      <c r="S44">
        <v>174.471</v>
      </c>
      <c r="T44">
        <v>186.315</v>
      </c>
      <c r="U44">
        <v>197.00800000000001</v>
      </c>
      <c r="V44">
        <v>206.834</v>
      </c>
      <c r="W44">
        <v>217.81800000000001</v>
      </c>
      <c r="X44">
        <v>208.05099999999999</v>
      </c>
      <c r="Y44">
        <v>197.45</v>
      </c>
      <c r="Z44">
        <v>200.77199999999999</v>
      </c>
      <c r="AA44">
        <v>203.34299999999999</v>
      </c>
      <c r="AB44">
        <v>203.08</v>
      </c>
      <c r="AC44">
        <v>205.46600000000001</v>
      </c>
      <c r="AD44">
        <v>223.60599999999999</v>
      </c>
      <c r="AE44">
        <v>278.334</v>
      </c>
      <c r="AF44">
        <v>283.24799999999999</v>
      </c>
      <c r="AG44">
        <v>309.62099999999998</v>
      </c>
      <c r="AH44">
        <v>335.84899999999999</v>
      </c>
      <c r="AI44">
        <v>353.64100000000002</v>
      </c>
      <c r="AJ44">
        <v>377.04199999999997</v>
      </c>
      <c r="AK44">
        <v>434.06900000000002</v>
      </c>
      <c r="AL44">
        <v>475.01600000000002</v>
      </c>
      <c r="AM44">
        <v>2022</v>
      </c>
    </row>
    <row r="45" spans="1:39" hidden="1" x14ac:dyDescent="0.25">
      <c r="A45" t="s">
        <v>758</v>
      </c>
      <c r="B45" t="s">
        <v>12</v>
      </c>
      <c r="C45" t="s">
        <v>13</v>
      </c>
      <c r="E45" t="s">
        <v>759</v>
      </c>
      <c r="F45">
        <v>59.771999999999998</v>
      </c>
      <c r="G45">
        <v>61.643999999999998</v>
      </c>
      <c r="H45">
        <v>63.585999999999999</v>
      </c>
      <c r="I45">
        <v>64.486999999999995</v>
      </c>
      <c r="J45">
        <v>66.013000000000005</v>
      </c>
      <c r="K45">
        <v>67.674999999999997</v>
      </c>
      <c r="L45">
        <v>69.150000000000006</v>
      </c>
      <c r="M45">
        <v>70.016999999999996</v>
      </c>
      <c r="N45">
        <v>71.507999999999996</v>
      </c>
      <c r="O45">
        <v>73.233000000000004</v>
      </c>
      <c r="P45">
        <v>77.117000000000004</v>
      </c>
      <c r="Q45">
        <v>80.2</v>
      </c>
      <c r="R45">
        <v>83.957999999999998</v>
      </c>
      <c r="S45">
        <v>87.316999999999993</v>
      </c>
      <c r="T45">
        <v>89.332999999999998</v>
      </c>
      <c r="U45">
        <v>91.3</v>
      </c>
      <c r="V45">
        <v>93.742000000000004</v>
      </c>
      <c r="W45">
        <v>96.45</v>
      </c>
      <c r="X45">
        <v>99.457999999999998</v>
      </c>
      <c r="Y45">
        <v>97.792000000000002</v>
      </c>
      <c r="Z45">
        <v>96.191999999999993</v>
      </c>
      <c r="AA45">
        <v>97.358000000000004</v>
      </c>
      <c r="AB45">
        <v>99.2</v>
      </c>
      <c r="AC45">
        <v>99.733000000000004</v>
      </c>
      <c r="AD45">
        <v>100.033</v>
      </c>
      <c r="AE45">
        <v>99.983000000000004</v>
      </c>
      <c r="AF45">
        <v>99.8</v>
      </c>
      <c r="AG45">
        <v>100.05800000000001</v>
      </c>
      <c r="AH45">
        <v>100.767</v>
      </c>
      <c r="AI45">
        <v>101.65</v>
      </c>
      <c r="AJ45">
        <v>101.175</v>
      </c>
      <c r="AK45">
        <v>103.642</v>
      </c>
      <c r="AL45">
        <v>112</v>
      </c>
      <c r="AM45">
        <v>2022</v>
      </c>
    </row>
    <row r="46" spans="1:39" hidden="1" x14ac:dyDescent="0.25">
      <c r="A46" t="s">
        <v>758</v>
      </c>
      <c r="B46" t="s">
        <v>15</v>
      </c>
      <c r="C46" t="s">
        <v>8</v>
      </c>
      <c r="D46" t="s">
        <v>9</v>
      </c>
      <c r="E46" t="s">
        <v>757</v>
      </c>
      <c r="F46">
        <v>16.443999999999999</v>
      </c>
      <c r="G46">
        <v>17.698</v>
      </c>
      <c r="H46">
        <v>19.148</v>
      </c>
      <c r="I46">
        <v>19.640999999999998</v>
      </c>
      <c r="J46">
        <v>20.942</v>
      </c>
      <c r="K46">
        <v>22.096</v>
      </c>
      <c r="L46">
        <v>23.193000000000001</v>
      </c>
      <c r="M46">
        <v>25.048999999999999</v>
      </c>
      <c r="N46">
        <v>27.488</v>
      </c>
      <c r="O46">
        <v>30.164999999999999</v>
      </c>
      <c r="P46">
        <v>33.164999999999999</v>
      </c>
      <c r="Q46">
        <v>39.28</v>
      </c>
      <c r="R46">
        <v>44.716000000000001</v>
      </c>
      <c r="S46">
        <v>47.552</v>
      </c>
      <c r="T46">
        <v>51.286999999999999</v>
      </c>
      <c r="U46">
        <v>56.238</v>
      </c>
      <c r="V46">
        <v>62.063000000000002</v>
      </c>
      <c r="W46">
        <v>70.236000000000004</v>
      </c>
      <c r="X46">
        <v>77.83</v>
      </c>
      <c r="Y46">
        <v>79.460999999999999</v>
      </c>
      <c r="Z46">
        <v>108.628</v>
      </c>
      <c r="AA46">
        <v>81.114000000000004</v>
      </c>
      <c r="AB46">
        <v>74.665999999999997</v>
      </c>
      <c r="AC46">
        <v>72.87</v>
      </c>
      <c r="AD46">
        <v>73.314999999999998</v>
      </c>
      <c r="AE46">
        <v>76.417000000000002</v>
      </c>
      <c r="AF46">
        <v>75.894000000000005</v>
      </c>
      <c r="AG46">
        <v>77.896000000000001</v>
      </c>
      <c r="AH46">
        <v>82.802000000000007</v>
      </c>
      <c r="AI46">
        <v>86.602000000000004</v>
      </c>
      <c r="AJ46">
        <v>101.955</v>
      </c>
      <c r="AK46">
        <v>105.72199999999999</v>
      </c>
      <c r="AL46">
        <v>107.474</v>
      </c>
      <c r="AM46">
        <v>2022</v>
      </c>
    </row>
    <row r="47" spans="1:39" x14ac:dyDescent="0.25">
      <c r="A47" t="s">
        <v>754</v>
      </c>
      <c r="B47" t="s">
        <v>7</v>
      </c>
      <c r="C47" t="s">
        <v>8</v>
      </c>
      <c r="D47" t="s">
        <v>9</v>
      </c>
      <c r="E47" t="s">
        <v>756</v>
      </c>
      <c r="F47">
        <v>408.47899999999998</v>
      </c>
      <c r="G47">
        <v>427.34100000000001</v>
      </c>
      <c r="H47">
        <v>457.91699999999997</v>
      </c>
      <c r="I47">
        <v>475.18599999999998</v>
      </c>
      <c r="J47">
        <v>508.50099999999998</v>
      </c>
      <c r="K47">
        <v>557.59100000000001</v>
      </c>
      <c r="L47">
        <v>590.654</v>
      </c>
      <c r="M47">
        <v>613.04100000000005</v>
      </c>
      <c r="N47">
        <v>638.27300000000002</v>
      </c>
      <c r="O47">
        <v>659.54200000000003</v>
      </c>
      <c r="P47">
        <v>716.73800000000006</v>
      </c>
      <c r="Q47">
        <v>719.13699999999994</v>
      </c>
      <c r="R47">
        <v>718.30600000000004</v>
      </c>
      <c r="S47">
        <v>728.31899999999996</v>
      </c>
      <c r="T47">
        <v>763.17</v>
      </c>
      <c r="U47">
        <v>794.71699999999998</v>
      </c>
      <c r="V47">
        <v>839.08299999999997</v>
      </c>
      <c r="W47">
        <v>889.70799999999997</v>
      </c>
      <c r="X47">
        <v>918.63699999999994</v>
      </c>
      <c r="Y47">
        <v>926.75</v>
      </c>
      <c r="Z47">
        <v>979.28099999999995</v>
      </c>
      <c r="AA47" s="1">
        <v>1033.7380000000001</v>
      </c>
      <c r="AB47" s="1">
        <v>1062.0840000000001</v>
      </c>
      <c r="AC47" s="1">
        <v>1107.018</v>
      </c>
      <c r="AD47" s="1">
        <v>1150.0309999999999</v>
      </c>
      <c r="AE47" s="1">
        <v>1176.6389999999999</v>
      </c>
      <c r="AF47" s="1">
        <v>1228.0250000000001</v>
      </c>
      <c r="AG47" s="1">
        <v>1280.5029999999999</v>
      </c>
      <c r="AH47" s="1">
        <v>1332.6780000000001</v>
      </c>
      <c r="AI47" s="1">
        <v>1383.1210000000001</v>
      </c>
      <c r="AJ47" s="1">
        <v>1362.865</v>
      </c>
      <c r="AK47" s="1">
        <v>1490.2159999999999</v>
      </c>
      <c r="AL47" s="1">
        <v>1586.6389999999999</v>
      </c>
      <c r="AM47">
        <v>2022</v>
      </c>
    </row>
    <row r="48" spans="1:39" hidden="1" x14ac:dyDescent="0.25">
      <c r="A48" t="s">
        <v>754</v>
      </c>
      <c r="B48" t="s">
        <v>12</v>
      </c>
      <c r="C48" t="s">
        <v>13</v>
      </c>
      <c r="E48" t="s">
        <v>755</v>
      </c>
      <c r="F48">
        <v>28.579000000000001</v>
      </c>
      <c r="G48">
        <v>34.011000000000003</v>
      </c>
      <c r="H48">
        <v>38.075000000000003</v>
      </c>
      <c r="I48">
        <v>42.241</v>
      </c>
      <c r="J48">
        <v>47.454999999999998</v>
      </c>
      <c r="K48">
        <v>52.220999999999997</v>
      </c>
      <c r="L48">
        <v>58.11</v>
      </c>
      <c r="M48">
        <v>63.34</v>
      </c>
      <c r="N48">
        <v>66.783000000000001</v>
      </c>
      <c r="O48">
        <v>70.251999999999995</v>
      </c>
      <c r="P48">
        <v>71.042000000000002</v>
      </c>
      <c r="Q48">
        <v>71.834999999999994</v>
      </c>
      <c r="R48">
        <v>75.92</v>
      </c>
      <c r="S48">
        <v>76.429000000000002</v>
      </c>
      <c r="T48">
        <v>76.111999999999995</v>
      </c>
      <c r="U48">
        <v>77.123999999999995</v>
      </c>
      <c r="V48">
        <v>78.748999999999995</v>
      </c>
      <c r="W48">
        <v>79.156000000000006</v>
      </c>
      <c r="X48">
        <v>82.792000000000002</v>
      </c>
      <c r="Y48">
        <v>85.537999999999997</v>
      </c>
      <c r="Z48">
        <v>87.841999999999999</v>
      </c>
      <c r="AA48">
        <v>90.873000000000005</v>
      </c>
      <c r="AB48">
        <v>92.424999999999997</v>
      </c>
      <c r="AC48">
        <v>93.834999999999994</v>
      </c>
      <c r="AD48">
        <v>94.281999999999996</v>
      </c>
      <c r="AE48">
        <v>93.685000000000002</v>
      </c>
      <c r="AF48">
        <v>93.174999999999997</v>
      </c>
      <c r="AG48">
        <v>93.400999999999996</v>
      </c>
      <c r="AH48">
        <v>94.153999999999996</v>
      </c>
      <c r="AI48">
        <v>94.947000000000003</v>
      </c>
      <c r="AJ48">
        <v>94.388999999999996</v>
      </c>
      <c r="AK48">
        <v>95.798000000000002</v>
      </c>
      <c r="AL48">
        <v>100.008</v>
      </c>
      <c r="AM48">
        <v>2022</v>
      </c>
    </row>
    <row r="49" spans="1:39" hidden="1" x14ac:dyDescent="0.25">
      <c r="A49" t="s">
        <v>754</v>
      </c>
      <c r="B49" t="s">
        <v>15</v>
      </c>
      <c r="C49" t="s">
        <v>8</v>
      </c>
      <c r="D49" t="s">
        <v>9</v>
      </c>
      <c r="E49" t="s">
        <v>753</v>
      </c>
      <c r="F49" t="s">
        <v>11</v>
      </c>
      <c r="G49" t="s">
        <v>11</v>
      </c>
      <c r="H49" t="s">
        <v>11</v>
      </c>
      <c r="I49" t="s">
        <v>11</v>
      </c>
      <c r="J49" t="s">
        <v>11</v>
      </c>
      <c r="K49" t="s">
        <v>11</v>
      </c>
      <c r="L49" t="s">
        <v>11</v>
      </c>
      <c r="M49" t="s">
        <v>11</v>
      </c>
      <c r="N49" t="s">
        <v>11</v>
      </c>
      <c r="O49" t="s">
        <v>11</v>
      </c>
      <c r="P49">
        <v>241.31700000000001</v>
      </c>
      <c r="Q49">
        <v>261.18299999999999</v>
      </c>
      <c r="R49">
        <v>296.32299999999998</v>
      </c>
      <c r="S49">
        <v>271.20400000000001</v>
      </c>
      <c r="T49">
        <v>269.5</v>
      </c>
      <c r="U49">
        <v>279.75799999999998</v>
      </c>
      <c r="V49">
        <v>294.16699999999997</v>
      </c>
      <c r="W49">
        <v>303.85500000000002</v>
      </c>
      <c r="X49">
        <v>326.55500000000001</v>
      </c>
      <c r="Y49">
        <v>346.47</v>
      </c>
      <c r="Z49">
        <v>355.09399999999999</v>
      </c>
      <c r="AA49">
        <v>376.41</v>
      </c>
      <c r="AB49">
        <v>400.89</v>
      </c>
      <c r="AC49">
        <v>427.44200000000001</v>
      </c>
      <c r="AD49">
        <v>430.62799999999999</v>
      </c>
      <c r="AE49">
        <v>441.77800000000002</v>
      </c>
      <c r="AF49">
        <v>466.596</v>
      </c>
      <c r="AG49">
        <v>493.94200000000001</v>
      </c>
      <c r="AH49">
        <v>528.48400000000004</v>
      </c>
      <c r="AI49">
        <v>551.96400000000006</v>
      </c>
      <c r="AJ49">
        <v>636.42100000000005</v>
      </c>
      <c r="AK49">
        <v>635.10400000000004</v>
      </c>
      <c r="AL49">
        <v>645.37199999999996</v>
      </c>
      <c r="AM49">
        <v>2022</v>
      </c>
    </row>
    <row r="50" spans="1:39" x14ac:dyDescent="0.25">
      <c r="A50" t="s">
        <v>750</v>
      </c>
      <c r="B50" t="s">
        <v>7</v>
      </c>
      <c r="C50" t="s">
        <v>8</v>
      </c>
      <c r="D50" t="s">
        <v>9</v>
      </c>
      <c r="E50" t="s">
        <v>752</v>
      </c>
      <c r="F50" s="1">
        <v>1411.885</v>
      </c>
      <c r="G50" s="1">
        <v>1432.202</v>
      </c>
      <c r="H50" s="1">
        <v>1442.5540000000001</v>
      </c>
      <c r="I50" s="1">
        <v>1430.509</v>
      </c>
      <c r="J50" s="1">
        <v>1460.181</v>
      </c>
      <c r="K50" s="1">
        <v>1499.355</v>
      </c>
      <c r="L50" s="1">
        <v>1518.348</v>
      </c>
      <c r="M50" s="1">
        <v>1546.1379999999999</v>
      </c>
      <c r="N50" s="1">
        <v>1574.1320000000001</v>
      </c>
      <c r="O50" s="1">
        <v>1599.723</v>
      </c>
      <c r="P50" s="1">
        <v>1660.3040000000001</v>
      </c>
      <c r="Q50" s="1">
        <v>1692.703</v>
      </c>
      <c r="R50" s="1">
        <v>1697.001</v>
      </c>
      <c r="S50" s="1">
        <v>1699.354</v>
      </c>
      <c r="T50" s="1">
        <v>1723.546</v>
      </c>
      <c r="U50" s="1">
        <v>1737.6420000000001</v>
      </c>
      <c r="V50" s="1">
        <v>1768.7560000000001</v>
      </c>
      <c r="W50" s="1">
        <v>1795.059</v>
      </c>
      <c r="X50" s="1">
        <v>1777.79</v>
      </c>
      <c r="Y50" s="1">
        <v>1683.9059999999999</v>
      </c>
      <c r="Z50" s="1">
        <v>1712.7570000000001</v>
      </c>
      <c r="AA50" s="1">
        <v>1724.8720000000001</v>
      </c>
      <c r="AB50" s="1">
        <v>1673.4549999999999</v>
      </c>
      <c r="AC50" s="1">
        <v>1642.646</v>
      </c>
      <c r="AD50" s="1">
        <v>1642.5709999999999</v>
      </c>
      <c r="AE50" s="1">
        <v>1655.355</v>
      </c>
      <c r="AF50" s="1">
        <v>1676.7660000000001</v>
      </c>
      <c r="AG50" s="1">
        <v>1704.732</v>
      </c>
      <c r="AH50" s="1">
        <v>1720.5150000000001</v>
      </c>
      <c r="AI50" s="1">
        <v>1728.829</v>
      </c>
      <c r="AJ50" s="1">
        <v>1573.595</v>
      </c>
      <c r="AK50" s="1">
        <v>1683.538</v>
      </c>
      <c r="AL50" s="1">
        <v>1746.194</v>
      </c>
      <c r="AM50">
        <v>2022</v>
      </c>
    </row>
    <row r="51" spans="1:39" hidden="1" x14ac:dyDescent="0.25">
      <c r="A51" t="s">
        <v>750</v>
      </c>
      <c r="B51" t="s">
        <v>12</v>
      </c>
      <c r="C51" t="s">
        <v>13</v>
      </c>
      <c r="E51" t="s">
        <v>751</v>
      </c>
      <c r="F51">
        <v>51.491999999999997</v>
      </c>
      <c r="G51">
        <v>54.692</v>
      </c>
      <c r="H51">
        <v>57.417000000000002</v>
      </c>
      <c r="I51">
        <v>60</v>
      </c>
      <c r="J51">
        <v>62.5</v>
      </c>
      <c r="K51">
        <v>65.867000000000004</v>
      </c>
      <c r="L51">
        <v>68.492000000000004</v>
      </c>
      <c r="M51">
        <v>69.757999999999996</v>
      </c>
      <c r="N51">
        <v>71.174999999999997</v>
      </c>
      <c r="O51">
        <v>72.349999999999994</v>
      </c>
      <c r="P51">
        <v>74.216999999999999</v>
      </c>
      <c r="Q51">
        <v>75.941999999999993</v>
      </c>
      <c r="R51">
        <v>77.924999999999997</v>
      </c>
      <c r="S51">
        <v>80.117000000000004</v>
      </c>
      <c r="T51">
        <v>81.924999999999997</v>
      </c>
      <c r="U51">
        <v>83.733000000000004</v>
      </c>
      <c r="V51">
        <v>85.6</v>
      </c>
      <c r="W51">
        <v>87.332999999999998</v>
      </c>
      <c r="X51">
        <v>90.382999999999996</v>
      </c>
      <c r="Y51">
        <v>91.075000000000003</v>
      </c>
      <c r="Z51">
        <v>92.55</v>
      </c>
      <c r="AA51">
        <v>95.266999999999996</v>
      </c>
      <c r="AB51">
        <v>98.424999999999997</v>
      </c>
      <c r="AC51">
        <v>99.65</v>
      </c>
      <c r="AD51">
        <v>99.882999999999996</v>
      </c>
      <c r="AE51">
        <v>99.992000000000004</v>
      </c>
      <c r="AF51">
        <v>99.941999999999993</v>
      </c>
      <c r="AG51">
        <v>101.267</v>
      </c>
      <c r="AH51">
        <v>102.52500000000001</v>
      </c>
      <c r="AI51">
        <v>103.175</v>
      </c>
      <c r="AJ51">
        <v>103.02500000000001</v>
      </c>
      <c r="AK51">
        <v>105.02500000000001</v>
      </c>
      <c r="AL51">
        <v>114.2</v>
      </c>
      <c r="AM51">
        <v>2022</v>
      </c>
    </row>
    <row r="52" spans="1:39" hidden="1" x14ac:dyDescent="0.25">
      <c r="A52" t="s">
        <v>750</v>
      </c>
      <c r="B52" t="s">
        <v>15</v>
      </c>
      <c r="C52" t="s">
        <v>8</v>
      </c>
      <c r="D52" t="s">
        <v>9</v>
      </c>
      <c r="E52" t="s">
        <v>749</v>
      </c>
      <c r="F52">
        <v>389.94600000000003</v>
      </c>
      <c r="G52">
        <v>435.00400000000002</v>
      </c>
      <c r="H52">
        <v>469.89299999999997</v>
      </c>
      <c r="I52">
        <v>492.40100000000001</v>
      </c>
      <c r="J52">
        <v>496.399</v>
      </c>
      <c r="K52">
        <v>510.11900000000003</v>
      </c>
      <c r="L52">
        <v>538.51099999999997</v>
      </c>
      <c r="M52">
        <v>540.62800000000004</v>
      </c>
      <c r="N52">
        <v>548.36099999999999</v>
      </c>
      <c r="O52">
        <v>554.83299999999997</v>
      </c>
      <c r="P52">
        <v>577.74599999999998</v>
      </c>
      <c r="Q52">
        <v>617.37199999999996</v>
      </c>
      <c r="R52">
        <v>630.56799999999998</v>
      </c>
      <c r="S52">
        <v>657.93899999999996</v>
      </c>
      <c r="T52">
        <v>680.84199999999998</v>
      </c>
      <c r="U52">
        <v>705.62</v>
      </c>
      <c r="V52">
        <v>742.08500000000004</v>
      </c>
      <c r="W52">
        <v>755.48099999999999</v>
      </c>
      <c r="X52">
        <v>783.37099999999998</v>
      </c>
      <c r="Y52">
        <v>806.15</v>
      </c>
      <c r="Z52">
        <v>804.476</v>
      </c>
      <c r="AA52">
        <v>810.76599999999996</v>
      </c>
      <c r="AB52">
        <v>821.76400000000001</v>
      </c>
      <c r="AC52">
        <v>821.721</v>
      </c>
      <c r="AD52">
        <v>827.625</v>
      </c>
      <c r="AE52">
        <v>832.92700000000002</v>
      </c>
      <c r="AF52">
        <v>832.26499999999999</v>
      </c>
      <c r="AG52">
        <v>846.82100000000003</v>
      </c>
      <c r="AH52">
        <v>857.245</v>
      </c>
      <c r="AI52">
        <v>870.86400000000003</v>
      </c>
      <c r="AJ52">
        <v>946.66099999999994</v>
      </c>
      <c r="AK52" s="1">
        <v>1024.6099999999999</v>
      </c>
      <c r="AL52" s="1">
        <v>1083.33</v>
      </c>
      <c r="AM52">
        <v>2022</v>
      </c>
    </row>
    <row r="53" spans="1:39" x14ac:dyDescent="0.25">
      <c r="A53" t="s">
        <v>746</v>
      </c>
      <c r="B53" t="s">
        <v>7</v>
      </c>
      <c r="C53" t="s">
        <v>8</v>
      </c>
      <c r="D53" t="s">
        <v>9</v>
      </c>
      <c r="E53" t="s">
        <v>748</v>
      </c>
      <c r="F53" s="1">
        <v>426629.2</v>
      </c>
      <c r="G53" s="1">
        <v>441209.1</v>
      </c>
      <c r="H53" s="1">
        <v>444950.7</v>
      </c>
      <c r="I53" s="1">
        <v>442646.4</v>
      </c>
      <c r="J53" s="1">
        <v>446522.3</v>
      </c>
      <c r="K53" s="1">
        <v>458270.2</v>
      </c>
      <c r="L53" s="1">
        <v>472631.9</v>
      </c>
      <c r="M53" s="1">
        <v>477269.5</v>
      </c>
      <c r="N53" s="1">
        <v>471206.7</v>
      </c>
      <c r="O53" s="1">
        <v>469633.1</v>
      </c>
      <c r="P53" s="1">
        <v>482616.9</v>
      </c>
      <c r="Q53" s="1">
        <v>484480.2</v>
      </c>
      <c r="R53" s="1">
        <v>484683.5</v>
      </c>
      <c r="S53" s="1">
        <v>492124.1</v>
      </c>
      <c r="T53" s="1">
        <v>502882.4</v>
      </c>
      <c r="U53" s="1">
        <v>511954</v>
      </c>
      <c r="V53" s="1">
        <v>518979.7</v>
      </c>
      <c r="W53" s="1">
        <v>526681.19999999995</v>
      </c>
      <c r="X53" s="1">
        <v>520233.1</v>
      </c>
      <c r="Y53" s="1">
        <v>490615.1</v>
      </c>
      <c r="Z53" s="1">
        <v>510720</v>
      </c>
      <c r="AA53" s="1">
        <v>510841.59999999998</v>
      </c>
      <c r="AB53" s="1">
        <v>517864.4</v>
      </c>
      <c r="AC53" s="1">
        <v>528248.1</v>
      </c>
      <c r="AD53" s="1">
        <v>529812.69999999995</v>
      </c>
      <c r="AE53" s="1">
        <v>538081.19999999995</v>
      </c>
      <c r="AF53" s="1">
        <v>542137.5</v>
      </c>
      <c r="AG53" s="1">
        <v>551220</v>
      </c>
      <c r="AH53" s="1">
        <v>554766.6</v>
      </c>
      <c r="AI53" s="1">
        <v>552535.4</v>
      </c>
      <c r="AJ53" s="1">
        <v>529095.9</v>
      </c>
      <c r="AK53" s="1">
        <v>540894.30000000005</v>
      </c>
      <c r="AL53" s="1">
        <v>546555.69999999995</v>
      </c>
      <c r="AM53">
        <v>2022</v>
      </c>
    </row>
    <row r="54" spans="1:39" hidden="1" x14ac:dyDescent="0.25">
      <c r="A54" t="s">
        <v>746</v>
      </c>
      <c r="B54" t="s">
        <v>12</v>
      </c>
      <c r="C54" t="s">
        <v>13</v>
      </c>
      <c r="E54" t="s">
        <v>747</v>
      </c>
      <c r="F54">
        <v>89.62</v>
      </c>
      <c r="G54">
        <v>92.552999999999997</v>
      </c>
      <c r="H54">
        <v>94.150999999999996</v>
      </c>
      <c r="I54">
        <v>95.331999999999994</v>
      </c>
      <c r="J54">
        <v>95.99</v>
      </c>
      <c r="K54">
        <v>95.905000000000001</v>
      </c>
      <c r="L54">
        <v>96.037999999999997</v>
      </c>
      <c r="M54">
        <v>97.67</v>
      </c>
      <c r="N54">
        <v>98.307000000000002</v>
      </c>
      <c r="O54">
        <v>97.965999999999994</v>
      </c>
      <c r="P54">
        <v>97.293000000000006</v>
      </c>
      <c r="Q54">
        <v>96.617999999999995</v>
      </c>
      <c r="R54">
        <v>95.751000000000005</v>
      </c>
      <c r="S54">
        <v>95.498999999999995</v>
      </c>
      <c r="T54">
        <v>95.489000000000004</v>
      </c>
      <c r="U54">
        <v>95.213999999999999</v>
      </c>
      <c r="V54">
        <v>95.457999999999998</v>
      </c>
      <c r="W54">
        <v>95.501999999999995</v>
      </c>
      <c r="X54">
        <v>96.822999999999993</v>
      </c>
      <c r="Y54">
        <v>95.534000000000006</v>
      </c>
      <c r="Z54">
        <v>94.825000000000003</v>
      </c>
      <c r="AA54">
        <v>94.561999999999998</v>
      </c>
      <c r="AB54">
        <v>94.516000000000005</v>
      </c>
      <c r="AC54">
        <v>94.828999999999994</v>
      </c>
      <c r="AD54">
        <v>97.444999999999993</v>
      </c>
      <c r="AE54">
        <v>98.222999999999999</v>
      </c>
      <c r="AF54">
        <v>98.102000000000004</v>
      </c>
      <c r="AG54">
        <v>98.578999999999994</v>
      </c>
      <c r="AH54">
        <v>99.554000000000002</v>
      </c>
      <c r="AI54">
        <v>100.02</v>
      </c>
      <c r="AJ54">
        <v>99.994</v>
      </c>
      <c r="AK54">
        <v>99.759</v>
      </c>
      <c r="AL54">
        <v>102.251</v>
      </c>
      <c r="AM54">
        <v>2022</v>
      </c>
    </row>
    <row r="55" spans="1:39" hidden="1" x14ac:dyDescent="0.25">
      <c r="A55" t="s">
        <v>746</v>
      </c>
      <c r="B55" t="s">
        <v>15</v>
      </c>
      <c r="C55" t="s">
        <v>8</v>
      </c>
      <c r="D55" t="s">
        <v>9</v>
      </c>
      <c r="E55" t="s">
        <v>745</v>
      </c>
      <c r="F55" s="1">
        <v>135893.20000000001</v>
      </c>
      <c r="G55" s="1">
        <v>143978.6</v>
      </c>
      <c r="H55" s="1">
        <v>152727.79999999999</v>
      </c>
      <c r="I55" s="1">
        <v>162132.79999999999</v>
      </c>
      <c r="J55" s="1">
        <v>167496.29999999999</v>
      </c>
      <c r="K55" s="1">
        <v>174240.6</v>
      </c>
      <c r="L55" s="1">
        <v>181065.60000000001</v>
      </c>
      <c r="M55" s="1">
        <v>179812.6</v>
      </c>
      <c r="N55" s="1">
        <v>207265.6</v>
      </c>
      <c r="O55" s="1">
        <v>187818.7</v>
      </c>
      <c r="P55" s="1">
        <v>192485.7</v>
      </c>
      <c r="Q55" s="1">
        <v>187110.2</v>
      </c>
      <c r="R55" s="1">
        <v>185622.5</v>
      </c>
      <c r="S55" s="1">
        <v>183590.3</v>
      </c>
      <c r="T55" s="1">
        <v>178292.6</v>
      </c>
      <c r="U55" s="1">
        <v>178496.7</v>
      </c>
      <c r="V55" s="1">
        <v>176909.6</v>
      </c>
      <c r="W55" s="1">
        <v>178625</v>
      </c>
      <c r="X55" s="1">
        <v>180026.3</v>
      </c>
      <c r="Y55" s="1">
        <v>191469.9</v>
      </c>
      <c r="Z55" s="1">
        <v>190812.1</v>
      </c>
      <c r="AA55" s="1">
        <v>192147.8</v>
      </c>
      <c r="AB55" s="1">
        <v>193373.5</v>
      </c>
      <c r="AC55" s="1">
        <v>197264.9</v>
      </c>
      <c r="AD55" s="1">
        <v>199166.2</v>
      </c>
      <c r="AE55" s="1">
        <v>200660.4</v>
      </c>
      <c r="AF55" s="1">
        <v>202663</v>
      </c>
      <c r="AG55" s="1">
        <v>202900.8</v>
      </c>
      <c r="AH55" s="1">
        <v>204498.7</v>
      </c>
      <c r="AI55" s="1">
        <v>208065.6</v>
      </c>
      <c r="AJ55" s="1">
        <v>240229.5</v>
      </c>
      <c r="AK55" s="1">
        <v>234899.5</v>
      </c>
      <c r="AL55" s="1">
        <v>245695.51800000001</v>
      </c>
      <c r="AM55">
        <v>2021</v>
      </c>
    </row>
    <row r="56" spans="1:39" x14ac:dyDescent="0.25">
      <c r="A56" t="s">
        <v>742</v>
      </c>
      <c r="B56" t="s">
        <v>7</v>
      </c>
      <c r="C56" t="s">
        <v>8</v>
      </c>
      <c r="D56" t="s">
        <v>9</v>
      </c>
      <c r="E56" t="s">
        <v>744</v>
      </c>
      <c r="F56" s="1">
        <v>454146</v>
      </c>
      <c r="G56" s="1">
        <v>503094</v>
      </c>
      <c r="H56" s="1">
        <v>534279.1</v>
      </c>
      <c r="I56" s="1">
        <v>571024</v>
      </c>
      <c r="J56" s="1">
        <v>623950.19999999995</v>
      </c>
      <c r="K56" s="1">
        <v>683940.3</v>
      </c>
      <c r="L56" s="1">
        <v>737908</v>
      </c>
      <c r="M56" s="1">
        <v>783441.1</v>
      </c>
      <c r="N56" s="1">
        <v>743254.8</v>
      </c>
      <c r="O56" s="1">
        <v>828483.3</v>
      </c>
      <c r="P56" s="1">
        <v>903550.9</v>
      </c>
      <c r="Q56" s="1">
        <v>947394.8</v>
      </c>
      <c r="R56" s="1">
        <v>1020582.4</v>
      </c>
      <c r="S56" s="1">
        <v>1052703.1000000001</v>
      </c>
      <c r="T56" s="1">
        <v>1107416.2</v>
      </c>
      <c r="U56" s="1">
        <v>1155129.6000000001</v>
      </c>
      <c r="V56" s="1">
        <v>1215939.5</v>
      </c>
      <c r="W56" s="1">
        <v>1286458.5</v>
      </c>
      <c r="X56" s="1">
        <v>1325219.3</v>
      </c>
      <c r="Y56" s="1">
        <v>1335724.3</v>
      </c>
      <c r="Z56" s="1">
        <v>1426618</v>
      </c>
      <c r="AA56" s="1">
        <v>1479198.4</v>
      </c>
      <c r="AB56" s="1">
        <v>1514736.6</v>
      </c>
      <c r="AC56" s="1">
        <v>1562673.6</v>
      </c>
      <c r="AD56" s="1">
        <v>1612717.5</v>
      </c>
      <c r="AE56" s="1">
        <v>1658020.4</v>
      </c>
      <c r="AF56" s="1">
        <v>1706880.3</v>
      </c>
      <c r="AG56" s="1">
        <v>1760811.5</v>
      </c>
      <c r="AH56" s="1">
        <v>1812005.5</v>
      </c>
      <c r="AI56" s="1">
        <v>1852666.4</v>
      </c>
      <c r="AJ56" s="1">
        <v>1839523.3</v>
      </c>
      <c r="AK56" s="1">
        <v>1918710</v>
      </c>
      <c r="AL56" s="1">
        <v>1968839.5</v>
      </c>
      <c r="AM56">
        <v>2022</v>
      </c>
    </row>
    <row r="57" spans="1:39" hidden="1" x14ac:dyDescent="0.25">
      <c r="A57" t="s">
        <v>742</v>
      </c>
      <c r="B57" t="s">
        <v>12</v>
      </c>
      <c r="C57" t="s">
        <v>13</v>
      </c>
      <c r="E57" t="s">
        <v>743</v>
      </c>
      <c r="F57">
        <v>38.479999999999997</v>
      </c>
      <c r="G57">
        <v>42.070999999999998</v>
      </c>
      <c r="H57">
        <v>44.685000000000002</v>
      </c>
      <c r="I57">
        <v>46.831000000000003</v>
      </c>
      <c r="J57">
        <v>49.765000000000001</v>
      </c>
      <c r="K57">
        <v>51.994999999999997</v>
      </c>
      <c r="L57">
        <v>54.555</v>
      </c>
      <c r="M57">
        <v>56.976999999999997</v>
      </c>
      <c r="N57">
        <v>61.258000000000003</v>
      </c>
      <c r="O57">
        <v>61.756</v>
      </c>
      <c r="P57">
        <v>63.151000000000003</v>
      </c>
      <c r="Q57">
        <v>65.718999999999994</v>
      </c>
      <c r="R57">
        <v>67.534000000000006</v>
      </c>
      <c r="S57">
        <v>69.908000000000001</v>
      </c>
      <c r="T57">
        <v>72.418000000000006</v>
      </c>
      <c r="U57">
        <v>74.412999999999997</v>
      </c>
      <c r="V57">
        <v>76.081000000000003</v>
      </c>
      <c r="W57">
        <v>78.010000000000005</v>
      </c>
      <c r="X57">
        <v>81.656000000000006</v>
      </c>
      <c r="Y57">
        <v>83.906000000000006</v>
      </c>
      <c r="Z57">
        <v>86.373000000000005</v>
      </c>
      <c r="AA57">
        <v>89.85</v>
      </c>
      <c r="AB57">
        <v>91.814999999999998</v>
      </c>
      <c r="AC57">
        <v>93.01</v>
      </c>
      <c r="AD57">
        <v>94.195999999999998</v>
      </c>
      <c r="AE57">
        <v>94.861000000000004</v>
      </c>
      <c r="AF57">
        <v>95.783000000000001</v>
      </c>
      <c r="AG57">
        <v>97.644999999999996</v>
      </c>
      <c r="AH57">
        <v>99.085999999999999</v>
      </c>
      <c r="AI57">
        <v>99.465999999999994</v>
      </c>
      <c r="AJ57">
        <v>100</v>
      </c>
      <c r="AK57">
        <v>102.498</v>
      </c>
      <c r="AL57">
        <v>107.71299999999999</v>
      </c>
      <c r="AM57">
        <v>2022</v>
      </c>
    </row>
    <row r="58" spans="1:39" hidden="1" x14ac:dyDescent="0.25">
      <c r="A58" t="s">
        <v>742</v>
      </c>
      <c r="B58" t="s">
        <v>15</v>
      </c>
      <c r="C58" t="s">
        <v>8</v>
      </c>
      <c r="D58" t="s">
        <v>9</v>
      </c>
      <c r="E58" t="s">
        <v>741</v>
      </c>
      <c r="F58" t="s">
        <v>11</v>
      </c>
      <c r="G58" t="s">
        <v>11</v>
      </c>
      <c r="H58" t="s">
        <v>11</v>
      </c>
      <c r="I58" t="s">
        <v>11</v>
      </c>
      <c r="J58" t="s">
        <v>11</v>
      </c>
      <c r="K58" s="1">
        <v>61095</v>
      </c>
      <c r="L58" s="1">
        <v>71299</v>
      </c>
      <c r="M58" s="1">
        <v>77765</v>
      </c>
      <c r="N58" s="1">
        <v>89276.570999999996</v>
      </c>
      <c r="O58" s="1">
        <v>98984.558000000005</v>
      </c>
      <c r="P58" s="1">
        <v>108258.65300000001</v>
      </c>
      <c r="Q58" s="1">
        <v>124132.679</v>
      </c>
      <c r="R58" s="1">
        <v>129187.041</v>
      </c>
      <c r="S58" s="1">
        <v>155120.50599999999</v>
      </c>
      <c r="T58" s="1">
        <v>174436.552</v>
      </c>
      <c r="U58" s="1">
        <v>180663.2</v>
      </c>
      <c r="V58" s="1">
        <v>195700.8</v>
      </c>
      <c r="W58" s="1">
        <v>213396.122</v>
      </c>
      <c r="X58" s="1">
        <v>229789.55900000001</v>
      </c>
      <c r="Y58" s="1">
        <v>245273.34700000001</v>
      </c>
      <c r="Z58" s="1">
        <v>246379.731</v>
      </c>
      <c r="AA58" s="1">
        <v>264870.52899999998</v>
      </c>
      <c r="AB58" s="1">
        <v>283219</v>
      </c>
      <c r="AC58" s="1">
        <v>298734</v>
      </c>
      <c r="AD58" s="1">
        <v>308797</v>
      </c>
      <c r="AE58" s="1">
        <v>327262</v>
      </c>
      <c r="AF58" s="1">
        <v>339236</v>
      </c>
      <c r="AG58" s="1">
        <v>360492</v>
      </c>
      <c r="AH58" s="1">
        <v>386907</v>
      </c>
      <c r="AI58" s="1">
        <v>433993</v>
      </c>
      <c r="AJ58" s="1">
        <v>487032</v>
      </c>
      <c r="AK58" s="1">
        <v>535413</v>
      </c>
      <c r="AL58" s="1">
        <v>619990</v>
      </c>
      <c r="AM58">
        <v>2022</v>
      </c>
    </row>
    <row r="59" spans="1:39" x14ac:dyDescent="0.25">
      <c r="A59" t="s">
        <v>738</v>
      </c>
      <c r="B59" t="s">
        <v>7</v>
      </c>
      <c r="C59" t="s">
        <v>8</v>
      </c>
      <c r="D59" t="s">
        <v>9</v>
      </c>
      <c r="E59" t="s">
        <v>740</v>
      </c>
      <c r="F59" t="s">
        <v>11</v>
      </c>
      <c r="G59" t="s">
        <v>11</v>
      </c>
      <c r="H59">
        <v>12.555</v>
      </c>
      <c r="I59">
        <v>11.122999999999999</v>
      </c>
      <c r="J59">
        <v>11.368</v>
      </c>
      <c r="K59">
        <v>11.131</v>
      </c>
      <c r="L59">
        <v>11.419</v>
      </c>
      <c r="M59">
        <v>12.428000000000001</v>
      </c>
      <c r="N59">
        <v>13.215999999999999</v>
      </c>
      <c r="O59">
        <v>13.58</v>
      </c>
      <c r="P59">
        <v>14.351000000000001</v>
      </c>
      <c r="Q59">
        <v>15.257999999999999</v>
      </c>
      <c r="R59">
        <v>16.34</v>
      </c>
      <c r="S59">
        <v>17.716000000000001</v>
      </c>
      <c r="T59">
        <v>19.184000000000001</v>
      </c>
      <c r="U59">
        <v>21.241</v>
      </c>
      <c r="V59">
        <v>23.783000000000001</v>
      </c>
      <c r="W59">
        <v>26.148</v>
      </c>
      <c r="X59">
        <v>25.297999999999998</v>
      </c>
      <c r="Y59">
        <v>21.690999999999999</v>
      </c>
      <c r="Z59">
        <v>20.724</v>
      </c>
      <c r="AA59">
        <v>21.257999999999999</v>
      </c>
      <c r="AB59">
        <v>22.754999999999999</v>
      </c>
      <c r="AC59">
        <v>23.212</v>
      </c>
      <c r="AD59">
        <v>23.652999999999999</v>
      </c>
      <c r="AE59">
        <v>24.571999999999999</v>
      </c>
      <c r="AF59">
        <v>25.154</v>
      </c>
      <c r="AG59">
        <v>25.986999999999998</v>
      </c>
      <c r="AH59">
        <v>27.024999999999999</v>
      </c>
      <c r="AI59">
        <v>27.719000000000001</v>
      </c>
      <c r="AJ59">
        <v>27.082000000000001</v>
      </c>
      <c r="AK59">
        <v>28.24</v>
      </c>
      <c r="AL59">
        <v>29.021000000000001</v>
      </c>
      <c r="AM59">
        <v>2022</v>
      </c>
    </row>
    <row r="60" spans="1:39" hidden="1" x14ac:dyDescent="0.25">
      <c r="A60" t="s">
        <v>738</v>
      </c>
      <c r="B60" t="s">
        <v>12</v>
      </c>
      <c r="C60" t="s">
        <v>13</v>
      </c>
      <c r="E60" t="s">
        <v>739</v>
      </c>
      <c r="F60" t="s">
        <v>11</v>
      </c>
      <c r="G60" t="s">
        <v>11</v>
      </c>
      <c r="H60">
        <v>11.178000000000001</v>
      </c>
      <c r="I60">
        <v>23.384</v>
      </c>
      <c r="J60">
        <v>31.779</v>
      </c>
      <c r="K60">
        <v>39.723999999999997</v>
      </c>
      <c r="L60">
        <v>46.715000000000003</v>
      </c>
      <c r="M60">
        <v>50.487000000000002</v>
      </c>
      <c r="N60">
        <v>52.655000000000001</v>
      </c>
      <c r="O60">
        <v>53.768000000000001</v>
      </c>
      <c r="P60">
        <v>55.183999999999997</v>
      </c>
      <c r="Q60">
        <v>56.578000000000003</v>
      </c>
      <c r="R60">
        <v>57.689</v>
      </c>
      <c r="S60">
        <v>59.384999999999998</v>
      </c>
      <c r="T60">
        <v>63.058999999999997</v>
      </c>
      <c r="U60">
        <v>67.403999999999996</v>
      </c>
      <c r="V60">
        <v>71.832999999999998</v>
      </c>
      <c r="W60">
        <v>79.075000000000003</v>
      </c>
      <c r="X60">
        <v>91.137</v>
      </c>
      <c r="Y60">
        <v>94.106999999999999</v>
      </c>
      <c r="Z60">
        <v>92.954999999999998</v>
      </c>
      <c r="AA60">
        <v>96.88</v>
      </c>
      <c r="AB60">
        <v>99.093999999999994</v>
      </c>
      <c r="AC60">
        <v>99.105000000000004</v>
      </c>
      <c r="AD60">
        <v>99.789000000000001</v>
      </c>
      <c r="AE60">
        <v>100.002</v>
      </c>
      <c r="AF60">
        <v>100.101</v>
      </c>
      <c r="AG60">
        <v>102.998</v>
      </c>
      <c r="AH60">
        <v>105.628</v>
      </c>
      <c r="AI60">
        <v>108.53</v>
      </c>
      <c r="AJ60">
        <v>108.61799999999999</v>
      </c>
      <c r="AK60">
        <v>112.136</v>
      </c>
      <c r="AL60">
        <v>131.47300000000001</v>
      </c>
      <c r="AM60">
        <v>2022</v>
      </c>
    </row>
    <row r="61" spans="1:39" hidden="1" x14ac:dyDescent="0.25">
      <c r="A61" t="s">
        <v>738</v>
      </c>
      <c r="B61" t="s">
        <v>15</v>
      </c>
      <c r="C61" t="s">
        <v>8</v>
      </c>
      <c r="D61" t="s">
        <v>9</v>
      </c>
      <c r="E61" t="s">
        <v>737</v>
      </c>
      <c r="F61" t="s">
        <v>11</v>
      </c>
      <c r="G61" t="s">
        <v>11</v>
      </c>
      <c r="H61" t="s">
        <v>11</v>
      </c>
      <c r="I61" t="s">
        <v>11</v>
      </c>
      <c r="J61" t="s">
        <v>11</v>
      </c>
      <c r="K61" t="s">
        <v>11</v>
      </c>
      <c r="L61" t="s">
        <v>11</v>
      </c>
      <c r="M61" t="s">
        <v>11</v>
      </c>
      <c r="N61">
        <v>2.23</v>
      </c>
      <c r="O61">
        <v>2.4649999999999999</v>
      </c>
      <c r="P61">
        <v>2.4809999999999999</v>
      </c>
      <c r="Q61">
        <v>2.5630000000000002</v>
      </c>
      <c r="R61">
        <v>2.8769999999999998</v>
      </c>
      <c r="S61">
        <v>3.1480000000000001</v>
      </c>
      <c r="T61">
        <v>3.6989999999999998</v>
      </c>
      <c r="U61">
        <v>4.6920000000000002</v>
      </c>
      <c r="V61">
        <v>5.7919999999999998</v>
      </c>
      <c r="W61">
        <v>7.4779999999999998</v>
      </c>
      <c r="X61">
        <v>8.9160000000000004</v>
      </c>
      <c r="Y61">
        <v>8.0559999999999992</v>
      </c>
      <c r="Z61">
        <v>7.718</v>
      </c>
      <c r="AA61">
        <v>7.883</v>
      </c>
      <c r="AB61">
        <v>8.1370000000000005</v>
      </c>
      <c r="AC61">
        <v>8.4920000000000009</v>
      </c>
      <c r="AD61">
        <v>8.93</v>
      </c>
      <c r="AE61">
        <v>9.1880000000000006</v>
      </c>
      <c r="AF61">
        <v>9.1649999999999991</v>
      </c>
      <c r="AG61">
        <v>9.8460000000000001</v>
      </c>
      <c r="AH61">
        <v>11.098000000000001</v>
      </c>
      <c r="AI61">
        <v>11.531000000000001</v>
      </c>
      <c r="AJ61">
        <v>12.462</v>
      </c>
      <c r="AK61">
        <v>14.401</v>
      </c>
      <c r="AL61">
        <v>15.725</v>
      </c>
      <c r="AM61">
        <v>2022</v>
      </c>
    </row>
    <row r="62" spans="1:39" x14ac:dyDescent="0.25">
      <c r="A62" t="s">
        <v>734</v>
      </c>
      <c r="B62" t="s">
        <v>7</v>
      </c>
      <c r="C62" t="s">
        <v>8</v>
      </c>
      <c r="D62" t="s">
        <v>9</v>
      </c>
      <c r="E62" t="s">
        <v>736</v>
      </c>
      <c r="F62" t="s">
        <v>11</v>
      </c>
      <c r="G62" t="s">
        <v>11</v>
      </c>
      <c r="H62" t="s">
        <v>11</v>
      </c>
      <c r="I62" t="s">
        <v>11</v>
      </c>
      <c r="J62" t="s">
        <v>11</v>
      </c>
      <c r="K62">
        <v>16.132999999999999</v>
      </c>
      <c r="L62">
        <v>16.978000000000002</v>
      </c>
      <c r="M62">
        <v>18.388999999999999</v>
      </c>
      <c r="N62">
        <v>19.763999999999999</v>
      </c>
      <c r="O62">
        <v>19.538</v>
      </c>
      <c r="P62">
        <v>20.260000000000002</v>
      </c>
      <c r="Q62">
        <v>21.582999999999998</v>
      </c>
      <c r="R62">
        <v>23.04</v>
      </c>
      <c r="S62">
        <v>25.474</v>
      </c>
      <c r="T62">
        <v>27.148</v>
      </c>
      <c r="U62">
        <v>29.247</v>
      </c>
      <c r="V62">
        <v>31.414999999999999</v>
      </c>
      <c r="W62">
        <v>34.904000000000003</v>
      </c>
      <c r="X62">
        <v>35.817</v>
      </c>
      <c r="Y62">
        <v>30.501999999999999</v>
      </c>
      <c r="Z62">
        <v>31.006</v>
      </c>
      <c r="AA62">
        <v>32.878</v>
      </c>
      <c r="AB62">
        <v>34.142000000000003</v>
      </c>
      <c r="AC62">
        <v>35.353999999999999</v>
      </c>
      <c r="AD62">
        <v>36.604999999999997</v>
      </c>
      <c r="AE62">
        <v>37.345999999999997</v>
      </c>
      <c r="AF62">
        <v>38.286000000000001</v>
      </c>
      <c r="AG62">
        <v>39.926000000000002</v>
      </c>
      <c r="AH62">
        <v>41.52</v>
      </c>
      <c r="AI62">
        <v>43.441000000000003</v>
      </c>
      <c r="AJ62">
        <v>43.430999999999997</v>
      </c>
      <c r="AK62">
        <v>46.029000000000003</v>
      </c>
      <c r="AL62">
        <v>46.898000000000003</v>
      </c>
      <c r="AM62">
        <v>2022</v>
      </c>
    </row>
    <row r="63" spans="1:39" hidden="1" x14ac:dyDescent="0.25">
      <c r="A63" t="s">
        <v>734</v>
      </c>
      <c r="B63" t="s">
        <v>12</v>
      </c>
      <c r="C63" t="s">
        <v>13</v>
      </c>
      <c r="E63" t="s">
        <v>735</v>
      </c>
      <c r="F63" t="s">
        <v>11</v>
      </c>
      <c r="G63" t="s">
        <v>11</v>
      </c>
      <c r="H63" t="s">
        <v>11</v>
      </c>
      <c r="I63" t="s">
        <v>11</v>
      </c>
      <c r="J63" t="s">
        <v>11</v>
      </c>
      <c r="K63">
        <v>47.484999999999999</v>
      </c>
      <c r="L63">
        <v>58.45</v>
      </c>
      <c r="M63">
        <v>63.555999999999997</v>
      </c>
      <c r="N63">
        <v>66.968000000000004</v>
      </c>
      <c r="O63">
        <v>67.935000000000002</v>
      </c>
      <c r="P63">
        <v>68.677999999999997</v>
      </c>
      <c r="Q63">
        <v>69.742999999999995</v>
      </c>
      <c r="R63">
        <v>69.977000000000004</v>
      </c>
      <c r="S63">
        <v>69.222999999999999</v>
      </c>
      <c r="T63">
        <v>70.022999999999996</v>
      </c>
      <c r="U63">
        <v>71.893000000000001</v>
      </c>
      <c r="V63">
        <v>74.593999999999994</v>
      </c>
      <c r="W63">
        <v>78.933999999999997</v>
      </c>
      <c r="X63">
        <v>87.688999999999993</v>
      </c>
      <c r="Y63">
        <v>91.337999999999994</v>
      </c>
      <c r="Z63">
        <v>92.426000000000002</v>
      </c>
      <c r="AA63">
        <v>96.238</v>
      </c>
      <c r="AB63">
        <v>99.283000000000001</v>
      </c>
      <c r="AC63">
        <v>100.438</v>
      </c>
      <c r="AD63">
        <v>100.682</v>
      </c>
      <c r="AE63">
        <v>100</v>
      </c>
      <c r="AF63">
        <v>100.678</v>
      </c>
      <c r="AG63">
        <v>104.422</v>
      </c>
      <c r="AH63">
        <v>107.065</v>
      </c>
      <c r="AI63">
        <v>109.46599999999999</v>
      </c>
      <c r="AJ63">
        <v>110.628</v>
      </c>
      <c r="AK63">
        <v>115.745</v>
      </c>
      <c r="AL63">
        <v>137.572</v>
      </c>
      <c r="AM63">
        <v>2022</v>
      </c>
    </row>
    <row r="64" spans="1:39" hidden="1" x14ac:dyDescent="0.25">
      <c r="A64" t="s">
        <v>734</v>
      </c>
      <c r="B64" t="s">
        <v>15</v>
      </c>
      <c r="C64" t="s">
        <v>8</v>
      </c>
      <c r="D64" t="s">
        <v>9</v>
      </c>
      <c r="E64" t="s">
        <v>733</v>
      </c>
      <c r="F64">
        <v>0.312</v>
      </c>
      <c r="G64">
        <v>0.311</v>
      </c>
      <c r="H64">
        <v>0.311</v>
      </c>
      <c r="I64">
        <v>1.19</v>
      </c>
      <c r="J64">
        <v>1.7909999999999999</v>
      </c>
      <c r="K64">
        <v>2.5680000000000001</v>
      </c>
      <c r="L64">
        <v>3.1160000000000001</v>
      </c>
      <c r="M64">
        <v>3.8220000000000001</v>
      </c>
      <c r="N64">
        <v>4.7939999999999996</v>
      </c>
      <c r="O64">
        <v>5.0170000000000003</v>
      </c>
      <c r="P64">
        <v>4.7949999999999999</v>
      </c>
      <c r="Q64">
        <v>4.9729999999999999</v>
      </c>
      <c r="R64">
        <v>5.0419999999999998</v>
      </c>
      <c r="S64">
        <v>5.3449999999999998</v>
      </c>
      <c r="T64">
        <v>6.0540000000000003</v>
      </c>
      <c r="U64">
        <v>7.02</v>
      </c>
      <c r="V64">
        <v>8.1229999999999993</v>
      </c>
      <c r="W64">
        <v>10.004</v>
      </c>
      <c r="X64">
        <v>12.11</v>
      </c>
      <c r="Y64">
        <v>11.757</v>
      </c>
      <c r="Z64">
        <v>11.55</v>
      </c>
      <c r="AA64">
        <v>12.981</v>
      </c>
      <c r="AB64">
        <v>11.744</v>
      </c>
      <c r="AC64">
        <v>12.135999999999999</v>
      </c>
      <c r="AD64">
        <v>12.443</v>
      </c>
      <c r="AE64">
        <v>12.847</v>
      </c>
      <c r="AF64">
        <v>12.95</v>
      </c>
      <c r="AG64">
        <v>13.698</v>
      </c>
      <c r="AH64">
        <v>15.089</v>
      </c>
      <c r="AI64">
        <v>16.518000000000001</v>
      </c>
      <c r="AJ64">
        <v>20.88</v>
      </c>
      <c r="AK64">
        <v>20.928999999999998</v>
      </c>
      <c r="AL64">
        <v>24.317</v>
      </c>
      <c r="AM64">
        <v>2022</v>
      </c>
    </row>
    <row r="65" spans="1:39" x14ac:dyDescent="0.25">
      <c r="A65" t="s">
        <v>731</v>
      </c>
      <c r="B65" t="s">
        <v>7</v>
      </c>
      <c r="C65" t="s">
        <v>8</v>
      </c>
      <c r="D65" t="s">
        <v>9</v>
      </c>
      <c r="E65" t="s">
        <v>732</v>
      </c>
      <c r="F65">
        <v>22.262</v>
      </c>
      <c r="G65">
        <v>24.187000000000001</v>
      </c>
      <c r="H65">
        <v>24.626999999999999</v>
      </c>
      <c r="I65">
        <v>25.661999999999999</v>
      </c>
      <c r="J65">
        <v>26.641999999999999</v>
      </c>
      <c r="K65">
        <v>27.024000000000001</v>
      </c>
      <c r="L65">
        <v>27.433</v>
      </c>
      <c r="M65">
        <v>29.062000000000001</v>
      </c>
      <c r="N65">
        <v>30.949000000000002</v>
      </c>
      <c r="O65">
        <v>33.555</v>
      </c>
      <c r="P65">
        <v>36.387</v>
      </c>
      <c r="Q65">
        <v>37.506</v>
      </c>
      <c r="R65">
        <v>38.716000000000001</v>
      </c>
      <c r="S65">
        <v>39.729999999999997</v>
      </c>
      <c r="T65">
        <v>41.411000000000001</v>
      </c>
      <c r="U65">
        <v>42.439</v>
      </c>
      <c r="V65">
        <v>44.991999999999997</v>
      </c>
      <c r="W65">
        <v>48.636000000000003</v>
      </c>
      <c r="X65">
        <v>48.488999999999997</v>
      </c>
      <c r="Y65">
        <v>46.917999999999999</v>
      </c>
      <c r="Z65">
        <v>48.683</v>
      </c>
      <c r="AA65">
        <v>49.191000000000003</v>
      </c>
      <c r="AB65">
        <v>50.003</v>
      </c>
      <c r="AC65">
        <v>51.588000000000001</v>
      </c>
      <c r="AD65">
        <v>52.942</v>
      </c>
      <c r="AE65">
        <v>54.143000000000001</v>
      </c>
      <c r="AF65">
        <v>56.838000000000001</v>
      </c>
      <c r="AG65">
        <v>57.585999999999999</v>
      </c>
      <c r="AH65">
        <v>58.287999999999997</v>
      </c>
      <c r="AI65">
        <v>59.988</v>
      </c>
      <c r="AJ65">
        <v>59.442</v>
      </c>
      <c r="AK65">
        <v>63.703000000000003</v>
      </c>
      <c r="AL65">
        <v>64.581999999999994</v>
      </c>
      <c r="AM65">
        <v>2022</v>
      </c>
    </row>
    <row r="66" spans="1:39" hidden="1" x14ac:dyDescent="0.25">
      <c r="A66" t="s">
        <v>731</v>
      </c>
      <c r="B66" t="s">
        <v>12</v>
      </c>
      <c r="C66" t="s">
        <v>13</v>
      </c>
      <c r="E66" t="s">
        <v>708</v>
      </c>
      <c r="F66">
        <v>56.518000000000001</v>
      </c>
      <c r="G66">
        <v>58.27</v>
      </c>
      <c r="H66">
        <v>60.134999999999998</v>
      </c>
      <c r="I66">
        <v>62.3</v>
      </c>
      <c r="J66">
        <v>63.67</v>
      </c>
      <c r="K66">
        <v>64.88</v>
      </c>
      <c r="L66">
        <v>65.63</v>
      </c>
      <c r="M66">
        <v>66.53</v>
      </c>
      <c r="N66">
        <v>67.177000000000007</v>
      </c>
      <c r="O66">
        <v>67.863</v>
      </c>
      <c r="P66">
        <v>70.427999999999997</v>
      </c>
      <c r="Q66">
        <v>72.122</v>
      </c>
      <c r="R66">
        <v>73.606999999999999</v>
      </c>
      <c r="S66">
        <v>75.468000000000004</v>
      </c>
      <c r="T66">
        <v>77.912999999999997</v>
      </c>
      <c r="U66">
        <v>80.846000000000004</v>
      </c>
      <c r="V66">
        <v>83.238</v>
      </c>
      <c r="W66">
        <v>85.447999999999993</v>
      </c>
      <c r="X66">
        <v>88.942999999999998</v>
      </c>
      <c r="Y66">
        <v>88.953999999999994</v>
      </c>
      <c r="Z66">
        <v>91.441000000000003</v>
      </c>
      <c r="AA66">
        <v>94.847999999999999</v>
      </c>
      <c r="AB66">
        <v>97.587999999999994</v>
      </c>
      <c r="AC66">
        <v>99.244</v>
      </c>
      <c r="AD66">
        <v>99.933000000000007</v>
      </c>
      <c r="AE66">
        <v>99.994</v>
      </c>
      <c r="AF66">
        <v>100.038</v>
      </c>
      <c r="AG66">
        <v>102.151</v>
      </c>
      <c r="AH66">
        <v>104.214</v>
      </c>
      <c r="AI66">
        <v>105.937</v>
      </c>
      <c r="AJ66">
        <v>105.943</v>
      </c>
      <c r="AK66">
        <v>109.62</v>
      </c>
      <c r="AL66">
        <v>118.553</v>
      </c>
      <c r="AM66">
        <v>2022</v>
      </c>
    </row>
    <row r="67" spans="1:39" hidden="1" x14ac:dyDescent="0.25">
      <c r="A67" t="s">
        <v>731</v>
      </c>
      <c r="B67" t="s">
        <v>15</v>
      </c>
      <c r="C67" t="s">
        <v>8</v>
      </c>
      <c r="D67" t="s">
        <v>9</v>
      </c>
      <c r="E67" t="s">
        <v>730</v>
      </c>
      <c r="F67" t="s">
        <v>11</v>
      </c>
      <c r="G67" t="s">
        <v>11</v>
      </c>
      <c r="H67" t="s">
        <v>11</v>
      </c>
      <c r="I67" t="s">
        <v>11</v>
      </c>
      <c r="J67" t="s">
        <v>11</v>
      </c>
      <c r="K67">
        <v>6.3049999999999997</v>
      </c>
      <c r="L67">
        <v>6.68</v>
      </c>
      <c r="M67">
        <v>7.2069999999999999</v>
      </c>
      <c r="N67">
        <v>7.6020000000000003</v>
      </c>
      <c r="O67">
        <v>8.2520000000000007</v>
      </c>
      <c r="P67">
        <v>8.7289999999999992</v>
      </c>
      <c r="Q67">
        <v>9.1080000000000005</v>
      </c>
      <c r="R67">
        <v>10.445</v>
      </c>
      <c r="S67">
        <v>11.366</v>
      </c>
      <c r="T67">
        <v>12.311999999999999</v>
      </c>
      <c r="U67">
        <v>13.156000000000001</v>
      </c>
      <c r="V67">
        <v>13.465999999999999</v>
      </c>
      <c r="W67">
        <v>14.074999999999999</v>
      </c>
      <c r="X67">
        <v>15.173999999999999</v>
      </c>
      <c r="Y67">
        <v>16.672999999999998</v>
      </c>
      <c r="Z67">
        <v>17.791</v>
      </c>
      <c r="AA67">
        <v>18.396000000000001</v>
      </c>
      <c r="AB67">
        <v>19.454999999999998</v>
      </c>
      <c r="AC67">
        <v>20.245999999999999</v>
      </c>
      <c r="AD67">
        <v>21.033999999999999</v>
      </c>
      <c r="AE67">
        <v>21.855</v>
      </c>
      <c r="AF67">
        <v>22.507999999999999</v>
      </c>
      <c r="AG67">
        <v>24.010999999999999</v>
      </c>
      <c r="AH67">
        <v>25.431000000000001</v>
      </c>
      <c r="AI67">
        <v>26.901</v>
      </c>
      <c r="AJ67">
        <v>30.3</v>
      </c>
      <c r="AK67">
        <v>31.027999999999999</v>
      </c>
      <c r="AL67">
        <v>33.826999999999998</v>
      </c>
      <c r="AM67">
        <v>2022</v>
      </c>
    </row>
    <row r="68" spans="1:39" x14ac:dyDescent="0.25">
      <c r="A68" t="s">
        <v>727</v>
      </c>
      <c r="B68" t="s">
        <v>7</v>
      </c>
      <c r="C68" t="s">
        <v>8</v>
      </c>
      <c r="D68" t="s">
        <v>9</v>
      </c>
      <c r="E68" t="s">
        <v>729</v>
      </c>
      <c r="F68" t="s">
        <v>11</v>
      </c>
      <c r="G68" t="s">
        <v>11</v>
      </c>
      <c r="H68" t="s">
        <v>11</v>
      </c>
      <c r="I68" t="s">
        <v>11</v>
      </c>
      <c r="J68" t="s">
        <v>11</v>
      </c>
      <c r="K68" t="s">
        <v>11</v>
      </c>
      <c r="L68" t="s">
        <v>11</v>
      </c>
      <c r="M68" t="s">
        <v>11</v>
      </c>
      <c r="N68" t="s">
        <v>11</v>
      </c>
      <c r="O68" t="s">
        <v>11</v>
      </c>
      <c r="P68" t="s">
        <v>11</v>
      </c>
      <c r="Q68">
        <v>121.736</v>
      </c>
      <c r="R68">
        <v>132.583</v>
      </c>
      <c r="S68">
        <v>148.017</v>
      </c>
      <c r="T68">
        <v>187.435</v>
      </c>
      <c r="U68">
        <v>202.571</v>
      </c>
      <c r="V68">
        <v>229.696</v>
      </c>
      <c r="W68">
        <v>262.947</v>
      </c>
      <c r="X68">
        <v>271.86599999999999</v>
      </c>
      <c r="Y68">
        <v>275.32900000000001</v>
      </c>
      <c r="Z68">
        <v>344.5</v>
      </c>
      <c r="AA68">
        <v>418.96899999999999</v>
      </c>
      <c r="AB68">
        <v>457.69099999999997</v>
      </c>
      <c r="AC68">
        <v>506.90600000000001</v>
      </c>
      <c r="AD68">
        <v>496.52300000000002</v>
      </c>
      <c r="AE68">
        <v>389.7</v>
      </c>
      <c r="AF68">
        <v>387.053</v>
      </c>
      <c r="AG68">
        <v>425.69400000000002</v>
      </c>
      <c r="AH68">
        <v>453.21300000000002</v>
      </c>
      <c r="AI68">
        <v>441.82900000000001</v>
      </c>
      <c r="AJ68">
        <v>202.19900000000001</v>
      </c>
      <c r="AK68">
        <v>241.15700000000001</v>
      </c>
      <c r="AL68">
        <v>176.62100000000001</v>
      </c>
      <c r="AM68">
        <v>2022</v>
      </c>
    </row>
    <row r="69" spans="1:39" hidden="1" x14ac:dyDescent="0.25">
      <c r="A69" t="s">
        <v>727</v>
      </c>
      <c r="B69" t="s">
        <v>12</v>
      </c>
      <c r="C69" t="s">
        <v>13</v>
      </c>
      <c r="E69" t="s">
        <v>728</v>
      </c>
      <c r="F69" t="s">
        <v>11</v>
      </c>
      <c r="G69" t="s">
        <v>11</v>
      </c>
      <c r="H69" t="s">
        <v>11</v>
      </c>
      <c r="I69" t="s">
        <v>11</v>
      </c>
      <c r="J69" t="s">
        <v>11</v>
      </c>
      <c r="K69" t="s">
        <v>11</v>
      </c>
      <c r="L69" t="s">
        <v>11</v>
      </c>
      <c r="M69" t="s">
        <v>11</v>
      </c>
      <c r="N69" t="s">
        <v>11</v>
      </c>
      <c r="O69" t="s">
        <v>11</v>
      </c>
      <c r="P69" t="s">
        <v>11</v>
      </c>
      <c r="Q69">
        <v>82.090999999999994</v>
      </c>
      <c r="R69">
        <v>79.926000000000002</v>
      </c>
      <c r="S69">
        <v>78.677000000000007</v>
      </c>
      <c r="T69">
        <v>79.448999999999998</v>
      </c>
      <c r="U69">
        <v>82.941000000000003</v>
      </c>
      <c r="V69">
        <v>87.212999999999994</v>
      </c>
      <c r="W69">
        <v>92.072000000000003</v>
      </c>
      <c r="X69">
        <v>100</v>
      </c>
      <c r="Y69">
        <v>101.169</v>
      </c>
      <c r="Z69">
        <v>104.011</v>
      </c>
      <c r="AA69">
        <v>110.051</v>
      </c>
      <c r="AB69">
        <v>116.77200000000001</v>
      </c>
      <c r="AC69">
        <v>123.19499999999999</v>
      </c>
      <c r="AD69">
        <v>130.64599999999999</v>
      </c>
      <c r="AE69">
        <v>136.60400000000001</v>
      </c>
      <c r="AF69">
        <v>139.84</v>
      </c>
      <c r="AG69">
        <v>141.55799999999999</v>
      </c>
      <c r="AH69">
        <v>145.81100000000001</v>
      </c>
      <c r="AI69">
        <v>149.82300000000001</v>
      </c>
      <c r="AJ69">
        <v>151.03899999999999</v>
      </c>
      <c r="AK69">
        <v>151.08000000000001</v>
      </c>
      <c r="AL69">
        <v>152.65799999999999</v>
      </c>
      <c r="AM69">
        <v>2022</v>
      </c>
    </row>
    <row r="70" spans="1:39" hidden="1" x14ac:dyDescent="0.25">
      <c r="A70" t="s">
        <v>727</v>
      </c>
      <c r="B70" t="s">
        <v>15</v>
      </c>
      <c r="C70" t="s">
        <v>8</v>
      </c>
      <c r="D70" t="s">
        <v>9</v>
      </c>
      <c r="E70" t="s">
        <v>726</v>
      </c>
      <c r="F70" t="s">
        <v>11</v>
      </c>
      <c r="G70" t="s">
        <v>11</v>
      </c>
      <c r="H70" t="s">
        <v>11</v>
      </c>
      <c r="I70" t="s">
        <v>11</v>
      </c>
      <c r="J70" t="s">
        <v>11</v>
      </c>
      <c r="K70" t="s">
        <v>11</v>
      </c>
      <c r="L70">
        <v>8.3789999999999996</v>
      </c>
      <c r="M70">
        <v>8.8030000000000008</v>
      </c>
      <c r="N70">
        <v>9.2119999999999997</v>
      </c>
      <c r="O70">
        <v>10.94</v>
      </c>
      <c r="P70">
        <v>8.9589999999999996</v>
      </c>
      <c r="Q70">
        <v>9.3119999999999994</v>
      </c>
      <c r="R70">
        <v>10.318</v>
      </c>
      <c r="S70">
        <v>12.115</v>
      </c>
      <c r="T70">
        <v>13.590999999999999</v>
      </c>
      <c r="U70">
        <v>15.717000000000001</v>
      </c>
      <c r="V70">
        <v>17.481999999999999</v>
      </c>
      <c r="W70">
        <v>18.661999999999999</v>
      </c>
      <c r="X70">
        <v>26.454000000000001</v>
      </c>
      <c r="Y70">
        <v>33.636000000000003</v>
      </c>
      <c r="Z70">
        <v>38.709000000000003</v>
      </c>
      <c r="AA70">
        <v>44.854999999999997</v>
      </c>
      <c r="AB70">
        <v>52.421999999999997</v>
      </c>
      <c r="AC70">
        <v>46.420999999999999</v>
      </c>
      <c r="AD70">
        <v>57.445</v>
      </c>
      <c r="AE70">
        <v>64.516999999999996</v>
      </c>
      <c r="AF70">
        <v>67.816000000000003</v>
      </c>
      <c r="AG70">
        <v>75.406000000000006</v>
      </c>
      <c r="AH70">
        <v>80.445999999999998</v>
      </c>
      <c r="AI70">
        <v>82.034999999999997</v>
      </c>
      <c r="AJ70">
        <v>99.86</v>
      </c>
      <c r="AK70">
        <v>92.763000000000005</v>
      </c>
      <c r="AL70">
        <v>116.221</v>
      </c>
      <c r="AM70">
        <v>2021</v>
      </c>
    </row>
    <row r="71" spans="1:39" x14ac:dyDescent="0.25">
      <c r="A71" t="s">
        <v>723</v>
      </c>
      <c r="B71" t="s">
        <v>7</v>
      </c>
      <c r="C71" t="s">
        <v>8</v>
      </c>
      <c r="D71" t="s">
        <v>9</v>
      </c>
      <c r="E71" t="s">
        <v>725</v>
      </c>
      <c r="F71" t="s">
        <v>11</v>
      </c>
      <c r="G71" t="s">
        <v>11</v>
      </c>
      <c r="H71" t="s">
        <v>11</v>
      </c>
      <c r="I71" t="s">
        <v>11</v>
      </c>
      <c r="J71" t="s">
        <v>11</v>
      </c>
      <c r="K71" t="s">
        <v>11</v>
      </c>
      <c r="L71" t="s">
        <v>11</v>
      </c>
      <c r="M71" t="s">
        <v>11</v>
      </c>
      <c r="N71" t="s">
        <v>11</v>
      </c>
      <c r="O71" t="s">
        <v>11</v>
      </c>
      <c r="P71">
        <v>6.0439999999999996</v>
      </c>
      <c r="Q71">
        <v>5.9729999999999999</v>
      </c>
      <c r="R71">
        <v>6.1260000000000003</v>
      </c>
      <c r="S71">
        <v>6.375</v>
      </c>
      <c r="T71">
        <v>6.3840000000000003</v>
      </c>
      <c r="U71">
        <v>6.6</v>
      </c>
      <c r="V71">
        <v>6.766</v>
      </c>
      <c r="W71">
        <v>7.0890000000000004</v>
      </c>
      <c r="X71">
        <v>7.36</v>
      </c>
      <c r="Y71">
        <v>7.2770000000000001</v>
      </c>
      <c r="Z71">
        <v>7.68</v>
      </c>
      <c r="AA71">
        <v>7.7160000000000002</v>
      </c>
      <c r="AB71">
        <v>8.0340000000000007</v>
      </c>
      <c r="AC71">
        <v>8.4740000000000002</v>
      </c>
      <c r="AD71">
        <v>9.1199999999999992</v>
      </c>
      <c r="AE71">
        <v>9.9969999999999999</v>
      </c>
      <c r="AF71">
        <v>10.335000000000001</v>
      </c>
      <c r="AG71">
        <v>11.458</v>
      </c>
      <c r="AH71">
        <v>12.308</v>
      </c>
      <c r="AI71">
        <v>13.177</v>
      </c>
      <c r="AJ71">
        <v>12.112</v>
      </c>
      <c r="AK71">
        <v>13.602</v>
      </c>
      <c r="AL71">
        <v>14.542</v>
      </c>
      <c r="AM71">
        <v>2022</v>
      </c>
    </row>
    <row r="72" spans="1:39" hidden="1" x14ac:dyDescent="0.25">
      <c r="A72" t="s">
        <v>723</v>
      </c>
      <c r="B72" t="s">
        <v>12</v>
      </c>
      <c r="C72" t="s">
        <v>13</v>
      </c>
      <c r="E72" t="s">
        <v>724</v>
      </c>
      <c r="F72">
        <v>53.097000000000001</v>
      </c>
      <c r="G72">
        <v>54.453000000000003</v>
      </c>
      <c r="H72">
        <v>55.457000000000001</v>
      </c>
      <c r="I72">
        <v>57.692999999999998</v>
      </c>
      <c r="J72">
        <v>60.075000000000003</v>
      </c>
      <c r="K72">
        <v>62.462000000000003</v>
      </c>
      <c r="L72">
        <v>63.688000000000002</v>
      </c>
      <c r="M72">
        <v>66.183999999999997</v>
      </c>
      <c r="N72">
        <v>68.614999999999995</v>
      </c>
      <c r="O72">
        <v>70.188999999999993</v>
      </c>
      <c r="P72">
        <v>72.316000000000003</v>
      </c>
      <c r="Q72">
        <v>74.137</v>
      </c>
      <c r="R72">
        <v>76.082999999999998</v>
      </c>
      <c r="S72">
        <v>77.558000000000007</v>
      </c>
      <c r="T72">
        <v>79.668000000000006</v>
      </c>
      <c r="U72">
        <v>81.683000000000007</v>
      </c>
      <c r="V72">
        <v>83.781999999999996</v>
      </c>
      <c r="W72">
        <v>84.379000000000005</v>
      </c>
      <c r="X72">
        <v>88.325000000000003</v>
      </c>
      <c r="Y72">
        <v>89.947000000000003</v>
      </c>
      <c r="Z72">
        <v>91.774000000000001</v>
      </c>
      <c r="AA72">
        <v>94.082999999999998</v>
      </c>
      <c r="AB72">
        <v>97.117999999999995</v>
      </c>
      <c r="AC72">
        <v>98.08</v>
      </c>
      <c r="AD72">
        <v>98.841999999999999</v>
      </c>
      <c r="AE72">
        <v>99.995999999999995</v>
      </c>
      <c r="AF72">
        <v>100.893</v>
      </c>
      <c r="AG72">
        <v>102.166</v>
      </c>
      <c r="AH72">
        <v>103.938</v>
      </c>
      <c r="AI72">
        <v>105.518</v>
      </c>
      <c r="AJ72">
        <v>106.355</v>
      </c>
      <c r="AK72">
        <v>107.11499999999999</v>
      </c>
      <c r="AL72">
        <v>113.66800000000001</v>
      </c>
      <c r="AM72">
        <v>2022</v>
      </c>
    </row>
    <row r="73" spans="1:39" hidden="1" x14ac:dyDescent="0.25">
      <c r="A73" t="s">
        <v>723</v>
      </c>
      <c r="B73" t="s">
        <v>15</v>
      </c>
      <c r="C73" t="s">
        <v>8</v>
      </c>
      <c r="D73" t="s">
        <v>9</v>
      </c>
      <c r="E73" t="s">
        <v>722</v>
      </c>
      <c r="F73" t="s">
        <v>11</v>
      </c>
      <c r="G73" t="s">
        <v>11</v>
      </c>
      <c r="H73" t="s">
        <v>11</v>
      </c>
      <c r="I73" t="s">
        <v>11</v>
      </c>
      <c r="J73" t="s">
        <v>11</v>
      </c>
      <c r="K73" t="s">
        <v>11</v>
      </c>
      <c r="L73" t="s">
        <v>11</v>
      </c>
      <c r="M73" t="s">
        <v>11</v>
      </c>
      <c r="N73" t="s">
        <v>11</v>
      </c>
      <c r="O73" t="s">
        <v>11</v>
      </c>
      <c r="P73">
        <v>1.768</v>
      </c>
      <c r="Q73">
        <v>1.895</v>
      </c>
      <c r="R73">
        <v>1.962</v>
      </c>
      <c r="S73">
        <v>2.1659999999999999</v>
      </c>
      <c r="T73">
        <v>2.0569999999999999</v>
      </c>
      <c r="U73">
        <v>2.1720000000000002</v>
      </c>
      <c r="V73">
        <v>2.2799999999999998</v>
      </c>
      <c r="W73">
        <v>2.3690000000000002</v>
      </c>
      <c r="X73">
        <v>2.613</v>
      </c>
      <c r="Y73">
        <v>2.5710000000000002</v>
      </c>
      <c r="Z73">
        <v>2.71</v>
      </c>
      <c r="AA73">
        <v>2.819</v>
      </c>
      <c r="AB73">
        <v>3.0619999999999998</v>
      </c>
      <c r="AC73">
        <v>3.2069999999999999</v>
      </c>
      <c r="AD73">
        <v>3.4950000000000001</v>
      </c>
      <c r="AE73">
        <v>3.819</v>
      </c>
      <c r="AF73">
        <v>3.8340000000000001</v>
      </c>
      <c r="AG73">
        <v>4.1130000000000004</v>
      </c>
      <c r="AH73">
        <v>4.6929999999999996</v>
      </c>
      <c r="AI73">
        <v>5.0999999999999996</v>
      </c>
      <c r="AJ73">
        <v>6.0389999999999997</v>
      </c>
      <c r="AK73">
        <v>6.5960000000000001</v>
      </c>
      <c r="AL73">
        <v>6.8949999999999996</v>
      </c>
      <c r="AM73">
        <v>2022</v>
      </c>
    </row>
    <row r="74" spans="1:39" x14ac:dyDescent="0.25">
      <c r="A74" t="s">
        <v>719</v>
      </c>
      <c r="B74" t="s">
        <v>7</v>
      </c>
      <c r="C74" t="s">
        <v>8</v>
      </c>
      <c r="D74" t="s">
        <v>9</v>
      </c>
      <c r="E74" t="s">
        <v>721</v>
      </c>
      <c r="F74">
        <v>420.80200000000002</v>
      </c>
      <c r="G74">
        <v>431.11700000000002</v>
      </c>
      <c r="H74">
        <v>437.96800000000002</v>
      </c>
      <c r="I74">
        <v>443.50400000000002</v>
      </c>
      <c r="J74">
        <v>456.84699999999998</v>
      </c>
      <c r="K74">
        <v>469.51600000000002</v>
      </c>
      <c r="L74">
        <v>485.92200000000003</v>
      </c>
      <c r="M74">
        <v>506.95100000000002</v>
      </c>
      <c r="N74">
        <v>530.61800000000005</v>
      </c>
      <c r="O74">
        <v>557.32000000000005</v>
      </c>
      <c r="P74">
        <v>580.72400000000005</v>
      </c>
      <c r="Q74">
        <v>594.24300000000005</v>
      </c>
      <c r="R74">
        <v>595.53</v>
      </c>
      <c r="S74">
        <v>596.46799999999996</v>
      </c>
      <c r="T74">
        <v>608.29700000000003</v>
      </c>
      <c r="U74">
        <v>620.74699999999996</v>
      </c>
      <c r="V74">
        <v>642.23599999999999</v>
      </c>
      <c r="W74">
        <v>666.46100000000001</v>
      </c>
      <c r="X74">
        <v>680.93700000000001</v>
      </c>
      <c r="Y74">
        <v>655.96400000000006</v>
      </c>
      <c r="Z74">
        <v>664.76099999999997</v>
      </c>
      <c r="AA74">
        <v>675.06299999999999</v>
      </c>
      <c r="AB74">
        <v>668.101</v>
      </c>
      <c r="AC74">
        <v>667.25300000000004</v>
      </c>
      <c r="AD74">
        <v>676.755</v>
      </c>
      <c r="AE74">
        <v>690.00800000000004</v>
      </c>
      <c r="AF74">
        <v>705.13099999999997</v>
      </c>
      <c r="AG74">
        <v>725.65700000000004</v>
      </c>
      <c r="AH74">
        <v>742.78899999999999</v>
      </c>
      <c r="AI74">
        <v>757.31500000000005</v>
      </c>
      <c r="AJ74">
        <v>727.89700000000005</v>
      </c>
      <c r="AK74">
        <v>772.96900000000005</v>
      </c>
      <c r="AL74">
        <v>806.41</v>
      </c>
      <c r="AM74">
        <v>2022</v>
      </c>
    </row>
    <row r="75" spans="1:39" hidden="1" x14ac:dyDescent="0.25">
      <c r="A75" t="s">
        <v>719</v>
      </c>
      <c r="B75" t="s">
        <v>12</v>
      </c>
      <c r="C75" t="s">
        <v>13</v>
      </c>
      <c r="E75" t="s">
        <v>720</v>
      </c>
      <c r="F75">
        <v>60.787999999999997</v>
      </c>
      <c r="G75">
        <v>62.716999999999999</v>
      </c>
      <c r="H75">
        <v>64.498000000000005</v>
      </c>
      <c r="I75">
        <v>65.558999999999997</v>
      </c>
      <c r="J75">
        <v>66.947000000000003</v>
      </c>
      <c r="K75">
        <v>67.849999999999994</v>
      </c>
      <c r="L75">
        <v>68.831000000000003</v>
      </c>
      <c r="M75">
        <v>70.108999999999995</v>
      </c>
      <c r="N75">
        <v>71.36</v>
      </c>
      <c r="O75">
        <v>72.813000000000002</v>
      </c>
      <c r="P75">
        <v>74.522000000000006</v>
      </c>
      <c r="Q75">
        <v>78.332999999999998</v>
      </c>
      <c r="R75">
        <v>81.350999999999999</v>
      </c>
      <c r="S75">
        <v>83.161000000000001</v>
      </c>
      <c r="T75">
        <v>84.311000000000007</v>
      </c>
      <c r="U75">
        <v>85.569000000000003</v>
      </c>
      <c r="V75">
        <v>86.983000000000004</v>
      </c>
      <c r="W75">
        <v>88.364000000000004</v>
      </c>
      <c r="X75">
        <v>90.317999999999998</v>
      </c>
      <c r="Y75">
        <v>91.197000000000003</v>
      </c>
      <c r="Z75">
        <v>92.045000000000002</v>
      </c>
      <c r="AA75">
        <v>94.32</v>
      </c>
      <c r="AB75">
        <v>96.977999999999994</v>
      </c>
      <c r="AC75">
        <v>99.453999999999994</v>
      </c>
      <c r="AD75">
        <v>99.775000000000006</v>
      </c>
      <c r="AE75">
        <v>99.991</v>
      </c>
      <c r="AF75">
        <v>100.104</v>
      </c>
      <c r="AG75">
        <v>101.4</v>
      </c>
      <c r="AH75">
        <v>103.023</v>
      </c>
      <c r="AI75">
        <v>105.777</v>
      </c>
      <c r="AJ75">
        <v>106.958</v>
      </c>
      <c r="AK75">
        <v>109.98</v>
      </c>
      <c r="AL75">
        <v>122.765</v>
      </c>
      <c r="AM75">
        <v>2022</v>
      </c>
    </row>
    <row r="76" spans="1:39" hidden="1" x14ac:dyDescent="0.25">
      <c r="A76" t="s">
        <v>719</v>
      </c>
      <c r="B76" t="s">
        <v>15</v>
      </c>
      <c r="C76" t="s">
        <v>8</v>
      </c>
      <c r="D76" t="s">
        <v>9</v>
      </c>
      <c r="E76" t="s">
        <v>718</v>
      </c>
      <c r="F76">
        <v>129.54499999999999</v>
      </c>
      <c r="G76">
        <v>138.99299999999999</v>
      </c>
      <c r="H76">
        <v>146.62100000000001</v>
      </c>
      <c r="I76">
        <v>152.715</v>
      </c>
      <c r="J76">
        <v>156.078</v>
      </c>
      <c r="K76">
        <v>175.041</v>
      </c>
      <c r="L76">
        <v>160.06399999999999</v>
      </c>
      <c r="M76">
        <v>166.01</v>
      </c>
      <c r="N76">
        <v>172.68100000000001</v>
      </c>
      <c r="O76">
        <v>182.89</v>
      </c>
      <c r="P76">
        <v>191.53</v>
      </c>
      <c r="Q76">
        <v>207.64</v>
      </c>
      <c r="R76">
        <v>218.881</v>
      </c>
      <c r="S76">
        <v>229.208</v>
      </c>
      <c r="T76">
        <v>231.03700000000001</v>
      </c>
      <c r="U76">
        <v>234.59299999999999</v>
      </c>
      <c r="V76">
        <v>253.62899999999999</v>
      </c>
      <c r="W76">
        <v>264.37099999999998</v>
      </c>
      <c r="X76">
        <v>281.27699999999999</v>
      </c>
      <c r="Y76">
        <v>299.25900000000001</v>
      </c>
      <c r="Z76">
        <v>307.87799999999999</v>
      </c>
      <c r="AA76">
        <v>306.63099999999997</v>
      </c>
      <c r="AB76">
        <v>307.04300000000001</v>
      </c>
      <c r="AC76">
        <v>309.36799999999999</v>
      </c>
      <c r="AD76">
        <v>309.48899999999998</v>
      </c>
      <c r="AE76">
        <v>309.46499999999997</v>
      </c>
      <c r="AF76">
        <v>309.16699999999997</v>
      </c>
      <c r="AG76">
        <v>313.41000000000003</v>
      </c>
      <c r="AH76">
        <v>327.23899999999998</v>
      </c>
      <c r="AI76">
        <v>342.49299999999999</v>
      </c>
      <c r="AJ76">
        <v>380.99099999999999</v>
      </c>
      <c r="AK76">
        <v>401.09399999999999</v>
      </c>
      <c r="AL76">
        <v>416.92099999999999</v>
      </c>
      <c r="AM76">
        <v>2022</v>
      </c>
    </row>
    <row r="77" spans="1:39" x14ac:dyDescent="0.25">
      <c r="A77" t="s">
        <v>715</v>
      </c>
      <c r="B77" t="s">
        <v>7</v>
      </c>
      <c r="C77" t="s">
        <v>8</v>
      </c>
      <c r="D77" t="s">
        <v>9</v>
      </c>
      <c r="E77" t="s">
        <v>717</v>
      </c>
      <c r="F77">
        <v>112.589</v>
      </c>
      <c r="G77">
        <v>111.10299999999999</v>
      </c>
      <c r="H77">
        <v>111.88500000000001</v>
      </c>
      <c r="I77">
        <v>117.73399999999999</v>
      </c>
      <c r="J77">
        <v>124.29900000000001</v>
      </c>
      <c r="K77">
        <v>130.39099999999999</v>
      </c>
      <c r="L77">
        <v>135.69999999999999</v>
      </c>
      <c r="M77">
        <v>139.02699999999999</v>
      </c>
      <c r="N77">
        <v>139.59200000000001</v>
      </c>
      <c r="O77">
        <v>145.85499999999999</v>
      </c>
      <c r="P77">
        <v>152.00399999999999</v>
      </c>
      <c r="Q77">
        <v>155.822</v>
      </c>
      <c r="R77">
        <v>163.178</v>
      </c>
      <c r="S77">
        <v>170.37799999999999</v>
      </c>
      <c r="T77">
        <v>178.63900000000001</v>
      </c>
      <c r="U77">
        <v>184.39099999999999</v>
      </c>
      <c r="V77">
        <v>189.56800000000001</v>
      </c>
      <c r="W77">
        <v>196.209</v>
      </c>
      <c r="X77">
        <v>195.535</v>
      </c>
      <c r="Y77">
        <v>193.31700000000001</v>
      </c>
      <c r="Z77">
        <v>196.73500000000001</v>
      </c>
      <c r="AA77">
        <v>200.27500000000001</v>
      </c>
      <c r="AB77">
        <v>205.26400000000001</v>
      </c>
      <c r="AC77">
        <v>210.041</v>
      </c>
      <c r="AD77">
        <v>217.92</v>
      </c>
      <c r="AE77">
        <v>225.96299999999999</v>
      </c>
      <c r="AF77">
        <v>234.739</v>
      </c>
      <c r="AG77">
        <v>242.86099999999999</v>
      </c>
      <c r="AH77">
        <v>251.42</v>
      </c>
      <c r="AI77">
        <v>259.14299999999997</v>
      </c>
      <c r="AJ77">
        <v>255.34800000000001</v>
      </c>
      <c r="AK77">
        <v>270.81900000000002</v>
      </c>
      <c r="AL77">
        <v>278</v>
      </c>
      <c r="AM77">
        <v>2022</v>
      </c>
    </row>
    <row r="78" spans="1:39" hidden="1" x14ac:dyDescent="0.25">
      <c r="A78" t="s">
        <v>715</v>
      </c>
      <c r="B78" t="s">
        <v>12</v>
      </c>
      <c r="C78" t="s">
        <v>13</v>
      </c>
      <c r="E78" t="s">
        <v>716</v>
      </c>
      <c r="F78">
        <v>83.995999999999995</v>
      </c>
      <c r="G78">
        <v>86.182000000000002</v>
      </c>
      <c r="H78">
        <v>87.057000000000002</v>
      </c>
      <c r="I78">
        <v>88.177999999999997</v>
      </c>
      <c r="J78">
        <v>89.716999999999999</v>
      </c>
      <c r="K78">
        <v>93.085999999999999</v>
      </c>
      <c r="L78">
        <v>95.213999999999999</v>
      </c>
      <c r="M78">
        <v>96.343999999999994</v>
      </c>
      <c r="N78">
        <v>97.563000000000002</v>
      </c>
      <c r="O78">
        <v>97.450999999999993</v>
      </c>
      <c r="P78">
        <v>100</v>
      </c>
      <c r="Q78">
        <v>102.626</v>
      </c>
      <c r="R78">
        <v>105.373</v>
      </c>
      <c r="S78">
        <v>107.221</v>
      </c>
      <c r="T78">
        <v>109.67700000000001</v>
      </c>
      <c r="U78">
        <v>113.008</v>
      </c>
      <c r="V78">
        <v>116.81100000000001</v>
      </c>
      <c r="W78">
        <v>119.586</v>
      </c>
      <c r="X78">
        <v>124.321</v>
      </c>
      <c r="Y78">
        <v>126.95099999999999</v>
      </c>
      <c r="Z78">
        <v>129.87299999999999</v>
      </c>
      <c r="AA78">
        <v>135.10400000000001</v>
      </c>
      <c r="AB78">
        <v>136.536</v>
      </c>
      <c r="AC78">
        <v>138.08500000000001</v>
      </c>
      <c r="AD78">
        <v>139.78</v>
      </c>
      <c r="AE78">
        <v>140.19</v>
      </c>
      <c r="AF78">
        <v>141.095</v>
      </c>
      <c r="AG78">
        <v>143.70699999999999</v>
      </c>
      <c r="AH78">
        <v>146.00399999999999</v>
      </c>
      <c r="AI78">
        <v>148.36799999999999</v>
      </c>
      <c r="AJ78">
        <v>150.91200000000001</v>
      </c>
      <c r="AK78">
        <v>156.86000000000001</v>
      </c>
      <c r="AL78">
        <v>168.11</v>
      </c>
      <c r="AM78">
        <v>2022</v>
      </c>
    </row>
    <row r="79" spans="1:39" hidden="1" x14ac:dyDescent="0.25">
      <c r="A79" t="s">
        <v>715</v>
      </c>
      <c r="B79" t="s">
        <v>15</v>
      </c>
      <c r="C79" t="s">
        <v>8</v>
      </c>
      <c r="D79" t="s">
        <v>9</v>
      </c>
      <c r="E79" t="s">
        <v>714</v>
      </c>
      <c r="F79">
        <v>37.987000000000002</v>
      </c>
      <c r="G79">
        <v>39.884999999999998</v>
      </c>
      <c r="H79">
        <v>40.603999999999999</v>
      </c>
      <c r="I79">
        <v>38.79</v>
      </c>
      <c r="J79">
        <v>38.136000000000003</v>
      </c>
      <c r="K79">
        <v>39.472000000000001</v>
      </c>
      <c r="L79">
        <v>40.087000000000003</v>
      </c>
      <c r="M79">
        <v>40.874000000000002</v>
      </c>
      <c r="N79">
        <v>42.506999999999998</v>
      </c>
      <c r="O79">
        <v>43.68</v>
      </c>
      <c r="P79">
        <v>45.344000000000001</v>
      </c>
      <c r="Q79">
        <v>47.048999999999999</v>
      </c>
      <c r="R79">
        <v>49.17</v>
      </c>
      <c r="S79">
        <v>51.927999999999997</v>
      </c>
      <c r="T79">
        <v>55.338000000000001</v>
      </c>
      <c r="U79">
        <v>59.692</v>
      </c>
      <c r="V79">
        <v>63.965000000000003</v>
      </c>
      <c r="W79">
        <v>67.948999999999998</v>
      </c>
      <c r="X79">
        <v>73.082999999999998</v>
      </c>
      <c r="Y79">
        <v>77.623000000000005</v>
      </c>
      <c r="Z79">
        <v>86.742999999999995</v>
      </c>
      <c r="AA79">
        <v>89.522000000000006</v>
      </c>
      <c r="AB79">
        <v>85.915999999999997</v>
      </c>
      <c r="AC79">
        <v>88.120999999999995</v>
      </c>
      <c r="AD79">
        <v>90.790999999999997</v>
      </c>
      <c r="AE79">
        <v>93.734999999999999</v>
      </c>
      <c r="AF79">
        <v>97.231999999999999</v>
      </c>
      <c r="AG79">
        <v>102.044</v>
      </c>
      <c r="AH79">
        <v>109.215</v>
      </c>
      <c r="AI79">
        <v>124.184</v>
      </c>
      <c r="AJ79">
        <v>136.18299999999999</v>
      </c>
      <c r="AK79">
        <v>148.52799999999999</v>
      </c>
      <c r="AL79">
        <v>162.21</v>
      </c>
      <c r="AM79">
        <v>2022</v>
      </c>
    </row>
    <row r="80" spans="1:39" x14ac:dyDescent="0.25">
      <c r="A80" t="s">
        <v>711</v>
      </c>
      <c r="B80" t="s">
        <v>7</v>
      </c>
      <c r="C80" t="s">
        <v>8</v>
      </c>
      <c r="D80" t="s">
        <v>9</v>
      </c>
      <c r="E80" t="s">
        <v>713</v>
      </c>
      <c r="F80" s="1">
        <v>1810.3219999999999</v>
      </c>
      <c r="G80" s="1">
        <v>1866.1610000000001</v>
      </c>
      <c r="H80" s="1">
        <v>1932.864</v>
      </c>
      <c r="I80" s="1">
        <v>1987.8589999999999</v>
      </c>
      <c r="J80" s="1">
        <v>2088.35</v>
      </c>
      <c r="K80" s="1">
        <v>2175.1350000000002</v>
      </c>
      <c r="L80" s="1">
        <v>2284.4989999999998</v>
      </c>
      <c r="M80" s="1">
        <v>2405.2240000000002</v>
      </c>
      <c r="N80" s="1">
        <v>2469.413</v>
      </c>
      <c r="O80" s="1">
        <v>2520.5810000000001</v>
      </c>
      <c r="P80" s="1">
        <v>2604.2370000000001</v>
      </c>
      <c r="Q80" s="1">
        <v>2658.0709999999999</v>
      </c>
      <c r="R80" s="1">
        <v>2694.6869999999999</v>
      </c>
      <c r="S80" s="1">
        <v>2720.1489999999999</v>
      </c>
      <c r="T80" s="1">
        <v>2829.3530000000001</v>
      </c>
      <c r="U80" s="1">
        <v>2905.3240000000001</v>
      </c>
      <c r="V80" s="1">
        <v>2976.8380000000002</v>
      </c>
      <c r="W80" s="1">
        <v>3063.5839999999998</v>
      </c>
      <c r="X80" s="1">
        <v>3078.3470000000002</v>
      </c>
      <c r="Y80" s="1">
        <v>3018.6170000000002</v>
      </c>
      <c r="Z80" s="1">
        <v>3042.3739999999998</v>
      </c>
      <c r="AA80" s="1">
        <v>3076.0129999999999</v>
      </c>
      <c r="AB80" s="1">
        <v>3159.6179999999999</v>
      </c>
      <c r="AC80" s="1">
        <v>3191.7249999999999</v>
      </c>
      <c r="AD80" s="1">
        <v>3257.0970000000002</v>
      </c>
      <c r="AE80" s="1">
        <v>3317.5909999999999</v>
      </c>
      <c r="AF80" s="1">
        <v>3356.2330000000002</v>
      </c>
      <c r="AG80" s="1">
        <v>3438.9209999999998</v>
      </c>
      <c r="AH80" s="1">
        <v>3467.4270000000001</v>
      </c>
      <c r="AI80" s="1">
        <v>3506.3919999999998</v>
      </c>
      <c r="AJ80" s="1">
        <v>3461.5749999999998</v>
      </c>
      <c r="AK80" s="1">
        <v>3596.52</v>
      </c>
      <c r="AL80" s="1">
        <v>3714.3919999999998</v>
      </c>
      <c r="AM80">
        <v>2022</v>
      </c>
    </row>
    <row r="81" spans="1:39" hidden="1" x14ac:dyDescent="0.25">
      <c r="A81" t="s">
        <v>711</v>
      </c>
      <c r="B81" t="s">
        <v>12</v>
      </c>
      <c r="C81" t="s">
        <v>13</v>
      </c>
      <c r="E81" t="s">
        <v>712</v>
      </c>
      <c r="F81">
        <v>65.007999999999996</v>
      </c>
      <c r="G81">
        <v>67.242999999999995</v>
      </c>
      <c r="H81">
        <v>68.808000000000007</v>
      </c>
      <c r="I81">
        <v>70.382999999999996</v>
      </c>
      <c r="J81">
        <v>71.350999999999999</v>
      </c>
      <c r="K81">
        <v>73.106999999999999</v>
      </c>
      <c r="L81">
        <v>74.028999999999996</v>
      </c>
      <c r="M81">
        <v>75.930000000000007</v>
      </c>
      <c r="N81">
        <v>77.64</v>
      </c>
      <c r="O81">
        <v>79.477000000000004</v>
      </c>
      <c r="P81">
        <v>81.929000000000002</v>
      </c>
      <c r="Q81">
        <v>84.391000000000005</v>
      </c>
      <c r="R81">
        <v>85.475999999999999</v>
      </c>
      <c r="S81">
        <v>87.602999999999994</v>
      </c>
      <c r="T81">
        <v>88.001000000000005</v>
      </c>
      <c r="U81">
        <v>89.349000000000004</v>
      </c>
      <c r="V81">
        <v>91.430999999999997</v>
      </c>
      <c r="W81">
        <v>92.081999999999994</v>
      </c>
      <c r="X81">
        <v>95.539000000000001</v>
      </c>
      <c r="Y81">
        <v>97.638000000000005</v>
      </c>
      <c r="Z81">
        <v>100</v>
      </c>
      <c r="AA81">
        <v>101.285</v>
      </c>
      <c r="AB81">
        <v>101.991</v>
      </c>
      <c r="AC81">
        <v>104.15300000000001</v>
      </c>
      <c r="AD81">
        <v>106.28</v>
      </c>
      <c r="AE81">
        <v>108.587</v>
      </c>
      <c r="AF81">
        <v>112.44199999999999</v>
      </c>
      <c r="AG81">
        <v>114.551</v>
      </c>
      <c r="AH81">
        <v>117.718</v>
      </c>
      <c r="AI81">
        <v>120.27</v>
      </c>
      <c r="AJ81">
        <v>121.81699999999999</v>
      </c>
      <c r="AK81">
        <v>126.06100000000001</v>
      </c>
      <c r="AL81">
        <v>133.327</v>
      </c>
      <c r="AM81">
        <v>2022</v>
      </c>
    </row>
    <row r="82" spans="1:39" hidden="1" x14ac:dyDescent="0.25">
      <c r="A82" t="s">
        <v>711</v>
      </c>
      <c r="B82" t="s">
        <v>15</v>
      </c>
      <c r="C82" t="s">
        <v>8</v>
      </c>
      <c r="D82" t="s">
        <v>9</v>
      </c>
      <c r="E82" t="s">
        <v>710</v>
      </c>
      <c r="F82">
        <v>366.96</v>
      </c>
      <c r="G82">
        <v>394.83100000000002</v>
      </c>
      <c r="H82">
        <v>417.21</v>
      </c>
      <c r="I82">
        <v>429.68900000000002</v>
      </c>
      <c r="J82">
        <v>442.81799999999998</v>
      </c>
      <c r="K82">
        <v>475.19499999999999</v>
      </c>
      <c r="L82">
        <v>496.09100000000001</v>
      </c>
      <c r="M82">
        <v>519.25300000000004</v>
      </c>
      <c r="N82">
        <v>556.28899999999999</v>
      </c>
      <c r="O82">
        <v>588.11800000000005</v>
      </c>
      <c r="P82">
        <v>623.66499999999996</v>
      </c>
      <c r="Q82">
        <v>676.97</v>
      </c>
      <c r="R82">
        <v>721.84199999999998</v>
      </c>
      <c r="S82">
        <v>773.77</v>
      </c>
      <c r="T82">
        <v>800.16099999999994</v>
      </c>
      <c r="U82">
        <v>834.41</v>
      </c>
      <c r="V82">
        <v>900.62599999999998</v>
      </c>
      <c r="W82">
        <v>967.18600000000004</v>
      </c>
      <c r="X82" s="1">
        <v>1042.5229999999999</v>
      </c>
      <c r="Y82" s="1">
        <v>1112.3710000000001</v>
      </c>
      <c r="Z82" s="1">
        <v>1158.6969999999999</v>
      </c>
      <c r="AA82" s="1">
        <v>1215.732</v>
      </c>
      <c r="AB82" s="1">
        <v>1264.838</v>
      </c>
      <c r="AC82" s="1">
        <v>1342.8869999999999</v>
      </c>
      <c r="AD82" s="1">
        <v>1429.925</v>
      </c>
      <c r="AE82" s="1">
        <v>1508.848</v>
      </c>
      <c r="AF82" s="1">
        <v>1570.7449999999999</v>
      </c>
      <c r="AG82" s="1">
        <v>1635.85</v>
      </c>
      <c r="AH82" s="1">
        <v>1705.818</v>
      </c>
      <c r="AI82" s="1">
        <v>1805.769</v>
      </c>
      <c r="AJ82" s="1">
        <v>1963.5830000000001</v>
      </c>
      <c r="AK82" s="1">
        <v>2001.557</v>
      </c>
      <c r="AL82" s="1">
        <v>2145.6799999999998</v>
      </c>
      <c r="AM82">
        <v>2022</v>
      </c>
    </row>
    <row r="83" spans="1:39" x14ac:dyDescent="0.25">
      <c r="A83" t="s">
        <v>707</v>
      </c>
      <c r="B83" t="s">
        <v>7</v>
      </c>
      <c r="C83" t="s">
        <v>8</v>
      </c>
      <c r="D83" t="s">
        <v>9</v>
      </c>
      <c r="E83" t="s">
        <v>709</v>
      </c>
      <c r="F83">
        <v>132.02000000000001</v>
      </c>
      <c r="G83">
        <v>136.46899999999999</v>
      </c>
      <c r="H83">
        <v>140.74</v>
      </c>
      <c r="I83">
        <v>139.773</v>
      </c>
      <c r="J83">
        <v>141.85400000000001</v>
      </c>
      <c r="K83">
        <v>145.12700000000001</v>
      </c>
      <c r="L83">
        <v>150.21299999999999</v>
      </c>
      <c r="M83">
        <v>156.82400000000001</v>
      </c>
      <c r="N83">
        <v>164.364</v>
      </c>
      <c r="O83">
        <v>170.785</v>
      </c>
      <c r="P83">
        <v>177.30199999999999</v>
      </c>
      <c r="Q83">
        <v>180.74799999999999</v>
      </c>
      <c r="R83">
        <v>182.142</v>
      </c>
      <c r="S83">
        <v>180.447</v>
      </c>
      <c r="T83">
        <v>183.67500000000001</v>
      </c>
      <c r="U83">
        <v>185.11099999999999</v>
      </c>
      <c r="V83">
        <v>188.119</v>
      </c>
      <c r="W83">
        <v>192.834</v>
      </c>
      <c r="X83">
        <v>193.45</v>
      </c>
      <c r="Y83">
        <v>187.41</v>
      </c>
      <c r="Z83">
        <v>190.667</v>
      </c>
      <c r="AA83">
        <v>187.43299999999999</v>
      </c>
      <c r="AB83">
        <v>179.828</v>
      </c>
      <c r="AC83">
        <v>178.16900000000001</v>
      </c>
      <c r="AD83">
        <v>179.58</v>
      </c>
      <c r="AE83">
        <v>182.798</v>
      </c>
      <c r="AF83">
        <v>186.49</v>
      </c>
      <c r="AG83">
        <v>193.029</v>
      </c>
      <c r="AH83">
        <v>198.529</v>
      </c>
      <c r="AI83">
        <v>203.85499999999999</v>
      </c>
      <c r="AJ83">
        <v>186.934</v>
      </c>
      <c r="AK83">
        <v>197.22</v>
      </c>
      <c r="AL83">
        <v>210.40799999999999</v>
      </c>
      <c r="AM83">
        <v>2022</v>
      </c>
    </row>
    <row r="84" spans="1:39" hidden="1" x14ac:dyDescent="0.25">
      <c r="A84" t="s">
        <v>707</v>
      </c>
      <c r="B84" t="s">
        <v>12</v>
      </c>
      <c r="C84" t="s">
        <v>13</v>
      </c>
      <c r="E84" t="s">
        <v>708</v>
      </c>
      <c r="F84">
        <v>46.343000000000004</v>
      </c>
      <c r="G84">
        <v>51.639000000000003</v>
      </c>
      <c r="H84">
        <v>56.215000000000003</v>
      </c>
      <c r="I84">
        <v>59.548999999999999</v>
      </c>
      <c r="J84">
        <v>62.509</v>
      </c>
      <c r="K84">
        <v>64.989999999999995</v>
      </c>
      <c r="L84">
        <v>66.897999999999996</v>
      </c>
      <c r="M84">
        <v>68.162999999999997</v>
      </c>
      <c r="N84">
        <v>69.673000000000002</v>
      </c>
      <c r="O84">
        <v>71.183999999999997</v>
      </c>
      <c r="P84">
        <v>73.180999999999997</v>
      </c>
      <c r="Q84">
        <v>76.408000000000001</v>
      </c>
      <c r="R84">
        <v>79.236000000000004</v>
      </c>
      <c r="S84">
        <v>81.801000000000002</v>
      </c>
      <c r="T84">
        <v>83.853999999999999</v>
      </c>
      <c r="U84">
        <v>85.64</v>
      </c>
      <c r="V84">
        <v>88.248000000000005</v>
      </c>
      <c r="W84">
        <v>90.385999999999996</v>
      </c>
      <c r="X84">
        <v>92.783000000000001</v>
      </c>
      <c r="Y84">
        <v>91.944999999999993</v>
      </c>
      <c r="Z84">
        <v>93.224000000000004</v>
      </c>
      <c r="AA84">
        <v>96.537999999999997</v>
      </c>
      <c r="AB84">
        <v>99.218000000000004</v>
      </c>
      <c r="AC84">
        <v>99.653999999999996</v>
      </c>
      <c r="AD84">
        <v>99.495000000000005</v>
      </c>
      <c r="AE84">
        <v>100</v>
      </c>
      <c r="AF84">
        <v>100.636</v>
      </c>
      <c r="AG84">
        <v>102.202</v>
      </c>
      <c r="AH84">
        <v>103.395</v>
      </c>
      <c r="AI84">
        <v>103.705</v>
      </c>
      <c r="AJ84">
        <v>103.57899999999999</v>
      </c>
      <c r="AK84">
        <v>104.554</v>
      </c>
      <c r="AL84">
        <v>113.026</v>
      </c>
      <c r="AM84">
        <v>2022</v>
      </c>
    </row>
    <row r="85" spans="1:39" hidden="1" x14ac:dyDescent="0.25">
      <c r="A85" t="s">
        <v>707</v>
      </c>
      <c r="B85" t="s">
        <v>15</v>
      </c>
      <c r="C85" t="s">
        <v>8</v>
      </c>
      <c r="D85" t="s">
        <v>9</v>
      </c>
      <c r="E85" t="s">
        <v>706</v>
      </c>
      <c r="F85">
        <v>23.76</v>
      </c>
      <c r="G85">
        <v>29.684999999999999</v>
      </c>
      <c r="H85">
        <v>35.027999999999999</v>
      </c>
      <c r="I85">
        <v>35.311999999999998</v>
      </c>
      <c r="J85">
        <v>35.222999999999999</v>
      </c>
      <c r="K85">
        <v>37.92</v>
      </c>
      <c r="L85">
        <v>40.612000000000002</v>
      </c>
      <c r="M85">
        <v>43.396000000000001</v>
      </c>
      <c r="N85">
        <v>47.466999999999999</v>
      </c>
      <c r="O85">
        <v>50.856999999999999</v>
      </c>
      <c r="P85">
        <v>55.015999999999998</v>
      </c>
      <c r="Q85">
        <v>59.908999999999999</v>
      </c>
      <c r="R85">
        <v>62.982999999999997</v>
      </c>
      <c r="S85">
        <v>66.207999999999998</v>
      </c>
      <c r="T85">
        <v>70.061999999999998</v>
      </c>
      <c r="U85">
        <v>74.106999999999999</v>
      </c>
      <c r="V85">
        <v>75.069999999999993</v>
      </c>
      <c r="W85">
        <v>78.177000000000007</v>
      </c>
      <c r="X85">
        <v>81.206000000000003</v>
      </c>
      <c r="Y85">
        <v>88.099000000000004</v>
      </c>
      <c r="Z85">
        <v>93.215999999999994</v>
      </c>
      <c r="AA85">
        <v>88.087999999999994</v>
      </c>
      <c r="AB85">
        <v>82.278000000000006</v>
      </c>
      <c r="AC85">
        <v>85.111999999999995</v>
      </c>
      <c r="AD85">
        <v>89.447999999999993</v>
      </c>
      <c r="AE85">
        <v>86.522999999999996</v>
      </c>
      <c r="AF85">
        <v>83.616</v>
      </c>
      <c r="AG85">
        <v>88.897000000000006</v>
      </c>
      <c r="AH85">
        <v>88.721999999999994</v>
      </c>
      <c r="AI85">
        <v>90.983999999999995</v>
      </c>
      <c r="AJ85">
        <v>98.724999999999994</v>
      </c>
      <c r="AK85">
        <v>102.53700000000001</v>
      </c>
      <c r="AL85">
        <v>107.084</v>
      </c>
      <c r="AM85">
        <v>2022</v>
      </c>
    </row>
    <row r="86" spans="1:39" x14ac:dyDescent="0.25">
      <c r="A86" t="s">
        <v>703</v>
      </c>
      <c r="B86" t="s">
        <v>7</v>
      </c>
      <c r="C86" t="s">
        <v>8</v>
      </c>
      <c r="D86" t="s">
        <v>9</v>
      </c>
      <c r="E86" t="s">
        <v>705</v>
      </c>
      <c r="F86">
        <v>6.6180000000000003</v>
      </c>
      <c r="G86">
        <v>6.77</v>
      </c>
      <c r="H86">
        <v>7.0789999999999997</v>
      </c>
      <c r="I86">
        <v>7.4080000000000004</v>
      </c>
      <c r="J86">
        <v>7.718</v>
      </c>
      <c r="K86">
        <v>8.0690000000000008</v>
      </c>
      <c r="L86">
        <v>8.2560000000000002</v>
      </c>
      <c r="M86">
        <v>8.6590000000000007</v>
      </c>
      <c r="N86">
        <v>9.2230000000000008</v>
      </c>
      <c r="O86">
        <v>9.6300000000000008</v>
      </c>
      <c r="P86">
        <v>9.9450000000000003</v>
      </c>
      <c r="Q86">
        <v>10.887</v>
      </c>
      <c r="R86">
        <v>11.122999999999999</v>
      </c>
      <c r="S86">
        <v>11.384</v>
      </c>
      <c r="T86">
        <v>11.61</v>
      </c>
      <c r="U86">
        <v>11.379</v>
      </c>
      <c r="V86">
        <v>11.218999999999999</v>
      </c>
      <c r="W86">
        <v>11.087999999999999</v>
      </c>
      <c r="X86">
        <v>10.884</v>
      </c>
      <c r="Y86">
        <v>10.670999999999999</v>
      </c>
      <c r="Z86">
        <v>10.627000000000001</v>
      </c>
      <c r="AA86">
        <v>10.589</v>
      </c>
      <c r="AB86">
        <v>10.592000000000001</v>
      </c>
      <c r="AC86">
        <v>10.56</v>
      </c>
      <c r="AD86">
        <v>10.433999999999999</v>
      </c>
      <c r="AE86">
        <v>10.324999999999999</v>
      </c>
      <c r="AF86">
        <v>10.194000000000001</v>
      </c>
      <c r="AG86">
        <v>9.9</v>
      </c>
      <c r="AH86">
        <v>9.468</v>
      </c>
      <c r="AI86">
        <v>9.6270000000000007</v>
      </c>
      <c r="AJ86">
        <v>9.2080000000000002</v>
      </c>
      <c r="AK86">
        <v>9.2270000000000003</v>
      </c>
      <c r="AL86">
        <v>9.4120000000000008</v>
      </c>
      <c r="AM86">
        <v>2021</v>
      </c>
    </row>
    <row r="87" spans="1:39" hidden="1" x14ac:dyDescent="0.25">
      <c r="A87" t="s">
        <v>703</v>
      </c>
      <c r="B87" t="s">
        <v>12</v>
      </c>
      <c r="C87" t="s">
        <v>13</v>
      </c>
      <c r="E87" t="s">
        <v>704</v>
      </c>
      <c r="F87">
        <v>71.173000000000002</v>
      </c>
      <c r="G87">
        <v>72.766000000000005</v>
      </c>
      <c r="H87">
        <v>73.846999999999994</v>
      </c>
      <c r="I87">
        <v>74.561000000000007</v>
      </c>
      <c r="J87">
        <v>75.632999999999996</v>
      </c>
      <c r="K87">
        <v>77.081000000000003</v>
      </c>
      <c r="L87">
        <v>79.634</v>
      </c>
      <c r="M87">
        <v>81.135999999999996</v>
      </c>
      <c r="N87">
        <v>81.183999999999997</v>
      </c>
      <c r="O87">
        <v>81.728999999999999</v>
      </c>
      <c r="P87">
        <v>84.244</v>
      </c>
      <c r="Q87">
        <v>84.734999999999999</v>
      </c>
      <c r="R87">
        <v>84.896000000000001</v>
      </c>
      <c r="S87">
        <v>86.073999999999998</v>
      </c>
      <c r="T87">
        <v>88.257000000000005</v>
      </c>
      <c r="U87">
        <v>93.209000000000003</v>
      </c>
      <c r="V87">
        <v>98.040999999999997</v>
      </c>
      <c r="W87">
        <v>102.18600000000001</v>
      </c>
      <c r="X87">
        <v>107.51</v>
      </c>
      <c r="Y87">
        <v>107.809</v>
      </c>
      <c r="Z87">
        <v>110.476</v>
      </c>
      <c r="AA87">
        <v>113.679</v>
      </c>
      <c r="AB87">
        <v>115.209</v>
      </c>
      <c r="AC87">
        <v>116.431</v>
      </c>
      <c r="AD87">
        <v>117.09</v>
      </c>
      <c r="AE87">
        <v>116.211</v>
      </c>
      <c r="AF87">
        <v>115.87</v>
      </c>
      <c r="AG87">
        <v>117.9</v>
      </c>
      <c r="AH87">
        <v>119.4</v>
      </c>
      <c r="AI87">
        <v>119.5</v>
      </c>
      <c r="AJ87">
        <v>118.90600000000001</v>
      </c>
      <c r="AK87">
        <v>121.77200000000001</v>
      </c>
      <c r="AL87">
        <v>128.9</v>
      </c>
      <c r="AM87">
        <v>2022</v>
      </c>
    </row>
    <row r="88" spans="1:39" hidden="1" x14ac:dyDescent="0.25">
      <c r="A88" t="s">
        <v>703</v>
      </c>
      <c r="B88" t="s">
        <v>15</v>
      </c>
      <c r="C88" t="s">
        <v>8</v>
      </c>
      <c r="D88" t="s">
        <v>9</v>
      </c>
      <c r="E88" t="s">
        <v>702</v>
      </c>
      <c r="F88" t="s">
        <v>11</v>
      </c>
      <c r="G88" t="s">
        <v>11</v>
      </c>
      <c r="H88" t="s">
        <v>11</v>
      </c>
      <c r="I88" t="s">
        <v>11</v>
      </c>
      <c r="J88" t="s">
        <v>11</v>
      </c>
      <c r="K88" t="s">
        <v>11</v>
      </c>
      <c r="L88" t="s">
        <v>11</v>
      </c>
      <c r="M88" t="s">
        <v>11</v>
      </c>
      <c r="N88" t="s">
        <v>11</v>
      </c>
      <c r="O88" t="s">
        <v>11</v>
      </c>
      <c r="P88" t="s">
        <v>11</v>
      </c>
      <c r="Q88" t="s">
        <v>11</v>
      </c>
      <c r="R88" t="s">
        <v>11</v>
      </c>
      <c r="S88" t="s">
        <v>11</v>
      </c>
      <c r="T88" t="s">
        <v>11</v>
      </c>
      <c r="U88" t="s">
        <v>11</v>
      </c>
      <c r="V88" t="s">
        <v>11</v>
      </c>
      <c r="W88" t="s">
        <v>11</v>
      </c>
      <c r="X88" t="s">
        <v>11</v>
      </c>
      <c r="Y88" t="s">
        <v>11</v>
      </c>
      <c r="Z88" t="s">
        <v>11</v>
      </c>
      <c r="AA88" t="s">
        <v>11</v>
      </c>
      <c r="AB88" t="s">
        <v>11</v>
      </c>
      <c r="AC88" t="s">
        <v>11</v>
      </c>
      <c r="AD88">
        <v>23.065000000000001</v>
      </c>
      <c r="AE88">
        <v>22.24</v>
      </c>
      <c r="AF88">
        <v>21.885000000000002</v>
      </c>
      <c r="AG88">
        <v>22.681999999999999</v>
      </c>
      <c r="AH88">
        <v>22.341000000000001</v>
      </c>
      <c r="AI88">
        <v>22.148</v>
      </c>
      <c r="AJ88">
        <v>22.030999999999999</v>
      </c>
      <c r="AK88">
        <v>22.59</v>
      </c>
      <c r="AL88">
        <v>23.419</v>
      </c>
      <c r="AM88">
        <v>2022</v>
      </c>
    </row>
    <row r="89" spans="1:39" x14ac:dyDescent="0.25">
      <c r="A89" t="s">
        <v>699</v>
      </c>
      <c r="B89" t="s">
        <v>7</v>
      </c>
      <c r="C89" t="s">
        <v>8</v>
      </c>
      <c r="D89" t="s">
        <v>9</v>
      </c>
      <c r="E89" t="s">
        <v>701</v>
      </c>
      <c r="F89" t="s">
        <v>11</v>
      </c>
      <c r="G89" t="s">
        <v>11</v>
      </c>
      <c r="H89" t="s">
        <v>11</v>
      </c>
      <c r="I89" t="s">
        <v>11</v>
      </c>
      <c r="J89" t="s">
        <v>11</v>
      </c>
      <c r="K89" t="s">
        <v>11</v>
      </c>
      <c r="L89" t="s">
        <v>11</v>
      </c>
      <c r="M89">
        <v>1.018</v>
      </c>
      <c r="N89">
        <v>1.0940000000000001</v>
      </c>
      <c r="O89">
        <v>1.1930000000000001</v>
      </c>
      <c r="P89">
        <v>1.2190000000000001</v>
      </c>
      <c r="Q89">
        <v>1.2869999999999999</v>
      </c>
      <c r="R89">
        <v>1.2909999999999999</v>
      </c>
      <c r="S89">
        <v>1.341</v>
      </c>
      <c r="T89">
        <v>1.4019999999999999</v>
      </c>
      <c r="U89">
        <v>1.4359999999999999</v>
      </c>
      <c r="V89">
        <v>1.4910000000000001</v>
      </c>
      <c r="W89">
        <v>1.597</v>
      </c>
      <c r="X89">
        <v>1.591</v>
      </c>
      <c r="Y89">
        <v>1.43</v>
      </c>
      <c r="Z89">
        <v>1.347</v>
      </c>
      <c r="AA89">
        <v>1.232</v>
      </c>
      <c r="AB89">
        <v>1.143</v>
      </c>
      <c r="AC89">
        <v>1.133</v>
      </c>
      <c r="AD89">
        <v>1.1259999999999999</v>
      </c>
      <c r="AE89">
        <v>1.1559999999999999</v>
      </c>
      <c r="AF89">
        <v>1.1830000000000001</v>
      </c>
      <c r="AG89">
        <v>1.1859999999999999</v>
      </c>
      <c r="AH89">
        <v>1.204</v>
      </c>
      <c r="AI89">
        <v>1.228</v>
      </c>
      <c r="AJ89">
        <v>1.145</v>
      </c>
      <c r="AK89">
        <v>1.3080000000000001</v>
      </c>
      <c r="AL89">
        <v>1.373</v>
      </c>
      <c r="AM89">
        <v>2021</v>
      </c>
    </row>
    <row r="90" spans="1:39" hidden="1" x14ac:dyDescent="0.25">
      <c r="A90" t="s">
        <v>699</v>
      </c>
      <c r="B90" t="s">
        <v>12</v>
      </c>
      <c r="C90" t="s">
        <v>13</v>
      </c>
      <c r="E90" t="s">
        <v>700</v>
      </c>
      <c r="F90" t="s">
        <v>11</v>
      </c>
      <c r="G90" t="s">
        <v>11</v>
      </c>
      <c r="H90" t="s">
        <v>11</v>
      </c>
      <c r="I90" t="s">
        <v>11</v>
      </c>
      <c r="J90" t="s">
        <v>11</v>
      </c>
      <c r="K90" t="s">
        <v>11</v>
      </c>
      <c r="L90" t="s">
        <v>11</v>
      </c>
      <c r="M90" t="s">
        <v>11</v>
      </c>
      <c r="N90" t="s">
        <v>11</v>
      </c>
      <c r="O90" t="s">
        <v>11</v>
      </c>
      <c r="P90" t="s">
        <v>11</v>
      </c>
      <c r="Q90" t="s">
        <v>11</v>
      </c>
      <c r="R90">
        <v>77.305000000000007</v>
      </c>
      <c r="S90">
        <v>78.337999999999994</v>
      </c>
      <c r="T90">
        <v>79.456999999999994</v>
      </c>
      <c r="U90">
        <v>80.798000000000002</v>
      </c>
      <c r="V90">
        <v>82.491</v>
      </c>
      <c r="W90">
        <v>84.531999999999996</v>
      </c>
      <c r="X90">
        <v>87.995000000000005</v>
      </c>
      <c r="Y90">
        <v>90.122</v>
      </c>
      <c r="Z90">
        <v>92.296999999999997</v>
      </c>
      <c r="AA90">
        <v>94.308000000000007</v>
      </c>
      <c r="AB90">
        <v>96.974000000000004</v>
      </c>
      <c r="AC90">
        <v>98.53</v>
      </c>
      <c r="AD90">
        <v>99.626000000000005</v>
      </c>
      <c r="AE90">
        <v>99.772000000000006</v>
      </c>
      <c r="AF90">
        <v>100.414</v>
      </c>
      <c r="AG90">
        <v>101.43300000000001</v>
      </c>
      <c r="AH90">
        <v>102.613</v>
      </c>
      <c r="AI90">
        <v>103.098</v>
      </c>
      <c r="AJ90">
        <v>102.96</v>
      </c>
      <c r="AK90">
        <v>105.105</v>
      </c>
      <c r="AL90">
        <v>110.68</v>
      </c>
      <c r="AM90">
        <v>2022</v>
      </c>
    </row>
    <row r="91" spans="1:39" hidden="1" x14ac:dyDescent="0.25">
      <c r="A91" t="s">
        <v>699</v>
      </c>
      <c r="B91" t="s">
        <v>15</v>
      </c>
      <c r="C91" t="s">
        <v>8</v>
      </c>
      <c r="D91" t="s">
        <v>9</v>
      </c>
      <c r="E91" t="s">
        <v>698</v>
      </c>
      <c r="F91" t="s">
        <v>11</v>
      </c>
      <c r="G91" t="s">
        <v>11</v>
      </c>
      <c r="H91" t="s">
        <v>11</v>
      </c>
      <c r="I91" t="s">
        <v>11</v>
      </c>
      <c r="J91" t="s">
        <v>11</v>
      </c>
      <c r="K91" t="s">
        <v>11</v>
      </c>
      <c r="L91" t="s">
        <v>11</v>
      </c>
      <c r="M91" t="s">
        <v>11</v>
      </c>
      <c r="N91" t="s">
        <v>11</v>
      </c>
      <c r="O91" t="s">
        <v>11</v>
      </c>
      <c r="P91" t="s">
        <v>11</v>
      </c>
      <c r="Q91" t="s">
        <v>11</v>
      </c>
      <c r="R91" t="s">
        <v>11</v>
      </c>
      <c r="S91" t="s">
        <v>11</v>
      </c>
      <c r="T91">
        <v>0.26200000000000001</v>
      </c>
      <c r="U91">
        <v>0.27800000000000002</v>
      </c>
      <c r="V91">
        <v>0.29899999999999999</v>
      </c>
      <c r="W91">
        <v>0.33</v>
      </c>
      <c r="X91">
        <v>0.36</v>
      </c>
      <c r="Y91">
        <v>0.36799999999999999</v>
      </c>
      <c r="Z91">
        <v>0.34599999999999997</v>
      </c>
      <c r="AA91">
        <v>0.33100000000000002</v>
      </c>
      <c r="AB91">
        <v>0.38200000000000001</v>
      </c>
      <c r="AC91">
        <v>0.38100000000000001</v>
      </c>
      <c r="AD91">
        <v>0.29899999999999999</v>
      </c>
      <c r="AE91">
        <v>0.33600000000000002</v>
      </c>
      <c r="AF91">
        <v>0.311</v>
      </c>
      <c r="AG91">
        <v>0.34599999999999997</v>
      </c>
      <c r="AH91">
        <v>0.34399999999999997</v>
      </c>
      <c r="AI91">
        <v>0.32400000000000001</v>
      </c>
      <c r="AJ91">
        <v>0.8</v>
      </c>
      <c r="AK91">
        <v>0.58199999999999996</v>
      </c>
      <c r="AL91">
        <v>0.377</v>
      </c>
      <c r="AM91">
        <v>2022</v>
      </c>
    </row>
    <row r="92" spans="1:39" x14ac:dyDescent="0.25">
      <c r="A92" t="s">
        <v>695</v>
      </c>
      <c r="B92" t="s">
        <v>7</v>
      </c>
      <c r="C92" t="s">
        <v>8</v>
      </c>
      <c r="D92" t="s">
        <v>9</v>
      </c>
      <c r="E92" t="s">
        <v>697</v>
      </c>
      <c r="F92">
        <v>97.495999999999995</v>
      </c>
      <c r="G92">
        <v>104.017</v>
      </c>
      <c r="H92">
        <v>110.923</v>
      </c>
      <c r="I92">
        <v>123.63500000000001</v>
      </c>
      <c r="J92">
        <v>137.35300000000001</v>
      </c>
      <c r="K92">
        <v>147.208</v>
      </c>
      <c r="L92">
        <v>158.20699999999999</v>
      </c>
      <c r="M92">
        <v>171.364</v>
      </c>
      <c r="N92">
        <v>167.60900000000001</v>
      </c>
      <c r="O92">
        <v>177.19300000000001</v>
      </c>
      <c r="P92">
        <v>193.209</v>
      </c>
      <c r="Q92">
        <v>191.14</v>
      </c>
      <c r="R92">
        <v>198.63900000000001</v>
      </c>
      <c r="S92">
        <v>207.673</v>
      </c>
      <c r="T92">
        <v>228.316</v>
      </c>
      <c r="U92">
        <v>245.13499999999999</v>
      </c>
      <c r="V92">
        <v>267.21300000000002</v>
      </c>
      <c r="W92">
        <v>291.32</v>
      </c>
      <c r="X92">
        <v>296.74900000000002</v>
      </c>
      <c r="Y92">
        <v>297.12799999999999</v>
      </c>
      <c r="Z92">
        <v>340.27100000000002</v>
      </c>
      <c r="AA92">
        <v>361.41800000000001</v>
      </c>
      <c r="AB92">
        <v>377.44900000000001</v>
      </c>
      <c r="AC92">
        <v>395.63299999999998</v>
      </c>
      <c r="AD92">
        <v>411.20299999999997</v>
      </c>
      <c r="AE92">
        <v>423.44400000000002</v>
      </c>
      <c r="AF92">
        <v>438.69499999999999</v>
      </c>
      <c r="AG92">
        <v>458.63299999999998</v>
      </c>
      <c r="AH92">
        <v>475.03100000000001</v>
      </c>
      <c r="AI92">
        <v>481.35500000000002</v>
      </c>
      <c r="AJ92">
        <v>462.577</v>
      </c>
      <c r="AK92">
        <v>503.66399999999999</v>
      </c>
      <c r="AL92">
        <v>522.03300000000002</v>
      </c>
      <c r="AM92">
        <v>2022</v>
      </c>
    </row>
    <row r="93" spans="1:39" hidden="1" x14ac:dyDescent="0.25">
      <c r="A93" t="s">
        <v>695</v>
      </c>
      <c r="B93" t="s">
        <v>12</v>
      </c>
      <c r="C93" t="s">
        <v>13</v>
      </c>
      <c r="E93" t="s">
        <v>696</v>
      </c>
      <c r="F93">
        <v>62.743000000000002</v>
      </c>
      <c r="G93">
        <v>64.900999999999996</v>
      </c>
      <c r="H93">
        <v>66.356999999999999</v>
      </c>
      <c r="I93">
        <v>67.878</v>
      </c>
      <c r="J93">
        <v>69.977999999999994</v>
      </c>
      <c r="K93">
        <v>71.185000000000002</v>
      </c>
      <c r="L93">
        <v>72.167000000000002</v>
      </c>
      <c r="M93">
        <v>73.626999999999995</v>
      </c>
      <c r="N93">
        <v>73.427999999999997</v>
      </c>
      <c r="O93">
        <v>73.444999999999993</v>
      </c>
      <c r="P93">
        <v>74.435000000000002</v>
      </c>
      <c r="Q93">
        <v>75.19</v>
      </c>
      <c r="R93">
        <v>74.896000000000001</v>
      </c>
      <c r="S93">
        <v>75.260999999999996</v>
      </c>
      <c r="T93">
        <v>76.518000000000001</v>
      </c>
      <c r="U93">
        <v>76.876999999999995</v>
      </c>
      <c r="V93">
        <v>77.617000000000004</v>
      </c>
      <c r="W93">
        <v>79.251000000000005</v>
      </c>
      <c r="X93">
        <v>84.504000000000005</v>
      </c>
      <c r="Y93">
        <v>85.007999999999996</v>
      </c>
      <c r="Z93">
        <v>87.408000000000001</v>
      </c>
      <c r="AA93">
        <v>91.995000000000005</v>
      </c>
      <c r="AB93">
        <v>96.204999999999998</v>
      </c>
      <c r="AC93">
        <v>98.474000000000004</v>
      </c>
      <c r="AD93">
        <v>99.483000000000004</v>
      </c>
      <c r="AE93">
        <v>98.962999999999994</v>
      </c>
      <c r="AF93">
        <v>98.436000000000007</v>
      </c>
      <c r="AG93">
        <v>99.004000000000005</v>
      </c>
      <c r="AH93">
        <v>99.438000000000002</v>
      </c>
      <c r="AI93">
        <v>100</v>
      </c>
      <c r="AJ93">
        <v>99.817999999999998</v>
      </c>
      <c r="AK93">
        <v>102.119</v>
      </c>
      <c r="AL93">
        <v>108.37</v>
      </c>
      <c r="AM93">
        <v>2022</v>
      </c>
    </row>
    <row r="94" spans="1:39" hidden="1" x14ac:dyDescent="0.25">
      <c r="A94" t="s">
        <v>695</v>
      </c>
      <c r="B94" t="s">
        <v>15</v>
      </c>
      <c r="C94" t="s">
        <v>8</v>
      </c>
      <c r="D94" t="s">
        <v>9</v>
      </c>
      <c r="E94" t="s">
        <v>694</v>
      </c>
      <c r="F94">
        <v>10.917</v>
      </c>
      <c r="G94">
        <v>12.702</v>
      </c>
      <c r="H94">
        <v>12.813000000000001</v>
      </c>
      <c r="I94">
        <v>14.755000000000001</v>
      </c>
      <c r="J94">
        <v>12.95</v>
      </c>
      <c r="K94">
        <v>17.719000000000001</v>
      </c>
      <c r="L94">
        <v>24.952999999999999</v>
      </c>
      <c r="M94">
        <v>21.800999999999998</v>
      </c>
      <c r="N94">
        <v>25.542000000000002</v>
      </c>
      <c r="O94">
        <v>23.922000000000001</v>
      </c>
      <c r="P94">
        <v>27.219000000000001</v>
      </c>
      <c r="Q94">
        <v>29.137</v>
      </c>
      <c r="R94">
        <v>26.648</v>
      </c>
      <c r="S94">
        <v>27.321000000000002</v>
      </c>
      <c r="T94">
        <v>27.891999999999999</v>
      </c>
      <c r="U94">
        <v>26.986999999999998</v>
      </c>
      <c r="V94">
        <v>29.954000000000001</v>
      </c>
      <c r="W94">
        <v>25.047000000000001</v>
      </c>
      <c r="X94">
        <v>37.734000000000002</v>
      </c>
      <c r="Y94">
        <v>46.84</v>
      </c>
      <c r="Z94">
        <v>34.335999999999999</v>
      </c>
      <c r="AA94">
        <v>34.393999999999998</v>
      </c>
      <c r="AB94">
        <v>36.499000000000002</v>
      </c>
      <c r="AC94">
        <v>42.369</v>
      </c>
      <c r="AD94">
        <v>50.942</v>
      </c>
      <c r="AE94">
        <v>61.566000000000003</v>
      </c>
      <c r="AF94">
        <v>68.869</v>
      </c>
      <c r="AG94">
        <v>65.352000000000004</v>
      </c>
      <c r="AH94">
        <v>71.253</v>
      </c>
      <c r="AI94">
        <v>71.974000000000004</v>
      </c>
      <c r="AJ94">
        <v>118.73399999999999</v>
      </c>
      <c r="AK94">
        <v>95.91</v>
      </c>
      <c r="AL94">
        <v>106.452</v>
      </c>
      <c r="AM94">
        <v>2023</v>
      </c>
    </row>
    <row r="95" spans="1:39" x14ac:dyDescent="0.25">
      <c r="A95" t="s">
        <v>691</v>
      </c>
      <c r="B95" t="s">
        <v>7</v>
      </c>
      <c r="C95" t="s">
        <v>8</v>
      </c>
      <c r="D95" t="s">
        <v>9</v>
      </c>
      <c r="E95" t="s">
        <v>693</v>
      </c>
      <c r="F95" t="s">
        <v>11</v>
      </c>
      <c r="G95" t="s">
        <v>11</v>
      </c>
      <c r="H95" t="s">
        <v>11</v>
      </c>
      <c r="I95">
        <v>32.168999999999997</v>
      </c>
      <c r="J95">
        <v>34.165999999999997</v>
      </c>
      <c r="K95">
        <v>36.854999999999997</v>
      </c>
      <c r="L95">
        <v>39.412999999999997</v>
      </c>
      <c r="M95">
        <v>41.164999999999999</v>
      </c>
      <c r="N95">
        <v>42.843000000000004</v>
      </c>
      <c r="O95">
        <v>42.796999999999997</v>
      </c>
      <c r="P95">
        <v>43.296999999999997</v>
      </c>
      <c r="Q95">
        <v>44.706000000000003</v>
      </c>
      <c r="R95">
        <v>46.722000000000001</v>
      </c>
      <c r="S95">
        <v>49.290999999999997</v>
      </c>
      <c r="T95">
        <v>51.893000000000001</v>
      </c>
      <c r="U95">
        <v>55.33</v>
      </c>
      <c r="V95">
        <v>60.029000000000003</v>
      </c>
      <c r="W95">
        <v>66.531999999999996</v>
      </c>
      <c r="X95">
        <v>70.241</v>
      </c>
      <c r="Y95">
        <v>66.409000000000006</v>
      </c>
      <c r="Z95">
        <v>70.869</v>
      </c>
      <c r="AA95">
        <v>72.762</v>
      </c>
      <c r="AB95">
        <v>73.721999999999994</v>
      </c>
      <c r="AC95">
        <v>74.188000000000002</v>
      </c>
      <c r="AD95">
        <v>76.188999999999993</v>
      </c>
      <c r="AE95">
        <v>80.126000000000005</v>
      </c>
      <c r="AF95">
        <v>81.683999999999997</v>
      </c>
      <c r="AG95">
        <v>84.084000000000003</v>
      </c>
      <c r="AH95">
        <v>87.472999999999999</v>
      </c>
      <c r="AI95">
        <v>89.668000000000006</v>
      </c>
      <c r="AJ95">
        <v>86.676000000000002</v>
      </c>
      <c r="AK95">
        <v>90.891999999999996</v>
      </c>
      <c r="AL95">
        <v>92.408000000000001</v>
      </c>
      <c r="AM95">
        <v>2022</v>
      </c>
    </row>
    <row r="96" spans="1:39" hidden="1" x14ac:dyDescent="0.25">
      <c r="A96" t="s">
        <v>691</v>
      </c>
      <c r="B96" t="s">
        <v>12</v>
      </c>
      <c r="C96" t="s">
        <v>13</v>
      </c>
      <c r="E96" t="s">
        <v>692</v>
      </c>
      <c r="F96" t="s">
        <v>11</v>
      </c>
      <c r="G96" t="s">
        <v>11</v>
      </c>
      <c r="H96" t="s">
        <v>11</v>
      </c>
      <c r="I96">
        <v>33.277999999999999</v>
      </c>
      <c r="J96">
        <v>37.758000000000003</v>
      </c>
      <c r="K96">
        <v>41.497</v>
      </c>
      <c r="L96">
        <v>43.896000000000001</v>
      </c>
      <c r="M96">
        <v>46.543999999999997</v>
      </c>
      <c r="N96">
        <v>49.658000000000001</v>
      </c>
      <c r="O96">
        <v>54.853000000000002</v>
      </c>
      <c r="P96">
        <v>61.524000000000001</v>
      </c>
      <c r="Q96">
        <v>65.918999999999997</v>
      </c>
      <c r="R96">
        <v>68.218999999999994</v>
      </c>
      <c r="S96">
        <v>73.960999999999999</v>
      </c>
      <c r="T96">
        <v>79.471999999999994</v>
      </c>
      <c r="U96">
        <v>81.680000000000007</v>
      </c>
      <c r="V96">
        <v>85.164000000000001</v>
      </c>
      <c r="W96">
        <v>86.783000000000001</v>
      </c>
      <c r="X96">
        <v>90.21</v>
      </c>
      <c r="Y96">
        <v>91.055000000000007</v>
      </c>
      <c r="Z96">
        <v>91.691999999999993</v>
      </c>
      <c r="AA96">
        <v>95.424999999999997</v>
      </c>
      <c r="AB96">
        <v>98.984999999999999</v>
      </c>
      <c r="AC96">
        <v>100.429</v>
      </c>
      <c r="AD96">
        <v>100.334</v>
      </c>
      <c r="AE96">
        <v>100.003</v>
      </c>
      <c r="AF96">
        <v>99.533000000000001</v>
      </c>
      <c r="AG96">
        <v>100.91800000000001</v>
      </c>
      <c r="AH96">
        <v>103.471</v>
      </c>
      <c r="AI96">
        <v>106.333</v>
      </c>
      <c r="AJ96">
        <v>108.467</v>
      </c>
      <c r="AK96">
        <v>111.52800000000001</v>
      </c>
      <c r="AL96">
        <v>125.053</v>
      </c>
      <c r="AM96">
        <v>2022</v>
      </c>
    </row>
    <row r="97" spans="1:39" hidden="1" x14ac:dyDescent="0.25">
      <c r="A97" t="s">
        <v>691</v>
      </c>
      <c r="B97" t="s">
        <v>15</v>
      </c>
      <c r="C97" t="s">
        <v>8</v>
      </c>
      <c r="D97" t="s">
        <v>9</v>
      </c>
      <c r="E97" t="s">
        <v>690</v>
      </c>
      <c r="F97" t="s">
        <v>11</v>
      </c>
      <c r="G97" t="s">
        <v>11</v>
      </c>
      <c r="H97" t="s">
        <v>11</v>
      </c>
      <c r="I97" t="s">
        <v>11</v>
      </c>
      <c r="J97" t="s">
        <v>11</v>
      </c>
      <c r="K97">
        <v>9.5609999999999999</v>
      </c>
      <c r="L97">
        <v>11.737</v>
      </c>
      <c r="M97">
        <v>11.913</v>
      </c>
      <c r="N97">
        <v>12.237</v>
      </c>
      <c r="O97">
        <v>13.71</v>
      </c>
      <c r="P97">
        <v>16.707999999999998</v>
      </c>
      <c r="Q97">
        <v>15.57</v>
      </c>
      <c r="R97">
        <v>16.965</v>
      </c>
      <c r="S97">
        <v>16.748999999999999</v>
      </c>
      <c r="T97">
        <v>17.510000000000002</v>
      </c>
      <c r="U97">
        <v>20.056000000000001</v>
      </c>
      <c r="V97">
        <v>21.88</v>
      </c>
      <c r="W97">
        <v>22.978999999999999</v>
      </c>
      <c r="X97">
        <v>25.375</v>
      </c>
      <c r="Y97">
        <v>28.463000000000001</v>
      </c>
      <c r="Z97">
        <v>28.978000000000002</v>
      </c>
      <c r="AA97">
        <v>29.687000000000001</v>
      </c>
      <c r="AB97">
        <v>30.276</v>
      </c>
      <c r="AC97">
        <v>31.64</v>
      </c>
      <c r="AD97">
        <v>33.029000000000003</v>
      </c>
      <c r="AE97">
        <v>36.508000000000003</v>
      </c>
      <c r="AF97">
        <v>34.575000000000003</v>
      </c>
      <c r="AG97">
        <v>33.44</v>
      </c>
      <c r="AH97">
        <v>35.652999999999999</v>
      </c>
      <c r="AI97">
        <v>38.274999999999999</v>
      </c>
      <c r="AJ97">
        <v>41.817</v>
      </c>
      <c r="AK97">
        <v>45.720999999999997</v>
      </c>
      <c r="AL97">
        <v>46.36</v>
      </c>
      <c r="AM97">
        <v>2022</v>
      </c>
    </row>
    <row r="98" spans="1:39" x14ac:dyDescent="0.25">
      <c r="A98" t="s">
        <v>687</v>
      </c>
      <c r="B98" t="s">
        <v>7</v>
      </c>
      <c r="C98" t="s">
        <v>8</v>
      </c>
      <c r="D98" t="s">
        <v>9</v>
      </c>
      <c r="E98" t="s">
        <v>689</v>
      </c>
      <c r="F98" t="s">
        <v>11</v>
      </c>
      <c r="G98" t="s">
        <v>11</v>
      </c>
      <c r="H98">
        <v>20.111000000000001</v>
      </c>
      <c r="I98">
        <v>20.673999999999999</v>
      </c>
      <c r="J98">
        <v>21.77</v>
      </c>
      <c r="K98">
        <v>22.661999999999999</v>
      </c>
      <c r="L98">
        <v>23.478999999999999</v>
      </c>
      <c r="M98">
        <v>24.664000000000001</v>
      </c>
      <c r="N98">
        <v>25.472999999999999</v>
      </c>
      <c r="O98">
        <v>26.831</v>
      </c>
      <c r="P98">
        <v>27.817</v>
      </c>
      <c r="Q98">
        <v>28.712</v>
      </c>
      <c r="R98">
        <v>29.718</v>
      </c>
      <c r="S98">
        <v>30.597999999999999</v>
      </c>
      <c r="T98">
        <v>31.931999999999999</v>
      </c>
      <c r="U98">
        <v>33.143999999999998</v>
      </c>
      <c r="V98">
        <v>35.048999999999999</v>
      </c>
      <c r="W98">
        <v>37.494999999999997</v>
      </c>
      <c r="X98">
        <v>38.811</v>
      </c>
      <c r="Y98">
        <v>35.881999999999998</v>
      </c>
      <c r="Z98">
        <v>36.363999999999997</v>
      </c>
      <c r="AA98">
        <v>36.677</v>
      </c>
      <c r="AB98">
        <v>35.709000000000003</v>
      </c>
      <c r="AC98">
        <v>35.341999999999999</v>
      </c>
      <c r="AD98">
        <v>36.32</v>
      </c>
      <c r="AE98">
        <v>37.122999999999998</v>
      </c>
      <c r="AF98">
        <v>38.307000000000002</v>
      </c>
      <c r="AG98">
        <v>40.152000000000001</v>
      </c>
      <c r="AH98">
        <v>41.941000000000003</v>
      </c>
      <c r="AI98">
        <v>43.417999999999999</v>
      </c>
      <c r="AJ98">
        <v>41.576999999999998</v>
      </c>
      <c r="AK98">
        <v>44.997999999999998</v>
      </c>
      <c r="AL98">
        <v>46.104999999999997</v>
      </c>
      <c r="AM98">
        <v>2022</v>
      </c>
    </row>
    <row r="99" spans="1:39" hidden="1" x14ac:dyDescent="0.25">
      <c r="A99" t="s">
        <v>687</v>
      </c>
      <c r="B99" t="s">
        <v>12</v>
      </c>
      <c r="C99" t="s">
        <v>13</v>
      </c>
      <c r="E99" t="s">
        <v>688</v>
      </c>
      <c r="F99" t="s">
        <v>11</v>
      </c>
      <c r="G99" t="s">
        <v>11</v>
      </c>
      <c r="H99">
        <v>23.338999999999999</v>
      </c>
      <c r="I99">
        <v>30.791</v>
      </c>
      <c r="J99">
        <v>37.215000000000003</v>
      </c>
      <c r="K99">
        <v>42.259</v>
      </c>
      <c r="L99">
        <v>46.448</v>
      </c>
      <c r="M99">
        <v>50.323</v>
      </c>
      <c r="N99">
        <v>54.319000000000003</v>
      </c>
      <c r="O99">
        <v>57.648000000000003</v>
      </c>
      <c r="P99">
        <v>62.798000000000002</v>
      </c>
      <c r="Q99">
        <v>68.058000000000007</v>
      </c>
      <c r="R99">
        <v>73.146000000000001</v>
      </c>
      <c r="S99">
        <v>77.197999999999993</v>
      </c>
      <c r="T99">
        <v>79.968000000000004</v>
      </c>
      <c r="U99">
        <v>81.932000000000002</v>
      </c>
      <c r="V99">
        <v>83.948999999999998</v>
      </c>
      <c r="W99">
        <v>87.025000000000006</v>
      </c>
      <c r="X99">
        <v>91.942999999999998</v>
      </c>
      <c r="Y99">
        <v>92.718000000000004</v>
      </c>
      <c r="Z99">
        <v>94.382999999999996</v>
      </c>
      <c r="AA99">
        <v>96.081000000000003</v>
      </c>
      <c r="AB99">
        <v>98.573999999999998</v>
      </c>
      <c r="AC99">
        <v>100.32</v>
      </c>
      <c r="AD99">
        <v>100.523</v>
      </c>
      <c r="AE99">
        <v>99.995999999999995</v>
      </c>
      <c r="AF99">
        <v>99.944000000000003</v>
      </c>
      <c r="AG99">
        <v>101.374</v>
      </c>
      <c r="AH99">
        <v>103.13500000000001</v>
      </c>
      <c r="AI99">
        <v>104.813</v>
      </c>
      <c r="AJ99">
        <v>104.759</v>
      </c>
      <c r="AK99">
        <v>106.76600000000001</v>
      </c>
      <c r="AL99">
        <v>116.185</v>
      </c>
      <c r="AM99">
        <v>2022</v>
      </c>
    </row>
    <row r="100" spans="1:39" hidden="1" x14ac:dyDescent="0.25">
      <c r="A100" t="s">
        <v>687</v>
      </c>
      <c r="B100" t="s">
        <v>15</v>
      </c>
      <c r="C100" t="s">
        <v>8</v>
      </c>
      <c r="D100" t="s">
        <v>9</v>
      </c>
      <c r="E100" t="s">
        <v>686</v>
      </c>
      <c r="F100" t="s">
        <v>11</v>
      </c>
      <c r="G100" t="s">
        <v>11</v>
      </c>
      <c r="H100" t="s">
        <v>11</v>
      </c>
      <c r="I100" t="s">
        <v>11</v>
      </c>
      <c r="J100" t="s">
        <v>11</v>
      </c>
      <c r="K100">
        <v>5.6079999999999997</v>
      </c>
      <c r="L100">
        <v>5.484</v>
      </c>
      <c r="M100">
        <v>6.2779999999999996</v>
      </c>
      <c r="N100">
        <v>7.0949999999999998</v>
      </c>
      <c r="O100">
        <v>8.1</v>
      </c>
      <c r="P100">
        <v>8.9619999999999997</v>
      </c>
      <c r="Q100">
        <v>10.301</v>
      </c>
      <c r="R100">
        <v>11.129</v>
      </c>
      <c r="S100">
        <v>12.077999999999999</v>
      </c>
      <c r="T100">
        <v>12.882</v>
      </c>
      <c r="U100">
        <v>13.507</v>
      </c>
      <c r="V100">
        <v>14.331</v>
      </c>
      <c r="W100">
        <v>15.225</v>
      </c>
      <c r="X100">
        <v>17.087</v>
      </c>
      <c r="Y100">
        <v>17.896000000000001</v>
      </c>
      <c r="Z100">
        <v>18.245999999999999</v>
      </c>
      <c r="AA100">
        <v>18.847000000000001</v>
      </c>
      <c r="AB100">
        <v>17.893000000000001</v>
      </c>
      <c r="AC100">
        <v>21.97</v>
      </c>
      <c r="AD100">
        <v>19.134</v>
      </c>
      <c r="AE100">
        <v>18.925000000000001</v>
      </c>
      <c r="AF100">
        <v>18.670000000000002</v>
      </c>
      <c r="AG100">
        <v>18.954999999999998</v>
      </c>
      <c r="AH100">
        <v>19.942</v>
      </c>
      <c r="AI100">
        <v>21.073</v>
      </c>
      <c r="AJ100">
        <v>24.16</v>
      </c>
      <c r="AK100">
        <v>25.858000000000001</v>
      </c>
      <c r="AL100">
        <v>26.827999999999999</v>
      </c>
      <c r="AM100">
        <v>2022</v>
      </c>
    </row>
    <row r="101" spans="1:39" x14ac:dyDescent="0.25">
      <c r="A101" t="s">
        <v>683</v>
      </c>
      <c r="B101" t="s">
        <v>7</v>
      </c>
      <c r="C101" t="s">
        <v>8</v>
      </c>
      <c r="D101" t="s">
        <v>9</v>
      </c>
      <c r="E101" t="s">
        <v>685</v>
      </c>
      <c r="F101">
        <v>658.29600000000005</v>
      </c>
      <c r="G101">
        <v>674.92100000000005</v>
      </c>
      <c r="H101">
        <v>680.66300000000001</v>
      </c>
      <c r="I101">
        <v>671.721</v>
      </c>
      <c r="J101">
        <v>687.40300000000002</v>
      </c>
      <c r="K101">
        <v>715.73800000000006</v>
      </c>
      <c r="L101">
        <v>733.06799999999998</v>
      </c>
      <c r="M101">
        <v>761.40499999999997</v>
      </c>
      <c r="N101">
        <v>795.43</v>
      </c>
      <c r="O101">
        <v>833.17499999999995</v>
      </c>
      <c r="P101">
        <v>875.27499999999998</v>
      </c>
      <c r="Q101">
        <v>909.69399999999996</v>
      </c>
      <c r="R101">
        <v>934.51700000000005</v>
      </c>
      <c r="S101">
        <v>962.38599999999997</v>
      </c>
      <c r="T101">
        <v>992.46500000000003</v>
      </c>
      <c r="U101" s="1">
        <v>1028.7149999999999</v>
      </c>
      <c r="V101" s="1">
        <v>1070.8679999999999</v>
      </c>
      <c r="W101" s="1">
        <v>1109.492</v>
      </c>
      <c r="X101" s="1">
        <v>1119.356</v>
      </c>
      <c r="Y101" s="1">
        <v>1077.203</v>
      </c>
      <c r="Z101" s="1">
        <v>1078.981</v>
      </c>
      <c r="AA101" s="1">
        <v>1070.1959999999999</v>
      </c>
      <c r="AB101" s="1">
        <v>1038.499</v>
      </c>
      <c r="AC101" s="1">
        <v>1023.9450000000001</v>
      </c>
      <c r="AD101" s="1">
        <v>1038.2560000000001</v>
      </c>
      <c r="AE101" s="1">
        <v>1078.0920000000001</v>
      </c>
      <c r="AF101" s="1">
        <v>1110.8399999999999</v>
      </c>
      <c r="AG101" s="1">
        <v>1143.9100000000001</v>
      </c>
      <c r="AH101" s="1">
        <v>1170.027</v>
      </c>
      <c r="AI101" s="1">
        <v>1193.232</v>
      </c>
      <c r="AJ101" s="1">
        <v>1060.0070000000001</v>
      </c>
      <c r="AK101" s="1">
        <v>1127.846</v>
      </c>
      <c r="AL101" s="1">
        <v>1192.9359999999999</v>
      </c>
      <c r="AM101">
        <v>2022</v>
      </c>
    </row>
    <row r="102" spans="1:39" hidden="1" x14ac:dyDescent="0.25">
      <c r="A102" t="s">
        <v>683</v>
      </c>
      <c r="B102" t="s">
        <v>12</v>
      </c>
      <c r="C102" t="s">
        <v>13</v>
      </c>
      <c r="E102" t="s">
        <v>684</v>
      </c>
      <c r="F102">
        <v>48.173000000000002</v>
      </c>
      <c r="G102">
        <v>51.031999999999996</v>
      </c>
      <c r="H102">
        <v>54.677999999999997</v>
      </c>
      <c r="I102">
        <v>57.176000000000002</v>
      </c>
      <c r="J102">
        <v>59.874000000000002</v>
      </c>
      <c r="K102">
        <v>62.671999999999997</v>
      </c>
      <c r="L102">
        <v>64.927999999999997</v>
      </c>
      <c r="M102">
        <v>66.146000000000001</v>
      </c>
      <c r="N102">
        <v>67.313000000000002</v>
      </c>
      <c r="O102">
        <v>68.816999999999993</v>
      </c>
      <c r="P102">
        <v>71.215000000000003</v>
      </c>
      <c r="Q102">
        <v>73.227000000000004</v>
      </c>
      <c r="R102">
        <v>75.855999999999995</v>
      </c>
      <c r="S102">
        <v>78.209999999999994</v>
      </c>
      <c r="T102">
        <v>80.597999999999999</v>
      </c>
      <c r="U102">
        <v>83.325999999999993</v>
      </c>
      <c r="V102">
        <v>86.293000000000006</v>
      </c>
      <c r="W102">
        <v>88.747</v>
      </c>
      <c r="X102">
        <v>92.412999999999997</v>
      </c>
      <c r="Y102">
        <v>92.191999999999993</v>
      </c>
      <c r="Z102">
        <v>94.075000000000003</v>
      </c>
      <c r="AA102">
        <v>96.944000000000003</v>
      </c>
      <c r="AB102">
        <v>99.305999999999997</v>
      </c>
      <c r="AC102">
        <v>100.825</v>
      </c>
      <c r="AD102">
        <v>100.633</v>
      </c>
      <c r="AE102">
        <v>100</v>
      </c>
      <c r="AF102">
        <v>99.662999999999997</v>
      </c>
      <c r="AG102">
        <v>101.693</v>
      </c>
      <c r="AH102">
        <v>103.458</v>
      </c>
      <c r="AI102">
        <v>104.264</v>
      </c>
      <c r="AJ102">
        <v>103.913</v>
      </c>
      <c r="AK102">
        <v>107.038</v>
      </c>
      <c r="AL102">
        <v>115.947</v>
      </c>
      <c r="AM102">
        <v>2022</v>
      </c>
    </row>
    <row r="103" spans="1:39" hidden="1" x14ac:dyDescent="0.25">
      <c r="A103" t="s">
        <v>683</v>
      </c>
      <c r="B103" t="s">
        <v>15</v>
      </c>
      <c r="C103" t="s">
        <v>8</v>
      </c>
      <c r="D103" t="s">
        <v>9</v>
      </c>
      <c r="E103" t="s">
        <v>682</v>
      </c>
      <c r="F103">
        <v>134.46</v>
      </c>
      <c r="G103">
        <v>153.08600000000001</v>
      </c>
      <c r="H103">
        <v>169.69</v>
      </c>
      <c r="I103">
        <v>186.583</v>
      </c>
      <c r="J103">
        <v>191.63900000000001</v>
      </c>
      <c r="K103">
        <v>203.119</v>
      </c>
      <c r="L103">
        <v>209.619</v>
      </c>
      <c r="M103">
        <v>215.345</v>
      </c>
      <c r="N103">
        <v>227.65899999999999</v>
      </c>
      <c r="O103">
        <v>237.851</v>
      </c>
      <c r="P103">
        <v>253.35300000000001</v>
      </c>
      <c r="Q103">
        <v>269.274</v>
      </c>
      <c r="R103">
        <v>289.60700000000003</v>
      </c>
      <c r="S103">
        <v>307.87099999999998</v>
      </c>
      <c r="T103">
        <v>333.613</v>
      </c>
      <c r="U103">
        <v>356.85700000000003</v>
      </c>
      <c r="V103">
        <v>385.827</v>
      </c>
      <c r="W103">
        <v>422.20400000000001</v>
      </c>
      <c r="X103">
        <v>459.82299999999998</v>
      </c>
      <c r="Y103">
        <v>494.35500000000002</v>
      </c>
      <c r="Z103">
        <v>493.815</v>
      </c>
      <c r="AA103">
        <v>490.976</v>
      </c>
      <c r="AB103">
        <v>510.09199999999998</v>
      </c>
      <c r="AC103">
        <v>473.46499999999997</v>
      </c>
      <c r="AD103">
        <v>468.113</v>
      </c>
      <c r="AE103">
        <v>474.88099999999997</v>
      </c>
      <c r="AF103">
        <v>473.20800000000003</v>
      </c>
      <c r="AG103">
        <v>480.26499999999999</v>
      </c>
      <c r="AH103">
        <v>503.36399999999998</v>
      </c>
      <c r="AI103">
        <v>526.65200000000004</v>
      </c>
      <c r="AJ103">
        <v>580.77099999999996</v>
      </c>
      <c r="AK103">
        <v>610.86400000000003</v>
      </c>
      <c r="AL103">
        <v>634.29700000000003</v>
      </c>
      <c r="AM103">
        <v>2022</v>
      </c>
    </row>
    <row r="104" spans="1:39" x14ac:dyDescent="0.25">
      <c r="A104" t="s">
        <v>679</v>
      </c>
      <c r="B104" t="s">
        <v>7</v>
      </c>
      <c r="C104" t="s">
        <v>8</v>
      </c>
      <c r="D104" t="s">
        <v>9</v>
      </c>
      <c r="E104" t="s">
        <v>681</v>
      </c>
      <c r="F104" s="1">
        <v>2997.9940000000001</v>
      </c>
      <c r="G104" s="1">
        <v>2964.9290000000001</v>
      </c>
      <c r="H104" s="1">
        <v>2937.1930000000002</v>
      </c>
      <c r="I104" s="1">
        <v>2883.4839999999999</v>
      </c>
      <c r="J104" s="1">
        <v>2996.8040000000001</v>
      </c>
      <c r="K104" s="1">
        <v>3114.7350000000001</v>
      </c>
      <c r="L104" s="1">
        <v>3163.931</v>
      </c>
      <c r="M104" s="1">
        <v>3261.0810000000001</v>
      </c>
      <c r="N104" s="1">
        <v>3401.694</v>
      </c>
      <c r="O104" s="1">
        <v>3546.17</v>
      </c>
      <c r="P104" s="1">
        <v>3715.1930000000002</v>
      </c>
      <c r="Q104" s="1">
        <v>3769.0450000000001</v>
      </c>
      <c r="R104" s="1">
        <v>3851.848</v>
      </c>
      <c r="S104" s="1">
        <v>3940.819</v>
      </c>
      <c r="T104" s="1">
        <v>4111.7269999999999</v>
      </c>
      <c r="U104" s="1">
        <v>4229.2740000000003</v>
      </c>
      <c r="V104" s="1">
        <v>4426.4759999999997</v>
      </c>
      <c r="W104" s="1">
        <v>4578.7120000000004</v>
      </c>
      <c r="X104" s="1">
        <v>4558.0820000000003</v>
      </c>
      <c r="Y104" s="1">
        <v>4360.2700000000004</v>
      </c>
      <c r="Z104" s="1">
        <v>4619.7979999999998</v>
      </c>
      <c r="AA104" s="1">
        <v>4767.4160000000002</v>
      </c>
      <c r="AB104" s="1">
        <v>4739.37</v>
      </c>
      <c r="AC104" s="1">
        <v>4795.6629999999996</v>
      </c>
      <c r="AD104" s="1">
        <v>4923.1220000000003</v>
      </c>
      <c r="AE104" s="1">
        <v>5144.1350000000002</v>
      </c>
      <c r="AF104" s="1">
        <v>5250.6490000000003</v>
      </c>
      <c r="AG104" s="1">
        <v>5385.482</v>
      </c>
      <c r="AH104" s="1">
        <v>5490.5</v>
      </c>
      <c r="AI104" s="1">
        <v>5599.5529999999999</v>
      </c>
      <c r="AJ104" s="1">
        <v>5478.03</v>
      </c>
      <c r="AK104" s="1">
        <v>5814.7659999999996</v>
      </c>
      <c r="AL104" s="1">
        <v>5979.43</v>
      </c>
      <c r="AM104">
        <v>2022</v>
      </c>
    </row>
    <row r="105" spans="1:39" hidden="1" x14ac:dyDescent="0.25">
      <c r="A105" t="s">
        <v>679</v>
      </c>
      <c r="B105" t="s">
        <v>12</v>
      </c>
      <c r="C105" t="s">
        <v>13</v>
      </c>
      <c r="E105" t="s">
        <v>680</v>
      </c>
      <c r="F105">
        <v>61.914999999999999</v>
      </c>
      <c r="G105">
        <v>67.358000000000004</v>
      </c>
      <c r="H105">
        <v>68.287000000000006</v>
      </c>
      <c r="I105">
        <v>71.489000000000004</v>
      </c>
      <c r="J105">
        <v>73.569000000000003</v>
      </c>
      <c r="K105">
        <v>75.382000000000005</v>
      </c>
      <c r="L105">
        <v>76.150999999999996</v>
      </c>
      <c r="M105">
        <v>77.536000000000001</v>
      </c>
      <c r="N105">
        <v>78.316999999999993</v>
      </c>
      <c r="O105">
        <v>78.763999999999996</v>
      </c>
      <c r="P105">
        <v>79.784000000000006</v>
      </c>
      <c r="Q105">
        <v>81.923000000000002</v>
      </c>
      <c r="R105">
        <v>83.509</v>
      </c>
      <c r="S105">
        <v>85.444999999999993</v>
      </c>
      <c r="T105">
        <v>86.316000000000003</v>
      </c>
      <c r="U105">
        <v>87.037000000000006</v>
      </c>
      <c r="V105">
        <v>88.343000000000004</v>
      </c>
      <c r="W105">
        <v>89.825999999999993</v>
      </c>
      <c r="X105">
        <v>92.832999999999998</v>
      </c>
      <c r="Y105">
        <v>94.632000000000005</v>
      </c>
      <c r="Z105">
        <v>96.430999999999997</v>
      </c>
      <c r="AA105">
        <v>97.742000000000004</v>
      </c>
      <c r="AB105">
        <v>98.658000000000001</v>
      </c>
      <c r="AC105">
        <v>99.093999999999994</v>
      </c>
      <c r="AD105">
        <v>99.302000000000007</v>
      </c>
      <c r="AE105">
        <v>100</v>
      </c>
      <c r="AF105">
        <v>101.139</v>
      </c>
      <c r="AG105">
        <v>103.02800000000001</v>
      </c>
      <c r="AH105">
        <v>105.126</v>
      </c>
      <c r="AI105">
        <v>106.937</v>
      </c>
      <c r="AJ105">
        <v>107.64</v>
      </c>
      <c r="AK105">
        <v>110.496</v>
      </c>
      <c r="AL105">
        <v>119.398</v>
      </c>
      <c r="AM105">
        <v>2022</v>
      </c>
    </row>
    <row r="106" spans="1:39" hidden="1" x14ac:dyDescent="0.25">
      <c r="A106" t="s">
        <v>679</v>
      </c>
      <c r="B106" t="s">
        <v>15</v>
      </c>
      <c r="C106" t="s">
        <v>8</v>
      </c>
      <c r="D106" t="s">
        <v>9</v>
      </c>
      <c r="E106" t="s">
        <v>678</v>
      </c>
      <c r="F106">
        <v>882</v>
      </c>
      <c r="G106" s="1">
        <v>1004.869</v>
      </c>
      <c r="H106" s="1">
        <v>1092.8330000000001</v>
      </c>
      <c r="I106" s="1">
        <v>1122.867</v>
      </c>
      <c r="J106" s="1">
        <v>1150.546</v>
      </c>
      <c r="K106" s="1">
        <v>1182.1890000000001</v>
      </c>
      <c r="L106" s="1">
        <v>1174.347</v>
      </c>
      <c r="M106" s="1">
        <v>1184.643</v>
      </c>
      <c r="N106" s="1">
        <v>1196.5150000000001</v>
      </c>
      <c r="O106" s="1">
        <v>1249.875</v>
      </c>
      <c r="P106" s="1">
        <v>1256.972</v>
      </c>
      <c r="Q106" s="1">
        <v>1293.5050000000001</v>
      </c>
      <c r="R106" s="1">
        <v>1368.3810000000001</v>
      </c>
      <c r="S106" s="1">
        <v>1427.8230000000001</v>
      </c>
      <c r="T106" s="1">
        <v>1456.982</v>
      </c>
      <c r="U106" s="1">
        <v>1503.874</v>
      </c>
      <c r="V106" s="1">
        <v>1564.1880000000001</v>
      </c>
      <c r="W106" s="1">
        <v>1605.7860000000001</v>
      </c>
      <c r="X106" s="1">
        <v>1672.152</v>
      </c>
      <c r="Y106" s="1">
        <v>1715.1379999999999</v>
      </c>
      <c r="Z106" s="1">
        <v>1765.06</v>
      </c>
      <c r="AA106" s="1">
        <v>1816.8309999999999</v>
      </c>
      <c r="AB106" s="1">
        <v>1867.982</v>
      </c>
      <c r="AC106" s="1">
        <v>1934.7550000000001</v>
      </c>
      <c r="AD106" s="1">
        <v>1983.5250000000001</v>
      </c>
      <c r="AE106" s="1">
        <v>2061.6469999999999</v>
      </c>
      <c r="AF106" s="1">
        <v>2152.6550000000002</v>
      </c>
      <c r="AG106" s="1">
        <v>2231.1799999999998</v>
      </c>
      <c r="AH106" s="1">
        <v>2355.6149999999998</v>
      </c>
      <c r="AI106" s="1">
        <v>2429.152</v>
      </c>
      <c r="AJ106" s="1">
        <v>2570.817</v>
      </c>
      <c r="AK106" s="1">
        <v>2642.134</v>
      </c>
      <c r="AL106" s="1">
        <v>2829.62</v>
      </c>
      <c r="AM106">
        <v>2021</v>
      </c>
    </row>
    <row r="107" spans="1:39" x14ac:dyDescent="0.25">
      <c r="A107" t="s">
        <v>675</v>
      </c>
      <c r="B107" t="s">
        <v>7</v>
      </c>
      <c r="C107" t="s">
        <v>8</v>
      </c>
      <c r="D107" t="s">
        <v>9</v>
      </c>
      <c r="E107" t="s">
        <v>677</v>
      </c>
      <c r="F107">
        <v>453.14400000000001</v>
      </c>
      <c r="G107">
        <v>448.93400000000003</v>
      </c>
      <c r="H107">
        <v>448.28300000000002</v>
      </c>
      <c r="I107">
        <v>447.63600000000002</v>
      </c>
      <c r="J107">
        <v>453.46</v>
      </c>
      <c r="K107">
        <v>456.017</v>
      </c>
      <c r="L107">
        <v>458.10399999999998</v>
      </c>
      <c r="M107">
        <v>468.36700000000002</v>
      </c>
      <c r="N107">
        <v>482.07499999999999</v>
      </c>
      <c r="O107">
        <v>489.92700000000002</v>
      </c>
      <c r="P107">
        <v>510.06900000000002</v>
      </c>
      <c r="Q107">
        <v>518.37400000000002</v>
      </c>
      <c r="R107">
        <v>518.04600000000005</v>
      </c>
      <c r="S107">
        <v>517.66499999999996</v>
      </c>
      <c r="T107">
        <v>530.721</v>
      </c>
      <c r="U107">
        <v>545.822</v>
      </c>
      <c r="V107">
        <v>568.55499999999995</v>
      </c>
      <c r="W107">
        <v>590.85500000000002</v>
      </c>
      <c r="X107">
        <v>606.78200000000004</v>
      </c>
      <c r="Y107">
        <v>592.76700000000005</v>
      </c>
      <c r="Z107">
        <v>611.75400000000002</v>
      </c>
      <c r="AA107">
        <v>623.40700000000004</v>
      </c>
      <c r="AB107">
        <v>630.91300000000001</v>
      </c>
      <c r="AC107">
        <v>642.52200000000005</v>
      </c>
      <c r="AD107">
        <v>657.43</v>
      </c>
      <c r="AE107">
        <v>667.78899999999999</v>
      </c>
      <c r="AF107">
        <v>681.70100000000002</v>
      </c>
      <c r="AG107">
        <v>691.48599999999999</v>
      </c>
      <c r="AH107">
        <v>711.23500000000001</v>
      </c>
      <c r="AI107">
        <v>719.47500000000002</v>
      </c>
      <c r="AJ107">
        <v>703.1</v>
      </c>
      <c r="AK107">
        <v>741.01900000000001</v>
      </c>
      <c r="AL107">
        <v>760.76700000000005</v>
      </c>
      <c r="AM107">
        <v>2022</v>
      </c>
    </row>
    <row r="108" spans="1:39" hidden="1" x14ac:dyDescent="0.25">
      <c r="A108" t="s">
        <v>675</v>
      </c>
      <c r="B108" t="s">
        <v>12</v>
      </c>
      <c r="C108" t="s">
        <v>13</v>
      </c>
      <c r="E108" t="s">
        <v>676</v>
      </c>
      <c r="F108">
        <v>76.930999999999997</v>
      </c>
      <c r="G108">
        <v>81.438999999999993</v>
      </c>
      <c r="H108">
        <v>84.727000000000004</v>
      </c>
      <c r="I108">
        <v>87.516000000000005</v>
      </c>
      <c r="J108">
        <v>88.260999999999996</v>
      </c>
      <c r="K108">
        <v>89.847999999999999</v>
      </c>
      <c r="L108">
        <v>90.575999999999993</v>
      </c>
      <c r="M108">
        <v>91.045000000000002</v>
      </c>
      <c r="N108">
        <v>91.061999999999998</v>
      </c>
      <c r="O108">
        <v>91.798000000000002</v>
      </c>
      <c r="P108">
        <v>93.230999999999995</v>
      </c>
      <c r="Q108">
        <v>94.153999999999996</v>
      </c>
      <c r="R108">
        <v>94.757999999999996</v>
      </c>
      <c r="S108">
        <v>95.361000000000004</v>
      </c>
      <c r="T108">
        <v>96.123999999999995</v>
      </c>
      <c r="U108">
        <v>97.251999999999995</v>
      </c>
      <c r="V108">
        <v>98.286000000000001</v>
      </c>
      <c r="W108">
        <v>99.007999999999996</v>
      </c>
      <c r="X108">
        <v>101.41200000000001</v>
      </c>
      <c r="Y108">
        <v>100.926</v>
      </c>
      <c r="Z108">
        <v>101.62</v>
      </c>
      <c r="AA108">
        <v>101.852</v>
      </c>
      <c r="AB108">
        <v>101.146</v>
      </c>
      <c r="AC108">
        <v>100.928</v>
      </c>
      <c r="AD108">
        <v>100.91500000000001</v>
      </c>
      <c r="AE108">
        <v>99.763000000000005</v>
      </c>
      <c r="AF108">
        <v>99.328999999999994</v>
      </c>
      <c r="AG108">
        <v>99.86</v>
      </c>
      <c r="AH108">
        <v>100.79300000000001</v>
      </c>
      <c r="AI108">
        <v>101.157</v>
      </c>
      <c r="AJ108">
        <v>100.423</v>
      </c>
      <c r="AK108">
        <v>101.00700000000001</v>
      </c>
      <c r="AL108">
        <v>103.87</v>
      </c>
      <c r="AM108">
        <v>2022</v>
      </c>
    </row>
    <row r="109" spans="1:39" hidden="1" x14ac:dyDescent="0.25">
      <c r="A109" t="s">
        <v>675</v>
      </c>
      <c r="B109" t="s">
        <v>15</v>
      </c>
      <c r="C109" t="s">
        <v>8</v>
      </c>
      <c r="D109" t="s">
        <v>9</v>
      </c>
      <c r="E109" t="s">
        <v>674</v>
      </c>
      <c r="F109">
        <v>102.05800000000001</v>
      </c>
      <c r="G109">
        <v>113.664</v>
      </c>
      <c r="H109">
        <v>123.087</v>
      </c>
      <c r="I109">
        <v>130.44499999999999</v>
      </c>
      <c r="J109">
        <v>133.886</v>
      </c>
      <c r="K109">
        <v>135.434</v>
      </c>
      <c r="L109">
        <v>138.62</v>
      </c>
      <c r="M109">
        <v>140.88800000000001</v>
      </c>
      <c r="N109">
        <v>143.654</v>
      </c>
      <c r="O109">
        <v>148.58799999999999</v>
      </c>
      <c r="P109">
        <v>152.005</v>
      </c>
      <c r="Q109">
        <v>152.87700000000001</v>
      </c>
      <c r="R109">
        <v>164.452</v>
      </c>
      <c r="S109">
        <v>162.06</v>
      </c>
      <c r="T109">
        <v>165.82499999999999</v>
      </c>
      <c r="U109">
        <v>168.643</v>
      </c>
      <c r="V109">
        <v>169.08699999999999</v>
      </c>
      <c r="W109">
        <v>173.53899999999999</v>
      </c>
      <c r="X109">
        <v>184.00299999999999</v>
      </c>
      <c r="Y109">
        <v>191.36099999999999</v>
      </c>
      <c r="Z109">
        <v>196.18</v>
      </c>
      <c r="AA109">
        <v>199.88</v>
      </c>
      <c r="AB109">
        <v>203.75200000000001</v>
      </c>
      <c r="AC109">
        <v>213.108</v>
      </c>
      <c r="AD109">
        <v>214.19800000000001</v>
      </c>
      <c r="AE109">
        <v>216.858</v>
      </c>
      <c r="AF109">
        <v>219.83699999999999</v>
      </c>
      <c r="AG109">
        <v>222.16300000000001</v>
      </c>
      <c r="AH109">
        <v>225.3</v>
      </c>
      <c r="AI109">
        <v>229.30199999999999</v>
      </c>
      <c r="AJ109">
        <v>257.51400000000001</v>
      </c>
      <c r="AK109">
        <v>256.29000000000002</v>
      </c>
      <c r="AL109">
        <v>246.43199999999999</v>
      </c>
      <c r="AM109">
        <v>2022</v>
      </c>
    </row>
    <row r="110" spans="1:39" x14ac:dyDescent="0.25">
      <c r="A110" t="s">
        <v>671</v>
      </c>
      <c r="B110" t="s">
        <v>7</v>
      </c>
      <c r="C110" t="s">
        <v>8</v>
      </c>
      <c r="D110" t="s">
        <v>9</v>
      </c>
      <c r="E110" t="s">
        <v>673</v>
      </c>
      <c r="F110" s="1">
        <v>5160.8590000000004</v>
      </c>
      <c r="G110" s="1">
        <v>5592.915</v>
      </c>
      <c r="H110" s="1">
        <v>6057.6980000000003</v>
      </c>
      <c r="I110" s="1">
        <v>6470.4669999999996</v>
      </c>
      <c r="J110" s="1">
        <v>6955.94</v>
      </c>
      <c r="K110" s="1">
        <v>7407.9740000000002</v>
      </c>
      <c r="L110" s="1">
        <v>7865.5379999999996</v>
      </c>
      <c r="M110" s="1">
        <v>8341.5079999999998</v>
      </c>
      <c r="N110" s="1">
        <v>8692.2540000000008</v>
      </c>
      <c r="O110" s="1">
        <v>9277.4189999999999</v>
      </c>
      <c r="P110" s="1">
        <v>9863.2289999999994</v>
      </c>
      <c r="Q110" s="1">
        <v>9724.9930000000004</v>
      </c>
      <c r="R110" s="1">
        <v>10258.057000000001</v>
      </c>
      <c r="S110" s="1">
        <v>10691.422</v>
      </c>
      <c r="T110" s="1">
        <v>11434.651</v>
      </c>
      <c r="U110" s="1">
        <v>12050.225</v>
      </c>
      <c r="V110" s="1">
        <v>12745.594999999999</v>
      </c>
      <c r="W110" s="1">
        <v>13618.739</v>
      </c>
      <c r="X110" s="1">
        <v>13727.567999999999</v>
      </c>
      <c r="Y110" s="1">
        <v>13506.147999999999</v>
      </c>
      <c r="Z110" s="1">
        <v>14889.912</v>
      </c>
      <c r="AA110" s="1">
        <v>15436.975</v>
      </c>
      <c r="AB110" s="1">
        <v>15779.909</v>
      </c>
      <c r="AC110" s="1">
        <v>16171.821</v>
      </c>
      <c r="AD110" s="1">
        <v>16935.007000000001</v>
      </c>
      <c r="AE110" s="1">
        <v>17183.235000000001</v>
      </c>
      <c r="AF110" s="1">
        <v>17555.268</v>
      </c>
      <c r="AG110" s="1">
        <v>18136.589</v>
      </c>
      <c r="AH110" s="1">
        <v>18642.013999999999</v>
      </c>
      <c r="AI110" s="1">
        <v>19213.196</v>
      </c>
      <c r="AJ110" s="1">
        <v>19863.877</v>
      </c>
      <c r="AK110" s="1">
        <v>21160.524000000001</v>
      </c>
      <c r="AL110" s="1">
        <v>21658.692999999999</v>
      </c>
      <c r="AM110">
        <v>2022</v>
      </c>
    </row>
    <row r="111" spans="1:39" hidden="1" x14ac:dyDescent="0.25">
      <c r="A111" t="s">
        <v>671</v>
      </c>
      <c r="B111" t="s">
        <v>12</v>
      </c>
      <c r="C111" t="s">
        <v>13</v>
      </c>
      <c r="E111" t="s">
        <v>672</v>
      </c>
      <c r="F111">
        <v>63.508000000000003</v>
      </c>
      <c r="G111">
        <v>65.808999999999997</v>
      </c>
      <c r="H111">
        <v>68.745999999999995</v>
      </c>
      <c r="I111">
        <v>70.77</v>
      </c>
      <c r="J111">
        <v>73.67</v>
      </c>
      <c r="K111">
        <v>76.370999999999995</v>
      </c>
      <c r="L111">
        <v>78.721000000000004</v>
      </c>
      <c r="M111">
        <v>79.433000000000007</v>
      </c>
      <c r="N111">
        <v>80.771000000000001</v>
      </c>
      <c r="O111">
        <v>80.912999999999997</v>
      </c>
      <c r="P111">
        <v>81.923000000000002</v>
      </c>
      <c r="Q111">
        <v>81.92</v>
      </c>
      <c r="R111">
        <v>81.759</v>
      </c>
      <c r="S111">
        <v>81.528999999999996</v>
      </c>
      <c r="T111">
        <v>82.84</v>
      </c>
      <c r="U111">
        <v>84.753</v>
      </c>
      <c r="V111">
        <v>85.260999999999996</v>
      </c>
      <c r="W111">
        <v>86.793000000000006</v>
      </c>
      <c r="X111">
        <v>89.856999999999999</v>
      </c>
      <c r="Y111">
        <v>89.070999999999998</v>
      </c>
      <c r="Z111">
        <v>89.930999999999997</v>
      </c>
      <c r="AA111">
        <v>91.209000000000003</v>
      </c>
      <c r="AB111">
        <v>92.974000000000004</v>
      </c>
      <c r="AC111">
        <v>93.710999999999999</v>
      </c>
      <c r="AD111">
        <v>94.83</v>
      </c>
      <c r="AE111">
        <v>94.54</v>
      </c>
      <c r="AF111">
        <v>95.856999999999999</v>
      </c>
      <c r="AG111">
        <v>96.453000000000003</v>
      </c>
      <c r="AH111">
        <v>97.754999999999995</v>
      </c>
      <c r="AI111">
        <v>98.302000000000007</v>
      </c>
      <c r="AJ111">
        <v>98.067999999999998</v>
      </c>
      <c r="AK111">
        <v>100</v>
      </c>
      <c r="AL111">
        <v>102.947</v>
      </c>
      <c r="AM111">
        <v>2022</v>
      </c>
    </row>
    <row r="112" spans="1:39" hidden="1" x14ac:dyDescent="0.25">
      <c r="A112" t="s">
        <v>671</v>
      </c>
      <c r="B112" t="s">
        <v>15</v>
      </c>
      <c r="C112" t="s">
        <v>8</v>
      </c>
      <c r="D112" t="s">
        <v>9</v>
      </c>
      <c r="E112" t="s">
        <v>670</v>
      </c>
      <c r="F112" s="1">
        <v>1270.999</v>
      </c>
      <c r="G112" s="1">
        <v>1513.69</v>
      </c>
      <c r="H112" s="1">
        <v>1638.3340000000001</v>
      </c>
      <c r="I112" s="1">
        <v>1791.423</v>
      </c>
      <c r="J112" s="1">
        <v>1922.92</v>
      </c>
      <c r="K112" s="1">
        <v>2058.8049999999998</v>
      </c>
      <c r="L112" s="1">
        <v>2177.21</v>
      </c>
      <c r="M112" s="1">
        <v>2355.3330000000001</v>
      </c>
      <c r="N112" s="1">
        <v>2543.855</v>
      </c>
      <c r="O112" s="1">
        <v>2234.6089999999999</v>
      </c>
      <c r="P112" s="1">
        <v>3335.4090000000001</v>
      </c>
      <c r="Q112" s="1">
        <v>2462.29</v>
      </c>
      <c r="R112" s="1">
        <v>2345.1590000000001</v>
      </c>
      <c r="S112" s="1">
        <v>2422.1990000000001</v>
      </c>
      <c r="T112" s="1">
        <v>2463.3879999999999</v>
      </c>
      <c r="U112" s="1">
        <v>2518.6329999999998</v>
      </c>
      <c r="V112" s="1">
        <v>2450.9499999999998</v>
      </c>
      <c r="W112" s="1">
        <v>2541.7930000000001</v>
      </c>
      <c r="X112" s="1">
        <v>2590.5250000000001</v>
      </c>
      <c r="Y112" s="1">
        <v>2914.154</v>
      </c>
      <c r="Z112" s="1">
        <v>2831.5419999999999</v>
      </c>
      <c r="AA112" s="1">
        <v>2881.4850000000001</v>
      </c>
      <c r="AB112" s="1">
        <v>2954.3470000000002</v>
      </c>
      <c r="AC112" s="1">
        <v>2952.768</v>
      </c>
      <c r="AD112" s="1">
        <v>2951.8290000000002</v>
      </c>
      <c r="AE112" s="1">
        <v>2966.3130000000001</v>
      </c>
      <c r="AF112" s="1">
        <v>3075.8470000000002</v>
      </c>
      <c r="AG112" s="1">
        <v>3116.9630000000002</v>
      </c>
      <c r="AH112" s="1">
        <v>3191.4679999999998</v>
      </c>
      <c r="AI112" s="1">
        <v>3267.672</v>
      </c>
      <c r="AJ112" s="1">
        <v>3616.9569999999999</v>
      </c>
      <c r="AK112" s="1">
        <v>3769.5810000000001</v>
      </c>
      <c r="AL112" s="1">
        <v>4079.0680000000002</v>
      </c>
      <c r="AM112">
        <v>2022</v>
      </c>
    </row>
    <row r="113" spans="1:39" x14ac:dyDescent="0.25">
      <c r="A113" t="s">
        <v>667</v>
      </c>
      <c r="B113" t="s">
        <v>7</v>
      </c>
      <c r="C113" t="s">
        <v>8</v>
      </c>
      <c r="D113" t="s">
        <v>9</v>
      </c>
      <c r="E113" t="s">
        <v>669</v>
      </c>
      <c r="F113" s="1">
        <v>1301.7660000000001</v>
      </c>
      <c r="G113" s="1">
        <v>1279.817</v>
      </c>
      <c r="H113" s="1">
        <v>1280.2059999999999</v>
      </c>
      <c r="I113" s="1">
        <v>1307.1569999999999</v>
      </c>
      <c r="J113" s="1">
        <v>1352.627</v>
      </c>
      <c r="K113" s="1">
        <v>1381.2329999999999</v>
      </c>
      <c r="L113" s="1">
        <v>1407.5830000000001</v>
      </c>
      <c r="M113" s="1">
        <v>1471.2629999999999</v>
      </c>
      <c r="N113" s="1">
        <v>1517.7149999999999</v>
      </c>
      <c r="O113" s="1">
        <v>1563.46</v>
      </c>
      <c r="P113" s="1">
        <v>1627.4469999999999</v>
      </c>
      <c r="Q113" s="1">
        <v>1662.558</v>
      </c>
      <c r="R113" s="1">
        <v>1691.998</v>
      </c>
      <c r="S113" s="1">
        <v>1744.84</v>
      </c>
      <c r="T113" s="1">
        <v>1785.7560000000001</v>
      </c>
      <c r="U113" s="1">
        <v>1833.4059999999999</v>
      </c>
      <c r="V113" s="1">
        <v>1873.0150000000001</v>
      </c>
      <c r="W113" s="1">
        <v>1921.029</v>
      </c>
      <c r="X113" s="1">
        <v>1918.0640000000001</v>
      </c>
      <c r="Y113" s="1">
        <v>1831.55</v>
      </c>
      <c r="Z113" s="1">
        <v>1876.058</v>
      </c>
      <c r="AA113" s="1">
        <v>1896.087</v>
      </c>
      <c r="AB113" s="1">
        <v>1923.5509999999999</v>
      </c>
      <c r="AC113" s="1">
        <v>1958.557</v>
      </c>
      <c r="AD113" s="1">
        <v>2021.2249999999999</v>
      </c>
      <c r="AE113" s="1">
        <v>2069.5949999999998</v>
      </c>
      <c r="AF113" s="1">
        <v>2114.4059999999999</v>
      </c>
      <c r="AG113" s="1">
        <v>2166.0729999999999</v>
      </c>
      <c r="AH113" s="1">
        <v>2203.0050000000001</v>
      </c>
      <c r="AI113" s="1">
        <v>2238.348</v>
      </c>
      <c r="AJ113" s="1">
        <v>1991.4390000000001</v>
      </c>
      <c r="AK113" s="1">
        <v>2142.7379999999998</v>
      </c>
      <c r="AL113" s="1">
        <v>2230.625</v>
      </c>
      <c r="AM113">
        <v>2022</v>
      </c>
    </row>
    <row r="114" spans="1:39" hidden="1" x14ac:dyDescent="0.25">
      <c r="A114" t="s">
        <v>667</v>
      </c>
      <c r="B114" t="s">
        <v>12</v>
      </c>
      <c r="C114" t="s">
        <v>13</v>
      </c>
      <c r="E114" t="s">
        <v>668</v>
      </c>
      <c r="F114">
        <v>55.86</v>
      </c>
      <c r="G114">
        <v>60.06</v>
      </c>
      <c r="H114">
        <v>62.601999999999997</v>
      </c>
      <c r="I114">
        <v>64.188000000000002</v>
      </c>
      <c r="J114">
        <v>65.466999999999999</v>
      </c>
      <c r="K114">
        <v>67.188999999999993</v>
      </c>
      <c r="L114">
        <v>68.819000000000003</v>
      </c>
      <c r="M114">
        <v>70.073999999999998</v>
      </c>
      <c r="N114">
        <v>71.165999999999997</v>
      </c>
      <c r="O114">
        <v>72.111000000000004</v>
      </c>
      <c r="P114">
        <v>72.685000000000002</v>
      </c>
      <c r="Q114">
        <v>73.581999999999994</v>
      </c>
      <c r="R114">
        <v>74.507999999999996</v>
      </c>
      <c r="S114">
        <v>75.522999999999996</v>
      </c>
      <c r="T114">
        <v>76.537999999999997</v>
      </c>
      <c r="U114">
        <v>78.111999999999995</v>
      </c>
      <c r="V114">
        <v>79.930999999999997</v>
      </c>
      <c r="W114">
        <v>81.787999999999997</v>
      </c>
      <c r="X114">
        <v>84.733000000000004</v>
      </c>
      <c r="Y114">
        <v>86.567999999999998</v>
      </c>
      <c r="Z114">
        <v>89.423000000000002</v>
      </c>
      <c r="AA114">
        <v>93.415000000000006</v>
      </c>
      <c r="AB114">
        <v>96.057000000000002</v>
      </c>
      <c r="AC114">
        <v>98.521000000000001</v>
      </c>
      <c r="AD114">
        <v>99.96</v>
      </c>
      <c r="AE114">
        <v>100</v>
      </c>
      <c r="AF114">
        <v>100.66</v>
      </c>
      <c r="AG114">
        <v>103.361</v>
      </c>
      <c r="AH114">
        <v>105.922</v>
      </c>
      <c r="AI114">
        <v>107.819</v>
      </c>
      <c r="AJ114">
        <v>108.736</v>
      </c>
      <c r="AK114">
        <v>111.551</v>
      </c>
      <c r="AL114">
        <v>121.66500000000001</v>
      </c>
      <c r="AM114">
        <v>2022</v>
      </c>
    </row>
    <row r="115" spans="1:39" hidden="1" x14ac:dyDescent="0.25">
      <c r="A115" t="s">
        <v>667</v>
      </c>
      <c r="B115" t="s">
        <v>15</v>
      </c>
      <c r="C115" t="s">
        <v>8</v>
      </c>
      <c r="D115" t="s">
        <v>9</v>
      </c>
      <c r="E115" t="s">
        <v>666</v>
      </c>
      <c r="F115">
        <v>234.15799999999999</v>
      </c>
      <c r="G115">
        <v>252.62100000000001</v>
      </c>
      <c r="H115">
        <v>276.91899999999998</v>
      </c>
      <c r="I115">
        <v>291.44099999999997</v>
      </c>
      <c r="J115">
        <v>304.18299999999999</v>
      </c>
      <c r="K115">
        <v>320.45100000000002</v>
      </c>
      <c r="L115">
        <v>324.07400000000001</v>
      </c>
      <c r="M115">
        <v>331.29</v>
      </c>
      <c r="N115">
        <v>343.03800000000001</v>
      </c>
      <c r="O115">
        <v>353.57100000000003</v>
      </c>
      <c r="P115">
        <v>373.35300000000001</v>
      </c>
      <c r="Q115">
        <v>396.52300000000002</v>
      </c>
      <c r="R115">
        <v>426.774</v>
      </c>
      <c r="S115">
        <v>466.94600000000003</v>
      </c>
      <c r="T115">
        <v>501.35500000000002</v>
      </c>
      <c r="U115">
        <v>537.05399999999997</v>
      </c>
      <c r="V115">
        <v>564.45699999999999</v>
      </c>
      <c r="W115">
        <v>595.65300000000002</v>
      </c>
      <c r="X115">
        <v>651.48099999999999</v>
      </c>
      <c r="Y115">
        <v>690.63099999999997</v>
      </c>
      <c r="Z115">
        <v>719.06100000000004</v>
      </c>
      <c r="AA115">
        <v>724.428</v>
      </c>
      <c r="AB115">
        <v>748.40599999999995</v>
      </c>
      <c r="AC115">
        <v>747.77</v>
      </c>
      <c r="AD115">
        <v>767.51199999999994</v>
      </c>
      <c r="AE115">
        <v>773.95699999999999</v>
      </c>
      <c r="AF115">
        <v>790.01800000000003</v>
      </c>
      <c r="AG115">
        <v>813.34299999999996</v>
      </c>
      <c r="AH115">
        <v>835.80200000000002</v>
      </c>
      <c r="AI115">
        <v>862.59500000000003</v>
      </c>
      <c r="AJ115" s="1">
        <v>1051.99</v>
      </c>
      <c r="AK115" s="1">
        <v>1050.422</v>
      </c>
      <c r="AL115" s="1">
        <v>1103.6690000000001</v>
      </c>
      <c r="AM115">
        <v>2022</v>
      </c>
    </row>
    <row r="116" spans="1:39" x14ac:dyDescent="0.25">
      <c r="A116" t="s">
        <v>663</v>
      </c>
      <c r="B116" t="s">
        <v>7</v>
      </c>
      <c r="C116" t="s">
        <v>8</v>
      </c>
      <c r="D116" t="s">
        <v>9</v>
      </c>
      <c r="E116" t="s">
        <v>665</v>
      </c>
      <c r="F116" s="1">
        <v>9371.4750000000004</v>
      </c>
      <c r="G116" s="1">
        <v>9361.3250000000007</v>
      </c>
      <c r="H116" s="1">
        <v>9691.0750000000007</v>
      </c>
      <c r="I116" s="1">
        <v>9957.7749999999996</v>
      </c>
      <c r="J116" s="1">
        <v>10358.924999999999</v>
      </c>
      <c r="K116" s="1">
        <v>10636.975</v>
      </c>
      <c r="L116" s="1">
        <v>11038.25</v>
      </c>
      <c r="M116" s="1">
        <v>11529.15</v>
      </c>
      <c r="N116" s="1">
        <v>12045.825000000001</v>
      </c>
      <c r="O116" s="1">
        <v>12623.375</v>
      </c>
      <c r="P116" s="1">
        <v>13138.05</v>
      </c>
      <c r="Q116" s="1">
        <v>13263.424999999999</v>
      </c>
      <c r="R116" s="1">
        <v>13488.35</v>
      </c>
      <c r="S116" s="1">
        <v>13865.525</v>
      </c>
      <c r="T116" s="1">
        <v>14399.674999999999</v>
      </c>
      <c r="U116" s="1">
        <v>14901.25</v>
      </c>
      <c r="V116" s="1">
        <v>15315.924999999999</v>
      </c>
      <c r="W116" s="1">
        <v>15623.875</v>
      </c>
      <c r="X116" s="1">
        <v>15642.975</v>
      </c>
      <c r="Y116" s="1">
        <v>15236.275</v>
      </c>
      <c r="Z116" s="1">
        <v>15649</v>
      </c>
      <c r="AA116" s="1">
        <v>15891.525</v>
      </c>
      <c r="AB116" s="1">
        <v>16253.975</v>
      </c>
      <c r="AC116" s="1">
        <v>16553.349999999999</v>
      </c>
      <c r="AD116" s="1">
        <v>16932.025000000001</v>
      </c>
      <c r="AE116" s="1">
        <v>17390.3</v>
      </c>
      <c r="AF116" s="1">
        <v>17680.3</v>
      </c>
      <c r="AG116" s="1">
        <v>18076.650000000001</v>
      </c>
      <c r="AH116" s="1">
        <v>18609.05</v>
      </c>
      <c r="AI116" s="1">
        <v>19036.05</v>
      </c>
      <c r="AJ116" s="1">
        <v>18509.150000000001</v>
      </c>
      <c r="AK116" s="1">
        <v>19609.8</v>
      </c>
      <c r="AL116" s="1">
        <v>20014.150000000001</v>
      </c>
      <c r="AM116">
        <v>2022</v>
      </c>
    </row>
    <row r="117" spans="1:39" hidden="1" x14ac:dyDescent="0.25">
      <c r="A117" t="s">
        <v>663</v>
      </c>
      <c r="B117" t="s">
        <v>12</v>
      </c>
      <c r="C117" t="s">
        <v>13</v>
      </c>
      <c r="E117" t="s">
        <v>664</v>
      </c>
      <c r="F117">
        <v>130.65799999999999</v>
      </c>
      <c r="G117">
        <v>136.167</v>
      </c>
      <c r="H117">
        <v>140.30799999999999</v>
      </c>
      <c r="I117">
        <v>144.47499999999999</v>
      </c>
      <c r="J117">
        <v>148.22499999999999</v>
      </c>
      <c r="K117">
        <v>152.38300000000001</v>
      </c>
      <c r="L117">
        <v>156.858</v>
      </c>
      <c r="M117">
        <v>160.52500000000001</v>
      </c>
      <c r="N117">
        <v>163.00800000000001</v>
      </c>
      <c r="O117">
        <v>166.583</v>
      </c>
      <c r="P117">
        <v>172.19200000000001</v>
      </c>
      <c r="Q117">
        <v>177.042</v>
      </c>
      <c r="R117">
        <v>179.86699999999999</v>
      </c>
      <c r="S117">
        <v>184</v>
      </c>
      <c r="T117">
        <v>188.90799999999999</v>
      </c>
      <c r="U117">
        <v>195.267</v>
      </c>
      <c r="V117">
        <v>201.55799999999999</v>
      </c>
      <c r="W117">
        <v>207.34399999999999</v>
      </c>
      <c r="X117">
        <v>215.25399999999999</v>
      </c>
      <c r="Y117">
        <v>214.565</v>
      </c>
      <c r="Z117">
        <v>218.07599999999999</v>
      </c>
      <c r="AA117">
        <v>224.923</v>
      </c>
      <c r="AB117">
        <v>229.58600000000001</v>
      </c>
      <c r="AC117">
        <v>232.952</v>
      </c>
      <c r="AD117">
        <v>236.715</v>
      </c>
      <c r="AE117">
        <v>237.00200000000001</v>
      </c>
      <c r="AF117">
        <v>240.005</v>
      </c>
      <c r="AG117">
        <v>245.12100000000001</v>
      </c>
      <c r="AH117">
        <v>251.1</v>
      </c>
      <c r="AI117">
        <v>255.65199999999999</v>
      </c>
      <c r="AJ117">
        <v>258.851</v>
      </c>
      <c r="AK117">
        <v>270.971</v>
      </c>
      <c r="AL117">
        <v>292.613</v>
      </c>
      <c r="AM117">
        <v>2022</v>
      </c>
    </row>
    <row r="118" spans="1:39" hidden="1" x14ac:dyDescent="0.25">
      <c r="A118" t="s">
        <v>663</v>
      </c>
      <c r="B118" t="s">
        <v>15</v>
      </c>
      <c r="C118" t="s">
        <v>8</v>
      </c>
      <c r="D118" t="s">
        <v>9</v>
      </c>
      <c r="E118" t="s">
        <v>662</v>
      </c>
      <c r="F118" t="s">
        <v>11</v>
      </c>
      <c r="G118" t="s">
        <v>11</v>
      </c>
      <c r="H118" t="s">
        <v>11</v>
      </c>
      <c r="I118" t="s">
        <v>11</v>
      </c>
      <c r="J118" t="s">
        <v>11</v>
      </c>
      <c r="K118" t="s">
        <v>11</v>
      </c>
      <c r="L118" t="s">
        <v>11</v>
      </c>
      <c r="M118" t="s">
        <v>11</v>
      </c>
      <c r="N118" t="s">
        <v>11</v>
      </c>
      <c r="O118" t="s">
        <v>11</v>
      </c>
      <c r="P118" t="s">
        <v>11</v>
      </c>
      <c r="Q118" s="1">
        <v>3470.23</v>
      </c>
      <c r="R118" s="1">
        <v>3682.1709999999998</v>
      </c>
      <c r="S118" s="1">
        <v>3898.712</v>
      </c>
      <c r="T118" s="1">
        <v>4118.7349999999997</v>
      </c>
      <c r="U118" s="1">
        <v>4423.0510000000004</v>
      </c>
      <c r="V118" s="1">
        <v>4653.7669999999998</v>
      </c>
      <c r="W118" s="1">
        <v>5001.4920000000002</v>
      </c>
      <c r="X118" s="1">
        <v>5484.9380000000001</v>
      </c>
      <c r="Y118" s="1">
        <v>5992.77</v>
      </c>
      <c r="Z118" s="1">
        <v>5982.3919999999998</v>
      </c>
      <c r="AA118" s="1">
        <v>6050.0959999999995</v>
      </c>
      <c r="AB118" s="1">
        <v>6048.1769999999997</v>
      </c>
      <c r="AC118" s="1">
        <v>6036.4449999999997</v>
      </c>
      <c r="AD118" s="1">
        <v>6217.9610000000002</v>
      </c>
      <c r="AE118" s="1">
        <v>6407.07</v>
      </c>
      <c r="AF118" s="1">
        <v>6646.6130000000003</v>
      </c>
      <c r="AG118" s="1">
        <v>6904.2879999999996</v>
      </c>
      <c r="AH118" s="1">
        <v>7299.7640000000001</v>
      </c>
      <c r="AI118" s="1">
        <v>7689.6809999999996</v>
      </c>
      <c r="AJ118" s="1">
        <v>9438.8850000000002</v>
      </c>
      <c r="AK118" s="1">
        <v>10029.388000000001</v>
      </c>
      <c r="AL118" s="1">
        <v>9231.5820000000003</v>
      </c>
      <c r="AM118">
        <v>2022</v>
      </c>
    </row>
  </sheetData>
  <autoFilter ref="A1:D118" xr:uid="{00000000-0009-0000-0000-000004000000}">
    <filterColumn colId="1">
      <filters>
        <filter val="Gross domestic product, constant prices"/>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H36"/>
  <sheetViews>
    <sheetView workbookViewId="0">
      <pane xSplit="1" ySplit="3" topLeftCell="HR20" activePane="bottomRight" state="frozen"/>
      <selection activeCell="F2" sqref="F2:AL116"/>
      <selection pane="topRight" activeCell="F2" sqref="F2:AL116"/>
      <selection pane="bottomLeft" activeCell="F2" sqref="F2:AL116"/>
      <selection pane="bottomRight" activeCell="GV2" sqref="GV2:IH36"/>
    </sheetView>
  </sheetViews>
  <sheetFormatPr defaultRowHeight="15" x14ac:dyDescent="0.25"/>
  <cols>
    <col min="2" max="4" width="8.85546875" bestFit="1" customWidth="1"/>
    <col min="5" max="5" width="9.140625" bestFit="1" customWidth="1"/>
    <col min="6" max="7" width="8.85546875" bestFit="1" customWidth="1"/>
    <col min="8" max="9" width="9.140625" bestFit="1" customWidth="1"/>
    <col min="10" max="11" width="8.85546875" bestFit="1" customWidth="1"/>
    <col min="12" max="13" width="9.140625" bestFit="1" customWidth="1"/>
    <col min="14" max="14" width="8.85546875" bestFit="1" customWidth="1"/>
    <col min="15" max="15" width="9.140625" bestFit="1" customWidth="1"/>
    <col min="16" max="17" width="8.85546875" bestFit="1" customWidth="1"/>
    <col min="18" max="18" width="9.140625" bestFit="1" customWidth="1"/>
    <col min="19" max="20" width="11.140625" bestFit="1" customWidth="1"/>
    <col min="21" max="23" width="8.85546875" bestFit="1" customWidth="1"/>
    <col min="24" max="24" width="8.85546875" style="4" bestFit="1" customWidth="1"/>
    <col min="25" max="27" width="8.85546875" bestFit="1" customWidth="1"/>
    <col min="28" max="28" width="9.140625" bestFit="1" customWidth="1"/>
    <col min="29" max="29" width="8.85546875" bestFit="1" customWidth="1"/>
    <col min="30" max="31" width="8.85546875" style="4" bestFit="1" customWidth="1"/>
    <col min="32" max="35" width="8.85546875" bestFit="1" customWidth="1"/>
    <col min="36" max="36" width="9.140625" bestFit="1" customWidth="1"/>
    <col min="37" max="37" width="8.85546875" bestFit="1" customWidth="1"/>
    <col min="38" max="39" width="9.140625" bestFit="1" customWidth="1"/>
    <col min="40" max="40" width="10.140625" bestFit="1" customWidth="1"/>
    <col min="105" max="105" width="8.7109375" style="4"/>
    <col min="111" max="112" width="8.7109375" style="4"/>
    <col min="145" max="145" width="8.7109375" style="4"/>
    <col min="151" max="152" width="8.7109375" style="4"/>
    <col min="185" max="185" width="8.7109375" style="4"/>
    <col min="226" max="226" width="8.7109375" style="4"/>
    <col min="232" max="233" width="8.7109375" style="4"/>
  </cols>
  <sheetData>
    <row r="1" spans="1:242" x14ac:dyDescent="0.25">
      <c r="DR1" t="s">
        <v>637</v>
      </c>
      <c r="FF1" t="s">
        <v>645</v>
      </c>
      <c r="GU1" t="s">
        <v>641</v>
      </c>
    </row>
    <row r="2" spans="1:242" x14ac:dyDescent="0.25">
      <c r="A2" t="s">
        <v>634</v>
      </c>
      <c r="B2" t="s">
        <v>811</v>
      </c>
      <c r="C2" t="s">
        <v>808</v>
      </c>
      <c r="D2" t="s">
        <v>804</v>
      </c>
      <c r="E2" t="s">
        <v>800</v>
      </c>
      <c r="F2" t="s">
        <v>796</v>
      </c>
      <c r="G2" t="s">
        <v>792</v>
      </c>
      <c r="H2" t="s">
        <v>788</v>
      </c>
      <c r="I2" t="s">
        <v>784</v>
      </c>
      <c r="J2" t="s">
        <v>781</v>
      </c>
      <c r="K2" t="s">
        <v>777</v>
      </c>
      <c r="L2" t="s">
        <v>774</v>
      </c>
      <c r="M2" t="s">
        <v>770</v>
      </c>
      <c r="N2" t="s">
        <v>766</v>
      </c>
      <c r="O2" t="s">
        <v>762</v>
      </c>
      <c r="P2" t="s">
        <v>758</v>
      </c>
      <c r="Q2" t="s">
        <v>754</v>
      </c>
      <c r="R2" t="s">
        <v>750</v>
      </c>
      <c r="S2" t="s">
        <v>746</v>
      </c>
      <c r="T2" t="s">
        <v>742</v>
      </c>
      <c r="U2" t="s">
        <v>738</v>
      </c>
      <c r="V2" t="s">
        <v>734</v>
      </c>
      <c r="W2" t="s">
        <v>731</v>
      </c>
      <c r="X2" s="4" t="s">
        <v>727</v>
      </c>
      <c r="Y2" t="s">
        <v>723</v>
      </c>
      <c r="Z2" t="s">
        <v>719</v>
      </c>
      <c r="AA2" t="s">
        <v>715</v>
      </c>
      <c r="AB2" t="s">
        <v>711</v>
      </c>
      <c r="AC2" t="s">
        <v>707</v>
      </c>
      <c r="AD2" s="4" t="s">
        <v>703</v>
      </c>
      <c r="AE2" s="4" t="s">
        <v>699</v>
      </c>
      <c r="AF2" t="s">
        <v>695</v>
      </c>
      <c r="AG2" t="s">
        <v>691</v>
      </c>
      <c r="AH2" t="s">
        <v>687</v>
      </c>
      <c r="AI2" t="s">
        <v>683</v>
      </c>
      <c r="AJ2" t="s">
        <v>679</v>
      </c>
      <c r="AK2" t="s">
        <v>675</v>
      </c>
      <c r="AL2" t="s">
        <v>671</v>
      </c>
      <c r="AM2" t="s">
        <v>667</v>
      </c>
      <c r="AN2" t="s">
        <v>663</v>
      </c>
      <c r="AQ2" t="s">
        <v>811</v>
      </c>
      <c r="AR2" t="s">
        <v>808</v>
      </c>
      <c r="AS2" t="s">
        <v>804</v>
      </c>
      <c r="AT2" t="s">
        <v>800</v>
      </c>
      <c r="AU2" t="s">
        <v>796</v>
      </c>
      <c r="AV2" t="s">
        <v>792</v>
      </c>
      <c r="AW2" t="s">
        <v>788</v>
      </c>
      <c r="AX2" t="s">
        <v>784</v>
      </c>
      <c r="AY2" t="s">
        <v>781</v>
      </c>
      <c r="AZ2" t="s">
        <v>777</v>
      </c>
      <c r="BA2" t="s">
        <v>774</v>
      </c>
      <c r="BB2" t="s">
        <v>770</v>
      </c>
      <c r="BC2" t="s">
        <v>766</v>
      </c>
      <c r="BD2" t="s">
        <v>762</v>
      </c>
      <c r="BE2" t="s">
        <v>758</v>
      </c>
      <c r="BF2" t="s">
        <v>754</v>
      </c>
      <c r="BG2" t="s">
        <v>750</v>
      </c>
      <c r="BH2" t="s">
        <v>746</v>
      </c>
      <c r="BI2" t="s">
        <v>742</v>
      </c>
      <c r="BJ2" t="s">
        <v>738</v>
      </c>
      <c r="BK2" t="s">
        <v>734</v>
      </c>
      <c r="BL2" t="s">
        <v>731</v>
      </c>
      <c r="BM2" t="s">
        <v>727</v>
      </c>
      <c r="BN2" t="s">
        <v>723</v>
      </c>
      <c r="BO2" t="s">
        <v>719</v>
      </c>
      <c r="BP2" t="s">
        <v>715</v>
      </c>
      <c r="BQ2" t="s">
        <v>711</v>
      </c>
      <c r="BR2" t="s">
        <v>707</v>
      </c>
      <c r="BS2" s="4" t="s">
        <v>703</v>
      </c>
      <c r="BT2" s="4" t="s">
        <v>699</v>
      </c>
      <c r="BU2" t="s">
        <v>695</v>
      </c>
      <c r="BV2" t="s">
        <v>691</v>
      </c>
      <c r="BW2" t="s">
        <v>687</v>
      </c>
      <c r="BX2" t="s">
        <v>683</v>
      </c>
      <c r="BY2" t="s">
        <v>679</v>
      </c>
      <c r="BZ2" t="s">
        <v>675</v>
      </c>
      <c r="CA2" t="s">
        <v>671</v>
      </c>
      <c r="CB2" t="s">
        <v>667</v>
      </c>
      <c r="CC2" t="s">
        <v>663</v>
      </c>
      <c r="CE2" t="s">
        <v>811</v>
      </c>
      <c r="CF2" t="s">
        <v>808</v>
      </c>
      <c r="CG2" t="s">
        <v>804</v>
      </c>
      <c r="CH2" t="s">
        <v>800</v>
      </c>
      <c r="CI2" t="s">
        <v>796</v>
      </c>
      <c r="CJ2" t="s">
        <v>792</v>
      </c>
      <c r="CK2" t="s">
        <v>788</v>
      </c>
      <c r="CL2" t="s">
        <v>784</v>
      </c>
      <c r="CM2" t="s">
        <v>781</v>
      </c>
      <c r="CN2" t="s">
        <v>777</v>
      </c>
      <c r="CO2" t="s">
        <v>774</v>
      </c>
      <c r="CP2" t="s">
        <v>770</v>
      </c>
      <c r="CQ2" t="s">
        <v>766</v>
      </c>
      <c r="CR2" t="s">
        <v>762</v>
      </c>
      <c r="CS2" t="s">
        <v>758</v>
      </c>
      <c r="CT2" t="s">
        <v>754</v>
      </c>
      <c r="CU2" t="s">
        <v>750</v>
      </c>
      <c r="CV2" t="s">
        <v>746</v>
      </c>
      <c r="CW2" t="s">
        <v>742</v>
      </c>
      <c r="CX2" t="s">
        <v>738</v>
      </c>
      <c r="CY2" t="s">
        <v>734</v>
      </c>
      <c r="CZ2" t="s">
        <v>731</v>
      </c>
      <c r="DA2" s="4" t="s">
        <v>727</v>
      </c>
      <c r="DB2" t="s">
        <v>723</v>
      </c>
      <c r="DC2" t="s">
        <v>719</v>
      </c>
      <c r="DD2" t="s">
        <v>715</v>
      </c>
      <c r="DE2" t="s">
        <v>711</v>
      </c>
      <c r="DF2" t="s">
        <v>707</v>
      </c>
      <c r="DG2" s="4" t="s">
        <v>703</v>
      </c>
      <c r="DH2" s="4" t="s">
        <v>699</v>
      </c>
      <c r="DI2" t="s">
        <v>695</v>
      </c>
      <c r="DJ2" t="s">
        <v>691</v>
      </c>
      <c r="DK2" t="s">
        <v>687</v>
      </c>
      <c r="DL2" t="s">
        <v>683</v>
      </c>
      <c r="DM2" t="s">
        <v>679</v>
      </c>
      <c r="DN2" t="s">
        <v>675</v>
      </c>
      <c r="DO2" t="s">
        <v>671</v>
      </c>
      <c r="DP2" t="s">
        <v>667</v>
      </c>
      <c r="DQ2" t="s">
        <v>663</v>
      </c>
      <c r="DS2" t="s">
        <v>811</v>
      </c>
      <c r="DT2" t="s">
        <v>808</v>
      </c>
      <c r="DU2" t="s">
        <v>804</v>
      </c>
      <c r="DV2" t="s">
        <v>800</v>
      </c>
      <c r="DW2" t="s">
        <v>796</v>
      </c>
      <c r="DX2" t="s">
        <v>792</v>
      </c>
      <c r="DY2" t="s">
        <v>788</v>
      </c>
      <c r="DZ2" t="s">
        <v>784</v>
      </c>
      <c r="EA2" t="s">
        <v>781</v>
      </c>
      <c r="EB2" t="s">
        <v>777</v>
      </c>
      <c r="EC2" t="s">
        <v>774</v>
      </c>
      <c r="ED2" t="s">
        <v>770</v>
      </c>
      <c r="EE2" t="s">
        <v>766</v>
      </c>
      <c r="EF2" t="s">
        <v>762</v>
      </c>
      <c r="EG2" t="s">
        <v>758</v>
      </c>
      <c r="EH2" t="s">
        <v>754</v>
      </c>
      <c r="EI2" t="s">
        <v>750</v>
      </c>
      <c r="EJ2" t="s">
        <v>746</v>
      </c>
      <c r="EK2" t="s">
        <v>742</v>
      </c>
      <c r="EL2" t="s">
        <v>738</v>
      </c>
      <c r="EM2" t="s">
        <v>734</v>
      </c>
      <c r="EN2" t="s">
        <v>731</v>
      </c>
      <c r="EO2" s="4" t="s">
        <v>727</v>
      </c>
      <c r="EP2" t="s">
        <v>723</v>
      </c>
      <c r="EQ2" t="s">
        <v>719</v>
      </c>
      <c r="ER2" t="s">
        <v>715</v>
      </c>
      <c r="ES2" t="s">
        <v>711</v>
      </c>
      <c r="ET2" t="s">
        <v>707</v>
      </c>
      <c r="EU2" s="4" t="s">
        <v>703</v>
      </c>
      <c r="EV2" s="4" t="s">
        <v>699</v>
      </c>
      <c r="EW2" t="s">
        <v>695</v>
      </c>
      <c r="EX2" t="s">
        <v>691</v>
      </c>
      <c r="EY2" t="s">
        <v>687</v>
      </c>
      <c r="EZ2" t="s">
        <v>683</v>
      </c>
      <c r="FA2" t="s">
        <v>679</v>
      </c>
      <c r="FB2" t="s">
        <v>675</v>
      </c>
      <c r="FC2" t="s">
        <v>671</v>
      </c>
      <c r="FD2" t="s">
        <v>667</v>
      </c>
      <c r="FE2" t="s">
        <v>663</v>
      </c>
      <c r="FG2" t="s">
        <v>811</v>
      </c>
      <c r="FH2" t="s">
        <v>808</v>
      </c>
      <c r="FI2" t="s">
        <v>804</v>
      </c>
      <c r="FJ2" t="s">
        <v>800</v>
      </c>
      <c r="FK2" t="s">
        <v>796</v>
      </c>
      <c r="FL2" t="s">
        <v>792</v>
      </c>
      <c r="FM2" t="s">
        <v>788</v>
      </c>
      <c r="FN2" t="s">
        <v>784</v>
      </c>
      <c r="FO2" t="s">
        <v>781</v>
      </c>
      <c r="FP2" t="s">
        <v>777</v>
      </c>
      <c r="FQ2" t="s">
        <v>774</v>
      </c>
      <c r="FR2" t="s">
        <v>770</v>
      </c>
      <c r="FS2" t="s">
        <v>766</v>
      </c>
      <c r="FT2" t="s">
        <v>762</v>
      </c>
      <c r="FU2" t="s">
        <v>758</v>
      </c>
      <c r="FV2" t="s">
        <v>754</v>
      </c>
      <c r="FW2" t="s">
        <v>750</v>
      </c>
      <c r="FX2" t="s">
        <v>746</v>
      </c>
      <c r="FY2" t="s">
        <v>742</v>
      </c>
      <c r="FZ2" t="s">
        <v>738</v>
      </c>
      <c r="GA2" t="s">
        <v>734</v>
      </c>
      <c r="GB2" t="s">
        <v>731</v>
      </c>
      <c r="GC2" s="4" t="s">
        <v>727</v>
      </c>
      <c r="GD2" t="s">
        <v>723</v>
      </c>
      <c r="GE2" t="s">
        <v>719</v>
      </c>
      <c r="GF2" t="s">
        <v>715</v>
      </c>
      <c r="GG2" t="s">
        <v>711</v>
      </c>
      <c r="GH2" t="s">
        <v>707</v>
      </c>
      <c r="GI2" s="4" t="s">
        <v>703</v>
      </c>
      <c r="GJ2" s="4" t="s">
        <v>699</v>
      </c>
      <c r="GK2" t="s">
        <v>695</v>
      </c>
      <c r="GL2" t="s">
        <v>691</v>
      </c>
      <c r="GM2" t="s">
        <v>687</v>
      </c>
      <c r="GN2" t="s">
        <v>683</v>
      </c>
      <c r="GO2" t="s">
        <v>679</v>
      </c>
      <c r="GP2" t="s">
        <v>675</v>
      </c>
      <c r="GQ2" t="s">
        <v>671</v>
      </c>
      <c r="GR2" t="s">
        <v>667</v>
      </c>
      <c r="GS2" t="s">
        <v>663</v>
      </c>
      <c r="GV2" t="s">
        <v>811</v>
      </c>
      <c r="GW2" t="s">
        <v>808</v>
      </c>
      <c r="GX2" t="s">
        <v>804</v>
      </c>
      <c r="GY2" t="s">
        <v>800</v>
      </c>
      <c r="GZ2" t="s">
        <v>796</v>
      </c>
      <c r="HA2" t="s">
        <v>792</v>
      </c>
      <c r="HB2" t="s">
        <v>788</v>
      </c>
      <c r="HC2" t="s">
        <v>784</v>
      </c>
      <c r="HD2" t="s">
        <v>781</v>
      </c>
      <c r="HE2" t="s">
        <v>777</v>
      </c>
      <c r="HF2" t="s">
        <v>774</v>
      </c>
      <c r="HG2" t="s">
        <v>770</v>
      </c>
      <c r="HH2" t="s">
        <v>766</v>
      </c>
      <c r="HI2" t="s">
        <v>762</v>
      </c>
      <c r="HJ2" t="s">
        <v>758</v>
      </c>
      <c r="HK2" t="s">
        <v>754</v>
      </c>
      <c r="HL2" t="s">
        <v>750</v>
      </c>
      <c r="HM2" t="s">
        <v>746</v>
      </c>
      <c r="HN2" t="s">
        <v>742</v>
      </c>
      <c r="HO2" t="s">
        <v>738</v>
      </c>
      <c r="HP2" t="s">
        <v>734</v>
      </c>
      <c r="HQ2" t="s">
        <v>731</v>
      </c>
      <c r="HR2" s="4" t="s">
        <v>727</v>
      </c>
      <c r="HS2" t="s">
        <v>723</v>
      </c>
      <c r="HT2" t="s">
        <v>719</v>
      </c>
      <c r="HU2" t="s">
        <v>715</v>
      </c>
      <c r="HV2" t="s">
        <v>711</v>
      </c>
      <c r="HW2" t="s">
        <v>707</v>
      </c>
      <c r="HX2" s="4" t="s">
        <v>703</v>
      </c>
      <c r="HY2" s="4" t="s">
        <v>699</v>
      </c>
      <c r="HZ2" t="s">
        <v>695</v>
      </c>
      <c r="IA2" t="s">
        <v>691</v>
      </c>
      <c r="IB2" t="s">
        <v>687</v>
      </c>
      <c r="IC2" t="s">
        <v>683</v>
      </c>
      <c r="ID2" t="s">
        <v>679</v>
      </c>
      <c r="IE2" t="s">
        <v>675</v>
      </c>
      <c r="IF2" t="s">
        <v>671</v>
      </c>
      <c r="IG2" t="s">
        <v>667</v>
      </c>
      <c r="IH2" t="s">
        <v>663</v>
      </c>
    </row>
    <row r="3" spans="1:242" x14ac:dyDescent="0.25">
      <c r="F3">
        <v>1992</v>
      </c>
      <c r="G3">
        <v>1995</v>
      </c>
      <c r="H3">
        <v>1995</v>
      </c>
      <c r="J3">
        <v>1995</v>
      </c>
      <c r="M3">
        <v>1991</v>
      </c>
      <c r="Q3">
        <v>2000</v>
      </c>
      <c r="T3">
        <v>1995</v>
      </c>
      <c r="U3">
        <v>1998</v>
      </c>
      <c r="W3">
        <v>1995</v>
      </c>
      <c r="X3" s="4">
        <v>1996</v>
      </c>
      <c r="Y3">
        <v>2000</v>
      </c>
      <c r="AG3">
        <v>1995</v>
      </c>
      <c r="AH3">
        <v>1995</v>
      </c>
      <c r="AN3">
        <v>2001</v>
      </c>
      <c r="AU3">
        <v>1992</v>
      </c>
      <c r="AV3">
        <v>1995</v>
      </c>
      <c r="AW3">
        <v>1995</v>
      </c>
      <c r="AY3">
        <v>1995</v>
      </c>
      <c r="BB3">
        <v>1991</v>
      </c>
      <c r="BF3">
        <v>2000</v>
      </c>
      <c r="BI3">
        <v>1995</v>
      </c>
      <c r="BJ3">
        <v>1998</v>
      </c>
      <c r="BL3">
        <v>1995</v>
      </c>
      <c r="BM3">
        <v>1996</v>
      </c>
      <c r="BN3">
        <v>2000</v>
      </c>
      <c r="BS3" s="4"/>
      <c r="BT3" s="4"/>
      <c r="BV3">
        <v>1995</v>
      </c>
      <c r="BW3">
        <v>1995</v>
      </c>
      <c r="CC3">
        <v>2001</v>
      </c>
      <c r="CI3">
        <v>1992</v>
      </c>
      <c r="CJ3">
        <v>1995</v>
      </c>
      <c r="CK3">
        <v>1995</v>
      </c>
      <c r="CM3">
        <v>1995</v>
      </c>
      <c r="CP3">
        <v>1991</v>
      </c>
      <c r="CT3">
        <v>2000</v>
      </c>
      <c r="CW3">
        <v>1995</v>
      </c>
      <c r="CX3">
        <v>1998</v>
      </c>
      <c r="CY3">
        <v>1995</v>
      </c>
      <c r="CZ3">
        <v>1995</v>
      </c>
      <c r="DA3" s="4">
        <v>1996</v>
      </c>
      <c r="DB3">
        <v>2000</v>
      </c>
      <c r="DJ3">
        <v>1995</v>
      </c>
      <c r="DK3">
        <v>1995</v>
      </c>
      <c r="DQ3">
        <v>2001</v>
      </c>
      <c r="DW3">
        <v>1992</v>
      </c>
      <c r="DX3">
        <v>1995</v>
      </c>
      <c r="DY3">
        <v>1995</v>
      </c>
      <c r="EA3">
        <v>1995</v>
      </c>
      <c r="ED3">
        <v>1991</v>
      </c>
      <c r="EH3">
        <v>2000</v>
      </c>
      <c r="EK3">
        <v>1995</v>
      </c>
      <c r="EL3">
        <v>1998</v>
      </c>
      <c r="EM3">
        <v>1995</v>
      </c>
      <c r="EN3">
        <v>1995</v>
      </c>
      <c r="EO3" s="4">
        <v>1996</v>
      </c>
      <c r="EP3">
        <v>2000</v>
      </c>
      <c r="EX3">
        <v>1995</v>
      </c>
      <c r="EY3">
        <v>1995</v>
      </c>
      <c r="FE3">
        <v>2001</v>
      </c>
      <c r="FK3">
        <v>1992</v>
      </c>
      <c r="FL3">
        <v>1995</v>
      </c>
      <c r="FM3">
        <v>1995</v>
      </c>
      <c r="FO3">
        <v>1995</v>
      </c>
      <c r="FR3">
        <v>1991</v>
      </c>
      <c r="FV3">
        <v>2000</v>
      </c>
      <c r="FY3">
        <v>1995</v>
      </c>
      <c r="FZ3">
        <v>1998</v>
      </c>
      <c r="GA3">
        <v>1995</v>
      </c>
      <c r="GB3">
        <v>1995</v>
      </c>
      <c r="GC3" s="4">
        <v>1996</v>
      </c>
      <c r="GD3">
        <v>2000</v>
      </c>
      <c r="GI3" s="4"/>
      <c r="GJ3" s="4"/>
      <c r="GL3">
        <v>1995</v>
      </c>
      <c r="GM3">
        <v>1995</v>
      </c>
      <c r="GS3">
        <v>2001</v>
      </c>
      <c r="GZ3">
        <v>1992</v>
      </c>
      <c r="HA3">
        <v>1995</v>
      </c>
      <c r="HB3">
        <v>1995</v>
      </c>
      <c r="HD3">
        <v>1995</v>
      </c>
      <c r="HG3">
        <v>1991</v>
      </c>
      <c r="HK3">
        <v>2000</v>
      </c>
      <c r="HN3">
        <v>1995</v>
      </c>
      <c r="HO3">
        <v>1998</v>
      </c>
      <c r="HP3">
        <v>1995</v>
      </c>
      <c r="HQ3">
        <v>1995</v>
      </c>
      <c r="HR3" s="4">
        <v>1996</v>
      </c>
      <c r="HS3">
        <v>2000</v>
      </c>
      <c r="IA3">
        <v>1995</v>
      </c>
      <c r="IB3">
        <v>1995</v>
      </c>
      <c r="IH3">
        <v>2001</v>
      </c>
    </row>
    <row r="4" spans="1:242" x14ac:dyDescent="0.25">
      <c r="A4">
        <v>1990</v>
      </c>
      <c r="B4" s="6">
        <v>126.452</v>
      </c>
      <c r="C4" s="6">
        <v>64.045000000000002</v>
      </c>
      <c r="D4" s="6">
        <v>89.900999999999996</v>
      </c>
      <c r="E4" s="6">
        <v>334.46899999999999</v>
      </c>
      <c r="F4" s="6"/>
      <c r="G4" s="6"/>
      <c r="H4" s="6"/>
      <c r="I4" s="6">
        <v>470.15</v>
      </c>
      <c r="J4" s="6"/>
      <c r="K4" s="6">
        <v>42.829000000000001</v>
      </c>
      <c r="L4" s="6">
        <v>528.16600000000005</v>
      </c>
      <c r="M4" s="6"/>
      <c r="N4" s="6">
        <v>17.29</v>
      </c>
      <c r="O4" s="6">
        <v>161.42599999999999</v>
      </c>
      <c r="P4" s="6">
        <v>16.443999999999999</v>
      </c>
      <c r="Q4" s="6"/>
      <c r="R4" s="6">
        <v>389.94600000000003</v>
      </c>
      <c r="S4" s="6">
        <v>135893.20000000001</v>
      </c>
      <c r="T4" s="6"/>
      <c r="U4" s="6"/>
      <c r="V4" s="6">
        <v>0.312</v>
      </c>
      <c r="W4" s="6"/>
      <c r="X4" s="10"/>
      <c r="Y4" s="6"/>
      <c r="Z4" s="6">
        <v>129.54499999999999</v>
      </c>
      <c r="AA4" s="6">
        <v>37.987000000000002</v>
      </c>
      <c r="AB4" s="6">
        <v>366.96</v>
      </c>
      <c r="AC4" s="6">
        <v>23.76</v>
      </c>
      <c r="AD4" s="10" t="s">
        <v>11</v>
      </c>
      <c r="AE4" s="10" t="s">
        <v>11</v>
      </c>
      <c r="AF4" s="6">
        <v>10.917</v>
      </c>
      <c r="AG4" s="6"/>
      <c r="AH4" s="6"/>
      <c r="AI4" s="6">
        <v>134.46</v>
      </c>
      <c r="AJ4" s="6">
        <v>882</v>
      </c>
      <c r="AK4" s="6">
        <v>102.05800000000001</v>
      </c>
      <c r="AL4" s="6">
        <v>1270.999</v>
      </c>
      <c r="AM4" s="6">
        <v>234.15799999999999</v>
      </c>
      <c r="AN4" s="6"/>
      <c r="AQ4" s="6">
        <v>57.45</v>
      </c>
      <c r="AR4" s="6">
        <v>74.575000000000003</v>
      </c>
      <c r="AS4" s="6">
        <v>61.774000000000001</v>
      </c>
      <c r="AT4" s="6">
        <v>78.358000000000004</v>
      </c>
      <c r="AU4" s="6" t="s">
        <v>11</v>
      </c>
      <c r="AV4" s="6">
        <v>51.682000000000002</v>
      </c>
      <c r="AW4" s="6" t="s">
        <v>11</v>
      </c>
      <c r="AX4" s="6">
        <v>64.207999999999998</v>
      </c>
      <c r="AY4" s="6" t="s">
        <v>11</v>
      </c>
      <c r="AZ4" s="6">
        <v>62.408999999999999</v>
      </c>
      <c r="BA4" s="6">
        <v>65.501999999999995</v>
      </c>
      <c r="BB4" s="6">
        <v>63.017000000000003</v>
      </c>
      <c r="BC4" s="6">
        <v>35.271999999999998</v>
      </c>
      <c r="BD4" s="6">
        <v>51.392000000000003</v>
      </c>
      <c r="BE4" s="6">
        <v>59.771999999999998</v>
      </c>
      <c r="BF4" s="6">
        <v>28.579000000000001</v>
      </c>
      <c r="BG4" s="6">
        <v>51.491999999999997</v>
      </c>
      <c r="BH4" s="6">
        <v>89.62</v>
      </c>
      <c r="BI4" s="6">
        <v>38.479999999999997</v>
      </c>
      <c r="BJ4" s="6" t="s">
        <v>11</v>
      </c>
      <c r="BK4" s="6" t="s">
        <v>11</v>
      </c>
      <c r="BL4" s="6">
        <v>56.518000000000001</v>
      </c>
      <c r="BM4" s="6" t="s">
        <v>11</v>
      </c>
      <c r="BN4" s="6">
        <v>53.097000000000001</v>
      </c>
      <c r="BO4" s="6">
        <v>60.787999999999997</v>
      </c>
      <c r="BP4" s="6">
        <v>83.995999999999995</v>
      </c>
      <c r="BQ4" s="6">
        <v>65.007999999999996</v>
      </c>
      <c r="BR4" s="6">
        <v>46.343000000000004</v>
      </c>
      <c r="BS4" s="6">
        <v>71.173000000000002</v>
      </c>
      <c r="BT4" s="6" t="s">
        <v>11</v>
      </c>
      <c r="BU4" s="6">
        <v>62.743000000000002</v>
      </c>
      <c r="BV4" s="6" t="s">
        <v>11</v>
      </c>
      <c r="BW4" s="6" t="s">
        <v>11</v>
      </c>
      <c r="BX4" s="6">
        <v>48.173000000000002</v>
      </c>
      <c r="BY4" s="6">
        <v>61.914999999999999</v>
      </c>
      <c r="BZ4" s="6">
        <v>76.930999999999997</v>
      </c>
      <c r="CA4" s="6">
        <v>63.508000000000003</v>
      </c>
      <c r="CB4" s="6">
        <v>55.86</v>
      </c>
      <c r="CC4" s="6">
        <v>130.65799999999999</v>
      </c>
      <c r="CE4" s="12">
        <f t="shared" ref="CE4:CE35" si="0">+CE5/(1+(AQ5/AQ4-1))</f>
        <v>0.45111896348645519</v>
      </c>
      <c r="CF4" s="12">
        <f t="shared" ref="CF4:CF35" si="1">+CF5/(1+(AR5/AR4-1))</f>
        <v>0.50699906860378963</v>
      </c>
      <c r="CG4" s="12">
        <f t="shared" ref="CG4:CG35" si="2">+CG5/(1+(AS5/AS4-1))</f>
        <v>0.5011601304538299</v>
      </c>
      <c r="CH4" s="12">
        <f t="shared" ref="CH4:CH35" si="3">+CH5/(1+(AT5/AT4-1))</f>
        <v>0.51809682495603093</v>
      </c>
      <c r="CI4" s="12"/>
      <c r="CJ4" s="12">
        <f t="shared" ref="CJ4:CJ35" si="4">+CJ5/(1+(AV5/AV4-1))</f>
        <v>0.46919229058292722</v>
      </c>
      <c r="CK4" s="12"/>
      <c r="CL4" s="12">
        <f t="shared" ref="CL4:CL35" si="5">+CL5/(1+(AX5/AX4-1))</f>
        <v>0.56409400395343756</v>
      </c>
      <c r="CM4" s="12"/>
      <c r="CN4" s="12">
        <f t="shared" ref="CN4:CN35" si="6">+CN5/(1+(AZ5/AZ4-1))</f>
        <v>0.54874703244526501</v>
      </c>
      <c r="CO4" s="12">
        <f t="shared" ref="CO4:CO35" si="7">+CO5/(1+(BA5/BA4-1))</f>
        <v>0.5744076328112665</v>
      </c>
      <c r="CP4" s="12">
        <f t="shared" ref="CP4:CP35" si="8">+CP5/(1+(BB5/BB4-1))</f>
        <v>0.53085722950432979</v>
      </c>
      <c r="CQ4" s="12">
        <f t="shared" ref="CQ4:CQ35" si="9">+CQ5/(1+(BC5/BC4-1))</f>
        <v>0.2675161167993933</v>
      </c>
      <c r="CR4" s="12">
        <f t="shared" ref="CR4:CR35" si="10">+CR5/(1+(BD5/BD4-1))</f>
        <v>0.26617635633821057</v>
      </c>
      <c r="CS4" s="12">
        <f t="shared" ref="CS4:CS35" si="11">+CS5/(1+(BE5/BE4-1))</f>
        <v>0.53367857142857122</v>
      </c>
      <c r="CT4" s="12">
        <f t="shared" ref="CT4:CT35" si="12">+CT5/(1+(BF5/BF4-1))</f>
        <v>0.28576713862890973</v>
      </c>
      <c r="CU4" s="12">
        <f t="shared" ref="CU4:CU35" si="13">+CU5/(1+(BG5/BG4-1))</f>
        <v>0.4508931698774078</v>
      </c>
      <c r="CV4" s="12">
        <f t="shared" ref="CV4:CV35" si="14">+CV5/(1+(BH5/BH4-1))</f>
        <v>0.87647064576385558</v>
      </c>
      <c r="CW4" s="12">
        <f t="shared" ref="CW4:CW35" si="15">+CW5/(1+(BI5/BI4-1))</f>
        <v>0.35724564351563881</v>
      </c>
      <c r="CX4" s="12"/>
      <c r="CY4" s="12"/>
      <c r="CZ4" s="12">
        <f t="shared" ref="CZ4:CZ35" si="16">+CZ5/(1+(BL5/BL4-1))</f>
        <v>0.47673192580533597</v>
      </c>
      <c r="DA4" s="15"/>
      <c r="DB4" s="12">
        <f t="shared" ref="DB4:DB35" si="17">+DB5/(1+(BN5/BN4-1))</f>
        <v>0.46712355280290002</v>
      </c>
      <c r="DC4" s="12">
        <f t="shared" ref="DC4:DC35" si="18">+DC5/(1+(BO5/BO4-1))</f>
        <v>0.49515741457255702</v>
      </c>
      <c r="DD4" s="12">
        <f t="shared" ref="DD4:DD35" si="19">+DD5/(1+(BP5/BP4-1))</f>
        <v>0.49964903931949306</v>
      </c>
      <c r="DE4" s="12">
        <f t="shared" ref="DE4:DE35" si="20">+DE5/(1+(BQ5/BQ4-1))</f>
        <v>0.48758316020010933</v>
      </c>
      <c r="DF4" s="12">
        <f t="shared" ref="DF4:DF35" si="21">+DF5/(1+(BR5/BR4-1))</f>
        <v>0.41002070320103329</v>
      </c>
      <c r="DG4" s="15">
        <f t="shared" ref="DG4:DG35" si="22">+DG5/(1+(BS5/BS4-1))</f>
        <v>0.55215671062839411</v>
      </c>
      <c r="DH4" s="15" t="e">
        <f t="shared" ref="DH4:DH35" si="23">+DH5/(1+(BT5/BT4-1))</f>
        <v>#VALUE!</v>
      </c>
      <c r="DI4" s="12">
        <f t="shared" ref="DI4:DI35" si="24">+DI5/(1+(BU5/BU4-1))</f>
        <v>0.57897019470333166</v>
      </c>
      <c r="DJ4" s="12"/>
      <c r="DK4" s="12"/>
      <c r="DL4" s="12">
        <f t="shared" ref="DL4:DL35" si="25">+DL5/(1+(BX5/BX4-1))</f>
        <v>0.41547431153889242</v>
      </c>
      <c r="DM4" s="12">
        <f t="shared" ref="DM4:DM35" si="26">+DM5/(1+(BY5/BY4-1))</f>
        <v>0.51855977487060079</v>
      </c>
      <c r="DN4" s="12">
        <f t="shared" ref="DN4:DN35" si="27">+DN5/(1+(BZ5/BZ4-1))</f>
        <v>0.74064696254934048</v>
      </c>
      <c r="DO4" s="12">
        <f t="shared" ref="DO4:DO35" si="28">+DO5/(1+(CA5/CA4-1))</f>
        <v>0.61689995823093424</v>
      </c>
      <c r="DP4" s="12">
        <f t="shared" ref="DP4:DP35" si="29">+DP5/(1+(CB5/CB4-1))</f>
        <v>0.4591295771174943</v>
      </c>
      <c r="DQ4" s="12">
        <f t="shared" ref="DQ4:DQ35" si="30">+DQ5/(1+(CC5/CC4-1))</f>
        <v>0.44652151476523605</v>
      </c>
      <c r="DS4" s="6">
        <f t="shared" ref="DS4:DS36" si="31">+B4/CE4</f>
        <v>280.30743603133124</v>
      </c>
      <c r="DT4" s="6">
        <f t="shared" ref="DT4:DT36" si="32">+C4/CF4</f>
        <v>126.32173107609786</v>
      </c>
      <c r="DU4" s="6">
        <f t="shared" ref="DU4:DU36" si="33">+D4/CG4</f>
        <v>179.38577819147218</v>
      </c>
      <c r="DV4" s="6">
        <f t="shared" ref="DV4:DV36" si="34">+E4/CH4</f>
        <v>645.57237931034456</v>
      </c>
      <c r="DW4" s="6"/>
      <c r="DX4" s="6"/>
      <c r="DY4" s="6"/>
      <c r="DZ4" s="6">
        <f t="shared" ref="DZ4:DZ36" si="35">+I4/CL4</f>
        <v>833.46037487540445</v>
      </c>
      <c r="EA4" s="6"/>
      <c r="EB4" s="6">
        <f t="shared" ref="EB4:EB36" si="36">+K4/CN4</f>
        <v>78.048713647070144</v>
      </c>
      <c r="EC4" s="6">
        <f t="shared" ref="EC4:EC36" si="37">+L4/CO4</f>
        <v>919.49683435620341</v>
      </c>
      <c r="ED4" s="6"/>
      <c r="EE4" s="6">
        <f t="shared" ref="EE4:EE36" si="38">+N4/CQ4</f>
        <v>64.63161998185528</v>
      </c>
      <c r="EF4" s="6">
        <f t="shared" ref="EF4:EF36" si="39">+O4/CR4</f>
        <v>606.4625807518679</v>
      </c>
      <c r="EG4" s="6">
        <f t="shared" ref="EG4:EG36" si="40">+P4/CS4</f>
        <v>30.81255437328516</v>
      </c>
      <c r="EH4" s="6"/>
      <c r="EI4" s="6">
        <f t="shared" ref="EI4:EI36" si="41">+R4/CU4</f>
        <v>864.83013283616924</v>
      </c>
      <c r="EJ4" s="6">
        <f t="shared" ref="EJ4:EJ36" si="42">+S4/CV4</f>
        <v>155045.92270921671</v>
      </c>
      <c r="EK4" s="6"/>
      <c r="EL4" s="6"/>
      <c r="EM4" s="6"/>
      <c r="EN4" s="6"/>
      <c r="EO4" s="10" t="e">
        <f t="shared" ref="EO4:EO36" si="43">+X4/DA4</f>
        <v>#DIV/0!</v>
      </c>
      <c r="EP4" s="6"/>
      <c r="EQ4" s="6">
        <f t="shared" ref="EQ4:EQ36" si="44">+Z4/DC4</f>
        <v>261.62387189905917</v>
      </c>
      <c r="ER4" s="6">
        <f t="shared" ref="ER4:ER36" si="45">+AA4/DD4</f>
        <v>76.02736523167772</v>
      </c>
      <c r="ES4" s="6">
        <f t="shared" ref="ES4:ES36" si="46">+AB4/DE4</f>
        <v>752.61007752891976</v>
      </c>
      <c r="ET4" s="6">
        <f t="shared" ref="ET4:ET36" si="47">+AC4/DF4</f>
        <v>57.948293377640653</v>
      </c>
      <c r="EU4" s="10" t="e">
        <f t="shared" ref="EU4:EU36" si="48">+AD4/DG4</f>
        <v>#VALUE!</v>
      </c>
      <c r="EV4" s="10" t="e">
        <f t="shared" ref="EV4:EV36" si="49">+AE4/DH4</f>
        <v>#VALUE!</v>
      </c>
      <c r="EW4" s="6">
        <f t="shared" ref="EW4:EW36" si="50">+AF4/DI4</f>
        <v>18.855892928294775</v>
      </c>
      <c r="EX4" s="6"/>
      <c r="EY4" s="6"/>
      <c r="EZ4" s="6">
        <f t="shared" ref="EZ4:EZ36" si="51">+AI4/DL4</f>
        <v>323.63011687044639</v>
      </c>
      <c r="FA4" s="6">
        <f t="shared" ref="FA4:FA36" si="52">+AJ4/DM4</f>
        <v>1700.8646693046921</v>
      </c>
      <c r="FB4" s="6">
        <f t="shared" ref="FB4:FB36" si="53">+AK4/DN4</f>
        <v>137.79574501826315</v>
      </c>
      <c r="FC4" s="6">
        <f t="shared" ref="FC4:FC36" si="54">+AL4/DO4</f>
        <v>2060.3000260282174</v>
      </c>
      <c r="FD4" s="6">
        <f t="shared" ref="FD4:FD36" si="55">+AM4/DP4</f>
        <v>510.0041723952744</v>
      </c>
      <c r="FE4" s="6"/>
      <c r="FG4" s="6" cm="1">
        <f t="array" ref="FG4:FG36">+[1]!hp(DS4:DS36,100)</f>
        <v>278.50343589722269</v>
      </c>
      <c r="FH4" s="6" cm="1">
        <f t="array" ref="FH4:FH36">+[1]!hp(DT4:DT36,100)</f>
        <v>133.17608295224818</v>
      </c>
      <c r="FI4" s="6" cm="1">
        <f t="array" ref="FI4:FI36">+[1]!hp(DU4:DU36,100)</f>
        <v>183.43377038933789</v>
      </c>
      <c r="FJ4" s="6" cm="1">
        <f t="array" ref="FJ4:FJ36">+[1]!hp(DV4:DV36,100)</f>
        <v>654.18544472396059</v>
      </c>
      <c r="FK4" s="6"/>
      <c r="FL4" s="6"/>
      <c r="FM4" s="6"/>
      <c r="FN4" s="6" cm="1">
        <f t="array" ref="FN4:FN36">+[1]!hp(DZ4:DZ36,100)</f>
        <v>853.84323808566387</v>
      </c>
      <c r="FO4" s="6"/>
      <c r="FP4" s="6" cm="1">
        <f t="array" ref="FP4:FP36">+[1]!hp(EB4:EB36,100)</f>
        <v>82.015601916017758</v>
      </c>
      <c r="FQ4" s="6" cm="1">
        <f t="array" ref="FQ4:FQ36">+[1]!hp(EC4:EC36,100)</f>
        <v>930.22499220337284</v>
      </c>
      <c r="FR4" s="6"/>
      <c r="FS4" s="6" cm="1">
        <f t="array" ref="FS4:FS36">+[1]!hp(EE4:EE36,100)</f>
        <v>57.185488961631094</v>
      </c>
      <c r="FT4" s="6" cm="1">
        <f t="array" ref="FT4:FT36">+[1]!hp(EF4:EF36,100)</f>
        <v>560.17022443007556</v>
      </c>
      <c r="FU4" s="6" cm="1">
        <f t="array" ref="FU4:FU36">+[1]!hp(EG4:EG36,100)</f>
        <v>28.743776011229567</v>
      </c>
      <c r="FV4" s="6"/>
      <c r="FW4" s="6" cm="1">
        <f t="array" ref="FW4:FW36">+[1]!hp(EI4:EI36,100)</f>
        <v>897.85663096390385</v>
      </c>
      <c r="FX4" s="6" cm="1">
        <f t="array" ref="FX4:FX36">+[1]!hp(EJ4:EJ36,100)</f>
        <v>158882.81892967995</v>
      </c>
      <c r="FY4" s="6"/>
      <c r="FZ4" s="6"/>
      <c r="GA4" s="6"/>
      <c r="GB4" s="6"/>
      <c r="GC4" s="10" t="e" cm="1">
        <f t="array" ref="GC4">+[1]!hp(EO4:EO36,100)</f>
        <v>#VALUE!</v>
      </c>
      <c r="GD4" s="6"/>
      <c r="GE4" s="6" cm="1">
        <f t="array" ref="GE4:GE36">+[1]!hp(EQ4:EQ36,100)</f>
        <v>266.56659952871598</v>
      </c>
      <c r="GF4" s="6" cm="1">
        <f t="array" ref="GF4:GF36">+[1]!hp(ER4:ER36,100)</f>
        <v>75.329569276191762</v>
      </c>
      <c r="GG4" s="6" cm="1">
        <f t="array" ref="GG4:GG36">+[1]!hp(ES4:ES36,100)</f>
        <v>740.3353146455571</v>
      </c>
      <c r="GH4" s="6" cm="1">
        <f t="array" ref="GH4:GH36">+[1]!hp(ET4:ET36,100)</f>
        <v>59.928003988461022</v>
      </c>
      <c r="GI4" s="6" t="e" cm="1">
        <f t="array" ref="GI4">+[1]!hp(EU4:EU36,100)</f>
        <v>#VALUE!</v>
      </c>
      <c r="GJ4" s="6" t="e" cm="1">
        <f t="array" ref="GJ4">+[1]!hp(EV4:EV36,100)</f>
        <v>#VALUE!</v>
      </c>
      <c r="GK4" s="6" cm="1">
        <f t="array" ref="GK4:GK36">+[1]!hp(EW4:EW36,100)</f>
        <v>18.401349750688084</v>
      </c>
      <c r="GL4" s="6"/>
      <c r="GM4" s="6"/>
      <c r="GN4" s="6" cm="1">
        <f t="array" ref="GN4:GN36">+[1]!hp(EZ4:EZ36,100)</f>
        <v>333.98474936697187</v>
      </c>
      <c r="GO4" s="6" cm="1">
        <f t="array" ref="GO4:GO36">+[1]!hp(FA4:FA36,100)</f>
        <v>1781.1630737558353</v>
      </c>
      <c r="GP4" s="6" cm="1">
        <f t="array" ref="GP4:GP36">+[1]!hp(FB4:FB36,100)</f>
        <v>142.63401358604165</v>
      </c>
      <c r="GQ4" s="6" cm="1">
        <f t="array" ref="GQ4:GQ36">+[1]!hp(FC4:FC36,100)</f>
        <v>2236.6943956035234</v>
      </c>
      <c r="GR4" s="6" cm="1">
        <f t="array" ref="GR4:GR36">+[1]!hp(FD4:FD36,100)</f>
        <v>500.97359458165317</v>
      </c>
      <c r="GS4" s="6"/>
      <c r="GV4" s="9">
        <f t="shared" ref="GV4:GV36" si="56">+DS4-FG4</f>
        <v>1.8040001341085485</v>
      </c>
      <c r="GW4" s="9">
        <f t="shared" ref="GW4:GW36" si="57">+DT4-FH4</f>
        <v>-6.8543518761503179</v>
      </c>
      <c r="GX4" s="9">
        <f t="shared" ref="GX4:GX36" si="58">+DU4-FI4</f>
        <v>-4.0479921978657103</v>
      </c>
      <c r="GY4" s="9">
        <f t="shared" ref="GY4:GY36" si="59">+DV4-FJ4</f>
        <v>-8.6130654136160274</v>
      </c>
      <c r="GZ4" s="9"/>
      <c r="HA4" s="9"/>
      <c r="HB4" s="9"/>
      <c r="HC4" s="9">
        <f t="shared" ref="HC4:HC36" si="60">+DZ4-FN4</f>
        <v>-20.382863210259416</v>
      </c>
      <c r="HD4" s="9"/>
      <c r="HE4" s="9">
        <f t="shared" ref="HE4:HE36" si="61">+EB4-FP4</f>
        <v>-3.9668882689476135</v>
      </c>
      <c r="HF4" s="9">
        <f t="shared" ref="HF4:HF36" si="62">+EC4-FQ4</f>
        <v>-10.728157847169427</v>
      </c>
      <c r="HG4" s="9"/>
      <c r="HH4" s="9">
        <f t="shared" ref="HH4:HH36" si="63">+EE4-FS4</f>
        <v>7.4461310202241862</v>
      </c>
      <c r="HI4" s="9">
        <f t="shared" ref="HI4:HI36" si="64">+EF4-FT4</f>
        <v>46.29235632179234</v>
      </c>
      <c r="HJ4" s="9">
        <f t="shared" ref="HJ4:HJ36" si="65">+EG4-FU4</f>
        <v>2.0687783620555926</v>
      </c>
      <c r="HK4" s="9"/>
      <c r="HL4" s="9">
        <f t="shared" ref="HL4:HL36" si="66">+EI4-FW4</f>
        <v>-33.026498127734612</v>
      </c>
      <c r="HM4" s="9">
        <f t="shared" ref="HM4:HM36" si="67">+EJ4-FX4</f>
        <v>-3836.8962204632408</v>
      </c>
      <c r="HN4" s="9"/>
      <c r="HO4" s="9"/>
      <c r="HP4" s="9"/>
      <c r="HQ4" s="9"/>
      <c r="HR4" s="13" t="e">
        <f t="shared" ref="HR4:HR36" si="68">+EO4-GC4</f>
        <v>#DIV/0!</v>
      </c>
      <c r="HS4" s="9"/>
      <c r="HT4" s="9">
        <f t="shared" ref="HT4:HT36" si="69">+EQ4-GE4</f>
        <v>-4.9427276296568152</v>
      </c>
      <c r="HU4" s="9">
        <f t="shared" ref="HU4:HU36" si="70">+ER4-GF4</f>
        <v>0.69779595548595807</v>
      </c>
      <c r="HV4" s="9">
        <f t="shared" ref="HV4:HV36" si="71">+ES4-GG4</f>
        <v>12.274762883362655</v>
      </c>
      <c r="HW4" s="9">
        <f t="shared" ref="HW4:HW36" si="72">+ET4-GH4</f>
        <v>-1.9797106108203693</v>
      </c>
      <c r="HX4" s="13" t="e">
        <f t="shared" ref="HX4:HX36" si="73">+EU4-GI4</f>
        <v>#VALUE!</v>
      </c>
      <c r="HY4" s="13" t="e">
        <f t="shared" ref="HY4:HY36" si="74">+EV4-GJ4</f>
        <v>#VALUE!</v>
      </c>
      <c r="HZ4" s="9">
        <f t="shared" ref="HZ4:HZ36" si="75">+EW4-GK4</f>
        <v>0.45454317760669127</v>
      </c>
      <c r="IA4" s="9"/>
      <c r="IB4" s="9"/>
      <c r="IC4" s="9">
        <f t="shared" ref="IC4:IC36" si="76">+EZ4-GN4</f>
        <v>-10.354632496525483</v>
      </c>
      <c r="ID4" s="9">
        <f t="shared" ref="ID4:ID36" si="77">+FA4-GO4</f>
        <v>-80.298404451143142</v>
      </c>
      <c r="IE4" s="9">
        <f t="shared" ref="IE4:IE36" si="78">+FB4-GP4</f>
        <v>-4.8382685677784991</v>
      </c>
      <c r="IF4" s="9">
        <f t="shared" ref="IF4:IF36" si="79">+FC4-GQ4</f>
        <v>-176.39436957530597</v>
      </c>
      <c r="IG4" s="9">
        <f t="shared" ref="IG4:IG36" si="80">+FD4-GR4</f>
        <v>9.0305778136212211</v>
      </c>
      <c r="IH4" s="9"/>
    </row>
    <row r="5" spans="1:242" x14ac:dyDescent="0.25">
      <c r="A5">
        <v>1991</v>
      </c>
      <c r="B5" s="6">
        <v>137.672</v>
      </c>
      <c r="C5" s="6">
        <v>70.173000000000002</v>
      </c>
      <c r="D5" s="6">
        <v>96.358999999999995</v>
      </c>
      <c r="E5" s="6">
        <v>360.97500000000002</v>
      </c>
      <c r="F5" s="6"/>
      <c r="G5" s="6"/>
      <c r="H5" s="6"/>
      <c r="I5" s="6">
        <v>493.16199999999998</v>
      </c>
      <c r="J5" s="6"/>
      <c r="K5" s="6">
        <v>48.465000000000003</v>
      </c>
      <c r="L5" s="6">
        <v>559.73500000000001</v>
      </c>
      <c r="M5" s="6">
        <v>736.88300000000004</v>
      </c>
      <c r="N5" s="6">
        <v>19.518999999999998</v>
      </c>
      <c r="O5" s="6">
        <v>175.66900000000001</v>
      </c>
      <c r="P5" s="6">
        <v>17.698</v>
      </c>
      <c r="Q5" s="6"/>
      <c r="R5" s="6">
        <v>435.00400000000002</v>
      </c>
      <c r="S5" s="6">
        <v>143978.6</v>
      </c>
      <c r="T5" s="6"/>
      <c r="U5" s="6"/>
      <c r="V5" s="6">
        <v>0.311</v>
      </c>
      <c r="W5" s="6"/>
      <c r="X5" s="10"/>
      <c r="Y5" s="6"/>
      <c r="Z5" s="6">
        <v>138.99299999999999</v>
      </c>
      <c r="AA5" s="6">
        <v>39.884999999999998</v>
      </c>
      <c r="AB5" s="6">
        <v>394.83100000000002</v>
      </c>
      <c r="AC5" s="6">
        <v>29.684999999999999</v>
      </c>
      <c r="AD5" s="10" t="s">
        <v>11</v>
      </c>
      <c r="AE5" s="10" t="s">
        <v>11</v>
      </c>
      <c r="AF5" s="6">
        <v>12.702</v>
      </c>
      <c r="AG5" s="6"/>
      <c r="AH5" s="6"/>
      <c r="AI5" s="6">
        <v>153.08600000000001</v>
      </c>
      <c r="AJ5" s="6">
        <v>1004.869</v>
      </c>
      <c r="AK5" s="6">
        <v>113.664</v>
      </c>
      <c r="AL5" s="6">
        <v>1513.69</v>
      </c>
      <c r="AM5" s="6">
        <v>252.62100000000001</v>
      </c>
      <c r="AN5" s="6"/>
      <c r="AQ5" s="6">
        <v>59.35</v>
      </c>
      <c r="AR5" s="6">
        <v>76.899000000000001</v>
      </c>
      <c r="AS5" s="6">
        <v>63.73</v>
      </c>
      <c r="AT5" s="6">
        <v>82.766999999999996</v>
      </c>
      <c r="AU5" s="6" t="s">
        <v>11</v>
      </c>
      <c r="AV5" s="6">
        <v>54.286000000000001</v>
      </c>
      <c r="AW5" s="6" t="s">
        <v>11</v>
      </c>
      <c r="AX5" s="6">
        <v>65.599999999999994</v>
      </c>
      <c r="AY5" s="6" t="s">
        <v>11</v>
      </c>
      <c r="AZ5" s="6">
        <v>65.245999999999995</v>
      </c>
      <c r="BA5" s="6">
        <v>67.733000000000004</v>
      </c>
      <c r="BB5" s="6">
        <v>65.206000000000003</v>
      </c>
      <c r="BC5" s="6">
        <v>42.134999999999998</v>
      </c>
      <c r="BD5" s="6">
        <v>54.890999999999998</v>
      </c>
      <c r="BE5" s="6">
        <v>61.643999999999998</v>
      </c>
      <c r="BF5" s="6">
        <v>34.011000000000003</v>
      </c>
      <c r="BG5" s="6">
        <v>54.692</v>
      </c>
      <c r="BH5" s="6">
        <v>92.552999999999997</v>
      </c>
      <c r="BI5" s="6">
        <v>42.070999999999998</v>
      </c>
      <c r="BJ5" s="6" t="s">
        <v>11</v>
      </c>
      <c r="BK5" s="6" t="s">
        <v>11</v>
      </c>
      <c r="BL5" s="6">
        <v>58.27</v>
      </c>
      <c r="BM5" s="6" t="s">
        <v>11</v>
      </c>
      <c r="BN5" s="6">
        <v>54.453000000000003</v>
      </c>
      <c r="BO5" s="6">
        <v>62.716999999999999</v>
      </c>
      <c r="BP5" s="6">
        <v>86.182000000000002</v>
      </c>
      <c r="BQ5" s="6">
        <v>67.242999999999995</v>
      </c>
      <c r="BR5" s="6">
        <v>51.639000000000003</v>
      </c>
      <c r="BS5" s="6">
        <v>72.766000000000005</v>
      </c>
      <c r="BT5" s="6" t="s">
        <v>11</v>
      </c>
      <c r="BU5" s="6">
        <v>64.900999999999996</v>
      </c>
      <c r="BV5" s="6" t="s">
        <v>11</v>
      </c>
      <c r="BW5" s="6" t="s">
        <v>11</v>
      </c>
      <c r="BX5" s="6">
        <v>51.031999999999996</v>
      </c>
      <c r="BY5" s="6">
        <v>67.358000000000004</v>
      </c>
      <c r="BZ5" s="6">
        <v>81.438999999999993</v>
      </c>
      <c r="CA5" s="6">
        <v>65.808999999999997</v>
      </c>
      <c r="CB5" s="6">
        <v>60.06</v>
      </c>
      <c r="CC5" s="6">
        <v>136.167</v>
      </c>
      <c r="CE5" s="12">
        <f t="shared" si="0"/>
        <v>0.46603847663918385</v>
      </c>
      <c r="CF5" s="12">
        <f t="shared" si="1"/>
        <v>0.52279881162001762</v>
      </c>
      <c r="CG5" s="12">
        <f t="shared" si="2"/>
        <v>0.51702876799013464</v>
      </c>
      <c r="CH5" s="12">
        <f t="shared" si="3"/>
        <v>0.54724878010076572</v>
      </c>
      <c r="CI5" s="12"/>
      <c r="CJ5" s="12">
        <f t="shared" si="4"/>
        <v>0.49283256620457389</v>
      </c>
      <c r="CK5" s="12"/>
      <c r="CL5" s="12">
        <f t="shared" si="5"/>
        <v>0.57632330331649484</v>
      </c>
      <c r="CM5" s="12"/>
      <c r="CN5" s="12">
        <f t="shared" si="6"/>
        <v>0.57369207772795205</v>
      </c>
      <c r="CO5" s="12">
        <f t="shared" si="7"/>
        <v>0.59397197327112949</v>
      </c>
      <c r="CP5" s="12">
        <f t="shared" si="8"/>
        <v>0.54929743572463507</v>
      </c>
      <c r="CQ5" s="12">
        <f t="shared" si="9"/>
        <v>0.31956769055745171</v>
      </c>
      <c r="CR5" s="12">
        <f t="shared" si="10"/>
        <v>0.28429884759808366</v>
      </c>
      <c r="CS5" s="12">
        <f t="shared" si="11"/>
        <v>0.55039285714285691</v>
      </c>
      <c r="CT5" s="12">
        <f t="shared" si="12"/>
        <v>0.34008279337652997</v>
      </c>
      <c r="CU5" s="12">
        <f t="shared" si="13"/>
        <v>0.47891418563922916</v>
      </c>
      <c r="CV5" s="12">
        <f t="shared" si="14"/>
        <v>0.90515496180966437</v>
      </c>
      <c r="CW5" s="12">
        <f t="shared" si="15"/>
        <v>0.39058423774289086</v>
      </c>
      <c r="CX5" s="12"/>
      <c r="CY5" s="12"/>
      <c r="CZ5" s="12">
        <f t="shared" si="16"/>
        <v>0.49151012627263757</v>
      </c>
      <c r="DA5" s="15"/>
      <c r="DB5" s="12">
        <f t="shared" si="17"/>
        <v>0.47905303163599294</v>
      </c>
      <c r="DC5" s="12">
        <f t="shared" si="18"/>
        <v>0.5108703620738807</v>
      </c>
      <c r="DD5" s="12">
        <f t="shared" si="19"/>
        <v>0.51265242995657601</v>
      </c>
      <c r="DE5" s="12">
        <f t="shared" si="20"/>
        <v>0.50434645645668152</v>
      </c>
      <c r="DF5" s="12">
        <f t="shared" si="21"/>
        <v>0.45687717870224537</v>
      </c>
      <c r="DG5" s="15">
        <f t="shared" si="22"/>
        <v>0.5645151280062064</v>
      </c>
      <c r="DH5" s="15" t="e">
        <f t="shared" si="23"/>
        <v>#VALUE!</v>
      </c>
      <c r="DI5" s="12">
        <f t="shared" si="24"/>
        <v>0.59888345483067318</v>
      </c>
      <c r="DJ5" s="12"/>
      <c r="DK5" s="12"/>
      <c r="DL5" s="12">
        <f t="shared" si="25"/>
        <v>0.44013212933495438</v>
      </c>
      <c r="DM5" s="12">
        <f t="shared" si="26"/>
        <v>0.56414680312903065</v>
      </c>
      <c r="DN5" s="12">
        <f t="shared" si="27"/>
        <v>0.78404736690093368</v>
      </c>
      <c r="DO5" s="12">
        <f t="shared" si="28"/>
        <v>0.63925126521413911</v>
      </c>
      <c r="DP5" s="12">
        <f t="shared" si="29"/>
        <v>0.49365059795339616</v>
      </c>
      <c r="DQ5" s="12">
        <f t="shared" si="30"/>
        <v>0.46534842949561384</v>
      </c>
      <c r="DS5" s="6">
        <f t="shared" si="31"/>
        <v>295.40908508845797</v>
      </c>
      <c r="DT5" s="6">
        <f t="shared" si="32"/>
        <v>134.22563028127803</v>
      </c>
      <c r="DU5" s="6">
        <f t="shared" si="33"/>
        <v>186.37067406245103</v>
      </c>
      <c r="DV5" s="6">
        <f t="shared" si="34"/>
        <v>659.61773351698139</v>
      </c>
      <c r="DW5" s="6"/>
      <c r="DX5" s="6"/>
      <c r="DY5" s="6"/>
      <c r="DZ5" s="6">
        <f t="shared" si="35"/>
        <v>855.70372942073129</v>
      </c>
      <c r="EA5" s="6"/>
      <c r="EB5" s="6">
        <f t="shared" si="36"/>
        <v>84.479116727462241</v>
      </c>
      <c r="EC5" s="6">
        <f t="shared" si="37"/>
        <v>942.35927819526705</v>
      </c>
      <c r="ED5" s="6">
        <f t="shared" ref="ED5:ED36" si="81">+M5/CP5</f>
        <v>1341.5008920038038</v>
      </c>
      <c r="EE5" s="6">
        <f t="shared" si="38"/>
        <v>61.079391242435015</v>
      </c>
      <c r="EF5" s="6">
        <f t="shared" si="39"/>
        <v>617.9026101728881</v>
      </c>
      <c r="EG5" s="6">
        <f t="shared" si="40"/>
        <v>32.155213808318749</v>
      </c>
      <c r="EH5" s="6"/>
      <c r="EI5" s="6">
        <f t="shared" si="41"/>
        <v>908.31304029839885</v>
      </c>
      <c r="EJ5" s="6">
        <f t="shared" si="42"/>
        <v>159065.13920240296</v>
      </c>
      <c r="EK5" s="6"/>
      <c r="EL5" s="6"/>
      <c r="EM5" s="6"/>
      <c r="EN5" s="6"/>
      <c r="EO5" s="10" t="e">
        <f t="shared" si="43"/>
        <v>#DIV/0!</v>
      </c>
      <c r="EP5" s="6"/>
      <c r="EQ5" s="6">
        <f t="shared" si="44"/>
        <v>272.0709798778642</v>
      </c>
      <c r="ER5" s="6">
        <f t="shared" si="45"/>
        <v>77.801250261075396</v>
      </c>
      <c r="ES5" s="6">
        <f t="shared" si="46"/>
        <v>782.85669492735337</v>
      </c>
      <c r="ET5" s="6">
        <f t="shared" si="47"/>
        <v>64.973698367512938</v>
      </c>
      <c r="EU5" s="10" t="e">
        <f t="shared" si="48"/>
        <v>#VALUE!</v>
      </c>
      <c r="EV5" s="10" t="e">
        <f t="shared" si="49"/>
        <v>#VALUE!</v>
      </c>
      <c r="EW5" s="6">
        <f t="shared" si="50"/>
        <v>21.209468883376204</v>
      </c>
      <c r="EX5" s="6"/>
      <c r="EY5" s="6"/>
      <c r="EZ5" s="6">
        <f t="shared" si="51"/>
        <v>347.81827955008657</v>
      </c>
      <c r="FA5" s="6">
        <f t="shared" si="52"/>
        <v>1781.2189919831349</v>
      </c>
      <c r="FB5" s="6">
        <f t="shared" si="53"/>
        <v>144.97083313891383</v>
      </c>
      <c r="FC5" s="6">
        <f t="shared" si="54"/>
        <v>2367.9108393988672</v>
      </c>
      <c r="FD5" s="6">
        <f t="shared" si="55"/>
        <v>511.74049225774274</v>
      </c>
      <c r="FE5" s="6"/>
      <c r="FG5" s="6">
        <v>291.66892322101575</v>
      </c>
      <c r="FH5" s="6">
        <v>138.89810598747414</v>
      </c>
      <c r="FI5" s="6">
        <v>186.08877890764069</v>
      </c>
      <c r="FJ5" s="6">
        <v>658.23935297475396</v>
      </c>
      <c r="FK5" s="6"/>
      <c r="FL5" s="6"/>
      <c r="FM5" s="6"/>
      <c r="FN5" s="6">
        <v>876.59792854478383</v>
      </c>
      <c r="FO5" s="6"/>
      <c r="FP5" s="6">
        <v>83.937663041318018</v>
      </c>
      <c r="FQ5" s="6">
        <v>950.20535156142353</v>
      </c>
      <c r="FR5" s="6" cm="1">
        <f t="array" ref="FR5:FR36">+[1]!hp(ED5:ED36,100)</f>
        <v>1394.8872724519356</v>
      </c>
      <c r="FS5" s="6">
        <v>61.311352671222053</v>
      </c>
      <c r="FT5" s="6">
        <v>581.14360701086628</v>
      </c>
      <c r="FU5" s="6">
        <v>30.3509786711898</v>
      </c>
      <c r="FV5" s="6"/>
      <c r="FW5" s="6">
        <v>898.87028642375049</v>
      </c>
      <c r="FX5" s="6">
        <v>164175.45328541828</v>
      </c>
      <c r="FY5" s="6"/>
      <c r="FZ5" s="6"/>
      <c r="GA5" s="6"/>
      <c r="GB5" s="6"/>
      <c r="GC5" s="10"/>
      <c r="GD5" s="6"/>
      <c r="GE5" s="6">
        <v>271.65389670266529</v>
      </c>
      <c r="GF5" s="6">
        <v>74.751949521871538</v>
      </c>
      <c r="GG5" s="6">
        <v>764.60407035208266</v>
      </c>
      <c r="GH5" s="6">
        <v>61.942762110310042</v>
      </c>
      <c r="GI5" s="6"/>
      <c r="GJ5" s="6"/>
      <c r="GK5" s="6">
        <v>20.438557914686701</v>
      </c>
      <c r="GL5" s="6"/>
      <c r="GM5" s="6"/>
      <c r="GN5" s="6">
        <v>341.91942033672649</v>
      </c>
      <c r="GO5" s="6">
        <v>1796.2640930597163</v>
      </c>
      <c r="GP5" s="6">
        <v>145.66422958994943</v>
      </c>
      <c r="GQ5" s="6">
        <v>2358.8454626595994</v>
      </c>
      <c r="GR5" s="6">
        <v>513.03729722169567</v>
      </c>
      <c r="GS5" s="6"/>
      <c r="GV5" s="9">
        <f t="shared" si="56"/>
        <v>3.7401618674422252</v>
      </c>
      <c r="GW5" s="9">
        <f t="shared" si="57"/>
        <v>-4.67247570619611</v>
      </c>
      <c r="GX5" s="9">
        <f t="shared" si="58"/>
        <v>0.28189515481034277</v>
      </c>
      <c r="GY5" s="9">
        <f t="shared" si="59"/>
        <v>1.3783805422274327</v>
      </c>
      <c r="GZ5" s="9"/>
      <c r="HA5" s="9"/>
      <c r="HB5" s="9"/>
      <c r="HC5" s="9">
        <f t="shared" si="60"/>
        <v>-20.894199124052534</v>
      </c>
      <c r="HD5" s="9"/>
      <c r="HE5" s="9">
        <f t="shared" si="61"/>
        <v>0.54145368614422296</v>
      </c>
      <c r="HF5" s="9">
        <f t="shared" si="62"/>
        <v>-7.8460733661564745</v>
      </c>
      <c r="HG5" s="9">
        <f t="shared" ref="HG5:HG36" si="82">+ED5-FR5</f>
        <v>-53.386380448131831</v>
      </c>
      <c r="HH5" s="9">
        <f t="shared" si="63"/>
        <v>-0.23196142878703796</v>
      </c>
      <c r="HI5" s="9">
        <f t="shared" si="64"/>
        <v>36.759003162021827</v>
      </c>
      <c r="HJ5" s="9">
        <f t="shared" si="65"/>
        <v>1.8042351371289485</v>
      </c>
      <c r="HK5" s="9"/>
      <c r="HL5" s="9">
        <f t="shared" si="66"/>
        <v>9.4427538746483606</v>
      </c>
      <c r="HM5" s="9">
        <f t="shared" si="67"/>
        <v>-5110.3140830153134</v>
      </c>
      <c r="HN5" s="9"/>
      <c r="HO5" s="9"/>
      <c r="HP5" s="9"/>
      <c r="HQ5" s="9"/>
      <c r="HR5" s="13" t="e">
        <f t="shared" si="68"/>
        <v>#DIV/0!</v>
      </c>
      <c r="HS5" s="9"/>
      <c r="HT5" s="9">
        <f t="shared" si="69"/>
        <v>0.41708317519891125</v>
      </c>
      <c r="HU5" s="9">
        <f t="shared" si="70"/>
        <v>3.0493007392038578</v>
      </c>
      <c r="HV5" s="9">
        <f t="shared" si="71"/>
        <v>18.252624575270715</v>
      </c>
      <c r="HW5" s="9">
        <f t="shared" si="72"/>
        <v>3.0309362572028959</v>
      </c>
      <c r="HX5" s="13" t="e">
        <f t="shared" si="73"/>
        <v>#VALUE!</v>
      </c>
      <c r="HY5" s="13" t="e">
        <f t="shared" si="74"/>
        <v>#VALUE!</v>
      </c>
      <c r="HZ5" s="9">
        <f t="shared" si="75"/>
        <v>0.7709109686895026</v>
      </c>
      <c r="IA5" s="9"/>
      <c r="IB5" s="9"/>
      <c r="IC5" s="9">
        <f t="shared" si="76"/>
        <v>5.8988592133600832</v>
      </c>
      <c r="ID5" s="9">
        <f t="shared" si="77"/>
        <v>-15.045101076581432</v>
      </c>
      <c r="IE5" s="9">
        <f t="shared" si="78"/>
        <v>-0.69339645103559633</v>
      </c>
      <c r="IF5" s="9">
        <f t="shared" si="79"/>
        <v>9.0653767392677764</v>
      </c>
      <c r="IG5" s="9">
        <f t="shared" si="80"/>
        <v>-1.2968049639529227</v>
      </c>
      <c r="IH5" s="9"/>
    </row>
    <row r="6" spans="1:242" x14ac:dyDescent="0.25">
      <c r="A6">
        <v>1992</v>
      </c>
      <c r="B6" s="6">
        <v>147.29599999999999</v>
      </c>
      <c r="C6" s="6">
        <v>76.328000000000003</v>
      </c>
      <c r="D6" s="6">
        <v>101.705</v>
      </c>
      <c r="E6" s="6">
        <v>377.22899999999998</v>
      </c>
      <c r="F6" s="6">
        <v>0.159</v>
      </c>
      <c r="G6" s="6"/>
      <c r="H6" s="6"/>
      <c r="I6" s="6">
        <v>520.04100000000005</v>
      </c>
      <c r="J6" s="6"/>
      <c r="K6" s="6">
        <v>51.56</v>
      </c>
      <c r="L6" s="6">
        <v>594.798</v>
      </c>
      <c r="M6" s="6">
        <v>805.36500000000001</v>
      </c>
      <c r="N6" s="6">
        <v>23.661999999999999</v>
      </c>
      <c r="O6" s="6">
        <v>182.69200000000001</v>
      </c>
      <c r="P6" s="6">
        <v>19.148</v>
      </c>
      <c r="Q6" s="6"/>
      <c r="R6" s="6">
        <v>469.89299999999997</v>
      </c>
      <c r="S6" s="6">
        <v>152727.79999999999</v>
      </c>
      <c r="T6" s="6"/>
      <c r="U6" s="6"/>
      <c r="V6" s="6">
        <v>0.311</v>
      </c>
      <c r="W6" s="6"/>
      <c r="X6" s="10"/>
      <c r="Y6" s="6"/>
      <c r="Z6" s="6">
        <v>146.62100000000001</v>
      </c>
      <c r="AA6" s="6">
        <v>40.603999999999999</v>
      </c>
      <c r="AB6" s="6">
        <v>417.21</v>
      </c>
      <c r="AC6" s="6">
        <v>35.027999999999999</v>
      </c>
      <c r="AD6" s="10" t="s">
        <v>11</v>
      </c>
      <c r="AE6" s="10" t="s">
        <v>11</v>
      </c>
      <c r="AF6" s="6">
        <v>12.813000000000001</v>
      </c>
      <c r="AG6" s="6"/>
      <c r="AH6" s="6"/>
      <c r="AI6" s="6">
        <v>169.69</v>
      </c>
      <c r="AJ6" s="6">
        <v>1092.8330000000001</v>
      </c>
      <c r="AK6" s="6">
        <v>123.087</v>
      </c>
      <c r="AL6" s="6">
        <v>1638.3340000000001</v>
      </c>
      <c r="AM6" s="6">
        <v>276.91899999999998</v>
      </c>
      <c r="AN6" s="6"/>
      <c r="AQ6" s="6">
        <v>59.924999999999997</v>
      </c>
      <c r="AR6" s="6">
        <v>79.534000000000006</v>
      </c>
      <c r="AS6" s="6">
        <v>65.168999999999997</v>
      </c>
      <c r="AT6" s="6">
        <v>84</v>
      </c>
      <c r="AU6" s="6">
        <v>1.704</v>
      </c>
      <c r="AV6" s="6">
        <v>57.816000000000003</v>
      </c>
      <c r="AW6" s="6" t="s">
        <v>11</v>
      </c>
      <c r="AX6" s="6">
        <v>66.875</v>
      </c>
      <c r="AY6" s="6" t="s">
        <v>11</v>
      </c>
      <c r="AZ6" s="6">
        <v>67.369</v>
      </c>
      <c r="BA6" s="6">
        <v>69.394999999999996</v>
      </c>
      <c r="BB6" s="6">
        <v>68.495999999999995</v>
      </c>
      <c r="BC6" s="6">
        <v>48.825000000000003</v>
      </c>
      <c r="BD6" s="6">
        <v>57.064</v>
      </c>
      <c r="BE6" s="6">
        <v>63.585999999999999</v>
      </c>
      <c r="BF6" s="6">
        <v>38.075000000000003</v>
      </c>
      <c r="BG6" s="6">
        <v>57.417000000000002</v>
      </c>
      <c r="BH6" s="6">
        <v>94.150999999999996</v>
      </c>
      <c r="BI6" s="6">
        <v>44.685000000000002</v>
      </c>
      <c r="BJ6" s="6">
        <v>11.178000000000001</v>
      </c>
      <c r="BK6" s="6" t="s">
        <v>11</v>
      </c>
      <c r="BL6" s="6">
        <v>60.134999999999998</v>
      </c>
      <c r="BM6" s="6" t="s">
        <v>11</v>
      </c>
      <c r="BN6" s="6">
        <v>55.457000000000001</v>
      </c>
      <c r="BO6" s="6">
        <v>64.498000000000005</v>
      </c>
      <c r="BP6" s="6">
        <v>87.057000000000002</v>
      </c>
      <c r="BQ6" s="6">
        <v>68.808000000000007</v>
      </c>
      <c r="BR6" s="6">
        <v>56.215000000000003</v>
      </c>
      <c r="BS6" s="6">
        <v>73.846999999999994</v>
      </c>
      <c r="BT6" s="6" t="s">
        <v>11</v>
      </c>
      <c r="BU6" s="6">
        <v>66.356999999999999</v>
      </c>
      <c r="BV6" s="6" t="s">
        <v>11</v>
      </c>
      <c r="BW6" s="6">
        <v>23.338999999999999</v>
      </c>
      <c r="BX6" s="6">
        <v>54.677999999999997</v>
      </c>
      <c r="BY6" s="6">
        <v>68.287000000000006</v>
      </c>
      <c r="BZ6" s="6">
        <v>84.727000000000004</v>
      </c>
      <c r="CA6" s="6">
        <v>68.745999999999995</v>
      </c>
      <c r="CB6" s="6">
        <v>62.601999999999997</v>
      </c>
      <c r="CC6" s="6">
        <v>140.30799999999999</v>
      </c>
      <c r="CE6" s="12">
        <f t="shared" si="0"/>
        <v>0.47055359246172007</v>
      </c>
      <c r="CF6" s="12">
        <f t="shared" si="1"/>
        <v>0.54071289201922634</v>
      </c>
      <c r="CG6" s="12">
        <f t="shared" si="2"/>
        <v>0.52870308773182306</v>
      </c>
      <c r="CH6" s="12">
        <f t="shared" si="3"/>
        <v>0.5554012774229381</v>
      </c>
      <c r="CI6" s="12">
        <f t="shared" ref="CI6:CI35" si="83">+CI7/(1+(AU7/AU6-1))</f>
        <v>1.4550671175325347E-2</v>
      </c>
      <c r="CJ6" s="12">
        <f t="shared" si="4"/>
        <v>0.52487948361794279</v>
      </c>
      <c r="CK6" s="12"/>
      <c r="CL6" s="12">
        <f t="shared" si="5"/>
        <v>0.5875247089830884</v>
      </c>
      <c r="CM6" s="12"/>
      <c r="CN6" s="12">
        <f t="shared" si="6"/>
        <v>0.59235909610480952</v>
      </c>
      <c r="CO6" s="12">
        <f t="shared" si="7"/>
        <v>0.6085465738288578</v>
      </c>
      <c r="CP6" s="12">
        <f t="shared" si="8"/>
        <v>0.57701250126360459</v>
      </c>
      <c r="CQ6" s="12">
        <f t="shared" si="9"/>
        <v>0.37030716723549501</v>
      </c>
      <c r="CR6" s="12">
        <f t="shared" si="10"/>
        <v>0.295553541369934</v>
      </c>
      <c r="CS6" s="12">
        <f t="shared" si="11"/>
        <v>0.56773214285714257</v>
      </c>
      <c r="CT6" s="12">
        <f t="shared" si="12"/>
        <v>0.38071954243660516</v>
      </c>
      <c r="CU6" s="12">
        <f t="shared" si="13"/>
        <v>0.50277583187390518</v>
      </c>
      <c r="CV6" s="12">
        <f t="shared" si="14"/>
        <v>0.92078317082473515</v>
      </c>
      <c r="CW6" s="12">
        <f t="shared" si="15"/>
        <v>0.41485243192558013</v>
      </c>
      <c r="CX6" s="12">
        <f t="shared" ref="CX6:CX35" si="84">+CX7/(1+(BJ7/BJ6-1))</f>
        <v>8.5021259117841655E-2</v>
      </c>
      <c r="CY6" s="12"/>
      <c r="CZ6" s="12">
        <f t="shared" si="16"/>
        <v>0.50724148692989635</v>
      </c>
      <c r="DA6" s="15"/>
      <c r="DB6" s="12">
        <f t="shared" si="17"/>
        <v>0.48788577260090832</v>
      </c>
      <c r="DC6" s="12">
        <f t="shared" si="18"/>
        <v>0.52537775424591682</v>
      </c>
      <c r="DD6" s="12">
        <f t="shared" si="19"/>
        <v>0.51785735530307531</v>
      </c>
      <c r="DE6" s="12">
        <f t="shared" si="20"/>
        <v>0.51608451401441557</v>
      </c>
      <c r="DF6" s="12">
        <f t="shared" si="21"/>
        <v>0.49736343850087578</v>
      </c>
      <c r="DG6" s="15">
        <f t="shared" si="22"/>
        <v>0.572901474010861</v>
      </c>
      <c r="DH6" s="15" t="e">
        <f t="shared" si="23"/>
        <v>#VALUE!</v>
      </c>
      <c r="DI6" s="12">
        <f t="shared" si="24"/>
        <v>0.61231890744671091</v>
      </c>
      <c r="DJ6" s="12"/>
      <c r="DK6" s="12">
        <f t="shared" ref="DK6:DK35" si="85">+DK7/(1+(BW7/BW6-1))</f>
        <v>0.20087791022937554</v>
      </c>
      <c r="DL6" s="12">
        <f t="shared" si="25"/>
        <v>0.4715775311133531</v>
      </c>
      <c r="DM6" s="12">
        <f t="shared" si="26"/>
        <v>0.57192750297324912</v>
      </c>
      <c r="DN6" s="12">
        <f t="shared" si="27"/>
        <v>0.81570232020795219</v>
      </c>
      <c r="DO6" s="12">
        <f t="shared" si="28"/>
        <v>0.66778050841695225</v>
      </c>
      <c r="DP6" s="12">
        <f t="shared" si="29"/>
        <v>0.51454403484979194</v>
      </c>
      <c r="DQ6" s="12">
        <f t="shared" si="30"/>
        <v>0.47950022726263031</v>
      </c>
      <c r="DS6" s="6">
        <f t="shared" si="31"/>
        <v>313.02704380475564</v>
      </c>
      <c r="DT6" s="6">
        <f t="shared" si="32"/>
        <v>141.16179052983625</v>
      </c>
      <c r="DU6" s="6">
        <f t="shared" si="33"/>
        <v>192.36694916294564</v>
      </c>
      <c r="DV6" s="6">
        <f t="shared" si="34"/>
        <v>679.20081449999998</v>
      </c>
      <c r="DW6" s="6">
        <f t="shared" ref="DW6:DW36" si="86">+F6/CI6</f>
        <v>10.927330985915487</v>
      </c>
      <c r="DX6" s="6"/>
      <c r="DY6" s="6"/>
      <c r="DZ6" s="6">
        <f t="shared" si="35"/>
        <v>885.13894317756967</v>
      </c>
      <c r="EA6" s="6"/>
      <c r="EB6" s="6">
        <f t="shared" si="36"/>
        <v>87.041796672059874</v>
      </c>
      <c r="EC6" s="6">
        <f t="shared" si="37"/>
        <v>977.40752405792966</v>
      </c>
      <c r="ED6" s="6">
        <f t="shared" si="81"/>
        <v>1395.7496557463214</v>
      </c>
      <c r="EE6" s="6">
        <f t="shared" si="38"/>
        <v>63.898304147465417</v>
      </c>
      <c r="EF6" s="6">
        <f t="shared" si="39"/>
        <v>618.13503960465437</v>
      </c>
      <c r="EG6" s="6">
        <f t="shared" si="40"/>
        <v>33.727172648067203</v>
      </c>
      <c r="EH6" s="6"/>
      <c r="EI6" s="6">
        <f t="shared" si="41"/>
        <v>934.59742933277641</v>
      </c>
      <c r="EJ6" s="6">
        <f t="shared" si="42"/>
        <v>165867.27998428055</v>
      </c>
      <c r="EK6" s="6"/>
      <c r="EL6" s="6"/>
      <c r="EM6" s="6"/>
      <c r="EN6" s="6"/>
      <c r="EO6" s="10" t="e">
        <f t="shared" si="43"/>
        <v>#DIV/0!</v>
      </c>
      <c r="EP6" s="6"/>
      <c r="EQ6" s="6">
        <f t="shared" si="44"/>
        <v>279.07729022605361</v>
      </c>
      <c r="ER6" s="6">
        <f t="shared" si="45"/>
        <v>78.407691971926454</v>
      </c>
      <c r="ES6" s="6">
        <f t="shared" si="46"/>
        <v>808.41410402860151</v>
      </c>
      <c r="ET6" s="6">
        <f t="shared" si="47"/>
        <v>70.427372196033105</v>
      </c>
      <c r="EU6" s="10" t="e">
        <f t="shared" si="48"/>
        <v>#VALUE!</v>
      </c>
      <c r="EV6" s="10" t="e">
        <f t="shared" si="49"/>
        <v>#VALUE!</v>
      </c>
      <c r="EW6" s="6">
        <f t="shared" si="50"/>
        <v>20.925370495953686</v>
      </c>
      <c r="EX6" s="6"/>
      <c r="EY6" s="6"/>
      <c r="EZ6" s="6">
        <f t="shared" si="51"/>
        <v>359.83478601997177</v>
      </c>
      <c r="FA6" s="6">
        <f t="shared" si="52"/>
        <v>1910.7893820785803</v>
      </c>
      <c r="FB6" s="6">
        <f t="shared" si="53"/>
        <v>150.89695952883969</v>
      </c>
      <c r="FC6" s="6">
        <f t="shared" si="54"/>
        <v>2453.4019477205952</v>
      </c>
      <c r="FD6" s="6">
        <f t="shared" si="55"/>
        <v>538.18328703555846</v>
      </c>
      <c r="FE6" s="6"/>
      <c r="FG6" s="6">
        <v>304.8524505461499</v>
      </c>
      <c r="FH6" s="6">
        <v>144.55158550393858</v>
      </c>
      <c r="FI6" s="6">
        <v>188.70330750396482</v>
      </c>
      <c r="FJ6" s="6">
        <v>662.2071305714112</v>
      </c>
      <c r="FK6" s="6" cm="1">
        <f t="array" ref="FK6:FK36">+[1]!hp(DW6:DW36,100)</f>
        <v>11.081401439826848</v>
      </c>
      <c r="FL6" s="6"/>
      <c r="FM6" s="6"/>
      <c r="FN6" s="6">
        <v>899.14879037180117</v>
      </c>
      <c r="FO6" s="6"/>
      <c r="FP6" s="6">
        <v>85.820055283928795</v>
      </c>
      <c r="FQ6" s="6">
        <v>970.07842934100256</v>
      </c>
      <c r="FR6" s="6">
        <v>1415.790805382295</v>
      </c>
      <c r="FS6" s="6">
        <v>65.511677691015251</v>
      </c>
      <c r="FT6" s="6">
        <v>602.57991315487493</v>
      </c>
      <c r="FU6" s="6">
        <v>31.978869114770589</v>
      </c>
      <c r="FV6" s="6"/>
      <c r="FW6" s="6">
        <v>899.55367690231981</v>
      </c>
      <c r="FX6" s="6">
        <v>169429.71867895196</v>
      </c>
      <c r="FY6" s="6"/>
      <c r="FZ6" s="6"/>
      <c r="GA6" s="6"/>
      <c r="GB6" s="6"/>
      <c r="GC6" s="10"/>
      <c r="GD6" s="6"/>
      <c r="GE6" s="6">
        <v>276.69176660031803</v>
      </c>
      <c r="GF6" s="6">
        <v>74.181307727106173</v>
      </c>
      <c r="GG6" s="6">
        <v>788.99557368744183</v>
      </c>
      <c r="GH6" s="6">
        <v>63.937723126050855</v>
      </c>
      <c r="GI6" s="6"/>
      <c r="GJ6" s="6"/>
      <c r="GK6" s="6">
        <v>22.480311510461384</v>
      </c>
      <c r="GL6" s="6"/>
      <c r="GM6" s="6"/>
      <c r="GN6" s="6">
        <v>349.75054498151587</v>
      </c>
      <c r="GO6" s="6">
        <v>1810.5621283190858</v>
      </c>
      <c r="GP6" s="6">
        <v>148.64606290817943</v>
      </c>
      <c r="GQ6" s="6">
        <v>2479.2325860199226</v>
      </c>
      <c r="GR6" s="6">
        <v>525.19130563987437</v>
      </c>
      <c r="GS6" s="6"/>
      <c r="GV6" s="9">
        <f t="shared" si="56"/>
        <v>8.1745932586057393</v>
      </c>
      <c r="GW6" s="9">
        <f t="shared" si="57"/>
        <v>-3.3897949741023297</v>
      </c>
      <c r="GX6" s="9">
        <f t="shared" si="58"/>
        <v>3.6636416589808221</v>
      </c>
      <c r="GY6" s="9">
        <f t="shared" si="59"/>
        <v>16.99368392858878</v>
      </c>
      <c r="GZ6" s="9">
        <f t="shared" ref="GZ6:GZ36" si="87">+DW6-FK6</f>
        <v>-0.15407045391136087</v>
      </c>
      <c r="HA6" s="9"/>
      <c r="HB6" s="9"/>
      <c r="HC6" s="9">
        <f t="shared" si="60"/>
        <v>-14.009847194231497</v>
      </c>
      <c r="HD6" s="9"/>
      <c r="HE6" s="9">
        <f t="shared" si="61"/>
        <v>1.221741388131079</v>
      </c>
      <c r="HF6" s="9">
        <f t="shared" si="62"/>
        <v>7.3290947169271021</v>
      </c>
      <c r="HG6" s="9">
        <f t="shared" si="82"/>
        <v>-20.041149635973625</v>
      </c>
      <c r="HH6" s="9">
        <f t="shared" si="63"/>
        <v>-1.6133735435498338</v>
      </c>
      <c r="HI6" s="9">
        <f t="shared" si="64"/>
        <v>15.555126449779436</v>
      </c>
      <c r="HJ6" s="9">
        <f t="shared" si="65"/>
        <v>1.7483035332966139</v>
      </c>
      <c r="HK6" s="9"/>
      <c r="HL6" s="9">
        <f t="shared" si="66"/>
        <v>35.043752430456607</v>
      </c>
      <c r="HM6" s="9">
        <f t="shared" si="67"/>
        <v>-3562.4386946714076</v>
      </c>
      <c r="HN6" s="9"/>
      <c r="HO6" s="9"/>
      <c r="HP6" s="9"/>
      <c r="HQ6" s="9"/>
      <c r="HR6" s="13" t="e">
        <f t="shared" si="68"/>
        <v>#DIV/0!</v>
      </c>
      <c r="HS6" s="9"/>
      <c r="HT6" s="9">
        <f t="shared" si="69"/>
        <v>2.3855236257355728</v>
      </c>
      <c r="HU6" s="9">
        <f t="shared" si="70"/>
        <v>4.2263842448202809</v>
      </c>
      <c r="HV6" s="9">
        <f t="shared" si="71"/>
        <v>19.418530341159681</v>
      </c>
      <c r="HW6" s="9">
        <f t="shared" si="72"/>
        <v>6.4896490699822493</v>
      </c>
      <c r="HX6" s="13" t="e">
        <f t="shared" si="73"/>
        <v>#VALUE!</v>
      </c>
      <c r="HY6" s="13" t="e">
        <f t="shared" si="74"/>
        <v>#VALUE!</v>
      </c>
      <c r="HZ6" s="9">
        <f t="shared" si="75"/>
        <v>-1.5549410145076976</v>
      </c>
      <c r="IA6" s="9"/>
      <c r="IB6" s="9"/>
      <c r="IC6" s="9">
        <f t="shared" si="76"/>
        <v>10.0842410384559</v>
      </c>
      <c r="ID6" s="9">
        <f t="shared" si="77"/>
        <v>100.22725375949449</v>
      </c>
      <c r="IE6" s="9">
        <f t="shared" si="78"/>
        <v>2.2508966206602565</v>
      </c>
      <c r="IF6" s="9">
        <f t="shared" si="79"/>
        <v>-25.830638299327347</v>
      </c>
      <c r="IG6" s="9">
        <f t="shared" si="80"/>
        <v>12.991981395684093</v>
      </c>
      <c r="IH6" s="9"/>
    </row>
    <row r="7" spans="1:242" x14ac:dyDescent="0.25">
      <c r="A7">
        <v>1993</v>
      </c>
      <c r="B7" s="6">
        <v>155.185</v>
      </c>
      <c r="C7" s="6">
        <v>86.900999999999996</v>
      </c>
      <c r="D7" s="6">
        <v>106.896</v>
      </c>
      <c r="E7" s="6">
        <v>384.55500000000001</v>
      </c>
      <c r="F7" s="6">
        <v>2.2189999999999999</v>
      </c>
      <c r="G7" s="6"/>
      <c r="H7" s="6"/>
      <c r="I7" s="6">
        <v>550.53099999999995</v>
      </c>
      <c r="J7" s="6"/>
      <c r="K7" s="6">
        <v>54.499000000000002</v>
      </c>
      <c r="L7" s="6">
        <v>630.50099999999998</v>
      </c>
      <c r="M7" s="6">
        <v>844.45</v>
      </c>
      <c r="N7" s="6">
        <v>27.884</v>
      </c>
      <c r="O7" s="6">
        <v>189.80799999999999</v>
      </c>
      <c r="P7" s="6">
        <v>19.640999999999998</v>
      </c>
      <c r="Q7" s="6"/>
      <c r="R7" s="6">
        <v>492.40100000000001</v>
      </c>
      <c r="S7" s="6">
        <v>162132.79999999999</v>
      </c>
      <c r="T7" s="6"/>
      <c r="U7" s="6"/>
      <c r="V7" s="6">
        <v>1.19</v>
      </c>
      <c r="W7" s="6"/>
      <c r="X7" s="10"/>
      <c r="Y7" s="6"/>
      <c r="Z7" s="6">
        <v>152.715</v>
      </c>
      <c r="AA7" s="6">
        <v>38.79</v>
      </c>
      <c r="AB7" s="6">
        <v>429.68900000000002</v>
      </c>
      <c r="AC7" s="6">
        <v>35.311999999999998</v>
      </c>
      <c r="AD7" s="10" t="s">
        <v>11</v>
      </c>
      <c r="AE7" s="10" t="s">
        <v>11</v>
      </c>
      <c r="AF7" s="6">
        <v>14.755000000000001</v>
      </c>
      <c r="AG7" s="6"/>
      <c r="AH7" s="6"/>
      <c r="AI7" s="6">
        <v>186.583</v>
      </c>
      <c r="AJ7" s="6">
        <v>1122.867</v>
      </c>
      <c r="AK7" s="6">
        <v>130.44499999999999</v>
      </c>
      <c r="AL7" s="6">
        <v>1791.423</v>
      </c>
      <c r="AM7" s="6">
        <v>291.44099999999997</v>
      </c>
      <c r="AN7" s="6"/>
      <c r="AQ7" s="6">
        <v>60.975000000000001</v>
      </c>
      <c r="AR7" s="6">
        <v>82.105999999999995</v>
      </c>
      <c r="AS7" s="6">
        <v>66.789000000000001</v>
      </c>
      <c r="AT7" s="6">
        <v>85.566999999999993</v>
      </c>
      <c r="AU7" s="6">
        <v>27.582999999999998</v>
      </c>
      <c r="AV7" s="6">
        <v>60.642000000000003</v>
      </c>
      <c r="AW7" s="6" t="s">
        <v>11</v>
      </c>
      <c r="AX7" s="6">
        <v>67.457999999999998</v>
      </c>
      <c r="AY7" s="6">
        <v>20.035</v>
      </c>
      <c r="AZ7" s="6">
        <v>69.61</v>
      </c>
      <c r="BA7" s="6">
        <v>70.944999999999993</v>
      </c>
      <c r="BB7" s="6">
        <v>71.561999999999998</v>
      </c>
      <c r="BC7" s="6">
        <v>55.860999999999997</v>
      </c>
      <c r="BD7" s="6">
        <v>59.393999999999998</v>
      </c>
      <c r="BE7" s="6">
        <v>64.486999999999995</v>
      </c>
      <c r="BF7" s="6">
        <v>42.241</v>
      </c>
      <c r="BG7" s="6">
        <v>60</v>
      </c>
      <c r="BH7" s="6">
        <v>95.331999999999994</v>
      </c>
      <c r="BI7" s="6">
        <v>46.831000000000003</v>
      </c>
      <c r="BJ7" s="6">
        <v>23.384</v>
      </c>
      <c r="BK7" s="6" t="s">
        <v>11</v>
      </c>
      <c r="BL7" s="6">
        <v>62.3</v>
      </c>
      <c r="BM7" s="6" t="s">
        <v>11</v>
      </c>
      <c r="BN7" s="6">
        <v>57.692999999999998</v>
      </c>
      <c r="BO7" s="6">
        <v>65.558999999999997</v>
      </c>
      <c r="BP7" s="6">
        <v>88.177999999999997</v>
      </c>
      <c r="BQ7" s="6">
        <v>70.382999999999996</v>
      </c>
      <c r="BR7" s="6">
        <v>59.548999999999999</v>
      </c>
      <c r="BS7" s="6">
        <v>74.561000000000007</v>
      </c>
      <c r="BT7" s="6" t="s">
        <v>11</v>
      </c>
      <c r="BU7" s="6">
        <v>67.878</v>
      </c>
      <c r="BV7" s="6">
        <v>33.277999999999999</v>
      </c>
      <c r="BW7" s="6">
        <v>30.791</v>
      </c>
      <c r="BX7" s="6">
        <v>57.176000000000002</v>
      </c>
      <c r="BY7" s="6">
        <v>71.489000000000004</v>
      </c>
      <c r="BZ7" s="6">
        <v>87.516000000000005</v>
      </c>
      <c r="CA7" s="6">
        <v>70.77</v>
      </c>
      <c r="CB7" s="6">
        <v>64.188000000000002</v>
      </c>
      <c r="CC7" s="6">
        <v>144.47499999999999</v>
      </c>
      <c r="CE7" s="12">
        <f t="shared" si="0"/>
        <v>0.47879858657243857</v>
      </c>
      <c r="CF7" s="12">
        <f t="shared" si="1"/>
        <v>0.55819866613185043</v>
      </c>
      <c r="CG7" s="12">
        <f t="shared" si="2"/>
        <v>0.54184582434164608</v>
      </c>
      <c r="CH7" s="12">
        <f t="shared" si="3"/>
        <v>0.56576215601486357</v>
      </c>
      <c r="CI7" s="12">
        <f t="shared" si="83"/>
        <v>0.23553472008744075</v>
      </c>
      <c r="CJ7" s="12">
        <f t="shared" si="4"/>
        <v>0.55053517444235656</v>
      </c>
      <c r="CK7" s="12"/>
      <c r="CL7" s="12">
        <f t="shared" si="5"/>
        <v>0.59264660663298951</v>
      </c>
      <c r="CM7" s="12">
        <f t="shared" ref="CM7:CM35" si="88">+CM8/(1+(AY8/AY7-1))</f>
        <v>0.14620672543639437</v>
      </c>
      <c r="CN7" s="12">
        <f t="shared" si="6"/>
        <v>0.61206365954453523</v>
      </c>
      <c r="CO7" s="12">
        <f t="shared" si="7"/>
        <v>0.62213901117210635</v>
      </c>
      <c r="CP7" s="12">
        <f t="shared" si="8"/>
        <v>0.60284058361694226</v>
      </c>
      <c r="CQ7" s="12">
        <f t="shared" si="9"/>
        <v>0.42367083807356853</v>
      </c>
      <c r="CR7" s="12">
        <f t="shared" si="10"/>
        <v>0.30762139065130134</v>
      </c>
      <c r="CS7" s="12">
        <f t="shared" si="11"/>
        <v>0.57577678571428548</v>
      </c>
      <c r="CT7" s="12">
        <f t="shared" si="12"/>
        <v>0.42237620990320779</v>
      </c>
      <c r="CU7" s="12">
        <f t="shared" si="13"/>
        <v>0.52539404553415037</v>
      </c>
      <c r="CV7" s="12">
        <f t="shared" si="14"/>
        <v>0.93233318011559785</v>
      </c>
      <c r="CW7" s="12">
        <f t="shared" si="15"/>
        <v>0.4347757466601061</v>
      </c>
      <c r="CX7" s="12">
        <f t="shared" si="84"/>
        <v>0.17786161417173099</v>
      </c>
      <c r="CY7" s="12"/>
      <c r="CZ7" s="12">
        <f t="shared" si="16"/>
        <v>0.52550336136580267</v>
      </c>
      <c r="DA7" s="15"/>
      <c r="DB7" s="12">
        <f t="shared" si="17"/>
        <v>0.50755709610444488</v>
      </c>
      <c r="DC7" s="12">
        <f t="shared" si="18"/>
        <v>0.5340202826538506</v>
      </c>
      <c r="DD7" s="12">
        <f t="shared" si="19"/>
        <v>0.52452560823270467</v>
      </c>
      <c r="DE7" s="12">
        <f t="shared" si="20"/>
        <v>0.52789757513481872</v>
      </c>
      <c r="DF7" s="12">
        <f t="shared" si="21"/>
        <v>0.52686107621255274</v>
      </c>
      <c r="DG7" s="15">
        <f t="shared" si="22"/>
        <v>0.57844065166795966</v>
      </c>
      <c r="DH7" s="15" t="e">
        <f t="shared" si="23"/>
        <v>#VALUE!</v>
      </c>
      <c r="DI7" s="12">
        <f t="shared" si="24"/>
        <v>0.6263541570545359</v>
      </c>
      <c r="DJ7" s="12">
        <f t="shared" ref="DJ7:DJ35" si="89">+DJ8/(1+(BV8/BV7-1))</f>
        <v>0.26611116886440139</v>
      </c>
      <c r="DK7" s="12">
        <f t="shared" si="85"/>
        <v>0.26501699875199036</v>
      </c>
      <c r="DL7" s="12">
        <f t="shared" si="25"/>
        <v>0.49312185740036363</v>
      </c>
      <c r="DM7" s="12">
        <f t="shared" si="26"/>
        <v>0.59874537261930683</v>
      </c>
      <c r="DN7" s="12">
        <f t="shared" si="27"/>
        <v>0.8425531914893617</v>
      </c>
      <c r="DO7" s="12">
        <f t="shared" si="28"/>
        <v>0.68744111047432166</v>
      </c>
      <c r="DP7" s="12">
        <f t="shared" si="29"/>
        <v>0.52757982986068264</v>
      </c>
      <c r="DQ7" s="12">
        <f t="shared" si="30"/>
        <v>0.49374087959181595</v>
      </c>
      <c r="DS7" s="6">
        <f t="shared" si="31"/>
        <v>324.11332103321007</v>
      </c>
      <c r="DT7" s="6">
        <f t="shared" si="32"/>
        <v>155.68113159817793</v>
      </c>
      <c r="DU7" s="6">
        <f t="shared" si="33"/>
        <v>197.28121025917449</v>
      </c>
      <c r="DV7" s="6">
        <f t="shared" si="34"/>
        <v>679.71142274474983</v>
      </c>
      <c r="DW7" s="6">
        <f t="shared" si="86"/>
        <v>9.4211163397744944</v>
      </c>
      <c r="DX7" s="6"/>
      <c r="DY7" s="6"/>
      <c r="DZ7" s="6">
        <f t="shared" si="35"/>
        <v>928.93639116190764</v>
      </c>
      <c r="EA7" s="6"/>
      <c r="EB7" s="6">
        <f t="shared" si="36"/>
        <v>89.041391610400822</v>
      </c>
      <c r="EC7" s="6">
        <f t="shared" si="37"/>
        <v>1013.4407080696317</v>
      </c>
      <c r="ED7" s="6">
        <f t="shared" si="81"/>
        <v>1400.7849221653955</v>
      </c>
      <c r="EE7" s="6">
        <f t="shared" si="38"/>
        <v>65.815244983082991</v>
      </c>
      <c r="EF7" s="6">
        <f t="shared" si="39"/>
        <v>617.01821059366262</v>
      </c>
      <c r="EG7" s="6">
        <f t="shared" si="40"/>
        <v>34.112177648208174</v>
      </c>
      <c r="EH7" s="6"/>
      <c r="EI7" s="6">
        <f t="shared" si="41"/>
        <v>937.20323666666718</v>
      </c>
      <c r="EJ7" s="6">
        <f t="shared" si="42"/>
        <v>173900.06433096965</v>
      </c>
      <c r="EK7" s="6"/>
      <c r="EL7" s="6"/>
      <c r="EM7" s="6"/>
      <c r="EN7" s="6"/>
      <c r="EO7" s="10" t="e">
        <f t="shared" si="43"/>
        <v>#DIV/0!</v>
      </c>
      <c r="EP7" s="6"/>
      <c r="EQ7" s="6">
        <f t="shared" si="44"/>
        <v>285.97228412574947</v>
      </c>
      <c r="ER7" s="6">
        <f t="shared" si="45"/>
        <v>73.952538048039202</v>
      </c>
      <c r="ES7" s="6">
        <f t="shared" si="46"/>
        <v>813.96282203088845</v>
      </c>
      <c r="ET7" s="6">
        <f t="shared" si="47"/>
        <v>67.023360795311433</v>
      </c>
      <c r="EU7" s="10" t="e">
        <f t="shared" si="48"/>
        <v>#VALUE!</v>
      </c>
      <c r="EV7" s="10" t="e">
        <f t="shared" si="49"/>
        <v>#VALUE!</v>
      </c>
      <c r="EW7" s="6">
        <f t="shared" si="50"/>
        <v>23.556960281681825</v>
      </c>
      <c r="EX7" s="6"/>
      <c r="EY7" s="6"/>
      <c r="EZ7" s="6">
        <f t="shared" si="51"/>
        <v>378.37097909962245</v>
      </c>
      <c r="FA7" s="6">
        <f t="shared" si="52"/>
        <v>1875.3664768845556</v>
      </c>
      <c r="FB7" s="6">
        <f t="shared" si="53"/>
        <v>154.82108585858586</v>
      </c>
      <c r="FC7" s="6">
        <f t="shared" si="54"/>
        <v>2605.9293991945742</v>
      </c>
      <c r="FD7" s="6">
        <f t="shared" si="55"/>
        <v>552.41118690409462</v>
      </c>
      <c r="FE7" s="6"/>
      <c r="FG7" s="6">
        <v>318.10945949264061</v>
      </c>
      <c r="FH7" s="6">
        <v>150.02125322581804</v>
      </c>
      <c r="FI7" s="6">
        <v>191.23969520787972</v>
      </c>
      <c r="FJ7" s="6">
        <v>666.01643066521831</v>
      </c>
      <c r="FK7" s="6">
        <v>12.678788552985388</v>
      </c>
      <c r="FL7" s="6"/>
      <c r="FM7" s="6"/>
      <c r="FN7" s="6">
        <v>921.08305294337276</v>
      </c>
      <c r="FO7" s="6"/>
      <c r="FP7" s="6">
        <v>87.628524298022057</v>
      </c>
      <c r="FQ7" s="6">
        <v>989.65848322997658</v>
      </c>
      <c r="FR7" s="6">
        <v>1436.1604745081731</v>
      </c>
      <c r="FS7" s="6">
        <v>69.858605716925055</v>
      </c>
      <c r="FT7" s="6">
        <v>625.30965645693959</v>
      </c>
      <c r="FU7" s="6">
        <v>33.666177476963774</v>
      </c>
      <c r="FV7" s="6"/>
      <c r="FW7" s="6">
        <v>899.67096495708086</v>
      </c>
      <c r="FX7" s="6">
        <v>174556.14300724622</v>
      </c>
      <c r="FY7" s="6"/>
      <c r="FZ7" s="6"/>
      <c r="GA7" s="6"/>
      <c r="GB7" s="6"/>
      <c r="GC7" s="10"/>
      <c r="GD7" s="6"/>
      <c r="GE7" s="6">
        <v>281.63495277712963</v>
      </c>
      <c r="GF7" s="6">
        <v>73.655114858842552</v>
      </c>
      <c r="GG7" s="6">
        <v>813.81509852622094</v>
      </c>
      <c r="GH7" s="6">
        <v>65.92339929214728</v>
      </c>
      <c r="GI7" s="6"/>
      <c r="GJ7" s="6"/>
      <c r="GK7" s="6">
        <v>24.538865079475094</v>
      </c>
      <c r="GL7" s="6"/>
      <c r="GM7" s="6"/>
      <c r="GN7" s="6">
        <v>357.4335655685083</v>
      </c>
      <c r="GO7" s="6">
        <v>1823.1037444786664</v>
      </c>
      <c r="GP7" s="6">
        <v>151.52419689054349</v>
      </c>
      <c r="GQ7" s="6">
        <v>2596.1824757561321</v>
      </c>
      <c r="GR7" s="6">
        <v>537.51295756468596</v>
      </c>
      <c r="GS7" s="6"/>
      <c r="GV7" s="9">
        <f t="shared" si="56"/>
        <v>6.00386154056946</v>
      </c>
      <c r="GW7" s="9">
        <f t="shared" si="57"/>
        <v>5.6598783723598842</v>
      </c>
      <c r="GX7" s="9">
        <f t="shared" si="58"/>
        <v>6.0415150512947662</v>
      </c>
      <c r="GY7" s="9">
        <f t="shared" si="59"/>
        <v>13.694992079531517</v>
      </c>
      <c r="GZ7" s="9">
        <f t="shared" si="87"/>
        <v>-3.2576722132108937</v>
      </c>
      <c r="HA7" s="9"/>
      <c r="HB7" s="9"/>
      <c r="HC7" s="9">
        <f t="shared" si="60"/>
        <v>7.8533382185348728</v>
      </c>
      <c r="HD7" s="9"/>
      <c r="HE7" s="9">
        <f t="shared" si="61"/>
        <v>1.412867312378765</v>
      </c>
      <c r="HF7" s="9">
        <f t="shared" si="62"/>
        <v>23.7822248396551</v>
      </c>
      <c r="HG7" s="9">
        <f t="shared" si="82"/>
        <v>-35.37555234277761</v>
      </c>
      <c r="HH7" s="9">
        <f t="shared" si="63"/>
        <v>-4.0433607338420643</v>
      </c>
      <c r="HI7" s="9">
        <f t="shared" si="64"/>
        <v>-8.2914458632769765</v>
      </c>
      <c r="HJ7" s="9">
        <f t="shared" si="65"/>
        <v>0.44600017124439972</v>
      </c>
      <c r="HK7" s="9"/>
      <c r="HL7" s="9">
        <f t="shared" si="66"/>
        <v>37.532271709586325</v>
      </c>
      <c r="HM7" s="9">
        <f t="shared" si="67"/>
        <v>-656.07867627657834</v>
      </c>
      <c r="HN7" s="9"/>
      <c r="HO7" s="9"/>
      <c r="HP7" s="9"/>
      <c r="HQ7" s="9"/>
      <c r="HR7" s="13" t="e">
        <f t="shared" si="68"/>
        <v>#DIV/0!</v>
      </c>
      <c r="HS7" s="9"/>
      <c r="HT7" s="9">
        <f t="shared" si="69"/>
        <v>4.3373313486198413</v>
      </c>
      <c r="HU7" s="9">
        <f t="shared" si="70"/>
        <v>0.29742318919664967</v>
      </c>
      <c r="HV7" s="9">
        <f t="shared" si="71"/>
        <v>0.1477235046675105</v>
      </c>
      <c r="HW7" s="9">
        <f t="shared" si="72"/>
        <v>1.0999615031641525</v>
      </c>
      <c r="HX7" s="13" t="e">
        <f t="shared" si="73"/>
        <v>#VALUE!</v>
      </c>
      <c r="HY7" s="13" t="e">
        <f t="shared" si="74"/>
        <v>#VALUE!</v>
      </c>
      <c r="HZ7" s="9">
        <f t="shared" si="75"/>
        <v>-0.98190479779326978</v>
      </c>
      <c r="IA7" s="9"/>
      <c r="IB7" s="9"/>
      <c r="IC7" s="9">
        <f t="shared" si="76"/>
        <v>20.937413531114146</v>
      </c>
      <c r="ID7" s="9">
        <f t="shared" si="77"/>
        <v>52.26273240588921</v>
      </c>
      <c r="IE7" s="9">
        <f t="shared" si="78"/>
        <v>3.2968889680423672</v>
      </c>
      <c r="IF7" s="9">
        <f t="shared" si="79"/>
        <v>9.7469234384420815</v>
      </c>
      <c r="IG7" s="9">
        <f t="shared" si="80"/>
        <v>14.898229339408658</v>
      </c>
      <c r="IH7" s="9"/>
    </row>
    <row r="8" spans="1:242" x14ac:dyDescent="0.25">
      <c r="A8">
        <v>1994</v>
      </c>
      <c r="B8" s="6">
        <v>162.964</v>
      </c>
      <c r="C8" s="6">
        <v>91.251000000000005</v>
      </c>
      <c r="D8" s="6">
        <v>107.923</v>
      </c>
      <c r="E8" s="6">
        <v>388.16399999999999</v>
      </c>
      <c r="F8" s="6">
        <v>6.2770000000000001</v>
      </c>
      <c r="G8" s="6"/>
      <c r="H8" s="6"/>
      <c r="I8" s="6">
        <v>588.947</v>
      </c>
      <c r="J8" s="6"/>
      <c r="K8" s="6">
        <v>56.387999999999998</v>
      </c>
      <c r="L8" s="6">
        <v>644.50599999999997</v>
      </c>
      <c r="M8" s="6">
        <v>883.25</v>
      </c>
      <c r="N8" s="6">
        <v>30.228999999999999</v>
      </c>
      <c r="O8" s="6">
        <v>201.07300000000001</v>
      </c>
      <c r="P8" s="6">
        <v>20.942</v>
      </c>
      <c r="Q8" s="6"/>
      <c r="R8" s="6">
        <v>496.399</v>
      </c>
      <c r="S8" s="6">
        <v>167496.29999999999</v>
      </c>
      <c r="T8" s="6"/>
      <c r="U8" s="6"/>
      <c r="V8" s="6">
        <v>1.7909999999999999</v>
      </c>
      <c r="W8" s="6"/>
      <c r="X8" s="10"/>
      <c r="Y8" s="6"/>
      <c r="Z8" s="6">
        <v>156.078</v>
      </c>
      <c r="AA8" s="6">
        <v>38.136000000000003</v>
      </c>
      <c r="AB8" s="6">
        <v>442.81799999999998</v>
      </c>
      <c r="AC8" s="6">
        <v>35.222999999999999</v>
      </c>
      <c r="AD8" s="10" t="s">
        <v>11</v>
      </c>
      <c r="AE8" s="10" t="s">
        <v>11</v>
      </c>
      <c r="AF8" s="6">
        <v>12.95</v>
      </c>
      <c r="AG8" s="6"/>
      <c r="AH8" s="6"/>
      <c r="AI8" s="6">
        <v>191.63900000000001</v>
      </c>
      <c r="AJ8" s="6">
        <v>1150.546</v>
      </c>
      <c r="AK8" s="6">
        <v>133.886</v>
      </c>
      <c r="AL8" s="6">
        <v>1922.92</v>
      </c>
      <c r="AM8" s="6">
        <v>304.18299999999999</v>
      </c>
      <c r="AN8" s="6"/>
      <c r="AQ8" s="6">
        <v>62.15</v>
      </c>
      <c r="AR8" s="6">
        <v>84.331999999999994</v>
      </c>
      <c r="AS8" s="6">
        <v>68.391000000000005</v>
      </c>
      <c r="AT8" s="6">
        <v>85.707999999999998</v>
      </c>
      <c r="AU8" s="6">
        <v>54.478000000000002</v>
      </c>
      <c r="AV8" s="6">
        <v>63.468000000000004</v>
      </c>
      <c r="AW8" s="6" t="s">
        <v>11</v>
      </c>
      <c r="AX8" s="6">
        <v>68.7</v>
      </c>
      <c r="AY8" s="6">
        <v>29.582999999999998</v>
      </c>
      <c r="AZ8" s="6">
        <v>70.733000000000004</v>
      </c>
      <c r="BA8" s="6">
        <v>72.126999999999995</v>
      </c>
      <c r="BB8" s="6">
        <v>73.507000000000005</v>
      </c>
      <c r="BC8" s="6">
        <v>61.935000000000002</v>
      </c>
      <c r="BD8" s="6">
        <v>60.314999999999998</v>
      </c>
      <c r="BE8" s="6">
        <v>66.013000000000005</v>
      </c>
      <c r="BF8" s="6">
        <v>47.454999999999998</v>
      </c>
      <c r="BG8" s="6">
        <v>62.5</v>
      </c>
      <c r="BH8" s="6">
        <v>95.99</v>
      </c>
      <c r="BI8" s="6">
        <v>49.765000000000001</v>
      </c>
      <c r="BJ8" s="6">
        <v>31.779</v>
      </c>
      <c r="BK8" s="6" t="s">
        <v>11</v>
      </c>
      <c r="BL8" s="6">
        <v>63.67</v>
      </c>
      <c r="BM8" s="6" t="s">
        <v>11</v>
      </c>
      <c r="BN8" s="6">
        <v>60.075000000000003</v>
      </c>
      <c r="BO8" s="6">
        <v>66.947000000000003</v>
      </c>
      <c r="BP8" s="6">
        <v>89.716999999999999</v>
      </c>
      <c r="BQ8" s="6">
        <v>71.350999999999999</v>
      </c>
      <c r="BR8" s="6">
        <v>62.509</v>
      </c>
      <c r="BS8" s="6">
        <v>75.632999999999996</v>
      </c>
      <c r="BT8" s="6" t="s">
        <v>11</v>
      </c>
      <c r="BU8" s="6">
        <v>69.977999999999994</v>
      </c>
      <c r="BV8" s="6">
        <v>37.758000000000003</v>
      </c>
      <c r="BW8" s="6">
        <v>37.215000000000003</v>
      </c>
      <c r="BX8" s="6">
        <v>59.874000000000002</v>
      </c>
      <c r="BY8" s="6">
        <v>73.569000000000003</v>
      </c>
      <c r="BZ8" s="6">
        <v>88.260999999999996</v>
      </c>
      <c r="CA8" s="6">
        <v>73.67</v>
      </c>
      <c r="CB8" s="6">
        <v>65.466999999999999</v>
      </c>
      <c r="CC8" s="6">
        <v>148.22499999999999</v>
      </c>
      <c r="CE8" s="12">
        <f t="shared" si="0"/>
        <v>0.48802512760109973</v>
      </c>
      <c r="CF8" s="12">
        <f t="shared" si="1"/>
        <v>0.57333215492450251</v>
      </c>
      <c r="CG8" s="12">
        <f t="shared" si="2"/>
        <v>0.55484253054469324</v>
      </c>
      <c r="CH8" s="12">
        <f t="shared" si="3"/>
        <v>0.56669443673053788</v>
      </c>
      <c r="CI8" s="12">
        <f t="shared" si="83"/>
        <v>0.46519452129658118</v>
      </c>
      <c r="CJ8" s="12">
        <f t="shared" si="4"/>
        <v>0.57619086526677032</v>
      </c>
      <c r="CK8" s="12"/>
      <c r="CL8" s="12">
        <f t="shared" si="5"/>
        <v>0.60355809356468293</v>
      </c>
      <c r="CM8" s="12">
        <f t="shared" si="88"/>
        <v>0.21588388113725254</v>
      </c>
      <c r="CN8" s="12">
        <f t="shared" si="6"/>
        <v>0.62193792315132335</v>
      </c>
      <c r="CO8" s="12">
        <f t="shared" si="7"/>
        <v>0.63250434081063522</v>
      </c>
      <c r="CP8" s="12">
        <f t="shared" si="8"/>
        <v>0.61922532601004132</v>
      </c>
      <c r="CQ8" s="12">
        <f t="shared" si="9"/>
        <v>0.46973833902161566</v>
      </c>
      <c r="CR8" s="12">
        <f t="shared" si="10"/>
        <v>0.31239155768483756</v>
      </c>
      <c r="CS8" s="12">
        <f t="shared" si="11"/>
        <v>0.58940178571428559</v>
      </c>
      <c r="CT8" s="12">
        <f t="shared" si="12"/>
        <v>0.47451203903687705</v>
      </c>
      <c r="CU8" s="12">
        <f t="shared" si="13"/>
        <v>0.54728546409807333</v>
      </c>
      <c r="CV8" s="12">
        <f t="shared" si="14"/>
        <v>0.93876832500415652</v>
      </c>
      <c r="CW8" s="12">
        <f t="shared" si="15"/>
        <v>0.46201479858512906</v>
      </c>
      <c r="CX8" s="12">
        <f t="shared" si="84"/>
        <v>0.24171502894130342</v>
      </c>
      <c r="CY8" s="12"/>
      <c r="CZ8" s="12">
        <f t="shared" si="16"/>
        <v>0.53705937428829309</v>
      </c>
      <c r="DA8" s="15"/>
      <c r="DB8" s="12">
        <f t="shared" si="17"/>
        <v>0.52851286201921421</v>
      </c>
      <c r="DC8" s="12">
        <f t="shared" si="18"/>
        <v>0.54532643668798086</v>
      </c>
      <c r="DD8" s="12">
        <f t="shared" si="19"/>
        <v>0.5336803283564332</v>
      </c>
      <c r="DE8" s="12">
        <f t="shared" si="20"/>
        <v>0.53515792000119999</v>
      </c>
      <c r="DF8" s="12">
        <f t="shared" si="21"/>
        <v>0.55304974076761093</v>
      </c>
      <c r="DG8" s="15">
        <f t="shared" si="22"/>
        <v>0.58675717610550804</v>
      </c>
      <c r="DH8" s="15" t="e">
        <f t="shared" si="23"/>
        <v>#VALUE!</v>
      </c>
      <c r="DI8" s="12">
        <f t="shared" si="24"/>
        <v>0.6457322137122824</v>
      </c>
      <c r="DJ8" s="12">
        <f t="shared" si="89"/>
        <v>0.30193597914484255</v>
      </c>
      <c r="DK8" s="12">
        <f t="shared" si="85"/>
        <v>0.32030812927658481</v>
      </c>
      <c r="DL8" s="12">
        <f t="shared" si="25"/>
        <v>0.51639110973116997</v>
      </c>
      <c r="DM8" s="12">
        <f t="shared" si="26"/>
        <v>0.6161660999346722</v>
      </c>
      <c r="DN8" s="12">
        <f t="shared" si="27"/>
        <v>0.84972561856166362</v>
      </c>
      <c r="DO8" s="12">
        <f t="shared" si="28"/>
        <v>0.71561094543794368</v>
      </c>
      <c r="DP8" s="12">
        <f t="shared" si="29"/>
        <v>0.53809230263428232</v>
      </c>
      <c r="DQ8" s="12">
        <f t="shared" si="30"/>
        <v>0.50655644144313494</v>
      </c>
      <c r="DS8" s="6">
        <f t="shared" si="31"/>
        <v>333.92542880128696</v>
      </c>
      <c r="DT8" s="6">
        <f t="shared" si="32"/>
        <v>159.15904806004838</v>
      </c>
      <c r="DU8" s="6">
        <f t="shared" si="33"/>
        <v>194.51104423096612</v>
      </c>
      <c r="DV8" s="6">
        <f t="shared" si="34"/>
        <v>684.9617268866383</v>
      </c>
      <c r="DW8" s="6">
        <f t="shared" si="86"/>
        <v>13.493280149785228</v>
      </c>
      <c r="DX8" s="6"/>
      <c r="DY8" s="6"/>
      <c r="DZ8" s="6">
        <f t="shared" si="35"/>
        <v>975.79173617176082</v>
      </c>
      <c r="EA8" s="6"/>
      <c r="EB8" s="6">
        <f t="shared" si="36"/>
        <v>90.664997101777104</v>
      </c>
      <c r="EC8" s="6">
        <f t="shared" si="37"/>
        <v>1018.9748250169843</v>
      </c>
      <c r="ED8" s="6">
        <f t="shared" si="81"/>
        <v>1426.3789979185658</v>
      </c>
      <c r="EE8" s="6">
        <f t="shared" si="38"/>
        <v>64.352848147251123</v>
      </c>
      <c r="EF8" s="6">
        <f t="shared" si="39"/>
        <v>643.65695888253322</v>
      </c>
      <c r="EG8" s="6">
        <f t="shared" si="40"/>
        <v>35.530940875282148</v>
      </c>
      <c r="EH8" s="6"/>
      <c r="EI8" s="6">
        <f t="shared" si="41"/>
        <v>907.02025280000043</v>
      </c>
      <c r="EJ8" s="6">
        <f t="shared" si="42"/>
        <v>178421.33734034793</v>
      </c>
      <c r="EK8" s="6"/>
      <c r="EL8" s="6"/>
      <c r="EM8" s="6"/>
      <c r="EN8" s="6"/>
      <c r="EO8" s="10" t="e">
        <f t="shared" si="43"/>
        <v>#DIV/0!</v>
      </c>
      <c r="EP8" s="6"/>
      <c r="EQ8" s="6">
        <f t="shared" si="44"/>
        <v>286.21022107039909</v>
      </c>
      <c r="ER8" s="6">
        <f t="shared" si="45"/>
        <v>71.458507975077211</v>
      </c>
      <c r="ES8" s="6">
        <f t="shared" si="46"/>
        <v>827.45295070846942</v>
      </c>
      <c r="ET8" s="6">
        <f t="shared" si="47"/>
        <v>63.688665600153584</v>
      </c>
      <c r="EU8" s="10" t="e">
        <f t="shared" si="48"/>
        <v>#VALUE!</v>
      </c>
      <c r="EV8" s="10" t="e">
        <f t="shared" si="49"/>
        <v>#VALUE!</v>
      </c>
      <c r="EW8" s="6">
        <f t="shared" si="50"/>
        <v>20.05475292234701</v>
      </c>
      <c r="EX8" s="6"/>
      <c r="EY8" s="6"/>
      <c r="EZ8" s="6">
        <f t="shared" si="51"/>
        <v>371.11212100410887</v>
      </c>
      <c r="FA8" s="6">
        <f t="shared" si="52"/>
        <v>1867.2659857820552</v>
      </c>
      <c r="FB8" s="6">
        <f t="shared" si="53"/>
        <v>157.56380303871472</v>
      </c>
      <c r="FC8" s="6">
        <f t="shared" si="54"/>
        <v>2687.1025551784992</v>
      </c>
      <c r="FD8" s="6">
        <f t="shared" si="55"/>
        <v>565.29892457268579</v>
      </c>
      <c r="FE8" s="6"/>
      <c r="FG8" s="6">
        <v>331.57713761308946</v>
      </c>
      <c r="FH8" s="6">
        <v>155.15794292754802</v>
      </c>
      <c r="FI8" s="6">
        <v>193.69691746554463</v>
      </c>
      <c r="FJ8" s="6">
        <v>669.76484324674732</v>
      </c>
      <c r="FK8" s="6">
        <v>14.274634961604814</v>
      </c>
      <c r="FL8" s="6"/>
      <c r="FM8" s="6"/>
      <c r="FN8" s="6">
        <v>941.84784716421302</v>
      </c>
      <c r="FO8" s="6"/>
      <c r="FP8" s="6">
        <v>89.341033151651075</v>
      </c>
      <c r="FQ8" s="6">
        <v>1008.8330618633815</v>
      </c>
      <c r="FR8" s="6">
        <v>1455.2620045287288</v>
      </c>
      <c r="FS8" s="6">
        <v>74.408144709430331</v>
      </c>
      <c r="FT8" s="6">
        <v>650.31890177639616</v>
      </c>
      <c r="FU8" s="6">
        <v>35.469116928094166</v>
      </c>
      <c r="FV8" s="6"/>
      <c r="FW8" s="6">
        <v>899.3367506698072</v>
      </c>
      <c r="FX8" s="6">
        <v>179429.62978031955</v>
      </c>
      <c r="FY8" s="6"/>
      <c r="FZ8" s="6"/>
      <c r="GA8" s="6"/>
      <c r="GB8" s="6"/>
      <c r="GC8" s="10"/>
      <c r="GD8" s="6"/>
      <c r="GE8" s="6">
        <v>286.4620540248128</v>
      </c>
      <c r="GF8" s="6">
        <v>73.253105726475781</v>
      </c>
      <c r="GG8" s="6">
        <v>839.56210404641786</v>
      </c>
      <c r="GH8" s="6">
        <v>67.975199355762967</v>
      </c>
      <c r="GI8" s="6"/>
      <c r="GJ8" s="6"/>
      <c r="GK8" s="6">
        <v>26.610923753045714</v>
      </c>
      <c r="GL8" s="6"/>
      <c r="GM8" s="6"/>
      <c r="GN8" s="6">
        <v>365.02476677525669</v>
      </c>
      <c r="GO8" s="6">
        <v>1833.9377790207757</v>
      </c>
      <c r="GP8" s="6">
        <v>154.26582385306008</v>
      </c>
      <c r="GQ8" s="6">
        <v>2707.7635355568741</v>
      </c>
      <c r="GR8" s="6">
        <v>550.20951053858391</v>
      </c>
      <c r="GS8" s="6"/>
      <c r="GV8" s="9">
        <f t="shared" si="56"/>
        <v>2.3482911881974928</v>
      </c>
      <c r="GW8" s="9">
        <f t="shared" si="57"/>
        <v>4.0011051325003564</v>
      </c>
      <c r="GX8" s="9">
        <f t="shared" si="58"/>
        <v>0.81412676542149143</v>
      </c>
      <c r="GY8" s="9">
        <f t="shared" si="59"/>
        <v>15.196883639890984</v>
      </c>
      <c r="GZ8" s="9">
        <f t="shared" si="87"/>
        <v>-0.7813548118195861</v>
      </c>
      <c r="HA8" s="9"/>
      <c r="HB8" s="9"/>
      <c r="HC8" s="9">
        <f t="shared" si="60"/>
        <v>33.943889007547796</v>
      </c>
      <c r="HD8" s="9"/>
      <c r="HE8" s="9">
        <f t="shared" si="61"/>
        <v>1.3239639501260285</v>
      </c>
      <c r="HF8" s="9">
        <f t="shared" si="62"/>
        <v>10.14176315360271</v>
      </c>
      <c r="HG8" s="9">
        <f t="shared" si="82"/>
        <v>-28.883006610162965</v>
      </c>
      <c r="HH8" s="9">
        <f t="shared" si="63"/>
        <v>-10.055296562179208</v>
      </c>
      <c r="HI8" s="9">
        <f t="shared" si="64"/>
        <v>-6.6619428938629426</v>
      </c>
      <c r="HJ8" s="9">
        <f t="shared" si="65"/>
        <v>6.1823947187981787E-2</v>
      </c>
      <c r="HK8" s="9"/>
      <c r="HL8" s="9">
        <f t="shared" si="66"/>
        <v>7.6835021301932329</v>
      </c>
      <c r="HM8" s="9">
        <f t="shared" si="67"/>
        <v>-1008.2924399716139</v>
      </c>
      <c r="HN8" s="9"/>
      <c r="HO8" s="9"/>
      <c r="HP8" s="9"/>
      <c r="HQ8" s="9"/>
      <c r="HR8" s="13" t="e">
        <f t="shared" si="68"/>
        <v>#DIV/0!</v>
      </c>
      <c r="HS8" s="9"/>
      <c r="HT8" s="9">
        <f t="shared" si="69"/>
        <v>-0.25183295441371456</v>
      </c>
      <c r="HU8" s="9">
        <f t="shared" si="70"/>
        <v>-1.7945977513985696</v>
      </c>
      <c r="HV8" s="9">
        <f t="shared" si="71"/>
        <v>-12.109153337948442</v>
      </c>
      <c r="HW8" s="9">
        <f t="shared" si="72"/>
        <v>-4.2865337556093834</v>
      </c>
      <c r="HX8" s="13" t="e">
        <f t="shared" si="73"/>
        <v>#VALUE!</v>
      </c>
      <c r="HY8" s="13" t="e">
        <f t="shared" si="74"/>
        <v>#VALUE!</v>
      </c>
      <c r="HZ8" s="9">
        <f t="shared" si="75"/>
        <v>-6.5561708306987043</v>
      </c>
      <c r="IA8" s="9"/>
      <c r="IB8" s="9"/>
      <c r="IC8" s="9">
        <f t="shared" si="76"/>
        <v>6.0873542288521776</v>
      </c>
      <c r="ID8" s="9">
        <f t="shared" si="77"/>
        <v>33.328206761279489</v>
      </c>
      <c r="IE8" s="9">
        <f t="shared" si="78"/>
        <v>3.2979791856546399</v>
      </c>
      <c r="IF8" s="9">
        <f t="shared" si="79"/>
        <v>-20.660980378374916</v>
      </c>
      <c r="IG8" s="9">
        <f t="shared" si="80"/>
        <v>15.089414034101878</v>
      </c>
      <c r="IH8" s="9"/>
    </row>
    <row r="9" spans="1:242" x14ac:dyDescent="0.25">
      <c r="A9">
        <v>1995</v>
      </c>
      <c r="B9" s="6">
        <v>172.24100000000001</v>
      </c>
      <c r="C9" s="6">
        <v>98.567999999999998</v>
      </c>
      <c r="D9" s="6">
        <v>110.812</v>
      </c>
      <c r="E9" s="6">
        <v>396.971</v>
      </c>
      <c r="F9" s="6">
        <v>7.8289999999999997</v>
      </c>
      <c r="G9" s="6">
        <v>2.335</v>
      </c>
      <c r="H9" s="6">
        <v>849.40300000000002</v>
      </c>
      <c r="I9" s="6">
        <v>606.61199999999997</v>
      </c>
      <c r="J9" s="6">
        <v>1.131</v>
      </c>
      <c r="K9" s="6">
        <v>59.103999999999999</v>
      </c>
      <c r="L9" s="6">
        <v>667.721</v>
      </c>
      <c r="M9" s="6">
        <v>1044.2529999999999</v>
      </c>
      <c r="N9" s="6">
        <v>42.808999999999997</v>
      </c>
      <c r="O9" s="6">
        <v>204.476</v>
      </c>
      <c r="P9" s="6">
        <v>22.096</v>
      </c>
      <c r="Q9" s="6"/>
      <c r="R9" s="6">
        <v>510.11900000000003</v>
      </c>
      <c r="S9" s="6">
        <v>174240.6</v>
      </c>
      <c r="T9" s="6">
        <v>61095</v>
      </c>
      <c r="U9" s="6"/>
      <c r="V9" s="6">
        <v>2.5680000000000001</v>
      </c>
      <c r="W9" s="6">
        <v>6.3049999999999997</v>
      </c>
      <c r="X9" s="10"/>
      <c r="Y9" s="6"/>
      <c r="Z9" s="6">
        <v>175.041</v>
      </c>
      <c r="AA9" s="6">
        <v>39.472000000000001</v>
      </c>
      <c r="AB9" s="6">
        <v>475.19499999999999</v>
      </c>
      <c r="AC9" s="6">
        <v>37.92</v>
      </c>
      <c r="AD9" s="10" t="s">
        <v>11</v>
      </c>
      <c r="AE9" s="10" t="s">
        <v>11</v>
      </c>
      <c r="AF9" s="6">
        <v>17.719000000000001</v>
      </c>
      <c r="AG9" s="6">
        <v>9.5609999999999999</v>
      </c>
      <c r="AH9" s="6">
        <v>5.6079999999999997</v>
      </c>
      <c r="AI9" s="6">
        <v>203.119</v>
      </c>
      <c r="AJ9" s="6">
        <v>1182.1890000000001</v>
      </c>
      <c r="AK9" s="6">
        <v>135.434</v>
      </c>
      <c r="AL9" s="6">
        <v>2058.8049999999998</v>
      </c>
      <c r="AM9" s="6">
        <v>320.45100000000002</v>
      </c>
      <c r="AN9" s="6"/>
      <c r="AQ9" s="6">
        <v>65.025000000000006</v>
      </c>
      <c r="AR9" s="6">
        <v>85.691000000000003</v>
      </c>
      <c r="AS9" s="6">
        <v>69.256</v>
      </c>
      <c r="AT9" s="6">
        <v>87.55</v>
      </c>
      <c r="AU9" s="6">
        <v>55.546999999999997</v>
      </c>
      <c r="AV9" s="6">
        <v>65.126000000000005</v>
      </c>
      <c r="AW9" s="6">
        <v>52.232999999999997</v>
      </c>
      <c r="AX9" s="6">
        <v>70.099999999999994</v>
      </c>
      <c r="AY9" s="6">
        <v>38.162999999999997</v>
      </c>
      <c r="AZ9" s="6">
        <v>71.015000000000001</v>
      </c>
      <c r="BA9" s="6">
        <v>73.403000000000006</v>
      </c>
      <c r="BB9" s="6">
        <v>74.78</v>
      </c>
      <c r="BC9" s="6">
        <v>67.378</v>
      </c>
      <c r="BD9" s="6">
        <v>61.313000000000002</v>
      </c>
      <c r="BE9" s="6">
        <v>67.674999999999997</v>
      </c>
      <c r="BF9" s="6">
        <v>52.220999999999997</v>
      </c>
      <c r="BG9" s="6">
        <v>65.867000000000004</v>
      </c>
      <c r="BH9" s="6">
        <v>95.905000000000001</v>
      </c>
      <c r="BI9" s="6">
        <v>51.994999999999997</v>
      </c>
      <c r="BJ9" s="6">
        <v>39.723999999999997</v>
      </c>
      <c r="BK9" s="6">
        <v>47.484999999999999</v>
      </c>
      <c r="BL9" s="6">
        <v>64.88</v>
      </c>
      <c r="BM9" s="6" t="s">
        <v>11</v>
      </c>
      <c r="BN9" s="6">
        <v>62.462000000000003</v>
      </c>
      <c r="BO9" s="6">
        <v>67.849999999999994</v>
      </c>
      <c r="BP9" s="6">
        <v>93.085999999999999</v>
      </c>
      <c r="BQ9" s="6">
        <v>73.106999999999999</v>
      </c>
      <c r="BR9" s="6">
        <v>64.989999999999995</v>
      </c>
      <c r="BS9" s="6">
        <v>77.081000000000003</v>
      </c>
      <c r="BT9" s="6" t="s">
        <v>11</v>
      </c>
      <c r="BU9" s="6">
        <v>71.185000000000002</v>
      </c>
      <c r="BV9" s="6">
        <v>41.497</v>
      </c>
      <c r="BW9" s="6">
        <v>42.259</v>
      </c>
      <c r="BX9" s="6">
        <v>62.671999999999997</v>
      </c>
      <c r="BY9" s="6">
        <v>75.382000000000005</v>
      </c>
      <c r="BZ9" s="6">
        <v>89.847999999999999</v>
      </c>
      <c r="CA9" s="6">
        <v>76.370999999999995</v>
      </c>
      <c r="CB9" s="6">
        <v>67.188999999999993</v>
      </c>
      <c r="CC9" s="6">
        <v>152.38300000000001</v>
      </c>
      <c r="CE9" s="12">
        <f t="shared" si="0"/>
        <v>0.51060070671378144</v>
      </c>
      <c r="CF9" s="12">
        <f t="shared" si="1"/>
        <v>0.58257133339225387</v>
      </c>
      <c r="CG9" s="12">
        <f t="shared" si="2"/>
        <v>0.56186010287030852</v>
      </c>
      <c r="CH9" s="12">
        <f t="shared" si="3"/>
        <v>0.57887359331402666</v>
      </c>
      <c r="CI9" s="12">
        <f t="shared" si="83"/>
        <v>0.47432284728626589</v>
      </c>
      <c r="CJ9" s="12">
        <f t="shared" si="4"/>
        <v>0.59124293015950857</v>
      </c>
      <c r="CK9" s="12">
        <f t="shared" ref="CK9:CK35" si="90">+CK10/(1+(AW10/AW9-1))</f>
        <v>0.39101532380617288</v>
      </c>
      <c r="CL9" s="12">
        <f t="shared" si="5"/>
        <v>0.61585767625741294</v>
      </c>
      <c r="CM9" s="12">
        <f t="shared" si="88"/>
        <v>0.27849699340300066</v>
      </c>
      <c r="CN9" s="12">
        <f t="shared" si="6"/>
        <v>0.62441747999648289</v>
      </c>
      <c r="CO9" s="12">
        <f t="shared" si="7"/>
        <v>0.64369398600417405</v>
      </c>
      <c r="CP9" s="12">
        <f t="shared" si="8"/>
        <v>0.62994911884624449</v>
      </c>
      <c r="CQ9" s="12">
        <f t="shared" si="9"/>
        <v>0.51102009859689057</v>
      </c>
      <c r="CR9" s="12">
        <f t="shared" si="10"/>
        <v>0.31756053347144897</v>
      </c>
      <c r="CS9" s="12">
        <f t="shared" si="11"/>
        <v>0.6042410714285712</v>
      </c>
      <c r="CT9" s="12">
        <f t="shared" si="12"/>
        <v>0.52216822654187667</v>
      </c>
      <c r="CU9" s="12">
        <f t="shared" si="13"/>
        <v>0.57676882661996476</v>
      </c>
      <c r="CV9" s="12">
        <f t="shared" si="14"/>
        <v>0.93793703729058897</v>
      </c>
      <c r="CW9" s="12">
        <f t="shared" si="15"/>
        <v>0.48271796347701768</v>
      </c>
      <c r="CX9" s="12">
        <f t="shared" si="84"/>
        <v>0.30214568770774214</v>
      </c>
      <c r="CY9" s="12">
        <f t="shared" ref="CY9:CY35" si="91">+CY10/(1+(BK10/BK9-1))</f>
        <v>0.34516471374989088</v>
      </c>
      <c r="CZ9" s="12">
        <f t="shared" si="16"/>
        <v>0.5472657798621714</v>
      </c>
      <c r="DA9" s="15"/>
      <c r="DB9" s="12">
        <f t="shared" si="17"/>
        <v>0.54951261568779286</v>
      </c>
      <c r="DC9" s="12">
        <f t="shared" si="18"/>
        <v>0.55268195332545889</v>
      </c>
      <c r="DD9" s="12">
        <f t="shared" si="19"/>
        <v>0.55372077806198317</v>
      </c>
      <c r="DE9" s="12">
        <f t="shared" si="20"/>
        <v>0.54832854560591626</v>
      </c>
      <c r="DF9" s="12">
        <f t="shared" si="21"/>
        <v>0.57500044237609038</v>
      </c>
      <c r="DG9" s="15">
        <f t="shared" si="22"/>
        <v>0.59799069045771913</v>
      </c>
      <c r="DH9" s="15" t="e">
        <f t="shared" si="23"/>
        <v>#VALUE!</v>
      </c>
      <c r="DI9" s="12">
        <f t="shared" si="24"/>
        <v>0.65686998246747297</v>
      </c>
      <c r="DJ9" s="12">
        <f t="shared" si="89"/>
        <v>0.33183530183202314</v>
      </c>
      <c r="DK9" s="12">
        <f t="shared" si="85"/>
        <v>0.36372165081550983</v>
      </c>
      <c r="DL9" s="12">
        <f t="shared" si="25"/>
        <v>0.54052282508387417</v>
      </c>
      <c r="DM9" s="12">
        <f t="shared" si="26"/>
        <v>0.63135060888792094</v>
      </c>
      <c r="DN9" s="12">
        <f t="shared" si="27"/>
        <v>0.86500433233850005</v>
      </c>
      <c r="DO9" s="12">
        <f t="shared" si="28"/>
        <v>0.74184774689888955</v>
      </c>
      <c r="DP9" s="12">
        <f t="shared" si="29"/>
        <v>0.55224592117700211</v>
      </c>
      <c r="DQ9" s="12">
        <f t="shared" si="30"/>
        <v>0.52076633642387749</v>
      </c>
      <c r="DS9" s="6">
        <f t="shared" si="31"/>
        <v>337.33012456747372</v>
      </c>
      <c r="DT9" s="6">
        <f t="shared" si="32"/>
        <v>169.1947309285689</v>
      </c>
      <c r="DU9" s="6">
        <f t="shared" si="33"/>
        <v>197.22347152593287</v>
      </c>
      <c r="DV9" s="6">
        <f t="shared" si="34"/>
        <v>685.76456861222141</v>
      </c>
      <c r="DW9" s="6">
        <f t="shared" si="86"/>
        <v>16.505635443858345</v>
      </c>
      <c r="DX9" s="6">
        <f t="shared" ref="DX9:DX36" si="92">+G9/CJ9</f>
        <v>3.949307265915301</v>
      </c>
      <c r="DY9" s="6">
        <f t="shared" ref="DY9:DY36" si="93">+H9/CK9</f>
        <v>2172.3010539122779</v>
      </c>
      <c r="DZ9" s="6">
        <f t="shared" si="35"/>
        <v>984.98731669044173</v>
      </c>
      <c r="EA9" s="6">
        <f t="shared" ref="EA9:EA36" si="94">+J9/CM9</f>
        <v>4.0610851348164463</v>
      </c>
      <c r="EB9" s="6">
        <f t="shared" si="36"/>
        <v>94.654621136379632</v>
      </c>
      <c r="EC9" s="6">
        <f t="shared" si="37"/>
        <v>1037.3267647643831</v>
      </c>
      <c r="ED9" s="6">
        <f t="shared" si="81"/>
        <v>1657.6783247392352</v>
      </c>
      <c r="EE9" s="6">
        <f t="shared" si="38"/>
        <v>83.771656178574574</v>
      </c>
      <c r="EF9" s="6">
        <f t="shared" si="39"/>
        <v>643.89613458809708</v>
      </c>
      <c r="EG9" s="6">
        <f t="shared" si="40"/>
        <v>36.568186183967505</v>
      </c>
      <c r="EH9" s="6"/>
      <c r="EI9" s="6">
        <f t="shared" si="41"/>
        <v>884.44273763796775</v>
      </c>
      <c r="EJ9" s="6">
        <f t="shared" si="42"/>
        <v>185770.03900318022</v>
      </c>
      <c r="EK9" s="6">
        <f t="shared" ref="EK9:EK36" si="95">+T9/CW9</f>
        <v>126564.5876526589</v>
      </c>
      <c r="EL9" s="6"/>
      <c r="EM9" s="6">
        <f t="shared" ref="EM9:EM36" si="96">+V9/CY9</f>
        <v>7.4399262082763</v>
      </c>
      <c r="EN9" s="6">
        <f t="shared" ref="EN9:EN36" si="97">+W9/CZ9</f>
        <v>11.520910372996299</v>
      </c>
      <c r="EO9" s="10" t="e">
        <f t="shared" si="43"/>
        <v>#DIV/0!</v>
      </c>
      <c r="EP9" s="6"/>
      <c r="EQ9" s="6">
        <f t="shared" si="44"/>
        <v>316.71198769344159</v>
      </c>
      <c r="ER9" s="6">
        <f t="shared" si="45"/>
        <v>71.285025890037176</v>
      </c>
      <c r="ES9" s="6">
        <f t="shared" si="46"/>
        <v>866.62458813793478</v>
      </c>
      <c r="ET9" s="6">
        <f t="shared" si="47"/>
        <v>65.94777535005386</v>
      </c>
      <c r="EU9" s="10" t="e">
        <f t="shared" si="48"/>
        <v>#VALUE!</v>
      </c>
      <c r="EV9" s="10" t="e">
        <f t="shared" si="49"/>
        <v>#VALUE!</v>
      </c>
      <c r="EW9" s="6">
        <f t="shared" si="50"/>
        <v>26.974896818149876</v>
      </c>
      <c r="EX9" s="6">
        <f t="shared" ref="EX9:EX36" si="98">+AG9/DJ9</f>
        <v>28.812486035135077</v>
      </c>
      <c r="EY9" s="6">
        <f t="shared" ref="EY9:EY36" si="99">+AH9/DK9</f>
        <v>15.418383776237009</v>
      </c>
      <c r="EZ9" s="6">
        <f t="shared" si="51"/>
        <v>375.78246574227751</v>
      </c>
      <c r="FA9" s="6">
        <f t="shared" si="52"/>
        <v>1872.4762174259113</v>
      </c>
      <c r="FB9" s="6">
        <f t="shared" si="53"/>
        <v>156.57031408601193</v>
      </c>
      <c r="FC9" s="6">
        <f t="shared" si="54"/>
        <v>2775.2392706000974</v>
      </c>
      <c r="FD9" s="6">
        <f t="shared" si="55"/>
        <v>580.26865878343222</v>
      </c>
      <c r="FE9" s="6"/>
      <c r="FG9" s="6">
        <v>345.45271107550354</v>
      </c>
      <c r="FH9" s="6">
        <v>159.86908716728757</v>
      </c>
      <c r="FI9" s="6">
        <v>196.13436487363168</v>
      </c>
      <c r="FJ9" s="6">
        <v>673.68690822736528</v>
      </c>
      <c r="FK9" s="6">
        <v>15.834823239013902</v>
      </c>
      <c r="FL9" s="6" cm="1">
        <f t="array" ref="FL9:FL36">+[1]!hp(DX9:DX36,100)</f>
        <v>3.8563338594996242</v>
      </c>
      <c r="FM9" s="6" cm="1">
        <f t="array" ref="FM9:FM36">+[1]!hp(DY9:DY36,100)</f>
        <v>1831.5798283307529</v>
      </c>
      <c r="FN9" s="6">
        <v>960.9688373212216</v>
      </c>
      <c r="FO9" s="6" cm="1">
        <f t="array" ref="FO9:FO36">+[1]!hp(EA9:EA36,100)</f>
        <v>3.8175605398103976</v>
      </c>
      <c r="FP9" s="6">
        <v>90.949673585992883</v>
      </c>
      <c r="FQ9" s="6">
        <v>1027.7275361246495</v>
      </c>
      <c r="FR9" s="6">
        <v>1472.0073646196929</v>
      </c>
      <c r="FS9" s="6">
        <v>79.175869021671502</v>
      </c>
      <c r="FT9" s="6">
        <v>678.51079951394763</v>
      </c>
      <c r="FU9" s="6">
        <v>37.448360640199006</v>
      </c>
      <c r="FV9" s="6"/>
      <c r="FW9" s="6">
        <v>899.04095683936805</v>
      </c>
      <c r="FX9" s="6">
        <v>183918.52172142759</v>
      </c>
      <c r="FY9" s="6" cm="1">
        <f t="array" ref="FY9:FY36">+[1]!hp(EK9:EK36,100)</f>
        <v>123424.05014106125</v>
      </c>
      <c r="FZ9" s="6"/>
      <c r="GA9" s="6" cm="1">
        <f t="array" ref="GA9:GA36">+[1]!hp(EM9:EM36,100)</f>
        <v>7.069649567842859</v>
      </c>
      <c r="GB9" s="6" cm="1">
        <f t="array" ref="GB9:GB36">+[1]!hp(EN9:EN36,100)</f>
        <v>11.369585253052055</v>
      </c>
      <c r="GC9" s="10"/>
      <c r="GD9" s="6"/>
      <c r="GE9" s="6">
        <v>291.19504244856643</v>
      </c>
      <c r="GF9" s="6">
        <v>73.057989371292891</v>
      </c>
      <c r="GG9" s="6">
        <v>866.7375266610768</v>
      </c>
      <c r="GH9" s="6">
        <v>70.179531679093174</v>
      </c>
      <c r="GI9" s="6"/>
      <c r="GJ9" s="6"/>
      <c r="GK9" s="6">
        <v>28.683373614513187</v>
      </c>
      <c r="GL9" s="6" cm="1">
        <f t="array" ref="GL9:GL36">+[1]!hp(EX9:EX36,100)</f>
        <v>30.87266119905652</v>
      </c>
      <c r="GM9" s="6" cm="1">
        <f t="array" ref="GM9:GM36">+[1]!hp(EY9:EY36,100)</f>
        <v>14.098100320955341</v>
      </c>
      <c r="GN9" s="6">
        <v>372.78980741462493</v>
      </c>
      <c r="GO9" s="6">
        <v>1843.6356967517895</v>
      </c>
      <c r="GP9" s="6">
        <v>156.87110500142802</v>
      </c>
      <c r="GQ9" s="6">
        <v>2812.1416383451783</v>
      </c>
      <c r="GR9" s="6">
        <v>563.63720439741564</v>
      </c>
      <c r="GS9" s="6"/>
      <c r="GV9" s="9">
        <f t="shared" si="56"/>
        <v>-8.1225865080298263</v>
      </c>
      <c r="GW9" s="9">
        <f t="shared" si="57"/>
        <v>9.3256437612813272</v>
      </c>
      <c r="GX9" s="9">
        <f t="shared" si="58"/>
        <v>1.089106652301183</v>
      </c>
      <c r="GY9" s="9">
        <f t="shared" si="59"/>
        <v>12.077660384856131</v>
      </c>
      <c r="GZ9" s="9">
        <f t="shared" si="87"/>
        <v>0.67081220484444337</v>
      </c>
      <c r="HA9" s="9">
        <f t="shared" ref="HA9:HA36" si="100">+DX9-FL9</f>
        <v>9.2973406415676862E-2</v>
      </c>
      <c r="HB9" s="9">
        <f t="shared" ref="HB9:HB36" si="101">+DY9-FM9</f>
        <v>340.721225581525</v>
      </c>
      <c r="HC9" s="9">
        <f t="shared" si="60"/>
        <v>24.018479369220131</v>
      </c>
      <c r="HD9" s="9">
        <f t="shared" ref="HD9:HD36" si="102">+EA9-FO9</f>
        <v>0.24352459500604873</v>
      </c>
      <c r="HE9" s="9">
        <f t="shared" si="61"/>
        <v>3.7049475503867484</v>
      </c>
      <c r="HF9" s="9">
        <f t="shared" si="62"/>
        <v>9.5992286397336102</v>
      </c>
      <c r="HG9" s="9">
        <f t="shared" si="82"/>
        <v>185.67096011954231</v>
      </c>
      <c r="HH9" s="9">
        <f t="shared" si="63"/>
        <v>4.5957871569030715</v>
      </c>
      <c r="HI9" s="9">
        <f t="shared" si="64"/>
        <v>-34.614664925850548</v>
      </c>
      <c r="HJ9" s="9">
        <f t="shared" si="65"/>
        <v>-0.88017445623150081</v>
      </c>
      <c r="HK9" s="9"/>
      <c r="HL9" s="9">
        <f t="shared" si="66"/>
        <v>-14.598219201400298</v>
      </c>
      <c r="HM9" s="9">
        <f t="shared" si="67"/>
        <v>1851.5172817526327</v>
      </c>
      <c r="HN9" s="9">
        <f t="shared" ref="HN9:HN36" si="103">+EK9-FY9</f>
        <v>3140.5375115976494</v>
      </c>
      <c r="HO9" s="9"/>
      <c r="HP9" s="9">
        <f t="shared" ref="HP9:HP36" si="104">+EM9-GA9</f>
        <v>0.370276640433441</v>
      </c>
      <c r="HQ9" s="9">
        <f t="shared" ref="HQ9:HQ36" si="105">+EN9-GB9</f>
        <v>0.15132511994424469</v>
      </c>
      <c r="HR9" s="13" t="e">
        <f t="shared" si="68"/>
        <v>#DIV/0!</v>
      </c>
      <c r="HS9" s="9"/>
      <c r="HT9" s="9">
        <f t="shared" si="69"/>
        <v>25.51694524487516</v>
      </c>
      <c r="HU9" s="9">
        <f t="shared" si="70"/>
        <v>-1.7729634812557151</v>
      </c>
      <c r="HV9" s="9">
        <f t="shared" si="71"/>
        <v>-0.11293852314202013</v>
      </c>
      <c r="HW9" s="9">
        <f t="shared" si="72"/>
        <v>-4.2317563290393139</v>
      </c>
      <c r="HX9" s="13" t="e">
        <f t="shared" si="73"/>
        <v>#VALUE!</v>
      </c>
      <c r="HY9" s="13" t="e">
        <f t="shared" si="74"/>
        <v>#VALUE!</v>
      </c>
      <c r="HZ9" s="9">
        <f t="shared" si="75"/>
        <v>-1.7084767963633105</v>
      </c>
      <c r="IA9" s="9">
        <f t="shared" ref="IA9:IA36" si="106">+EX9-GL9</f>
        <v>-2.0601751639214427</v>
      </c>
      <c r="IB9" s="9">
        <f t="shared" ref="IB9:IB36" si="107">+EY9-GM9</f>
        <v>1.3202834552816682</v>
      </c>
      <c r="IC9" s="9">
        <f t="shared" si="76"/>
        <v>2.9926583276525776</v>
      </c>
      <c r="ID9" s="9">
        <f t="shared" si="77"/>
        <v>28.840520674121763</v>
      </c>
      <c r="IE9" s="9">
        <f t="shared" si="78"/>
        <v>-0.30079091541608705</v>
      </c>
      <c r="IF9" s="9">
        <f t="shared" si="79"/>
        <v>-36.902367745080937</v>
      </c>
      <c r="IG9" s="9">
        <f t="shared" si="80"/>
        <v>16.631454386016571</v>
      </c>
      <c r="IH9" s="9"/>
    </row>
    <row r="10" spans="1:242" x14ac:dyDescent="0.25">
      <c r="A10">
        <v>1996</v>
      </c>
      <c r="B10" s="6">
        <v>181.94499999999999</v>
      </c>
      <c r="C10" s="6">
        <v>101.54600000000001</v>
      </c>
      <c r="D10" s="6">
        <v>113.684</v>
      </c>
      <c r="E10" s="6">
        <v>394.35</v>
      </c>
      <c r="F10" s="6">
        <v>8.91</v>
      </c>
      <c r="G10" s="6">
        <v>2.589</v>
      </c>
      <c r="H10" s="6">
        <v>762.74</v>
      </c>
      <c r="I10" s="6">
        <v>631.03700000000003</v>
      </c>
      <c r="J10" s="6">
        <v>1.4219999999999999</v>
      </c>
      <c r="K10" s="6">
        <v>59.646000000000001</v>
      </c>
      <c r="L10" s="6">
        <v>687.25599999999997</v>
      </c>
      <c r="M10" s="6">
        <v>949.52800000000002</v>
      </c>
      <c r="N10" s="6">
        <v>46.451999999999998</v>
      </c>
      <c r="O10" s="6">
        <v>216.99299999999999</v>
      </c>
      <c r="P10" s="6">
        <v>23.193000000000001</v>
      </c>
      <c r="Q10" s="6"/>
      <c r="R10" s="6">
        <v>538.51099999999997</v>
      </c>
      <c r="S10" s="6">
        <v>181065.60000000001</v>
      </c>
      <c r="T10" s="6">
        <v>71299</v>
      </c>
      <c r="U10" s="6"/>
      <c r="V10" s="6">
        <v>3.1160000000000001</v>
      </c>
      <c r="W10" s="6">
        <v>6.68</v>
      </c>
      <c r="X10" s="10">
        <v>8.3789999999999996</v>
      </c>
      <c r="Y10" s="6"/>
      <c r="Z10" s="6">
        <v>160.06399999999999</v>
      </c>
      <c r="AA10" s="6">
        <v>40.087000000000003</v>
      </c>
      <c r="AB10" s="6">
        <v>496.09100000000001</v>
      </c>
      <c r="AC10" s="6">
        <v>40.612000000000002</v>
      </c>
      <c r="AD10" s="10" t="s">
        <v>11</v>
      </c>
      <c r="AE10" s="10" t="s">
        <v>11</v>
      </c>
      <c r="AF10" s="6">
        <v>24.952999999999999</v>
      </c>
      <c r="AG10" s="6">
        <v>11.737</v>
      </c>
      <c r="AH10" s="6">
        <v>5.484</v>
      </c>
      <c r="AI10" s="6">
        <v>209.619</v>
      </c>
      <c r="AJ10" s="6">
        <v>1174.347</v>
      </c>
      <c r="AK10" s="6">
        <v>138.62</v>
      </c>
      <c r="AL10" s="6">
        <v>2177.21</v>
      </c>
      <c r="AM10" s="6">
        <v>324.07400000000001</v>
      </c>
      <c r="AN10" s="6"/>
      <c r="AQ10" s="6">
        <v>66.75</v>
      </c>
      <c r="AR10" s="6">
        <v>87.209000000000003</v>
      </c>
      <c r="AS10" s="6">
        <v>70.472999999999999</v>
      </c>
      <c r="AT10" s="6">
        <v>88.924999999999997</v>
      </c>
      <c r="AU10" s="6">
        <v>57.570999999999998</v>
      </c>
      <c r="AV10" s="6">
        <v>66.808000000000007</v>
      </c>
      <c r="AW10" s="6">
        <v>56.808</v>
      </c>
      <c r="AX10" s="6">
        <v>71.566999999999993</v>
      </c>
      <c r="AY10" s="6">
        <v>45.697000000000003</v>
      </c>
      <c r="AZ10" s="6">
        <v>71.77</v>
      </c>
      <c r="BA10" s="6">
        <v>74.930000000000007</v>
      </c>
      <c r="BB10" s="6">
        <v>75.733000000000004</v>
      </c>
      <c r="BC10" s="6">
        <v>72.682000000000002</v>
      </c>
      <c r="BD10" s="6">
        <v>62.694000000000003</v>
      </c>
      <c r="BE10" s="6">
        <v>69.150000000000006</v>
      </c>
      <c r="BF10" s="6">
        <v>58.11</v>
      </c>
      <c r="BG10" s="6">
        <v>68.492000000000004</v>
      </c>
      <c r="BH10" s="6">
        <v>96.037999999999997</v>
      </c>
      <c r="BI10" s="6">
        <v>54.555</v>
      </c>
      <c r="BJ10" s="6">
        <v>46.715000000000003</v>
      </c>
      <c r="BK10" s="6">
        <v>58.45</v>
      </c>
      <c r="BL10" s="6">
        <v>65.63</v>
      </c>
      <c r="BM10" s="6" t="s">
        <v>11</v>
      </c>
      <c r="BN10" s="6">
        <v>63.688000000000002</v>
      </c>
      <c r="BO10" s="6">
        <v>68.831000000000003</v>
      </c>
      <c r="BP10" s="6">
        <v>95.213999999999999</v>
      </c>
      <c r="BQ10" s="6">
        <v>74.028999999999996</v>
      </c>
      <c r="BR10" s="6">
        <v>66.897999999999996</v>
      </c>
      <c r="BS10" s="6">
        <v>79.634</v>
      </c>
      <c r="BT10" s="6" t="s">
        <v>11</v>
      </c>
      <c r="BU10" s="6">
        <v>72.167000000000002</v>
      </c>
      <c r="BV10" s="6">
        <v>43.896000000000001</v>
      </c>
      <c r="BW10" s="6">
        <v>46.448</v>
      </c>
      <c r="BX10" s="6">
        <v>64.927999999999997</v>
      </c>
      <c r="BY10" s="6">
        <v>76.150999999999996</v>
      </c>
      <c r="BZ10" s="6">
        <v>90.575999999999993</v>
      </c>
      <c r="CA10" s="6">
        <v>78.721000000000004</v>
      </c>
      <c r="CB10" s="6">
        <v>68.819000000000003</v>
      </c>
      <c r="CC10" s="6">
        <v>156.858</v>
      </c>
      <c r="CE10" s="12">
        <f t="shared" si="0"/>
        <v>0.52414605418139026</v>
      </c>
      <c r="CF10" s="12">
        <f t="shared" si="1"/>
        <v>0.5928914753451946</v>
      </c>
      <c r="CG10" s="12">
        <f t="shared" si="2"/>
        <v>0.57173338092842863</v>
      </c>
      <c r="CH10" s="12">
        <f t="shared" si="3"/>
        <v>0.58796498327184266</v>
      </c>
      <c r="CI10" s="12">
        <f t="shared" si="83"/>
        <v>0.49160603887010312</v>
      </c>
      <c r="CJ10" s="12">
        <f t="shared" si="4"/>
        <v>0.60651287777687024</v>
      </c>
      <c r="CK10" s="12">
        <f t="shared" si="90"/>
        <v>0.42526369373348399</v>
      </c>
      <c r="CL10" s="12">
        <f t="shared" si="5"/>
        <v>0.62874588183615221</v>
      </c>
      <c r="CM10" s="12">
        <f t="shared" si="88"/>
        <v>0.33347685212213196</v>
      </c>
      <c r="CN10" s="12">
        <f t="shared" si="6"/>
        <v>0.63105600984788535</v>
      </c>
      <c r="CO10" s="12">
        <f t="shared" si="7"/>
        <v>0.65708472911587756</v>
      </c>
      <c r="CP10" s="12">
        <f t="shared" si="8"/>
        <v>0.63797722141725921</v>
      </c>
      <c r="CQ10" s="12">
        <f t="shared" si="9"/>
        <v>0.55124762988244236</v>
      </c>
      <c r="CR10" s="12">
        <f t="shared" si="10"/>
        <v>0.3247131943545255</v>
      </c>
      <c r="CS10" s="12">
        <f t="shared" si="11"/>
        <v>0.61741071428571415</v>
      </c>
      <c r="CT10" s="12">
        <f t="shared" si="12"/>
        <v>0.58105351571874253</v>
      </c>
      <c r="CU10" s="12">
        <f t="shared" si="13"/>
        <v>0.59975481611208392</v>
      </c>
      <c r="CV10" s="12">
        <f t="shared" si="14"/>
        <v>0.93923775806593579</v>
      </c>
      <c r="CW10" s="12">
        <f t="shared" si="15"/>
        <v>0.50648482541568807</v>
      </c>
      <c r="CX10" s="12">
        <f t="shared" si="84"/>
        <v>0.35532010374753742</v>
      </c>
      <c r="CY10" s="12">
        <f t="shared" si="91"/>
        <v>0.42486843252987522</v>
      </c>
      <c r="CZ10" s="12">
        <f t="shared" si="16"/>
        <v>0.55359206430879027</v>
      </c>
      <c r="DA10" s="15"/>
      <c r="DB10" s="12">
        <f t="shared" si="17"/>
        <v>0.56029841292184279</v>
      </c>
      <c r="DC10" s="12">
        <f t="shared" si="18"/>
        <v>0.56067283020404812</v>
      </c>
      <c r="DD10" s="12">
        <f t="shared" si="19"/>
        <v>0.56637915650466941</v>
      </c>
      <c r="DE10" s="12">
        <f t="shared" si="20"/>
        <v>0.55524387408401898</v>
      </c>
      <c r="DF10" s="12">
        <f t="shared" si="21"/>
        <v>0.59188151398793187</v>
      </c>
      <c r="DG10" s="15">
        <f t="shared" si="22"/>
        <v>0.6177967416602016</v>
      </c>
      <c r="DH10" s="15" t="e">
        <f t="shared" si="23"/>
        <v>#VALUE!</v>
      </c>
      <c r="DI10" s="12">
        <f t="shared" si="24"/>
        <v>0.66593153086647638</v>
      </c>
      <c r="DJ10" s="12">
        <f t="shared" si="89"/>
        <v>0.35101916787282189</v>
      </c>
      <c r="DK10" s="12">
        <f t="shared" si="85"/>
        <v>0.39977621896113968</v>
      </c>
      <c r="DL10" s="12">
        <f t="shared" si="25"/>
        <v>0.55997999085789163</v>
      </c>
      <c r="DM10" s="12">
        <f t="shared" si="26"/>
        <v>0.63779125278480353</v>
      </c>
      <c r="DN10" s="12">
        <f t="shared" si="27"/>
        <v>0.87201309328968901</v>
      </c>
      <c r="DO10" s="12">
        <f t="shared" si="28"/>
        <v>0.76467502695561784</v>
      </c>
      <c r="DP10" s="12">
        <f t="shared" si="29"/>
        <v>0.56564336497760226</v>
      </c>
      <c r="DQ10" s="12">
        <f t="shared" si="30"/>
        <v>0.53605957356645151</v>
      </c>
      <c r="DS10" s="6">
        <f t="shared" si="31"/>
        <v>347.12652808988736</v>
      </c>
      <c r="DT10" s="6">
        <f t="shared" si="32"/>
        <v>171.27249121076952</v>
      </c>
      <c r="DU10" s="6">
        <f t="shared" si="33"/>
        <v>198.84093493962234</v>
      </c>
      <c r="DV10" s="6">
        <f t="shared" si="34"/>
        <v>670.70320719707604</v>
      </c>
      <c r="DW10" s="6">
        <f t="shared" si="86"/>
        <v>18.12426881589688</v>
      </c>
      <c r="DX10" s="6">
        <f t="shared" si="92"/>
        <v>4.2686645162255994</v>
      </c>
      <c r="DY10" s="6">
        <f t="shared" si="93"/>
        <v>1793.5695222503875</v>
      </c>
      <c r="DZ10" s="6">
        <f t="shared" si="35"/>
        <v>1003.6439493761088</v>
      </c>
      <c r="EA10" s="6">
        <f t="shared" si="94"/>
        <v>4.2641640370265019</v>
      </c>
      <c r="EB10" s="6">
        <f t="shared" si="36"/>
        <v>94.517759230876408</v>
      </c>
      <c r="EC10" s="6">
        <f t="shared" si="37"/>
        <v>1045.9168651274524</v>
      </c>
      <c r="ED10" s="6">
        <f t="shared" si="81"/>
        <v>1488.3415396722696</v>
      </c>
      <c r="EE10" s="6">
        <f t="shared" si="38"/>
        <v>84.267028975537244</v>
      </c>
      <c r="EF10" s="6">
        <f t="shared" si="39"/>
        <v>668.26049502344711</v>
      </c>
      <c r="EG10" s="6">
        <f t="shared" si="40"/>
        <v>37.564945770065087</v>
      </c>
      <c r="EH10" s="6"/>
      <c r="EI10" s="6">
        <f t="shared" si="41"/>
        <v>897.88524499211599</v>
      </c>
      <c r="EJ10" s="6">
        <f t="shared" si="42"/>
        <v>192779.30262604385</v>
      </c>
      <c r="EK10" s="6">
        <f t="shared" si="95"/>
        <v>140772.23328750799</v>
      </c>
      <c r="EL10" s="6"/>
      <c r="EM10" s="6">
        <f t="shared" si="96"/>
        <v>7.334035106929</v>
      </c>
      <c r="EN10" s="6">
        <f t="shared" si="97"/>
        <v>12.066646960231598</v>
      </c>
      <c r="EO10" s="10" t="e">
        <f t="shared" si="43"/>
        <v>#DIV/0!</v>
      </c>
      <c r="EP10" s="6"/>
      <c r="EQ10" s="6">
        <f t="shared" si="44"/>
        <v>285.48556551553816</v>
      </c>
      <c r="ER10" s="6">
        <f t="shared" si="45"/>
        <v>70.777675236834938</v>
      </c>
      <c r="ES10" s="6">
        <f t="shared" si="46"/>
        <v>893.46505770711485</v>
      </c>
      <c r="ET10" s="6">
        <f t="shared" si="47"/>
        <v>68.615084337349415</v>
      </c>
      <c r="EU10" s="10" t="e">
        <f t="shared" si="48"/>
        <v>#VALUE!</v>
      </c>
      <c r="EV10" s="10" t="e">
        <f t="shared" si="49"/>
        <v>#VALUE!</v>
      </c>
      <c r="EW10" s="6">
        <f t="shared" si="50"/>
        <v>37.470819210996694</v>
      </c>
      <c r="EX10" s="6">
        <f t="shared" si="98"/>
        <v>33.436920471113545</v>
      </c>
      <c r="EY10" s="6">
        <f t="shared" si="99"/>
        <v>13.71767438856355</v>
      </c>
      <c r="EZ10" s="6">
        <f t="shared" si="51"/>
        <v>374.33301800455911</v>
      </c>
      <c r="FA10" s="6">
        <f t="shared" si="52"/>
        <v>1841.2717246785996</v>
      </c>
      <c r="FB10" s="6">
        <f t="shared" si="53"/>
        <v>158.96550300300302</v>
      </c>
      <c r="FC10" s="6">
        <f t="shared" si="54"/>
        <v>2847.2356533834686</v>
      </c>
      <c r="FD10" s="6">
        <f t="shared" si="55"/>
        <v>572.92990613057464</v>
      </c>
      <c r="FE10" s="6"/>
      <c r="FG10" s="6">
        <v>359.95688895977185</v>
      </c>
      <c r="FH10" s="6">
        <v>164.1021295545207</v>
      </c>
      <c r="FI10" s="6">
        <v>198.61956929646715</v>
      </c>
      <c r="FJ10" s="6">
        <v>678.16913435483787</v>
      </c>
      <c r="FK10" s="6">
        <v>17.317422410423234</v>
      </c>
      <c r="FL10" s="6">
        <v>4.2235917657112969</v>
      </c>
      <c r="FM10" s="6">
        <v>1849.8819895484301</v>
      </c>
      <c r="FN10" s="6">
        <v>978.31112659137318</v>
      </c>
      <c r="FO10" s="6">
        <v>4.1626815453739612</v>
      </c>
      <c r="FP10" s="6">
        <v>92.459776981725739</v>
      </c>
      <c r="FQ10" s="6">
        <v>1046.5686945287484</v>
      </c>
      <c r="FR10" s="6">
        <v>1485.0196938906945</v>
      </c>
      <c r="FS10" s="6">
        <v>84.076800041167175</v>
      </c>
      <c r="FT10" s="6">
        <v>710.72188064135798</v>
      </c>
      <c r="FU10" s="6">
        <v>39.665200024787403</v>
      </c>
      <c r="FV10" s="6"/>
      <c r="FW10" s="6">
        <v>899.35034128593429</v>
      </c>
      <c r="FX10" s="6">
        <v>187881.07862942622</v>
      </c>
      <c r="FY10" s="6">
        <v>136685.11941094507</v>
      </c>
      <c r="FZ10" s="6"/>
      <c r="GA10" s="6">
        <v>7.6592564732089459</v>
      </c>
      <c r="GB10" s="6">
        <v>12.098195043586461</v>
      </c>
      <c r="GC10" s="10"/>
      <c r="GD10" s="6"/>
      <c r="GE10" s="6">
        <v>295.85337182404515</v>
      </c>
      <c r="GF10" s="6">
        <v>73.134528857066911</v>
      </c>
      <c r="GG10" s="6">
        <v>895.72121124986234</v>
      </c>
      <c r="GH10" s="6">
        <v>72.579939286777048</v>
      </c>
      <c r="GI10" s="6"/>
      <c r="GJ10" s="6"/>
      <c r="GK10" s="6">
        <v>30.677539038910457</v>
      </c>
      <c r="GL10" s="6">
        <v>30.863787780962181</v>
      </c>
      <c r="GM10" s="6">
        <v>14.588991510374852</v>
      </c>
      <c r="GN10" s="6">
        <v>381.05521984176534</v>
      </c>
      <c r="GO10" s="6">
        <v>1853.1022445456958</v>
      </c>
      <c r="GP10" s="6">
        <v>159.37318133320261</v>
      </c>
      <c r="GQ10" s="6">
        <v>2907.2760472402897</v>
      </c>
      <c r="GR10" s="6">
        <v>578.30317311736928</v>
      </c>
      <c r="GS10" s="6"/>
      <c r="GV10" s="9">
        <f t="shared" si="56"/>
        <v>-12.830360869884487</v>
      </c>
      <c r="GW10" s="9">
        <f t="shared" si="57"/>
        <v>7.1703616562488151</v>
      </c>
      <c r="GX10" s="9">
        <f t="shared" si="58"/>
        <v>0.22136564315519536</v>
      </c>
      <c r="GY10" s="9">
        <f t="shared" si="59"/>
        <v>-7.4659271577618256</v>
      </c>
      <c r="GZ10" s="9">
        <f t="shared" si="87"/>
        <v>0.80684640547364594</v>
      </c>
      <c r="HA10" s="9">
        <f t="shared" si="100"/>
        <v>4.5072750514302484E-2</v>
      </c>
      <c r="HB10" s="9">
        <f t="shared" si="101"/>
        <v>-56.31246729804252</v>
      </c>
      <c r="HC10" s="9">
        <f t="shared" si="60"/>
        <v>25.33282278473564</v>
      </c>
      <c r="HD10" s="9">
        <f t="shared" si="102"/>
        <v>0.10148249165254075</v>
      </c>
      <c r="HE10" s="9">
        <f t="shared" si="61"/>
        <v>2.057982249150669</v>
      </c>
      <c r="HF10" s="9">
        <f t="shared" si="62"/>
        <v>-0.65182940129602684</v>
      </c>
      <c r="HG10" s="9">
        <f t="shared" si="82"/>
        <v>3.3218457815751208</v>
      </c>
      <c r="HH10" s="9">
        <f t="shared" si="63"/>
        <v>0.19022893437006871</v>
      </c>
      <c r="HI10" s="9">
        <f t="shared" si="64"/>
        <v>-42.461385617910878</v>
      </c>
      <c r="HJ10" s="9">
        <f t="shared" si="65"/>
        <v>-2.1002542547223157</v>
      </c>
      <c r="HK10" s="9"/>
      <c r="HL10" s="9">
        <f t="shared" si="66"/>
        <v>-1.4650962938183056</v>
      </c>
      <c r="HM10" s="9">
        <f t="shared" si="67"/>
        <v>4898.2239966176276</v>
      </c>
      <c r="HN10" s="9">
        <f t="shared" si="103"/>
        <v>4087.1138765629148</v>
      </c>
      <c r="HO10" s="9"/>
      <c r="HP10" s="9">
        <f t="shared" si="104"/>
        <v>-0.32522136627994591</v>
      </c>
      <c r="HQ10" s="9">
        <f t="shared" si="105"/>
        <v>-3.1548083354863365E-2</v>
      </c>
      <c r="HR10" s="13" t="e">
        <f t="shared" si="68"/>
        <v>#DIV/0!</v>
      </c>
      <c r="HS10" s="9"/>
      <c r="HT10" s="9">
        <f t="shared" si="69"/>
        <v>-10.367806308506999</v>
      </c>
      <c r="HU10" s="9">
        <f t="shared" si="70"/>
        <v>-2.3568536202319734</v>
      </c>
      <c r="HV10" s="9">
        <f t="shared" si="71"/>
        <v>-2.2561535427474837</v>
      </c>
      <c r="HW10" s="9">
        <f t="shared" si="72"/>
        <v>-3.9648549494276324</v>
      </c>
      <c r="HX10" s="13" t="e">
        <f t="shared" si="73"/>
        <v>#VALUE!</v>
      </c>
      <c r="HY10" s="13" t="e">
        <f t="shared" si="74"/>
        <v>#VALUE!</v>
      </c>
      <c r="HZ10" s="9">
        <f t="shared" si="75"/>
        <v>6.7932801720862379</v>
      </c>
      <c r="IA10" s="9">
        <f t="shared" si="106"/>
        <v>2.5731326901513647</v>
      </c>
      <c r="IB10" s="9">
        <f t="shared" si="107"/>
        <v>-0.87131712181130183</v>
      </c>
      <c r="IC10" s="9">
        <f t="shared" si="76"/>
        <v>-6.722201837206228</v>
      </c>
      <c r="ID10" s="9">
        <f t="shared" si="77"/>
        <v>-11.8305198670962</v>
      </c>
      <c r="IE10" s="9">
        <f t="shared" si="78"/>
        <v>-0.40767833019958744</v>
      </c>
      <c r="IF10" s="9">
        <f t="shared" si="79"/>
        <v>-60.040393856821083</v>
      </c>
      <c r="IG10" s="9">
        <f t="shared" si="80"/>
        <v>-5.373266986794647</v>
      </c>
      <c r="IH10" s="9"/>
    </row>
    <row r="11" spans="1:242" x14ac:dyDescent="0.25">
      <c r="A11">
        <v>1997</v>
      </c>
      <c r="B11" s="6">
        <v>188.066</v>
      </c>
      <c r="C11" s="6">
        <v>98.658000000000001</v>
      </c>
      <c r="D11" s="6">
        <v>115.64</v>
      </c>
      <c r="E11" s="6">
        <v>394.18</v>
      </c>
      <c r="F11" s="6">
        <v>10.08</v>
      </c>
      <c r="G11" s="6">
        <v>2.8650000000000002</v>
      </c>
      <c r="H11" s="6">
        <v>819.91700000000003</v>
      </c>
      <c r="I11" s="6">
        <v>640.77200000000005</v>
      </c>
      <c r="J11" s="6">
        <v>1.637</v>
      </c>
      <c r="K11" s="6">
        <v>60.823999999999998</v>
      </c>
      <c r="L11" s="6">
        <v>704.95899999999995</v>
      </c>
      <c r="M11" s="6">
        <v>952.49800000000005</v>
      </c>
      <c r="N11" s="6">
        <v>50.136000000000003</v>
      </c>
      <c r="O11" s="6">
        <v>226.066</v>
      </c>
      <c r="P11" s="6">
        <v>25.048999999999999</v>
      </c>
      <c r="Q11" s="6"/>
      <c r="R11" s="6">
        <v>540.62800000000004</v>
      </c>
      <c r="S11" s="6">
        <v>179812.6</v>
      </c>
      <c r="T11" s="6">
        <v>77765</v>
      </c>
      <c r="U11" s="6"/>
      <c r="V11" s="6">
        <v>3.8220000000000001</v>
      </c>
      <c r="W11" s="6">
        <v>7.2069999999999999</v>
      </c>
      <c r="X11" s="10">
        <v>8.8030000000000008</v>
      </c>
      <c r="Y11" s="6"/>
      <c r="Z11" s="6">
        <v>166.01</v>
      </c>
      <c r="AA11" s="6">
        <v>40.874000000000002</v>
      </c>
      <c r="AB11" s="6">
        <v>519.25300000000004</v>
      </c>
      <c r="AC11" s="6">
        <v>43.396000000000001</v>
      </c>
      <c r="AD11" s="10" t="s">
        <v>11</v>
      </c>
      <c r="AE11" s="10" t="s">
        <v>11</v>
      </c>
      <c r="AF11" s="6">
        <v>21.800999999999998</v>
      </c>
      <c r="AG11" s="6">
        <v>11.913</v>
      </c>
      <c r="AH11" s="6">
        <v>6.2779999999999996</v>
      </c>
      <c r="AI11" s="6">
        <v>215.345</v>
      </c>
      <c r="AJ11" s="6">
        <v>1184.643</v>
      </c>
      <c r="AK11" s="6">
        <v>140.88800000000001</v>
      </c>
      <c r="AL11" s="6">
        <v>2355.3330000000001</v>
      </c>
      <c r="AM11" s="6">
        <v>331.29</v>
      </c>
      <c r="AN11" s="6"/>
      <c r="AQ11" s="6">
        <v>66.900000000000006</v>
      </c>
      <c r="AR11" s="6">
        <v>88.224999999999994</v>
      </c>
      <c r="AS11" s="6">
        <v>71.531000000000006</v>
      </c>
      <c r="AT11" s="6">
        <v>90.367000000000004</v>
      </c>
      <c r="AU11" s="6">
        <v>59.707000000000001</v>
      </c>
      <c r="AV11" s="6">
        <v>69.018000000000001</v>
      </c>
      <c r="AW11" s="6">
        <v>61.692</v>
      </c>
      <c r="AX11" s="6">
        <v>72.95</v>
      </c>
      <c r="AY11" s="6">
        <v>49.951999999999998</v>
      </c>
      <c r="AZ11" s="6">
        <v>72.643000000000001</v>
      </c>
      <c r="BA11" s="6">
        <v>75.879000000000005</v>
      </c>
      <c r="BB11" s="6">
        <v>76.875</v>
      </c>
      <c r="BC11" s="6">
        <v>76.637</v>
      </c>
      <c r="BD11" s="6">
        <v>63.82</v>
      </c>
      <c r="BE11" s="6">
        <v>70.016999999999996</v>
      </c>
      <c r="BF11" s="6">
        <v>63.34</v>
      </c>
      <c r="BG11" s="6">
        <v>69.757999999999996</v>
      </c>
      <c r="BH11" s="6">
        <v>97.67</v>
      </c>
      <c r="BI11" s="6">
        <v>56.976999999999997</v>
      </c>
      <c r="BJ11" s="6">
        <v>50.487000000000002</v>
      </c>
      <c r="BK11" s="6">
        <v>63.555999999999997</v>
      </c>
      <c r="BL11" s="6">
        <v>66.53</v>
      </c>
      <c r="BM11" s="6" t="s">
        <v>11</v>
      </c>
      <c r="BN11" s="6">
        <v>66.183999999999997</v>
      </c>
      <c r="BO11" s="6">
        <v>70.108999999999995</v>
      </c>
      <c r="BP11" s="6">
        <v>96.343999999999994</v>
      </c>
      <c r="BQ11" s="6">
        <v>75.930000000000007</v>
      </c>
      <c r="BR11" s="6">
        <v>68.162999999999997</v>
      </c>
      <c r="BS11" s="6">
        <v>81.135999999999996</v>
      </c>
      <c r="BT11" s="6" t="s">
        <v>11</v>
      </c>
      <c r="BU11" s="6">
        <v>73.626999999999995</v>
      </c>
      <c r="BV11" s="6">
        <v>46.543999999999997</v>
      </c>
      <c r="BW11" s="6">
        <v>50.323</v>
      </c>
      <c r="BX11" s="6">
        <v>66.146000000000001</v>
      </c>
      <c r="BY11" s="6">
        <v>77.536000000000001</v>
      </c>
      <c r="BZ11" s="6">
        <v>91.045000000000002</v>
      </c>
      <c r="CA11" s="6">
        <v>79.433000000000007</v>
      </c>
      <c r="CB11" s="6">
        <v>70.073999999999998</v>
      </c>
      <c r="CC11" s="6">
        <v>160.52500000000001</v>
      </c>
      <c r="CE11" s="12">
        <f t="shared" si="0"/>
        <v>0.52532391048292149</v>
      </c>
      <c r="CF11" s="12">
        <f t="shared" si="1"/>
        <v>0.5997987640304302</v>
      </c>
      <c r="CG11" s="12">
        <f t="shared" si="2"/>
        <v>0.58031672372669574</v>
      </c>
      <c r="CH11" s="12">
        <f t="shared" si="3"/>
        <v>0.59749937186760316</v>
      </c>
      <c r="CI11" s="12">
        <f t="shared" si="83"/>
        <v>0.50984561259691941</v>
      </c>
      <c r="CJ11" s="12">
        <f t="shared" si="4"/>
        <v>0.62657624533594813</v>
      </c>
      <c r="CK11" s="12">
        <f t="shared" si="90"/>
        <v>0.46182523225260697</v>
      </c>
      <c r="CL11" s="12">
        <f t="shared" si="5"/>
        <v>0.64089611245332789</v>
      </c>
      <c r="CM11" s="12">
        <f t="shared" si="88"/>
        <v>0.36452799346138115</v>
      </c>
      <c r="CN11" s="12">
        <f t="shared" si="6"/>
        <v>0.63873208476215604</v>
      </c>
      <c r="CO11" s="12">
        <f t="shared" si="7"/>
        <v>0.66540680849571165</v>
      </c>
      <c r="CP11" s="12">
        <f t="shared" si="8"/>
        <v>0.64759746605115076</v>
      </c>
      <c r="CQ11" s="12">
        <f t="shared" si="9"/>
        <v>0.58124383769434973</v>
      </c>
      <c r="CR11" s="12">
        <f t="shared" si="10"/>
        <v>0.33054512495144378</v>
      </c>
      <c r="CS11" s="12">
        <f t="shared" si="11"/>
        <v>0.62515178571428554</v>
      </c>
      <c r="CT11" s="12">
        <f t="shared" si="12"/>
        <v>0.6333493320534358</v>
      </c>
      <c r="CU11" s="12">
        <f t="shared" si="13"/>
        <v>0.61084063047285442</v>
      </c>
      <c r="CV11" s="12">
        <f t="shared" si="14"/>
        <v>0.95519848216643366</v>
      </c>
      <c r="CW11" s="12">
        <f t="shared" si="15"/>
        <v>0.52897050495297693</v>
      </c>
      <c r="CX11" s="12">
        <f t="shared" si="84"/>
        <v>0.38401040517824941</v>
      </c>
      <c r="CY11" s="12">
        <f t="shared" si="91"/>
        <v>0.46198354316285284</v>
      </c>
      <c r="CZ11" s="12">
        <f t="shared" si="16"/>
        <v>0.5611836056447328</v>
      </c>
      <c r="DA11" s="15"/>
      <c r="DB11" s="12">
        <f t="shared" si="17"/>
        <v>0.58225709962346495</v>
      </c>
      <c r="DC11" s="12">
        <f t="shared" si="18"/>
        <v>0.57108296338532938</v>
      </c>
      <c r="DD11" s="12">
        <f t="shared" si="19"/>
        <v>0.57310094580929138</v>
      </c>
      <c r="DE11" s="12">
        <f t="shared" si="20"/>
        <v>0.56950205134743903</v>
      </c>
      <c r="DF11" s="12">
        <f t="shared" si="21"/>
        <v>0.60307362907649553</v>
      </c>
      <c r="DG11" s="15">
        <f t="shared" si="22"/>
        <v>0.62944918541505024</v>
      </c>
      <c r="DH11" s="15" t="e">
        <f t="shared" si="23"/>
        <v>#VALUE!</v>
      </c>
      <c r="DI11" s="12">
        <f t="shared" si="24"/>
        <v>0.67940389406662394</v>
      </c>
      <c r="DJ11" s="12">
        <f t="shared" si="89"/>
        <v>0.37219418966358259</v>
      </c>
      <c r="DK11" s="12">
        <f t="shared" si="85"/>
        <v>0.43312820071437808</v>
      </c>
      <c r="DL11" s="12">
        <f t="shared" si="25"/>
        <v>0.57048479046460843</v>
      </c>
      <c r="DM11" s="12">
        <f t="shared" si="26"/>
        <v>0.64939111207892908</v>
      </c>
      <c r="DN11" s="12">
        <f t="shared" si="27"/>
        <v>0.87652835274862817</v>
      </c>
      <c r="DO11" s="12">
        <f t="shared" si="28"/>
        <v>0.77159120712599694</v>
      </c>
      <c r="DP11" s="12">
        <f t="shared" si="29"/>
        <v>0.57595857477499668</v>
      </c>
      <c r="DQ11" s="12">
        <f t="shared" si="30"/>
        <v>0.54859148431546123</v>
      </c>
      <c r="DS11" s="6">
        <f t="shared" si="31"/>
        <v>358.00007623318356</v>
      </c>
      <c r="DT11" s="6">
        <f t="shared" si="32"/>
        <v>164.48516722017567</v>
      </c>
      <c r="DU11" s="6">
        <f t="shared" si="33"/>
        <v>199.2704936321316</v>
      </c>
      <c r="DV11" s="6">
        <f t="shared" si="34"/>
        <v>659.71617470979425</v>
      </c>
      <c r="DW11" s="6">
        <f t="shared" si="86"/>
        <v>19.770690873766881</v>
      </c>
      <c r="DX11" s="6">
        <f t="shared" si="92"/>
        <v>4.5724682691471781</v>
      </c>
      <c r="DY11" s="6">
        <f t="shared" si="93"/>
        <v>1775.3837225410105</v>
      </c>
      <c r="DZ11" s="6">
        <f t="shared" si="35"/>
        <v>999.80634544208306</v>
      </c>
      <c r="EA11" s="6">
        <f t="shared" si="94"/>
        <v>4.4907387892376702</v>
      </c>
      <c r="EB11" s="6">
        <f t="shared" si="36"/>
        <v>95.226154206186408</v>
      </c>
      <c r="EC11" s="6">
        <f t="shared" si="37"/>
        <v>1059.4406173776672</v>
      </c>
      <c r="ED11" s="6">
        <f t="shared" si="81"/>
        <v>1470.8179848325203</v>
      </c>
      <c r="EE11" s="6">
        <f t="shared" si="38"/>
        <v>86.256398345446712</v>
      </c>
      <c r="EF11" s="6">
        <f t="shared" si="39"/>
        <v>683.91872375430887</v>
      </c>
      <c r="EG11" s="6">
        <f t="shared" si="40"/>
        <v>40.06866903751947</v>
      </c>
      <c r="EH11" s="6"/>
      <c r="EI11" s="6">
        <f t="shared" si="41"/>
        <v>885.05572980876786</v>
      </c>
      <c r="EJ11" s="6">
        <f t="shared" si="42"/>
        <v>188246.32090304085</v>
      </c>
      <c r="EK11" s="6">
        <f t="shared" si="95"/>
        <v>147011.97755234566</v>
      </c>
      <c r="EL11" s="6"/>
      <c r="EM11" s="6">
        <f t="shared" si="96"/>
        <v>8.2730219648813659</v>
      </c>
      <c r="EN11" s="6">
        <f t="shared" si="97"/>
        <v>12.842499188336088</v>
      </c>
      <c r="EO11" s="10" t="e">
        <f t="shared" si="43"/>
        <v>#DIV/0!</v>
      </c>
      <c r="EP11" s="6"/>
      <c r="EQ11" s="6">
        <f t="shared" si="44"/>
        <v>290.6933154088635</v>
      </c>
      <c r="ER11" s="6">
        <f t="shared" si="45"/>
        <v>71.320768703811368</v>
      </c>
      <c r="ES11" s="6">
        <f t="shared" si="46"/>
        <v>911.76668946398001</v>
      </c>
      <c r="ET11" s="6">
        <f t="shared" si="47"/>
        <v>71.958046095389008</v>
      </c>
      <c r="EU11" s="10" t="e">
        <f t="shared" si="48"/>
        <v>#VALUE!</v>
      </c>
      <c r="EV11" s="10" t="e">
        <f t="shared" si="49"/>
        <v>#VALUE!</v>
      </c>
      <c r="EW11" s="6">
        <f t="shared" si="50"/>
        <v>32.088423676097065</v>
      </c>
      <c r="EX11" s="6">
        <f t="shared" si="98"/>
        <v>32.007485153832938</v>
      </c>
      <c r="EY11" s="6">
        <f t="shared" si="99"/>
        <v>14.494553782564626</v>
      </c>
      <c r="EZ11" s="6">
        <f t="shared" si="51"/>
        <v>377.47719763855741</v>
      </c>
      <c r="FA11" s="6">
        <f t="shared" si="52"/>
        <v>1824.2365470749078</v>
      </c>
      <c r="FB11" s="6">
        <f t="shared" si="53"/>
        <v>160.73410467351309</v>
      </c>
      <c r="FC11" s="6">
        <f t="shared" si="54"/>
        <v>3052.5658901338234</v>
      </c>
      <c r="FD11" s="6">
        <f t="shared" si="55"/>
        <v>575.19761751862347</v>
      </c>
      <c r="FE11" s="6"/>
      <c r="FG11" s="6">
        <v>375.22915448070307</v>
      </c>
      <c r="FH11" s="6">
        <v>167.89777013634423</v>
      </c>
      <c r="FI11" s="6">
        <v>201.23095366490031</v>
      </c>
      <c r="FJ11" s="6">
        <v>683.71880698077939</v>
      </c>
      <c r="FK11" s="6">
        <v>18.687209623091828</v>
      </c>
      <c r="FL11" s="6">
        <v>4.5917794059871264</v>
      </c>
      <c r="FM11" s="6">
        <v>1871.5913630219225</v>
      </c>
      <c r="FN11" s="6">
        <v>993.9800029453346</v>
      </c>
      <c r="FO11" s="6">
        <v>4.5102377968875853</v>
      </c>
      <c r="FP11" s="6">
        <v>93.913724195031776</v>
      </c>
      <c r="FQ11" s="6">
        <v>1065.6793178770436</v>
      </c>
      <c r="FR11" s="6">
        <v>1494.7788410525575</v>
      </c>
      <c r="FS11" s="6">
        <v>89.071917027004986</v>
      </c>
      <c r="FT11" s="6">
        <v>747.44252948113285</v>
      </c>
      <c r="FU11" s="6">
        <v>42.172124748806155</v>
      </c>
      <c r="FV11" s="6"/>
      <c r="FW11" s="6">
        <v>900.6856796376627</v>
      </c>
      <c r="FX11" s="6">
        <v>191194.07547598888</v>
      </c>
      <c r="FY11" s="6">
        <v>149977.59405594488</v>
      </c>
      <c r="FZ11" s="6"/>
      <c r="GA11" s="6">
        <v>8.252566144979367</v>
      </c>
      <c r="GB11" s="6">
        <v>12.82831808532031</v>
      </c>
      <c r="GC11" s="10"/>
      <c r="GD11" s="6"/>
      <c r="GE11" s="6">
        <v>300.71166537935233</v>
      </c>
      <c r="GF11" s="6">
        <v>73.529757612758303</v>
      </c>
      <c r="GG11" s="6">
        <v>926.89187330720756</v>
      </c>
      <c r="GH11" s="6">
        <v>75.177647640163343</v>
      </c>
      <c r="GI11" s="6"/>
      <c r="GJ11" s="6"/>
      <c r="GK11" s="6">
        <v>32.497659633306839</v>
      </c>
      <c r="GL11" s="6">
        <v>30.834312611228626</v>
      </c>
      <c r="GM11" s="6">
        <v>15.093085534347178</v>
      </c>
      <c r="GN11" s="6">
        <v>390.17746299510674</v>
      </c>
      <c r="GO11" s="6">
        <v>1863.530574483224</v>
      </c>
      <c r="GP11" s="6">
        <v>161.80218593678501</v>
      </c>
      <c r="GQ11" s="6">
        <v>2990.7570016840027</v>
      </c>
      <c r="GR11" s="6">
        <v>594.88086521849323</v>
      </c>
      <c r="GS11" s="6"/>
      <c r="GV11" s="9">
        <f t="shared" si="56"/>
        <v>-17.22907824751951</v>
      </c>
      <c r="GW11" s="9">
        <f t="shared" si="57"/>
        <v>-3.4126029161685665</v>
      </c>
      <c r="GX11" s="9">
        <f t="shared" si="58"/>
        <v>-1.9604600327687081</v>
      </c>
      <c r="GY11" s="9">
        <f t="shared" si="59"/>
        <v>-24.002632270985146</v>
      </c>
      <c r="GZ11" s="9">
        <f t="shared" si="87"/>
        <v>1.0834812506750531</v>
      </c>
      <c r="HA11" s="9">
        <f t="shared" si="100"/>
        <v>-1.931113683994834E-2</v>
      </c>
      <c r="HB11" s="9">
        <f t="shared" si="101"/>
        <v>-96.207640480912005</v>
      </c>
      <c r="HC11" s="9">
        <f t="shared" si="60"/>
        <v>5.8263424967484525</v>
      </c>
      <c r="HD11" s="9">
        <f t="shared" si="102"/>
        <v>-1.9499007649915079E-2</v>
      </c>
      <c r="HE11" s="9">
        <f t="shared" si="61"/>
        <v>1.3124300111546319</v>
      </c>
      <c r="HF11" s="9">
        <f t="shared" si="62"/>
        <v>-6.238700499376364</v>
      </c>
      <c r="HG11" s="9">
        <f t="shared" si="82"/>
        <v>-23.960856220037158</v>
      </c>
      <c r="HH11" s="9">
        <f t="shared" si="63"/>
        <v>-2.8155186815582738</v>
      </c>
      <c r="HI11" s="9">
        <f t="shared" si="64"/>
        <v>-63.52380572682398</v>
      </c>
      <c r="HJ11" s="9">
        <f t="shared" si="65"/>
        <v>-2.103455711286685</v>
      </c>
      <c r="HK11" s="9"/>
      <c r="HL11" s="9">
        <f t="shared" si="66"/>
        <v>-15.629949828894837</v>
      </c>
      <c r="HM11" s="9">
        <f t="shared" si="67"/>
        <v>-2947.7545729480335</v>
      </c>
      <c r="HN11" s="9">
        <f t="shared" si="103"/>
        <v>-2965.6165035992162</v>
      </c>
      <c r="HO11" s="9"/>
      <c r="HP11" s="9">
        <f t="shared" si="104"/>
        <v>2.0455819901998851E-2</v>
      </c>
      <c r="HQ11" s="9">
        <f t="shared" si="105"/>
        <v>1.4181103015777907E-2</v>
      </c>
      <c r="HR11" s="13" t="e">
        <f t="shared" si="68"/>
        <v>#DIV/0!</v>
      </c>
      <c r="HS11" s="9"/>
      <c r="HT11" s="9">
        <f t="shared" si="69"/>
        <v>-10.018349970488828</v>
      </c>
      <c r="HU11" s="9">
        <f t="shared" si="70"/>
        <v>-2.2089889089469352</v>
      </c>
      <c r="HV11" s="9">
        <f t="shared" si="71"/>
        <v>-15.125183843227546</v>
      </c>
      <c r="HW11" s="9">
        <f t="shared" si="72"/>
        <v>-3.2196015447743349</v>
      </c>
      <c r="HX11" s="13" t="e">
        <f t="shared" si="73"/>
        <v>#VALUE!</v>
      </c>
      <c r="HY11" s="13" t="e">
        <f t="shared" si="74"/>
        <v>#VALUE!</v>
      </c>
      <c r="HZ11" s="9">
        <f t="shared" si="75"/>
        <v>-0.40923595720977346</v>
      </c>
      <c r="IA11" s="9">
        <f t="shared" si="106"/>
        <v>1.1731725426043127</v>
      </c>
      <c r="IB11" s="9">
        <f t="shared" si="107"/>
        <v>-0.59853175178255213</v>
      </c>
      <c r="IC11" s="9">
        <f t="shared" si="76"/>
        <v>-12.700265356549323</v>
      </c>
      <c r="ID11" s="9">
        <f t="shared" si="77"/>
        <v>-39.294027408316197</v>
      </c>
      <c r="IE11" s="9">
        <f t="shared" si="78"/>
        <v>-1.068081263271921</v>
      </c>
      <c r="IF11" s="9">
        <f t="shared" si="79"/>
        <v>61.808888449820643</v>
      </c>
      <c r="IG11" s="9">
        <f t="shared" si="80"/>
        <v>-19.683247699869753</v>
      </c>
      <c r="IH11" s="9"/>
    </row>
    <row r="12" spans="1:242" x14ac:dyDescent="0.25">
      <c r="A12">
        <v>1998</v>
      </c>
      <c r="B12" s="6">
        <v>209.976</v>
      </c>
      <c r="C12" s="6">
        <v>106.133</v>
      </c>
      <c r="D12" s="6">
        <v>118.544</v>
      </c>
      <c r="E12" s="6">
        <v>408.255</v>
      </c>
      <c r="F12" s="6">
        <v>12.223000000000001</v>
      </c>
      <c r="G12" s="6">
        <v>3.1150000000000002</v>
      </c>
      <c r="H12" s="6">
        <v>903.23599999999999</v>
      </c>
      <c r="I12" s="6">
        <v>656.98099999999999</v>
      </c>
      <c r="J12" s="6">
        <v>1.984</v>
      </c>
      <c r="K12" s="6">
        <v>61.826000000000001</v>
      </c>
      <c r="L12" s="6">
        <v>715.48400000000004</v>
      </c>
      <c r="M12" s="6">
        <v>969.84799999999996</v>
      </c>
      <c r="N12" s="6">
        <v>56.555</v>
      </c>
      <c r="O12" s="6">
        <v>246.625</v>
      </c>
      <c r="P12" s="6">
        <v>27.488</v>
      </c>
      <c r="Q12" s="6"/>
      <c r="R12" s="6">
        <v>548.36099999999999</v>
      </c>
      <c r="S12" s="6">
        <v>207265.6</v>
      </c>
      <c r="T12" s="6">
        <v>89276.570999999996</v>
      </c>
      <c r="U12" s="6">
        <v>2.23</v>
      </c>
      <c r="V12" s="6">
        <v>4.7939999999999996</v>
      </c>
      <c r="W12" s="6">
        <v>7.6020000000000003</v>
      </c>
      <c r="X12" s="10">
        <v>9.2119999999999997</v>
      </c>
      <c r="Y12" s="6"/>
      <c r="Z12" s="6">
        <v>172.68100000000001</v>
      </c>
      <c r="AA12" s="6">
        <v>42.506999999999998</v>
      </c>
      <c r="AB12" s="6">
        <v>556.28899999999999</v>
      </c>
      <c r="AC12" s="6">
        <v>47.466999999999999</v>
      </c>
      <c r="AD12" s="10" t="s">
        <v>11</v>
      </c>
      <c r="AE12" s="10" t="s">
        <v>11</v>
      </c>
      <c r="AF12" s="6">
        <v>25.542000000000002</v>
      </c>
      <c r="AG12" s="6">
        <v>12.237</v>
      </c>
      <c r="AH12" s="6">
        <v>7.0949999999999998</v>
      </c>
      <c r="AI12" s="6">
        <v>227.65899999999999</v>
      </c>
      <c r="AJ12" s="6">
        <v>1196.5150000000001</v>
      </c>
      <c r="AK12" s="6">
        <v>143.654</v>
      </c>
      <c r="AL12" s="6">
        <v>2543.855</v>
      </c>
      <c r="AM12" s="6">
        <v>343.03800000000001</v>
      </c>
      <c r="AN12" s="6"/>
      <c r="AQ12" s="6">
        <v>67.474999999999994</v>
      </c>
      <c r="AR12" s="6">
        <v>88.947000000000003</v>
      </c>
      <c r="AS12" s="6">
        <v>72.177000000000007</v>
      </c>
      <c r="AT12" s="6">
        <v>91.266999999999996</v>
      </c>
      <c r="AU12" s="6">
        <v>63.712000000000003</v>
      </c>
      <c r="AV12" s="6">
        <v>70.631</v>
      </c>
      <c r="AW12" s="6">
        <v>68.292000000000002</v>
      </c>
      <c r="AX12" s="6">
        <v>73.908000000000001</v>
      </c>
      <c r="AY12" s="6">
        <v>54.338000000000001</v>
      </c>
      <c r="AZ12" s="6">
        <v>73.623000000000005</v>
      </c>
      <c r="BA12" s="6">
        <v>76.391999999999996</v>
      </c>
      <c r="BB12" s="6">
        <v>77.332999999999998</v>
      </c>
      <c r="BC12" s="6">
        <v>80.099000000000004</v>
      </c>
      <c r="BD12" s="6">
        <v>64.906999999999996</v>
      </c>
      <c r="BE12" s="6">
        <v>71.507999999999996</v>
      </c>
      <c r="BF12" s="6">
        <v>66.783000000000001</v>
      </c>
      <c r="BG12" s="6">
        <v>71.174999999999997</v>
      </c>
      <c r="BH12" s="6">
        <v>98.307000000000002</v>
      </c>
      <c r="BI12" s="6">
        <v>61.258000000000003</v>
      </c>
      <c r="BJ12" s="6">
        <v>52.655000000000001</v>
      </c>
      <c r="BK12" s="6">
        <v>66.968000000000004</v>
      </c>
      <c r="BL12" s="6">
        <v>67.177000000000007</v>
      </c>
      <c r="BM12" s="6" t="s">
        <v>11</v>
      </c>
      <c r="BN12" s="6">
        <v>68.614999999999995</v>
      </c>
      <c r="BO12" s="6">
        <v>71.36</v>
      </c>
      <c r="BP12" s="6">
        <v>97.563000000000002</v>
      </c>
      <c r="BQ12" s="6">
        <v>77.64</v>
      </c>
      <c r="BR12" s="6">
        <v>69.673000000000002</v>
      </c>
      <c r="BS12" s="6">
        <v>81.183999999999997</v>
      </c>
      <c r="BT12" s="6" t="s">
        <v>11</v>
      </c>
      <c r="BU12" s="6">
        <v>73.427999999999997</v>
      </c>
      <c r="BV12" s="6">
        <v>49.658000000000001</v>
      </c>
      <c r="BW12" s="6">
        <v>54.319000000000003</v>
      </c>
      <c r="BX12" s="6">
        <v>67.313000000000002</v>
      </c>
      <c r="BY12" s="6">
        <v>78.316999999999993</v>
      </c>
      <c r="BZ12" s="6">
        <v>91.061999999999998</v>
      </c>
      <c r="CA12" s="6">
        <v>80.771000000000001</v>
      </c>
      <c r="CB12" s="6">
        <v>71.165999999999997</v>
      </c>
      <c r="CC12" s="6">
        <v>163.00800000000001</v>
      </c>
      <c r="CE12" s="12">
        <f t="shared" si="0"/>
        <v>0.52983902630545765</v>
      </c>
      <c r="CF12" s="12">
        <f t="shared" si="1"/>
        <v>0.60470729004493817</v>
      </c>
      <c r="CG12" s="12">
        <f t="shared" si="2"/>
        <v>0.58555759276987207</v>
      </c>
      <c r="CH12" s="12">
        <f t="shared" si="3"/>
        <v>0.60345009983999176</v>
      </c>
      <c r="CI12" s="12">
        <f t="shared" si="83"/>
        <v>0.54404481333469989</v>
      </c>
      <c r="CJ12" s="12">
        <f t="shared" si="4"/>
        <v>0.64121978012001735</v>
      </c>
      <c r="CK12" s="12">
        <f t="shared" si="90"/>
        <v>0.51123271673790827</v>
      </c>
      <c r="CL12" s="12">
        <f t="shared" si="5"/>
        <v>0.64931254118163895</v>
      </c>
      <c r="CM12" s="12">
        <f t="shared" si="88"/>
        <v>0.39653511588534052</v>
      </c>
      <c r="CN12" s="12">
        <f t="shared" si="6"/>
        <v>0.6473489844368242</v>
      </c>
      <c r="CO12" s="12">
        <f t="shared" si="7"/>
        <v>0.66990546679060603</v>
      </c>
      <c r="CP12" s="12">
        <f t="shared" si="8"/>
        <v>0.65145567274320182</v>
      </c>
      <c r="CQ12" s="12">
        <f t="shared" si="9"/>
        <v>0.60750094804702326</v>
      </c>
      <c r="CR12" s="12">
        <f t="shared" si="10"/>
        <v>0.3361750615045967</v>
      </c>
      <c r="CS12" s="12">
        <f t="shared" si="11"/>
        <v>0.6384642857142856</v>
      </c>
      <c r="CT12" s="12">
        <f t="shared" si="12"/>
        <v>0.66777657787377021</v>
      </c>
      <c r="CU12" s="12">
        <f t="shared" si="13"/>
        <v>0.62324868651488596</v>
      </c>
      <c r="CV12" s="12">
        <f t="shared" si="14"/>
        <v>0.96142825009046384</v>
      </c>
      <c r="CW12" s="12">
        <f t="shared" si="15"/>
        <v>0.5687150111871363</v>
      </c>
      <c r="CX12" s="12">
        <f t="shared" si="84"/>
        <v>0.40050048298890256</v>
      </c>
      <c r="CY12" s="12">
        <f t="shared" si="91"/>
        <v>0.4867851016195156</v>
      </c>
      <c r="CZ12" s="12">
        <f t="shared" si="16"/>
        <v>0.56664108036068273</v>
      </c>
      <c r="DA12" s="15"/>
      <c r="DB12" s="12">
        <f t="shared" si="17"/>
        <v>0.60364394552556577</v>
      </c>
      <c r="DC12" s="12">
        <f t="shared" si="18"/>
        <v>0.58127316417545694</v>
      </c>
      <c r="DD12" s="12">
        <f t="shared" si="19"/>
        <v>0.5803521503777288</v>
      </c>
      <c r="DE12" s="12">
        <f t="shared" si="20"/>
        <v>0.58232766056387675</v>
      </c>
      <c r="DF12" s="12">
        <f t="shared" si="21"/>
        <v>0.61643338700829897</v>
      </c>
      <c r="DG12" s="15">
        <f t="shared" si="22"/>
        <v>0.62982156710628379</v>
      </c>
      <c r="DH12" s="15" t="e">
        <f t="shared" si="23"/>
        <v>#VALUE!</v>
      </c>
      <c r="DI12" s="12">
        <f t="shared" si="24"/>
        <v>0.67756759250715182</v>
      </c>
      <c r="DJ12" s="12">
        <f t="shared" si="89"/>
        <v>0.39709563145226423</v>
      </c>
      <c r="DK12" s="12">
        <f t="shared" si="85"/>
        <v>0.4675216249946208</v>
      </c>
      <c r="DL12" s="12">
        <f t="shared" si="25"/>
        <v>0.58054973393015741</v>
      </c>
      <c r="DM12" s="12">
        <f t="shared" si="26"/>
        <v>0.6559322601718619</v>
      </c>
      <c r="DN12" s="12">
        <f t="shared" si="27"/>
        <v>0.87669201886974102</v>
      </c>
      <c r="DO12" s="12">
        <f t="shared" si="28"/>
        <v>0.78458818615404047</v>
      </c>
      <c r="DP12" s="12">
        <f t="shared" si="29"/>
        <v>0.58493404019233119</v>
      </c>
      <c r="DQ12" s="12">
        <f t="shared" si="30"/>
        <v>0.55707709500261449</v>
      </c>
      <c r="DS12" s="6">
        <f t="shared" si="31"/>
        <v>396.30149833271565</v>
      </c>
      <c r="DT12" s="6">
        <f t="shared" si="32"/>
        <v>175.51136185593668</v>
      </c>
      <c r="DU12" s="6">
        <f t="shared" si="33"/>
        <v>202.44635448965744</v>
      </c>
      <c r="DV12" s="6">
        <f t="shared" si="34"/>
        <v>676.5348122541551</v>
      </c>
      <c r="DW12" s="6">
        <f t="shared" si="86"/>
        <v>22.46689923405323</v>
      </c>
      <c r="DX12" s="6">
        <f t="shared" si="92"/>
        <v>4.8579287423369326</v>
      </c>
      <c r="DY12" s="6">
        <f t="shared" si="93"/>
        <v>1766.7805099865284</v>
      </c>
      <c r="DZ12" s="6">
        <f t="shared" si="35"/>
        <v>1011.8101196758124</v>
      </c>
      <c r="EA12" s="6">
        <f t="shared" si="94"/>
        <v>5.0033399830689405</v>
      </c>
      <c r="EB12" s="6">
        <f t="shared" si="36"/>
        <v>95.506444725153798</v>
      </c>
      <c r="EC12" s="6">
        <f t="shared" si="37"/>
        <v>1068.0372611791815</v>
      </c>
      <c r="ED12" s="6">
        <f t="shared" si="81"/>
        <v>1488.7398184992176</v>
      </c>
      <c r="EE12" s="6">
        <f t="shared" si="38"/>
        <v>93.094504925155107</v>
      </c>
      <c r="EF12" s="6">
        <f t="shared" si="39"/>
        <v>733.62074776218276</v>
      </c>
      <c r="EG12" s="6">
        <f t="shared" si="40"/>
        <v>43.053308720702589</v>
      </c>
      <c r="EH12" s="6"/>
      <c r="EI12" s="6">
        <f t="shared" si="41"/>
        <v>879.84300948366729</v>
      </c>
      <c r="EJ12" s="6">
        <f t="shared" si="42"/>
        <v>215580.9338663574</v>
      </c>
      <c r="EK12" s="6">
        <f t="shared" si="95"/>
        <v>156979.45235108881</v>
      </c>
      <c r="EL12" s="6">
        <f t="shared" ref="EL12:EL36" si="108">+U12/CX12</f>
        <v>5.5680332352103328</v>
      </c>
      <c r="EM12" s="6">
        <f t="shared" si="96"/>
        <v>9.848288257078007</v>
      </c>
      <c r="EN12" s="6">
        <f t="shared" si="97"/>
        <v>13.415899876445804</v>
      </c>
      <c r="EO12" s="10" t="e">
        <f t="shared" si="43"/>
        <v>#DIV/0!</v>
      </c>
      <c r="EP12" s="6"/>
      <c r="EQ12" s="6">
        <f t="shared" si="44"/>
        <v>297.07375231221988</v>
      </c>
      <c r="ER12" s="6">
        <f t="shared" si="45"/>
        <v>73.243460840687561</v>
      </c>
      <c r="ES12" s="6">
        <f t="shared" si="46"/>
        <v>955.28520740597639</v>
      </c>
      <c r="ET12" s="6">
        <f t="shared" si="47"/>
        <v>77.002642946335015</v>
      </c>
      <c r="EU12" s="10" t="e">
        <f t="shared" si="48"/>
        <v>#VALUE!</v>
      </c>
      <c r="EV12" s="10" t="e">
        <f t="shared" si="49"/>
        <v>#VALUE!</v>
      </c>
      <c r="EW12" s="6">
        <f t="shared" si="50"/>
        <v>37.696608105899635</v>
      </c>
      <c r="EX12" s="6">
        <f t="shared" si="98"/>
        <v>30.816254400096661</v>
      </c>
      <c r="EY12" s="6">
        <f t="shared" si="99"/>
        <v>15.175768607669502</v>
      </c>
      <c r="EZ12" s="6">
        <f t="shared" si="51"/>
        <v>392.14383659917127</v>
      </c>
      <c r="FA12" s="6">
        <f t="shared" si="52"/>
        <v>1824.1441573349346</v>
      </c>
      <c r="FB12" s="6">
        <f t="shared" si="53"/>
        <v>163.85913970701279</v>
      </c>
      <c r="FC12" s="6">
        <f t="shared" si="54"/>
        <v>3242.2805299550578</v>
      </c>
      <c r="FD12" s="6">
        <f t="shared" si="55"/>
        <v>586.45586754911074</v>
      </c>
      <c r="FE12" s="6"/>
      <c r="FG12" s="6">
        <v>391.28068724440715</v>
      </c>
      <c r="FH12" s="6">
        <v>171.36841257641751</v>
      </c>
      <c r="FI12" s="6">
        <v>204.04915456621205</v>
      </c>
      <c r="FJ12" s="6">
        <v>690.76855218522667</v>
      </c>
      <c r="FK12" s="6">
        <v>19.917030488333438</v>
      </c>
      <c r="FL12" s="6">
        <v>4.9622772418964116</v>
      </c>
      <c r="FM12" s="6">
        <v>1899.5520363340647</v>
      </c>
      <c r="FN12" s="6">
        <v>1008.3340825816205</v>
      </c>
      <c r="FO12" s="6">
        <v>4.8636793652178554</v>
      </c>
      <c r="FP12" s="6">
        <v>95.374475904584656</v>
      </c>
      <c r="FQ12" s="6">
        <v>1085.3756686768872</v>
      </c>
      <c r="FR12" s="6">
        <v>1501.7978732739216</v>
      </c>
      <c r="FS12" s="6">
        <v>94.124101527616304</v>
      </c>
      <c r="FT12" s="6">
        <v>788.73851649959886</v>
      </c>
      <c r="FU12" s="6">
        <v>45.000621936654845</v>
      </c>
      <c r="FV12" s="6"/>
      <c r="FW12" s="6">
        <v>903.45309655977223</v>
      </c>
      <c r="FX12" s="6">
        <v>193783.2694727552</v>
      </c>
      <c r="FY12" s="6">
        <v>163373.75058994224</v>
      </c>
      <c r="FZ12" s="6" cm="1">
        <f t="array" ref="FZ12:FZ36">+[1]!hp(EL12:EL36,100)</f>
        <v>5.0984152528347053</v>
      </c>
      <c r="GA12" s="6">
        <v>8.8500291358956567</v>
      </c>
      <c r="GB12" s="6">
        <v>13.561152148619495</v>
      </c>
      <c r="GC12" s="10"/>
      <c r="GD12" s="6"/>
      <c r="GE12" s="6">
        <v>305.94086827950633</v>
      </c>
      <c r="GF12" s="6">
        <v>74.26714053112525</v>
      </c>
      <c r="GG12" s="6">
        <v>960.60566679211831</v>
      </c>
      <c r="GH12" s="6">
        <v>77.934233651106553</v>
      </c>
      <c r="GI12" s="6"/>
      <c r="GJ12" s="6"/>
      <c r="GK12" s="6">
        <v>34.115907806492515</v>
      </c>
      <c r="GL12" s="6">
        <v>30.789365265118153</v>
      </c>
      <c r="GM12" s="6">
        <v>15.614872056207023</v>
      </c>
      <c r="GN12" s="6">
        <v>400.44577379470599</v>
      </c>
      <c r="GO12" s="6">
        <v>1875.9955334464325</v>
      </c>
      <c r="GP12" s="6">
        <v>164.18417511727444</v>
      </c>
      <c r="GQ12" s="6">
        <v>3059.5743371795443</v>
      </c>
      <c r="GR12" s="6">
        <v>613.98999655096804</v>
      </c>
      <c r="GS12" s="6"/>
      <c r="GV12" s="9">
        <f t="shared" si="56"/>
        <v>5.0208110883085055</v>
      </c>
      <c r="GW12" s="9">
        <f t="shared" si="57"/>
        <v>4.142949279519172</v>
      </c>
      <c r="GX12" s="9">
        <f t="shared" si="58"/>
        <v>-1.6028000765546153</v>
      </c>
      <c r="GY12" s="9">
        <f t="shared" si="59"/>
        <v>-14.233739931071568</v>
      </c>
      <c r="GZ12" s="9">
        <f t="shared" si="87"/>
        <v>2.5498687457197917</v>
      </c>
      <c r="HA12" s="9">
        <f t="shared" si="100"/>
        <v>-0.104348499559479</v>
      </c>
      <c r="HB12" s="9">
        <f t="shared" si="101"/>
        <v>-132.77152634753634</v>
      </c>
      <c r="HC12" s="9">
        <f t="shared" si="60"/>
        <v>3.4760370941919518</v>
      </c>
      <c r="HD12" s="9">
        <f t="shared" si="102"/>
        <v>0.13966061785108508</v>
      </c>
      <c r="HE12" s="9">
        <f t="shared" si="61"/>
        <v>0.13196882056914205</v>
      </c>
      <c r="HF12" s="9">
        <f t="shared" si="62"/>
        <v>-17.338407497705703</v>
      </c>
      <c r="HG12" s="9">
        <f t="shared" si="82"/>
        <v>-13.058054774704033</v>
      </c>
      <c r="HH12" s="9">
        <f t="shared" si="63"/>
        <v>-1.0295966024611971</v>
      </c>
      <c r="HI12" s="9">
        <f t="shared" si="64"/>
        <v>-55.1177687374161</v>
      </c>
      <c r="HJ12" s="9">
        <f t="shared" si="65"/>
        <v>-1.9473132159522564</v>
      </c>
      <c r="HK12" s="9"/>
      <c r="HL12" s="9">
        <f t="shared" si="66"/>
        <v>-23.610087076104946</v>
      </c>
      <c r="HM12" s="9">
        <f t="shared" si="67"/>
        <v>21797.664393602201</v>
      </c>
      <c r="HN12" s="9">
        <f t="shared" si="103"/>
        <v>-6394.2982388534292</v>
      </c>
      <c r="HO12" s="9">
        <f t="shared" ref="HO12:HO36" si="109">+EL12-FZ12</f>
        <v>0.46961798237562746</v>
      </c>
      <c r="HP12" s="9">
        <f t="shared" si="104"/>
        <v>0.99825912118235038</v>
      </c>
      <c r="HQ12" s="9">
        <f t="shared" si="105"/>
        <v>-0.14525227217369086</v>
      </c>
      <c r="HR12" s="13" t="e">
        <f t="shared" si="68"/>
        <v>#DIV/0!</v>
      </c>
      <c r="HS12" s="9"/>
      <c r="HT12" s="9">
        <f t="shared" si="69"/>
        <v>-8.8671159672864519</v>
      </c>
      <c r="HU12" s="9">
        <f t="shared" si="70"/>
        <v>-1.0236796904376888</v>
      </c>
      <c r="HV12" s="9">
        <f t="shared" si="71"/>
        <v>-5.3204593861419198</v>
      </c>
      <c r="HW12" s="9">
        <f t="shared" si="72"/>
        <v>-0.93159070477153705</v>
      </c>
      <c r="HX12" s="13" t="e">
        <f t="shared" si="73"/>
        <v>#VALUE!</v>
      </c>
      <c r="HY12" s="13" t="e">
        <f t="shared" si="74"/>
        <v>#VALUE!</v>
      </c>
      <c r="HZ12" s="9">
        <f t="shared" si="75"/>
        <v>3.5807002994071198</v>
      </c>
      <c r="IA12" s="9">
        <f t="shared" si="106"/>
        <v>2.6889134978507201E-2</v>
      </c>
      <c r="IB12" s="9">
        <f t="shared" si="107"/>
        <v>-0.43910344853752115</v>
      </c>
      <c r="IC12" s="9">
        <f t="shared" si="76"/>
        <v>-8.3019371955347196</v>
      </c>
      <c r="ID12" s="9">
        <f t="shared" si="77"/>
        <v>-51.851376111497984</v>
      </c>
      <c r="IE12" s="9">
        <f t="shared" si="78"/>
        <v>-0.32503541026164839</v>
      </c>
      <c r="IF12" s="9">
        <f t="shared" si="79"/>
        <v>182.7061927755135</v>
      </c>
      <c r="IG12" s="9">
        <f t="shared" si="80"/>
        <v>-27.534129001857309</v>
      </c>
      <c r="IH12" s="9"/>
    </row>
    <row r="13" spans="1:242" x14ac:dyDescent="0.25">
      <c r="A13">
        <v>1999</v>
      </c>
      <c r="B13" s="6">
        <v>231.21600000000001</v>
      </c>
      <c r="C13" s="6">
        <v>102.547</v>
      </c>
      <c r="D13" s="6">
        <v>122.358</v>
      </c>
      <c r="E13" s="6">
        <v>421.04500000000002</v>
      </c>
      <c r="F13" s="6">
        <v>13.032</v>
      </c>
      <c r="G13" s="6">
        <v>3.34</v>
      </c>
      <c r="H13" s="6">
        <v>927.53800000000001</v>
      </c>
      <c r="I13" s="6">
        <v>677.04200000000003</v>
      </c>
      <c r="J13" s="6">
        <v>2.198</v>
      </c>
      <c r="K13" s="6">
        <v>63.348999999999997</v>
      </c>
      <c r="L13" s="6">
        <v>737.34699999999998</v>
      </c>
      <c r="M13" s="6">
        <v>992.91800000000001</v>
      </c>
      <c r="N13" s="6">
        <v>61.749000000000002</v>
      </c>
      <c r="O13" s="6">
        <v>294.92899999999997</v>
      </c>
      <c r="P13" s="6">
        <v>30.164999999999999</v>
      </c>
      <c r="Q13" s="6"/>
      <c r="R13" s="6">
        <v>554.83299999999997</v>
      </c>
      <c r="S13" s="6">
        <v>187818.7</v>
      </c>
      <c r="T13" s="6">
        <v>98984.558000000005</v>
      </c>
      <c r="U13" s="6">
        <v>2.4649999999999999</v>
      </c>
      <c r="V13" s="6">
        <v>5.0170000000000003</v>
      </c>
      <c r="W13" s="6">
        <v>8.2520000000000007</v>
      </c>
      <c r="X13" s="10">
        <v>10.94</v>
      </c>
      <c r="Y13" s="6"/>
      <c r="Z13" s="6">
        <v>182.89</v>
      </c>
      <c r="AA13" s="6">
        <v>43.68</v>
      </c>
      <c r="AB13" s="6">
        <v>588.11800000000005</v>
      </c>
      <c r="AC13" s="6">
        <v>50.856999999999999</v>
      </c>
      <c r="AD13" s="10" t="s">
        <v>11</v>
      </c>
      <c r="AE13" s="10" t="s">
        <v>11</v>
      </c>
      <c r="AF13" s="6">
        <v>23.922000000000001</v>
      </c>
      <c r="AG13" s="6">
        <v>13.71</v>
      </c>
      <c r="AH13" s="6">
        <v>8.1</v>
      </c>
      <c r="AI13" s="6">
        <v>237.851</v>
      </c>
      <c r="AJ13" s="6">
        <v>1249.875</v>
      </c>
      <c r="AK13" s="6">
        <v>148.58799999999999</v>
      </c>
      <c r="AL13" s="6">
        <v>2234.6089999999999</v>
      </c>
      <c r="AM13" s="6">
        <v>353.57100000000003</v>
      </c>
      <c r="AN13" s="6"/>
      <c r="AQ13" s="6">
        <v>68.424999999999997</v>
      </c>
      <c r="AR13" s="6">
        <v>89.406000000000006</v>
      </c>
      <c r="AS13" s="6">
        <v>72.992999999999995</v>
      </c>
      <c r="AT13" s="6">
        <v>92.85</v>
      </c>
      <c r="AU13" s="6">
        <v>66.27</v>
      </c>
      <c r="AV13" s="6">
        <v>71.433000000000007</v>
      </c>
      <c r="AW13" s="6">
        <v>69.75</v>
      </c>
      <c r="AX13" s="6">
        <v>75.417000000000002</v>
      </c>
      <c r="AY13" s="6">
        <v>56.021999999999998</v>
      </c>
      <c r="AZ13" s="6">
        <v>74.587999999999994</v>
      </c>
      <c r="BA13" s="6">
        <v>76.831999999999994</v>
      </c>
      <c r="BB13" s="6">
        <v>77.832999999999998</v>
      </c>
      <c r="BC13" s="6">
        <v>81.813999999999993</v>
      </c>
      <c r="BD13" s="6">
        <v>66.997</v>
      </c>
      <c r="BE13" s="6">
        <v>73.233000000000004</v>
      </c>
      <c r="BF13" s="6">
        <v>70.251999999999995</v>
      </c>
      <c r="BG13" s="6">
        <v>72.349999999999994</v>
      </c>
      <c r="BH13" s="6">
        <v>97.965999999999994</v>
      </c>
      <c r="BI13" s="6">
        <v>61.756</v>
      </c>
      <c r="BJ13" s="6">
        <v>53.768000000000001</v>
      </c>
      <c r="BK13" s="6">
        <v>67.935000000000002</v>
      </c>
      <c r="BL13" s="6">
        <v>67.863</v>
      </c>
      <c r="BM13" s="6" t="s">
        <v>11</v>
      </c>
      <c r="BN13" s="6">
        <v>70.188999999999993</v>
      </c>
      <c r="BO13" s="6">
        <v>72.813000000000002</v>
      </c>
      <c r="BP13" s="6">
        <v>97.450999999999993</v>
      </c>
      <c r="BQ13" s="6">
        <v>79.477000000000004</v>
      </c>
      <c r="BR13" s="6">
        <v>71.183999999999997</v>
      </c>
      <c r="BS13" s="6">
        <v>81.728999999999999</v>
      </c>
      <c r="BT13" s="6" t="s">
        <v>11</v>
      </c>
      <c r="BU13" s="6">
        <v>73.444999999999993</v>
      </c>
      <c r="BV13" s="6">
        <v>54.853000000000002</v>
      </c>
      <c r="BW13" s="6">
        <v>57.648000000000003</v>
      </c>
      <c r="BX13" s="6">
        <v>68.816999999999993</v>
      </c>
      <c r="BY13" s="6">
        <v>78.763999999999996</v>
      </c>
      <c r="BZ13" s="6">
        <v>91.798000000000002</v>
      </c>
      <c r="CA13" s="6">
        <v>80.912999999999997</v>
      </c>
      <c r="CB13" s="6">
        <v>72.111000000000004</v>
      </c>
      <c r="CC13" s="6">
        <v>166.583</v>
      </c>
      <c r="CE13" s="12">
        <f t="shared" si="0"/>
        <v>0.53729878288182198</v>
      </c>
      <c r="CF13" s="12">
        <f t="shared" si="1"/>
        <v>0.60782780727576802</v>
      </c>
      <c r="CG13" s="12">
        <f t="shared" si="2"/>
        <v>0.59217763787704214</v>
      </c>
      <c r="CH13" s="12">
        <f t="shared" si="3"/>
        <v>0.61391676915142646</v>
      </c>
      <c r="CI13" s="12">
        <f t="shared" si="83"/>
        <v>0.565887898350241</v>
      </c>
      <c r="CJ13" s="12">
        <f t="shared" si="4"/>
        <v>0.64850069450118508</v>
      </c>
      <c r="CK13" s="12">
        <f t="shared" si="90"/>
        <v>0.5221472792196612</v>
      </c>
      <c r="CL13" s="12">
        <f t="shared" si="5"/>
        <v>0.66256973424116017</v>
      </c>
      <c r="CM13" s="12">
        <f t="shared" si="88"/>
        <v>0.4088242162414617</v>
      </c>
      <c r="CN13" s="12">
        <f t="shared" si="6"/>
        <v>0.65583399278994103</v>
      </c>
      <c r="CO13" s="12">
        <f t="shared" si="7"/>
        <v>0.67376396513320558</v>
      </c>
      <c r="CP13" s="12">
        <f t="shared" si="8"/>
        <v>0.65566768878255899</v>
      </c>
      <c r="CQ13" s="12">
        <f t="shared" si="9"/>
        <v>0.620508153204399</v>
      </c>
      <c r="CR13" s="12">
        <f t="shared" si="10"/>
        <v>0.34699987051663866</v>
      </c>
      <c r="CS13" s="12">
        <f t="shared" si="11"/>
        <v>0.65386607142857145</v>
      </c>
      <c r="CT13" s="12">
        <f t="shared" si="12"/>
        <v>0.70246380289576837</v>
      </c>
      <c r="CU13" s="12">
        <f t="shared" si="13"/>
        <v>0.63353765323992972</v>
      </c>
      <c r="CV13" s="12">
        <f t="shared" si="14"/>
        <v>0.95809331938073961</v>
      </c>
      <c r="CW13" s="12">
        <f t="shared" si="15"/>
        <v>0.57333840854864326</v>
      </c>
      <c r="CX13" s="12">
        <f t="shared" si="84"/>
        <v>0.40896609950331997</v>
      </c>
      <c r="CY13" s="12">
        <f t="shared" si="91"/>
        <v>0.49381414822783704</v>
      </c>
      <c r="CZ13" s="12">
        <f t="shared" si="16"/>
        <v>0.57242752186785661</v>
      </c>
      <c r="DA13" s="15"/>
      <c r="DB13" s="12">
        <f t="shared" si="17"/>
        <v>0.61749129042474582</v>
      </c>
      <c r="DC13" s="12">
        <f t="shared" si="18"/>
        <v>0.59310878507717979</v>
      </c>
      <c r="DD13" s="12">
        <f t="shared" si="19"/>
        <v>0.57968591993337681</v>
      </c>
      <c r="DE13" s="12">
        <f t="shared" si="20"/>
        <v>0.59610581502621374</v>
      </c>
      <c r="DF13" s="12">
        <f t="shared" si="21"/>
        <v>0.62980199246191126</v>
      </c>
      <c r="DG13" s="15">
        <f t="shared" si="22"/>
        <v>0.63404965089216425</v>
      </c>
      <c r="DH13" s="15" t="e">
        <f t="shared" si="23"/>
        <v>#VALUE!</v>
      </c>
      <c r="DI13" s="12">
        <f t="shared" si="24"/>
        <v>0.67772446248961915</v>
      </c>
      <c r="DJ13" s="12">
        <f t="shared" si="89"/>
        <v>0.43863801748058823</v>
      </c>
      <c r="DK13" s="12">
        <f t="shared" si="85"/>
        <v>0.49617420493178999</v>
      </c>
      <c r="DL13" s="12">
        <f t="shared" si="25"/>
        <v>0.59352117777950231</v>
      </c>
      <c r="DM13" s="12">
        <f t="shared" si="26"/>
        <v>0.65967604147473136</v>
      </c>
      <c r="DN13" s="12">
        <f t="shared" si="27"/>
        <v>0.88377779917204202</v>
      </c>
      <c r="DO13" s="12">
        <f t="shared" si="28"/>
        <v>0.7859675366936385</v>
      </c>
      <c r="DP13" s="12">
        <f t="shared" si="29"/>
        <v>0.59270126988040917</v>
      </c>
      <c r="DQ13" s="12">
        <f t="shared" si="30"/>
        <v>0.56929459730087184</v>
      </c>
      <c r="DS13" s="6">
        <f t="shared" si="31"/>
        <v>430.33039970770898</v>
      </c>
      <c r="DT13" s="6">
        <f t="shared" si="32"/>
        <v>168.71060976891931</v>
      </c>
      <c r="DU13" s="6">
        <f t="shared" si="33"/>
        <v>206.62381044757726</v>
      </c>
      <c r="DV13" s="6">
        <f t="shared" si="34"/>
        <v>685.83401066235842</v>
      </c>
      <c r="DW13" s="6">
        <f t="shared" si="86"/>
        <v>23.029296152105015</v>
      </c>
      <c r="DX13" s="6">
        <f t="shared" si="92"/>
        <v>5.1503414388307895</v>
      </c>
      <c r="DY13" s="6">
        <f t="shared" si="93"/>
        <v>1776.3915219211469</v>
      </c>
      <c r="DZ13" s="6">
        <f t="shared" si="35"/>
        <v>1021.8426303088156</v>
      </c>
      <c r="EA13" s="6">
        <f t="shared" si="94"/>
        <v>5.3763938452750724</v>
      </c>
      <c r="EB13" s="6">
        <f t="shared" si="36"/>
        <v>96.593041373947557</v>
      </c>
      <c r="EC13" s="6">
        <f t="shared" si="37"/>
        <v>1094.3698953300714</v>
      </c>
      <c r="ED13" s="6">
        <f t="shared" si="81"/>
        <v>1514.3616453689308</v>
      </c>
      <c r="EE13" s="6">
        <f t="shared" si="38"/>
        <v>99.51359975065391</v>
      </c>
      <c r="EF13" s="6">
        <f t="shared" si="39"/>
        <v>849.93979842380986</v>
      </c>
      <c r="EG13" s="6">
        <f t="shared" si="40"/>
        <v>46.133300561222399</v>
      </c>
      <c r="EH13" s="6"/>
      <c r="EI13" s="6">
        <f t="shared" si="41"/>
        <v>875.76957290946814</v>
      </c>
      <c r="EJ13" s="6">
        <f t="shared" si="42"/>
        <v>196033.82697772697</v>
      </c>
      <c r="EK13" s="6">
        <f t="shared" si="95"/>
        <v>172645.9566010428</v>
      </c>
      <c r="EL13" s="6">
        <f t="shared" si="108"/>
        <v>6.0273944539503059</v>
      </c>
      <c r="EM13" s="6">
        <f t="shared" si="96"/>
        <v>10.159692706263341</v>
      </c>
      <c r="EN13" s="6">
        <f t="shared" si="97"/>
        <v>14.415798829995726</v>
      </c>
      <c r="EO13" s="10" t="e">
        <f t="shared" si="43"/>
        <v>#DIV/0!</v>
      </c>
      <c r="EP13" s="6"/>
      <c r="EQ13" s="6">
        <f t="shared" si="44"/>
        <v>308.35827187452799</v>
      </c>
      <c r="ER13" s="6">
        <f t="shared" si="45"/>
        <v>75.351148782465046</v>
      </c>
      <c r="ES13" s="6">
        <f t="shared" si="46"/>
        <v>986.60000485675107</v>
      </c>
      <c r="ET13" s="6">
        <f t="shared" si="47"/>
        <v>80.750776607102736</v>
      </c>
      <c r="EU13" s="10" t="e">
        <f t="shared" si="48"/>
        <v>#VALUE!</v>
      </c>
      <c r="EV13" s="10" t="e">
        <f t="shared" si="49"/>
        <v>#VALUE!</v>
      </c>
      <c r="EW13" s="6">
        <f t="shared" si="50"/>
        <v>35.297530669208236</v>
      </c>
      <c r="EX13" s="6">
        <f t="shared" si="98"/>
        <v>31.255840701511314</v>
      </c>
      <c r="EY13" s="6">
        <f t="shared" si="99"/>
        <v>16.324911532056614</v>
      </c>
      <c r="EZ13" s="6">
        <f t="shared" si="51"/>
        <v>400.74559915427898</v>
      </c>
      <c r="FA13" s="6">
        <f t="shared" si="52"/>
        <v>1894.6799965720386</v>
      </c>
      <c r="FB13" s="6">
        <f t="shared" si="53"/>
        <v>168.128233294843</v>
      </c>
      <c r="FC13" s="6">
        <f t="shared" si="54"/>
        <v>2843.1314216874912</v>
      </c>
      <c r="FD13" s="6">
        <f t="shared" si="55"/>
        <v>596.5416609809879</v>
      </c>
      <c r="FE13" s="6"/>
      <c r="FG13" s="6">
        <v>407.95037607451872</v>
      </c>
      <c r="FH13" s="6">
        <v>174.59233450923816</v>
      </c>
      <c r="FI13" s="6">
        <v>207.13520398735554</v>
      </c>
      <c r="FJ13" s="6">
        <v>699.51096972550658</v>
      </c>
      <c r="FK13" s="6">
        <v>20.990565429968562</v>
      </c>
      <c r="FL13" s="6">
        <v>5.3362726236400526</v>
      </c>
      <c r="FM13" s="6">
        <v>1935.6460206628824</v>
      </c>
      <c r="FN13" s="6">
        <v>1021.7902451237125</v>
      </c>
      <c r="FO13" s="6">
        <v>5.2262613311548582</v>
      </c>
      <c r="FP13" s="6">
        <v>96.918117089169556</v>
      </c>
      <c r="FQ13" s="6">
        <v>1105.9116224306381</v>
      </c>
      <c r="FR13" s="6">
        <v>1506.3502491612262</v>
      </c>
      <c r="FS13" s="6">
        <v>99.168079904616874</v>
      </c>
      <c r="FT13" s="6">
        <v>834.04037410581418</v>
      </c>
      <c r="FU13" s="6">
        <v>48.161144155620178</v>
      </c>
      <c r="FV13" s="6"/>
      <c r="FW13" s="6">
        <v>907.90241721919256</v>
      </c>
      <c r="FX13" s="6">
        <v>195544.9402856353</v>
      </c>
      <c r="FY13" s="6">
        <v>176916.20936178276</v>
      </c>
      <c r="FZ13" s="6">
        <v>5.6439213227996419</v>
      </c>
      <c r="GA13" s="6">
        <v>9.4523005568983702</v>
      </c>
      <c r="GB13" s="6">
        <v>14.298036814880067</v>
      </c>
      <c r="GC13" s="10"/>
      <c r="GD13" s="6"/>
      <c r="GE13" s="6">
        <v>311.61174218982057</v>
      </c>
      <c r="GF13" s="6">
        <v>75.348052615836423</v>
      </c>
      <c r="GG13" s="6">
        <v>997.06749382516784</v>
      </c>
      <c r="GH13" s="6">
        <v>80.779078216013417</v>
      </c>
      <c r="GI13" s="6"/>
      <c r="GJ13" s="6"/>
      <c r="GK13" s="6">
        <v>35.500363607685564</v>
      </c>
      <c r="GL13" s="6">
        <v>30.745807043319104</v>
      </c>
      <c r="GM13" s="6">
        <v>16.152855421771264</v>
      </c>
      <c r="GN13" s="6">
        <v>412.02238650705436</v>
      </c>
      <c r="GO13" s="6">
        <v>1891.1790280432967</v>
      </c>
      <c r="GP13" s="6">
        <v>166.53452436713732</v>
      </c>
      <c r="GQ13" s="6">
        <v>3111.3359781146387</v>
      </c>
      <c r="GR13" s="6">
        <v>636.0534504879754</v>
      </c>
      <c r="GS13" s="6"/>
      <c r="GV13" s="9">
        <f t="shared" si="56"/>
        <v>22.380023633190262</v>
      </c>
      <c r="GW13" s="9">
        <f t="shared" si="57"/>
        <v>-5.8817247403188446</v>
      </c>
      <c r="GX13" s="9">
        <f t="shared" si="58"/>
        <v>-0.5113935397782825</v>
      </c>
      <c r="GY13" s="9">
        <f t="shared" si="59"/>
        <v>-13.676959063148161</v>
      </c>
      <c r="GZ13" s="9">
        <f t="shared" si="87"/>
        <v>2.038730722136453</v>
      </c>
      <c r="HA13" s="9">
        <f t="shared" si="100"/>
        <v>-0.18593118480926307</v>
      </c>
      <c r="HB13" s="9">
        <f t="shared" si="101"/>
        <v>-159.25449874173546</v>
      </c>
      <c r="HC13" s="9">
        <f t="shared" si="60"/>
        <v>5.2385185103162257E-2</v>
      </c>
      <c r="HD13" s="9">
        <f t="shared" si="102"/>
        <v>0.15013251412021411</v>
      </c>
      <c r="HE13" s="9">
        <f t="shared" si="61"/>
        <v>-0.32507571522199896</v>
      </c>
      <c r="HF13" s="9">
        <f t="shared" si="62"/>
        <v>-11.541727100566732</v>
      </c>
      <c r="HG13" s="9">
        <f t="shared" si="82"/>
        <v>8.0113962077045926</v>
      </c>
      <c r="HH13" s="9">
        <f t="shared" si="63"/>
        <v>0.34551984603703545</v>
      </c>
      <c r="HI13" s="9">
        <f t="shared" si="64"/>
        <v>15.899424317995681</v>
      </c>
      <c r="HJ13" s="9">
        <f t="shared" si="65"/>
        <v>-2.0278435943977797</v>
      </c>
      <c r="HK13" s="9"/>
      <c r="HL13" s="9">
        <f t="shared" si="66"/>
        <v>-32.132844309724419</v>
      </c>
      <c r="HM13" s="9">
        <f t="shared" si="67"/>
        <v>488.88669209167711</v>
      </c>
      <c r="HN13" s="9">
        <f t="shared" si="103"/>
        <v>-4270.2527607399679</v>
      </c>
      <c r="HO13" s="9">
        <f t="shared" si="109"/>
        <v>0.38347313115066406</v>
      </c>
      <c r="HP13" s="9">
        <f t="shared" si="104"/>
        <v>0.70739214936497063</v>
      </c>
      <c r="HQ13" s="9">
        <f t="shared" si="105"/>
        <v>0.11776201511565887</v>
      </c>
      <c r="HR13" s="13" t="e">
        <f t="shared" si="68"/>
        <v>#DIV/0!</v>
      </c>
      <c r="HS13" s="9"/>
      <c r="HT13" s="9">
        <f t="shared" si="69"/>
        <v>-3.2534703152925886</v>
      </c>
      <c r="HU13" s="9">
        <f t="shared" si="70"/>
        <v>3.0961666286231093E-3</v>
      </c>
      <c r="HV13" s="9">
        <f t="shared" si="71"/>
        <v>-10.467488968416774</v>
      </c>
      <c r="HW13" s="9">
        <f t="shared" si="72"/>
        <v>-2.8301608910680898E-2</v>
      </c>
      <c r="HX13" s="13" t="e">
        <f t="shared" si="73"/>
        <v>#VALUE!</v>
      </c>
      <c r="HY13" s="13" t="e">
        <f t="shared" si="74"/>
        <v>#VALUE!</v>
      </c>
      <c r="HZ13" s="9">
        <f t="shared" si="75"/>
        <v>-0.20283293847732864</v>
      </c>
      <c r="IA13" s="9">
        <f t="shared" si="106"/>
        <v>0.51003365819221003</v>
      </c>
      <c r="IB13" s="9">
        <f t="shared" si="107"/>
        <v>0.17205611028535017</v>
      </c>
      <c r="IC13" s="9">
        <f t="shared" si="76"/>
        <v>-11.276787352775386</v>
      </c>
      <c r="ID13" s="9">
        <f t="shared" si="77"/>
        <v>3.5009685287418506</v>
      </c>
      <c r="IE13" s="9">
        <f t="shared" si="78"/>
        <v>1.5937089277056771</v>
      </c>
      <c r="IF13" s="9">
        <f t="shared" si="79"/>
        <v>-268.20455642714751</v>
      </c>
      <c r="IG13" s="9">
        <f t="shared" si="80"/>
        <v>-39.511789506987498</v>
      </c>
      <c r="IH13" s="9"/>
    </row>
    <row r="14" spans="1:242" x14ac:dyDescent="0.25">
      <c r="A14">
        <v>2000</v>
      </c>
      <c r="B14" s="6">
        <v>242.066</v>
      </c>
      <c r="C14" s="6">
        <v>108.20099999999999</v>
      </c>
      <c r="D14" s="6">
        <v>126.646</v>
      </c>
      <c r="E14" s="6">
        <v>448.596</v>
      </c>
      <c r="F14" s="6">
        <v>13.074999999999999</v>
      </c>
      <c r="G14" s="6">
        <v>3.7050000000000001</v>
      </c>
      <c r="H14" s="6">
        <v>974.72699999999998</v>
      </c>
      <c r="I14" s="6">
        <v>699.10699999999997</v>
      </c>
      <c r="J14" s="6">
        <v>2.2440000000000002</v>
      </c>
      <c r="K14" s="6">
        <v>64.004000000000005</v>
      </c>
      <c r="L14" s="6">
        <v>763.72299999999996</v>
      </c>
      <c r="M14" s="6">
        <v>1007.254</v>
      </c>
      <c r="N14" s="6">
        <v>65.575000000000003</v>
      </c>
      <c r="O14" s="6">
        <v>318.06700000000001</v>
      </c>
      <c r="P14" s="6">
        <v>33.164999999999999</v>
      </c>
      <c r="Q14" s="6">
        <v>241.31700000000001</v>
      </c>
      <c r="R14" s="6">
        <v>577.74599999999998</v>
      </c>
      <c r="S14" s="6">
        <v>192485.7</v>
      </c>
      <c r="T14" s="6">
        <v>108258.65300000001</v>
      </c>
      <c r="U14" s="6">
        <v>2.4809999999999999</v>
      </c>
      <c r="V14" s="6">
        <v>4.7949999999999999</v>
      </c>
      <c r="W14" s="6">
        <v>8.7289999999999992</v>
      </c>
      <c r="X14" s="10">
        <v>8.9589999999999996</v>
      </c>
      <c r="Y14" s="6">
        <v>1.768</v>
      </c>
      <c r="Z14" s="6">
        <v>191.53</v>
      </c>
      <c r="AA14" s="6">
        <v>45.344000000000001</v>
      </c>
      <c r="AB14" s="6">
        <v>623.66499999999996</v>
      </c>
      <c r="AC14" s="6">
        <v>55.015999999999998</v>
      </c>
      <c r="AD14" s="10" t="s">
        <v>11</v>
      </c>
      <c r="AE14" s="10" t="s">
        <v>11</v>
      </c>
      <c r="AF14" s="6">
        <v>27.219000000000001</v>
      </c>
      <c r="AG14" s="6">
        <v>16.707999999999998</v>
      </c>
      <c r="AH14" s="6">
        <v>8.9619999999999997</v>
      </c>
      <c r="AI14" s="6">
        <v>253.35300000000001</v>
      </c>
      <c r="AJ14" s="6">
        <v>1256.972</v>
      </c>
      <c r="AK14" s="6">
        <v>152.005</v>
      </c>
      <c r="AL14" s="6">
        <v>3335.4090000000001</v>
      </c>
      <c r="AM14" s="6">
        <v>373.35300000000001</v>
      </c>
      <c r="AN14" s="6"/>
      <c r="AQ14" s="6">
        <v>71.474999999999994</v>
      </c>
      <c r="AR14" s="6">
        <v>91.156000000000006</v>
      </c>
      <c r="AS14" s="6">
        <v>74.95</v>
      </c>
      <c r="AT14" s="6">
        <v>95.375</v>
      </c>
      <c r="AU14" s="6">
        <v>69.322000000000003</v>
      </c>
      <c r="AV14" s="6">
        <v>74.903000000000006</v>
      </c>
      <c r="AW14" s="6">
        <v>72.382999999999996</v>
      </c>
      <c r="AX14" s="6">
        <v>77.492000000000004</v>
      </c>
      <c r="AY14" s="6">
        <v>58.223999999999997</v>
      </c>
      <c r="AZ14" s="6">
        <v>76.789000000000001</v>
      </c>
      <c r="BA14" s="6">
        <v>78.225999999999999</v>
      </c>
      <c r="BB14" s="6">
        <v>78.933000000000007</v>
      </c>
      <c r="BC14" s="6">
        <v>84.183999999999997</v>
      </c>
      <c r="BD14" s="6">
        <v>70.427000000000007</v>
      </c>
      <c r="BE14" s="6">
        <v>77.117000000000004</v>
      </c>
      <c r="BF14" s="6">
        <v>71.042000000000002</v>
      </c>
      <c r="BG14" s="6">
        <v>74.216999999999999</v>
      </c>
      <c r="BH14" s="6">
        <v>97.293000000000006</v>
      </c>
      <c r="BI14" s="6">
        <v>63.151000000000003</v>
      </c>
      <c r="BJ14" s="6">
        <v>55.183999999999997</v>
      </c>
      <c r="BK14" s="6">
        <v>68.677999999999997</v>
      </c>
      <c r="BL14" s="6">
        <v>70.427999999999997</v>
      </c>
      <c r="BM14" s="6" t="s">
        <v>11</v>
      </c>
      <c r="BN14" s="6">
        <v>72.316000000000003</v>
      </c>
      <c r="BO14" s="6">
        <v>74.522000000000006</v>
      </c>
      <c r="BP14" s="6">
        <v>100</v>
      </c>
      <c r="BQ14" s="6">
        <v>81.929000000000002</v>
      </c>
      <c r="BR14" s="6">
        <v>73.180999999999997</v>
      </c>
      <c r="BS14" s="6">
        <v>84.244</v>
      </c>
      <c r="BT14" s="6" t="s">
        <v>11</v>
      </c>
      <c r="BU14" s="6">
        <v>74.435000000000002</v>
      </c>
      <c r="BV14" s="6">
        <v>61.524000000000001</v>
      </c>
      <c r="BW14" s="6">
        <v>62.798000000000002</v>
      </c>
      <c r="BX14" s="6">
        <v>71.215000000000003</v>
      </c>
      <c r="BY14" s="6">
        <v>79.784000000000006</v>
      </c>
      <c r="BZ14" s="6">
        <v>93.230999999999995</v>
      </c>
      <c r="CA14" s="6">
        <v>81.923000000000002</v>
      </c>
      <c r="CB14" s="6">
        <v>72.685000000000002</v>
      </c>
      <c r="CC14" s="6">
        <v>172.19200000000001</v>
      </c>
      <c r="CE14" s="12">
        <f t="shared" si="0"/>
        <v>0.5612485276796233</v>
      </c>
      <c r="CF14" s="12">
        <f t="shared" si="1"/>
        <v>0.61972520412533727</v>
      </c>
      <c r="CG14" s="12">
        <f t="shared" si="2"/>
        <v>0.60805438821372337</v>
      </c>
      <c r="CH14" s="12">
        <f t="shared" si="3"/>
        <v>0.63061186707396122</v>
      </c>
      <c r="CI14" s="12">
        <f t="shared" si="83"/>
        <v>0.59194931174642229</v>
      </c>
      <c r="CJ14" s="12">
        <f t="shared" si="4"/>
        <v>0.68000290510299533</v>
      </c>
      <c r="CK14" s="12">
        <f t="shared" si="90"/>
        <v>0.54185787113629724</v>
      </c>
      <c r="CL14" s="12">
        <f t="shared" si="5"/>
        <v>0.68079947287502807</v>
      </c>
      <c r="CM14" s="12">
        <f t="shared" si="88"/>
        <v>0.42489345554323066</v>
      </c>
      <c r="CN14" s="12">
        <f t="shared" si="6"/>
        <v>0.67518684603886403</v>
      </c>
      <c r="CO14" s="12">
        <f t="shared" si="7"/>
        <v>0.68598838942771423</v>
      </c>
      <c r="CP14" s="12">
        <f t="shared" si="8"/>
        <v>0.66493412406914465</v>
      </c>
      <c r="CQ14" s="12">
        <f t="shared" si="9"/>
        <v>0.6384831247629883</v>
      </c>
      <c r="CR14" s="12">
        <f t="shared" si="10"/>
        <v>0.36476498769908078</v>
      </c>
      <c r="CS14" s="12">
        <f t="shared" si="11"/>
        <v>0.6885446428571429</v>
      </c>
      <c r="CT14" s="12">
        <f t="shared" si="12"/>
        <v>0.71036317094632428</v>
      </c>
      <c r="CU14" s="12">
        <f t="shared" si="13"/>
        <v>0.64988616462346738</v>
      </c>
      <c r="CV14" s="12">
        <f t="shared" si="14"/>
        <v>0.95151147666037517</v>
      </c>
      <c r="CW14" s="12">
        <f t="shared" si="15"/>
        <v>0.58628949151912979</v>
      </c>
      <c r="CX14" s="12">
        <f t="shared" si="84"/>
        <v>0.41973637172651401</v>
      </c>
      <c r="CY14" s="12">
        <f t="shared" si="91"/>
        <v>0.49921495653185233</v>
      </c>
      <c r="CZ14" s="12">
        <f t="shared" si="16"/>
        <v>0.59406341467529289</v>
      </c>
      <c r="DA14" s="15"/>
      <c r="DB14" s="12">
        <f t="shared" si="17"/>
        <v>0.63620368089523893</v>
      </c>
      <c r="DC14" s="12">
        <f t="shared" si="18"/>
        <v>0.60702969087280556</v>
      </c>
      <c r="DD14" s="12">
        <f t="shared" si="19"/>
        <v>0.59484861102849307</v>
      </c>
      <c r="DE14" s="12">
        <f t="shared" si="20"/>
        <v>0.61449668859270812</v>
      </c>
      <c r="DF14" s="12">
        <f t="shared" si="21"/>
        <v>0.64747049351476627</v>
      </c>
      <c r="DG14" s="15">
        <f t="shared" si="22"/>
        <v>0.65356089992242028</v>
      </c>
      <c r="DH14" s="15" t="e">
        <f t="shared" si="23"/>
        <v>#VALUE!</v>
      </c>
      <c r="DI14" s="12">
        <f t="shared" si="24"/>
        <v>0.68685983205684253</v>
      </c>
      <c r="DJ14" s="12">
        <f t="shared" si="89"/>
        <v>0.49198339903880756</v>
      </c>
      <c r="DK14" s="12">
        <f t="shared" si="85"/>
        <v>0.54050006455222288</v>
      </c>
      <c r="DL14" s="12">
        <f t="shared" si="25"/>
        <v>0.61420304104461487</v>
      </c>
      <c r="DM14" s="12">
        <f t="shared" si="26"/>
        <v>0.66821889813899726</v>
      </c>
      <c r="DN14" s="12">
        <f t="shared" si="27"/>
        <v>0.89757389043997304</v>
      </c>
      <c r="DO14" s="12">
        <f t="shared" si="28"/>
        <v>0.79577841024993456</v>
      </c>
      <c r="DP14" s="12">
        <f t="shared" si="29"/>
        <v>0.59741914272798236</v>
      </c>
      <c r="DQ14" s="12">
        <f t="shared" si="30"/>
        <v>0.58846326034728469</v>
      </c>
      <c r="DS14" s="6">
        <f t="shared" si="31"/>
        <v>431.29912696747101</v>
      </c>
      <c r="DT14" s="6">
        <f t="shared" si="32"/>
        <v>174.59512583922069</v>
      </c>
      <c r="DU14" s="6">
        <f t="shared" si="33"/>
        <v>208.28071050033364</v>
      </c>
      <c r="DV14" s="6">
        <f t="shared" si="34"/>
        <v>711.36625144954098</v>
      </c>
      <c r="DW14" s="6">
        <f t="shared" si="86"/>
        <v>22.088039871902129</v>
      </c>
      <c r="DX14" s="6">
        <f t="shared" si="92"/>
        <v>5.4485061346007475</v>
      </c>
      <c r="DY14" s="6">
        <f t="shared" si="93"/>
        <v>1798.8610148929997</v>
      </c>
      <c r="DZ14" s="6">
        <f t="shared" si="35"/>
        <v>1026.891218125741</v>
      </c>
      <c r="EA14" s="6">
        <f t="shared" si="94"/>
        <v>5.2813239901071745</v>
      </c>
      <c r="EB14" s="6">
        <f t="shared" si="36"/>
        <v>94.794500774850562</v>
      </c>
      <c r="EC14" s="6">
        <f t="shared" si="37"/>
        <v>1113.317676757089</v>
      </c>
      <c r="ED14" s="6">
        <f t="shared" si="81"/>
        <v>1514.8177293654107</v>
      </c>
      <c r="EE14" s="6">
        <f t="shared" si="38"/>
        <v>102.70435890430485</v>
      </c>
      <c r="EF14" s="6">
        <f t="shared" si="39"/>
        <v>871.97787815752451</v>
      </c>
      <c r="EG14" s="6">
        <f t="shared" si="40"/>
        <v>48.166811468288444</v>
      </c>
      <c r="EH14" s="6">
        <f t="shared" ref="EH14:EH36" si="110">+Q14/CT14</f>
        <v>339.7093344218913</v>
      </c>
      <c r="EI14" s="6">
        <f t="shared" si="41"/>
        <v>888.99569101418842</v>
      </c>
      <c r="EJ14" s="6">
        <f t="shared" si="42"/>
        <v>202294.66981900029</v>
      </c>
      <c r="EK14" s="6">
        <f t="shared" si="95"/>
        <v>184650.50894821927</v>
      </c>
      <c r="EL14" s="6">
        <f t="shared" si="108"/>
        <v>5.9108530189910145</v>
      </c>
      <c r="EM14" s="6">
        <f t="shared" si="96"/>
        <v>9.6050808119048323</v>
      </c>
      <c r="EN14" s="6">
        <f t="shared" si="97"/>
        <v>14.693717512920996</v>
      </c>
      <c r="EO14" s="10" t="e">
        <f t="shared" si="43"/>
        <v>#DIV/0!</v>
      </c>
      <c r="EP14" s="6">
        <f t="shared" ref="EP14:EP36" si="111">+Y14/DB14</f>
        <v>2.7789842358537524</v>
      </c>
      <c r="EQ14" s="6">
        <f t="shared" si="44"/>
        <v>315.51998671533249</v>
      </c>
      <c r="ER14" s="6">
        <f t="shared" si="45"/>
        <v>76.227798400000026</v>
      </c>
      <c r="ES14" s="6">
        <f t="shared" si="46"/>
        <v>1014.9200338707906</v>
      </c>
      <c r="ET14" s="6">
        <f t="shared" si="47"/>
        <v>84.970667468331968</v>
      </c>
      <c r="EU14" s="10" t="e">
        <f t="shared" si="48"/>
        <v>#VALUE!</v>
      </c>
      <c r="EV14" s="10" t="e">
        <f t="shared" si="49"/>
        <v>#VALUE!</v>
      </c>
      <c r="EW14" s="6">
        <f t="shared" si="50"/>
        <v>39.628172633841594</v>
      </c>
      <c r="EX14" s="6">
        <f t="shared" si="98"/>
        <v>33.960495481438137</v>
      </c>
      <c r="EY14" s="6">
        <f t="shared" si="99"/>
        <v>16.580941590496508</v>
      </c>
      <c r="EZ14" s="6">
        <f t="shared" si="51"/>
        <v>412.49063106087226</v>
      </c>
      <c r="FA14" s="6">
        <f t="shared" si="52"/>
        <v>1881.078196831445</v>
      </c>
      <c r="FB14" s="6">
        <f t="shared" si="53"/>
        <v>169.35095998112214</v>
      </c>
      <c r="FC14" s="6">
        <f t="shared" si="54"/>
        <v>4191.3791038292047</v>
      </c>
      <c r="FD14" s="6">
        <f t="shared" si="55"/>
        <v>624.94314844878613</v>
      </c>
      <c r="FE14" s="6"/>
      <c r="FG14" s="6">
        <v>425.12731790555546</v>
      </c>
      <c r="FH14" s="6">
        <v>177.68924306209894</v>
      </c>
      <c r="FI14" s="6">
        <v>210.53410591451834</v>
      </c>
      <c r="FJ14" s="6">
        <v>709.99632195963522</v>
      </c>
      <c r="FK14" s="6">
        <v>21.916993559274903</v>
      </c>
      <c r="FL14" s="6">
        <v>5.7139094164233528</v>
      </c>
      <c r="FM14" s="6">
        <v>1980.4276119229253</v>
      </c>
      <c r="FN14" s="6">
        <v>1034.8001305660341</v>
      </c>
      <c r="FO14" s="6">
        <v>5.6026353816671897</v>
      </c>
      <c r="FP14" s="6">
        <v>98.622052415777347</v>
      </c>
      <c r="FQ14" s="6">
        <v>1127.3676705656771</v>
      </c>
      <c r="FR14" s="6">
        <v>1508.5788467731636</v>
      </c>
      <c r="FS14" s="6">
        <v>104.12828255359783</v>
      </c>
      <c r="FT14" s="6">
        <v>882.22745702146278</v>
      </c>
      <c r="FU14" s="6">
        <v>51.644670840829335</v>
      </c>
      <c r="FV14" s="6" cm="1">
        <f t="array" ref="FV14:FV36">+[1]!hp(EH14:EH36,100)</f>
        <v>347.95140391837015</v>
      </c>
      <c r="FW14" s="6">
        <v>914.04736591209212</v>
      </c>
      <c r="FX14" s="6">
        <v>196593.3442244753</v>
      </c>
      <c r="FY14" s="6">
        <v>190583.64773792346</v>
      </c>
      <c r="FZ14" s="6">
        <v>6.1941235725883343</v>
      </c>
      <c r="GA14" s="6">
        <v>10.070018110139882</v>
      </c>
      <c r="GB14" s="6">
        <v>15.038859142776335</v>
      </c>
      <c r="GC14" s="10"/>
      <c r="GD14" s="6" cm="1">
        <f t="array" ref="GD14:GD36">+[1]!hp(EP14:EP36,100)</f>
        <v>2.8117914692930697</v>
      </c>
      <c r="GE14" s="6">
        <v>317.70637761593559</v>
      </c>
      <c r="GF14" s="6">
        <v>76.763632073656112</v>
      </c>
      <c r="GG14" s="6">
        <v>1036.429051933068</v>
      </c>
      <c r="GH14" s="6">
        <v>83.632246324242942</v>
      </c>
      <c r="GI14" s="6"/>
      <c r="GJ14" s="6"/>
      <c r="GK14" s="6">
        <v>36.654914089098128</v>
      </c>
      <c r="GL14" s="6">
        <v>30.720768137869594</v>
      </c>
      <c r="GM14" s="6">
        <v>16.701148942371397</v>
      </c>
      <c r="GN14" s="6">
        <v>424.98651602668775</v>
      </c>
      <c r="GO14" s="6">
        <v>1909.2444511206763</v>
      </c>
      <c r="GP14" s="6">
        <v>168.86535882473746</v>
      </c>
      <c r="GQ14" s="6">
        <v>3145.4769108047649</v>
      </c>
      <c r="GR14" s="6">
        <v>661.21876911267839</v>
      </c>
      <c r="GS14" s="6"/>
      <c r="GV14" s="9">
        <f t="shared" si="56"/>
        <v>6.1718090619155532</v>
      </c>
      <c r="GW14" s="9">
        <f t="shared" si="57"/>
        <v>-3.0941172228782534</v>
      </c>
      <c r="GX14" s="9">
        <f t="shared" si="58"/>
        <v>-2.2533954141846948</v>
      </c>
      <c r="GY14" s="9">
        <f t="shared" si="59"/>
        <v>1.3699294899057577</v>
      </c>
      <c r="GZ14" s="9">
        <f t="shared" si="87"/>
        <v>0.17104631262722592</v>
      </c>
      <c r="HA14" s="9">
        <f t="shared" si="100"/>
        <v>-0.26540328182260531</v>
      </c>
      <c r="HB14" s="9">
        <f t="shared" si="101"/>
        <v>-181.56659702992556</v>
      </c>
      <c r="HC14" s="9">
        <f t="shared" si="60"/>
        <v>-7.9089124402930793</v>
      </c>
      <c r="HD14" s="9">
        <f t="shared" si="102"/>
        <v>-0.3213113915600152</v>
      </c>
      <c r="HE14" s="9">
        <f t="shared" si="61"/>
        <v>-3.8275516409267851</v>
      </c>
      <c r="HF14" s="9">
        <f t="shared" si="62"/>
        <v>-14.049993808588169</v>
      </c>
      <c r="HG14" s="9">
        <f t="shared" si="82"/>
        <v>6.2388825922471369</v>
      </c>
      <c r="HH14" s="9">
        <f t="shared" si="63"/>
        <v>-1.4239236492929734</v>
      </c>
      <c r="HI14" s="9">
        <f t="shared" si="64"/>
        <v>-10.249578863938268</v>
      </c>
      <c r="HJ14" s="9">
        <f t="shared" si="65"/>
        <v>-3.4778593725408911</v>
      </c>
      <c r="HK14" s="9">
        <f t="shared" ref="HK14:HK36" si="112">+EH14-FV14</f>
        <v>-8.2420694964788481</v>
      </c>
      <c r="HL14" s="9">
        <f t="shared" si="66"/>
        <v>-25.051674897903695</v>
      </c>
      <c r="HM14" s="9">
        <f t="shared" si="67"/>
        <v>5701.3255945249985</v>
      </c>
      <c r="HN14" s="9">
        <f t="shared" si="103"/>
        <v>-5933.1387897041859</v>
      </c>
      <c r="HO14" s="9">
        <f t="shared" si="109"/>
        <v>-0.2832705535973199</v>
      </c>
      <c r="HP14" s="9">
        <f t="shared" si="104"/>
        <v>-0.46493729823504992</v>
      </c>
      <c r="HQ14" s="9">
        <f t="shared" si="105"/>
        <v>-0.34514162985533936</v>
      </c>
      <c r="HR14" s="13" t="e">
        <f t="shared" si="68"/>
        <v>#DIV/0!</v>
      </c>
      <c r="HS14" s="9">
        <f t="shared" ref="HS14:HS36" si="113">+EP14-GD14</f>
        <v>-3.280723343931724E-2</v>
      </c>
      <c r="HT14" s="9">
        <f t="shared" si="69"/>
        <v>-2.1863909006031008</v>
      </c>
      <c r="HU14" s="9">
        <f t="shared" si="70"/>
        <v>-0.53583367365608581</v>
      </c>
      <c r="HV14" s="9">
        <f t="shared" si="71"/>
        <v>-21.509018062277391</v>
      </c>
      <c r="HW14" s="9">
        <f t="shared" si="72"/>
        <v>1.3384211440890255</v>
      </c>
      <c r="HX14" s="13" t="e">
        <f t="shared" si="73"/>
        <v>#VALUE!</v>
      </c>
      <c r="HY14" s="13" t="e">
        <f t="shared" si="74"/>
        <v>#VALUE!</v>
      </c>
      <c r="HZ14" s="9">
        <f t="shared" si="75"/>
        <v>2.9732585447434658</v>
      </c>
      <c r="IA14" s="9">
        <f t="shared" si="106"/>
        <v>3.2397273435685428</v>
      </c>
      <c r="IB14" s="9">
        <f t="shared" si="107"/>
        <v>-0.12020735187488896</v>
      </c>
      <c r="IC14" s="9">
        <f t="shared" si="76"/>
        <v>-12.495884965815492</v>
      </c>
      <c r="ID14" s="9">
        <f t="shared" si="77"/>
        <v>-28.166254289231347</v>
      </c>
      <c r="IE14" s="9">
        <f t="shared" si="78"/>
        <v>0.48560115638468915</v>
      </c>
      <c r="IF14" s="9">
        <f t="shared" si="79"/>
        <v>1045.9021930244398</v>
      </c>
      <c r="IG14" s="9">
        <f t="shared" si="80"/>
        <v>-36.275620663892255</v>
      </c>
      <c r="IH14" s="9"/>
    </row>
    <row r="15" spans="1:242" x14ac:dyDescent="0.25">
      <c r="A15">
        <v>2001</v>
      </c>
      <c r="B15" s="6">
        <v>260.18599999999998</v>
      </c>
      <c r="C15" s="6">
        <v>113.255</v>
      </c>
      <c r="D15" s="6">
        <v>130.52699999999999</v>
      </c>
      <c r="E15" s="6">
        <v>470.43200000000002</v>
      </c>
      <c r="F15" s="6">
        <v>12.913</v>
      </c>
      <c r="G15" s="6">
        <v>4.0780000000000003</v>
      </c>
      <c r="H15" s="6">
        <v>1117.0160000000001</v>
      </c>
      <c r="I15" s="6">
        <v>724.67899999999997</v>
      </c>
      <c r="J15" s="6">
        <v>2.4430000000000001</v>
      </c>
      <c r="K15" s="6">
        <v>66.853999999999999</v>
      </c>
      <c r="L15" s="6">
        <v>795.53099999999995</v>
      </c>
      <c r="M15" s="6">
        <v>1030.1369999999999</v>
      </c>
      <c r="N15" s="6">
        <v>69.988</v>
      </c>
      <c r="O15" s="6">
        <v>380.43299999999999</v>
      </c>
      <c r="P15" s="6">
        <v>39.28</v>
      </c>
      <c r="Q15" s="6">
        <v>261.18299999999999</v>
      </c>
      <c r="R15" s="6">
        <v>617.37199999999996</v>
      </c>
      <c r="S15" s="6">
        <v>187110.2</v>
      </c>
      <c r="T15" s="6">
        <v>124132.679</v>
      </c>
      <c r="U15" s="6">
        <v>2.5630000000000002</v>
      </c>
      <c r="V15" s="6">
        <v>4.9729999999999999</v>
      </c>
      <c r="W15" s="6">
        <v>9.1080000000000005</v>
      </c>
      <c r="X15" s="10">
        <v>9.3119999999999994</v>
      </c>
      <c r="Y15" s="6">
        <v>1.895</v>
      </c>
      <c r="Z15" s="6">
        <v>207.64</v>
      </c>
      <c r="AA15" s="6">
        <v>47.048999999999999</v>
      </c>
      <c r="AB15" s="6">
        <v>676.97</v>
      </c>
      <c r="AC15" s="6">
        <v>59.908999999999999</v>
      </c>
      <c r="AD15" s="10" t="s">
        <v>11</v>
      </c>
      <c r="AE15" s="10" t="s">
        <v>11</v>
      </c>
      <c r="AF15" s="6">
        <v>29.137</v>
      </c>
      <c r="AG15" s="6">
        <v>15.57</v>
      </c>
      <c r="AH15" s="6">
        <v>10.301</v>
      </c>
      <c r="AI15" s="6">
        <v>269.274</v>
      </c>
      <c r="AJ15" s="6">
        <v>1293.5050000000001</v>
      </c>
      <c r="AK15" s="6">
        <v>152.87700000000001</v>
      </c>
      <c r="AL15" s="6">
        <v>2462.29</v>
      </c>
      <c r="AM15" s="6">
        <v>396.52300000000002</v>
      </c>
      <c r="AN15" s="6">
        <v>3470.23</v>
      </c>
      <c r="AQ15" s="6">
        <v>74.625</v>
      </c>
      <c r="AR15" s="6">
        <v>93.253</v>
      </c>
      <c r="AS15" s="6">
        <v>76.78</v>
      </c>
      <c r="AT15" s="6">
        <v>97.783000000000001</v>
      </c>
      <c r="AU15" s="6">
        <v>72.275000000000006</v>
      </c>
      <c r="AV15" s="6">
        <v>76.393000000000001</v>
      </c>
      <c r="AW15" s="6">
        <v>75.757999999999996</v>
      </c>
      <c r="AX15" s="6">
        <v>79.25</v>
      </c>
      <c r="AY15" s="6">
        <v>61.5</v>
      </c>
      <c r="AZ15" s="6">
        <v>78.835999999999999</v>
      </c>
      <c r="BA15" s="6">
        <v>79.620999999999995</v>
      </c>
      <c r="BB15" s="6">
        <v>80.433000000000007</v>
      </c>
      <c r="BC15" s="6">
        <v>87.248999999999995</v>
      </c>
      <c r="BD15" s="6">
        <v>74.930999999999997</v>
      </c>
      <c r="BE15" s="6">
        <v>80.2</v>
      </c>
      <c r="BF15" s="6">
        <v>71.834999999999994</v>
      </c>
      <c r="BG15" s="6">
        <v>75.941999999999993</v>
      </c>
      <c r="BH15" s="6">
        <v>96.617999999999995</v>
      </c>
      <c r="BI15" s="6">
        <v>65.718999999999994</v>
      </c>
      <c r="BJ15" s="6">
        <v>56.578000000000003</v>
      </c>
      <c r="BK15" s="6">
        <v>69.742999999999995</v>
      </c>
      <c r="BL15" s="6">
        <v>72.122</v>
      </c>
      <c r="BM15" s="6">
        <v>82.090999999999994</v>
      </c>
      <c r="BN15" s="6">
        <v>74.137</v>
      </c>
      <c r="BO15" s="6">
        <v>78.332999999999998</v>
      </c>
      <c r="BP15" s="6">
        <v>102.626</v>
      </c>
      <c r="BQ15" s="6">
        <v>84.391000000000005</v>
      </c>
      <c r="BR15" s="6">
        <v>76.408000000000001</v>
      </c>
      <c r="BS15" s="6">
        <v>84.734999999999999</v>
      </c>
      <c r="BT15" s="6" t="s">
        <v>11</v>
      </c>
      <c r="BU15" s="6">
        <v>75.19</v>
      </c>
      <c r="BV15" s="6">
        <v>65.918999999999997</v>
      </c>
      <c r="BW15" s="6">
        <v>68.058000000000007</v>
      </c>
      <c r="BX15" s="6">
        <v>73.227000000000004</v>
      </c>
      <c r="BY15" s="6">
        <v>81.923000000000002</v>
      </c>
      <c r="BZ15" s="6">
        <v>94.153999999999996</v>
      </c>
      <c r="CA15" s="6">
        <v>81.92</v>
      </c>
      <c r="CB15" s="6">
        <v>73.581999999999994</v>
      </c>
      <c r="CC15" s="6">
        <v>177.042</v>
      </c>
      <c r="CE15" s="12">
        <f t="shared" si="0"/>
        <v>0.58598351001177884</v>
      </c>
      <c r="CF15" s="12">
        <f t="shared" si="1"/>
        <v>0.63398168480736405</v>
      </c>
      <c r="CG15" s="12">
        <f t="shared" si="2"/>
        <v>0.62290081290259747</v>
      </c>
      <c r="CH15" s="12">
        <f t="shared" si="3"/>
        <v>0.64653337036008551</v>
      </c>
      <c r="CI15" s="12">
        <f t="shared" si="83"/>
        <v>0.61716535164122022</v>
      </c>
      <c r="CJ15" s="12">
        <f t="shared" si="4"/>
        <v>0.69352979092336908</v>
      </c>
      <c r="CK15" s="12">
        <f t="shared" si="90"/>
        <v>0.56712306206628083</v>
      </c>
      <c r="CL15" s="12">
        <f t="shared" si="5"/>
        <v>0.69624423457061335</v>
      </c>
      <c r="CM15" s="12">
        <f t="shared" si="88"/>
        <v>0.44880028022651636</v>
      </c>
      <c r="CN15" s="12">
        <f t="shared" si="6"/>
        <v>0.6931856150531962</v>
      </c>
      <c r="CO15" s="12">
        <f t="shared" si="7"/>
        <v>0.69822158303663795</v>
      </c>
      <c r="CP15" s="12">
        <f t="shared" si="8"/>
        <v>0.67757017218721582</v>
      </c>
      <c r="CQ15" s="12">
        <f t="shared" si="9"/>
        <v>0.66172923777019355</v>
      </c>
      <c r="CR15" s="12">
        <f t="shared" si="10"/>
        <v>0.38809271008675394</v>
      </c>
      <c r="CS15" s="12">
        <f t="shared" si="11"/>
        <v>0.71607142857142858</v>
      </c>
      <c r="CT15" s="12">
        <f t="shared" si="12"/>
        <v>0.71829253659707215</v>
      </c>
      <c r="CU15" s="12">
        <f t="shared" si="13"/>
        <v>0.6649912434325741</v>
      </c>
      <c r="CV15" s="12">
        <f t="shared" si="14"/>
        <v>0.944910074229103</v>
      </c>
      <c r="CW15" s="12">
        <f t="shared" si="15"/>
        <v>0.6101306249013585</v>
      </c>
      <c r="CX15" s="12">
        <f t="shared" si="84"/>
        <v>0.43033930921177721</v>
      </c>
      <c r="CY15" s="12">
        <f t="shared" si="91"/>
        <v>0.50695635739830769</v>
      </c>
      <c r="CZ15" s="12">
        <f t="shared" si="16"/>
        <v>0.60835238247872259</v>
      </c>
      <c r="DA15" s="15">
        <f t="shared" ref="DA15:DA35" si="114">+DA16/(1+(BM16/BM15-1))</f>
        <v>0.53774450077952007</v>
      </c>
      <c r="DB15" s="12">
        <f t="shared" si="17"/>
        <v>0.65222402083260034</v>
      </c>
      <c r="DC15" s="12">
        <f t="shared" si="18"/>
        <v>0.63807274060196284</v>
      </c>
      <c r="DD15" s="12">
        <f t="shared" si="19"/>
        <v>0.61046933555410132</v>
      </c>
      <c r="DE15" s="12">
        <f t="shared" si="20"/>
        <v>0.63296256572187171</v>
      </c>
      <c r="DF15" s="12">
        <f t="shared" si="21"/>
        <v>0.6760214463928651</v>
      </c>
      <c r="DG15" s="15">
        <f t="shared" si="22"/>
        <v>0.6573700543056632</v>
      </c>
      <c r="DH15" s="15" t="e">
        <f t="shared" si="23"/>
        <v>#VALUE!</v>
      </c>
      <c r="DI15" s="12">
        <f t="shared" si="24"/>
        <v>0.69382670480760378</v>
      </c>
      <c r="DJ15" s="12">
        <f t="shared" si="89"/>
        <v>0.52712849751705271</v>
      </c>
      <c r="DK15" s="12">
        <f t="shared" si="85"/>
        <v>0.58577269010629618</v>
      </c>
      <c r="DL15" s="12">
        <f t="shared" si="25"/>
        <v>0.63155579704520137</v>
      </c>
      <c r="DM15" s="12">
        <f t="shared" si="26"/>
        <v>0.68613377108494278</v>
      </c>
      <c r="DN15" s="12">
        <f t="shared" si="27"/>
        <v>0.90645999807451627</v>
      </c>
      <c r="DO15" s="12">
        <f t="shared" si="28"/>
        <v>0.79574926904135146</v>
      </c>
      <c r="DP15" s="12">
        <f t="shared" si="29"/>
        <v>0.60479184646364992</v>
      </c>
      <c r="DQ15" s="12">
        <f t="shared" si="30"/>
        <v>0.60503805367499053</v>
      </c>
      <c r="DS15" s="6">
        <f t="shared" si="31"/>
        <v>444.01590753768818</v>
      </c>
      <c r="DT15" s="6">
        <f t="shared" si="32"/>
        <v>178.64080731987175</v>
      </c>
      <c r="DU15" s="6">
        <f t="shared" si="33"/>
        <v>209.54700539202923</v>
      </c>
      <c r="DV15" s="6">
        <f t="shared" si="34"/>
        <v>727.62214847161533</v>
      </c>
      <c r="DW15" s="6">
        <f t="shared" si="86"/>
        <v>20.923079958491869</v>
      </c>
      <c r="DX15" s="6">
        <f t="shared" si="92"/>
        <v>5.8800646394303122</v>
      </c>
      <c r="DY15" s="6">
        <f t="shared" si="93"/>
        <v>1969.6183680667391</v>
      </c>
      <c r="DZ15" s="6">
        <f t="shared" si="35"/>
        <v>1040.8402167192421</v>
      </c>
      <c r="EA15" s="6">
        <f t="shared" si="94"/>
        <v>5.4434012357723587</v>
      </c>
      <c r="EB15" s="6">
        <f t="shared" si="36"/>
        <v>96.444586483332486</v>
      </c>
      <c r="EC15" s="6">
        <f t="shared" si="37"/>
        <v>1139.3675293452736</v>
      </c>
      <c r="ED15" s="6">
        <f t="shared" si="81"/>
        <v>1520.3399474842411</v>
      </c>
      <c r="EE15" s="6">
        <f t="shared" si="38"/>
        <v>105.76531306949074</v>
      </c>
      <c r="EF15" s="6">
        <f t="shared" si="39"/>
        <v>980.26319513952808</v>
      </c>
      <c r="EG15" s="6">
        <f t="shared" si="40"/>
        <v>54.854862842892771</v>
      </c>
      <c r="EH15" s="6">
        <f t="shared" si="110"/>
        <v>363.61647475464611</v>
      </c>
      <c r="EI15" s="6">
        <f t="shared" si="41"/>
        <v>928.39117221037145</v>
      </c>
      <c r="EJ15" s="6">
        <f t="shared" si="42"/>
        <v>198019.05504357364</v>
      </c>
      <c r="EK15" s="6">
        <f t="shared" si="95"/>
        <v>203452.62790253953</v>
      </c>
      <c r="EL15" s="6">
        <f t="shared" si="108"/>
        <v>5.9557654742125932</v>
      </c>
      <c r="EM15" s="6">
        <f t="shared" si="96"/>
        <v>9.8095229055245703</v>
      </c>
      <c r="EN15" s="6">
        <f t="shared" si="97"/>
        <v>14.971585979312833</v>
      </c>
      <c r="EO15" s="10">
        <f t="shared" si="43"/>
        <v>17.316774019076394</v>
      </c>
      <c r="EP15" s="6">
        <f t="shared" si="111"/>
        <v>2.9054434358012862</v>
      </c>
      <c r="EQ15" s="6">
        <f t="shared" si="44"/>
        <v>325.41744347848299</v>
      </c>
      <c r="ER15" s="6">
        <f t="shared" si="45"/>
        <v>77.070210180655991</v>
      </c>
      <c r="ES15" s="6">
        <f t="shared" si="46"/>
        <v>1069.5261247052413</v>
      </c>
      <c r="ET15" s="6">
        <f t="shared" si="47"/>
        <v>88.619969558161486</v>
      </c>
      <c r="EU15" s="10" t="e">
        <f t="shared" si="48"/>
        <v>#VALUE!</v>
      </c>
      <c r="EV15" s="10" t="e">
        <f t="shared" si="49"/>
        <v>#VALUE!</v>
      </c>
      <c r="EW15" s="6">
        <f t="shared" si="50"/>
        <v>41.994636121824698</v>
      </c>
      <c r="EX15" s="6">
        <f t="shared" si="98"/>
        <v>29.537389978610115</v>
      </c>
      <c r="EY15" s="6">
        <f t="shared" si="99"/>
        <v>17.585319653824673</v>
      </c>
      <c r="EZ15" s="6">
        <f t="shared" si="51"/>
        <v>426.36612831332724</v>
      </c>
      <c r="FA15" s="6">
        <f t="shared" si="52"/>
        <v>1885.2081831720031</v>
      </c>
      <c r="FB15" s="6">
        <f t="shared" si="53"/>
        <v>168.65278150689295</v>
      </c>
      <c r="FC15" s="6">
        <f t="shared" si="54"/>
        <v>3094.3038162841794</v>
      </c>
      <c r="FD15" s="6">
        <f t="shared" si="55"/>
        <v>655.6354923079017</v>
      </c>
      <c r="FE15" s="6">
        <f t="shared" ref="FE15:FE36" si="115">+AN15/DQ15</f>
        <v>5735.5565966832728</v>
      </c>
      <c r="FG15" s="6">
        <v>442.92440990836701</v>
      </c>
      <c r="FH15" s="6">
        <v>180.72002811488949</v>
      </c>
      <c r="FI15" s="6">
        <v>214.28575039849028</v>
      </c>
      <c r="FJ15" s="6">
        <v>722.13810165499729</v>
      </c>
      <c r="FK15" s="6">
        <v>22.725881294751524</v>
      </c>
      <c r="FL15" s="6">
        <v>6.093472173603522</v>
      </c>
      <c r="FM15" s="6">
        <v>2032.8585610413247</v>
      </c>
      <c r="FN15" s="6">
        <v>1047.8159027548602</v>
      </c>
      <c r="FO15" s="6">
        <v>5.9989545288646458</v>
      </c>
      <c r="FP15" s="6">
        <v>100.56043579424669</v>
      </c>
      <c r="FQ15" s="6">
        <v>1149.7088872383804</v>
      </c>
      <c r="FR15" s="6">
        <v>1508.706658130503</v>
      </c>
      <c r="FS15" s="6">
        <v>108.93259506861068</v>
      </c>
      <c r="FT15" s="6">
        <v>932.33811421140865</v>
      </c>
      <c r="FU15" s="6">
        <v>55.421902991465515</v>
      </c>
      <c r="FV15" s="6">
        <v>352.137882704074</v>
      </c>
      <c r="FW15" s="6">
        <v>921.58033849154242</v>
      </c>
      <c r="FX15" s="6">
        <v>197047.62646604225</v>
      </c>
      <c r="FY15" s="6">
        <v>204312.04055721388</v>
      </c>
      <c r="FZ15" s="6">
        <v>6.7575529133360455</v>
      </c>
      <c r="GA15" s="6">
        <v>10.720893419266215</v>
      </c>
      <c r="GB15" s="6">
        <v>15.78468381113376</v>
      </c>
      <c r="GC15" s="10"/>
      <c r="GD15" s="6">
        <v>2.8535109678386776</v>
      </c>
      <c r="GE15" s="6">
        <v>324.17433036033907</v>
      </c>
      <c r="GF15" s="6">
        <v>78.505048073014919</v>
      </c>
      <c r="GG15" s="6">
        <v>1078.7373637528465</v>
      </c>
      <c r="GH15" s="6">
        <v>86.413519949065034</v>
      </c>
      <c r="GI15" s="6"/>
      <c r="GJ15" s="6"/>
      <c r="GK15" s="6">
        <v>37.581417973557578</v>
      </c>
      <c r="GL15" s="6">
        <v>30.736479077389649</v>
      </c>
      <c r="GM15" s="6">
        <v>17.255586490441765</v>
      </c>
      <c r="GN15" s="6">
        <v>439.30460937461436</v>
      </c>
      <c r="GO15" s="6">
        <v>1930.3902052107192</v>
      </c>
      <c r="GP15" s="6">
        <v>171.20474071771574</v>
      </c>
      <c r="GQ15" s="6">
        <v>3158.7500760011312</v>
      </c>
      <c r="GR15" s="6">
        <v>689.23837661317043</v>
      </c>
      <c r="GS15" s="6" cm="1">
        <f t="array" ref="GS15:GS36">+[1]!hp(FE15:FE36,100)</f>
        <v>5818.8267710347591</v>
      </c>
      <c r="GV15" s="9">
        <f t="shared" si="56"/>
        <v>1.091497629321168</v>
      </c>
      <c r="GW15" s="9">
        <f t="shared" si="57"/>
        <v>-2.0792207950177328</v>
      </c>
      <c r="GX15" s="9">
        <f t="shared" si="58"/>
        <v>-4.7387450064610448</v>
      </c>
      <c r="GY15" s="9">
        <f t="shared" si="59"/>
        <v>5.4840468166180472</v>
      </c>
      <c r="GZ15" s="9">
        <f t="shared" si="87"/>
        <v>-1.8028013362596553</v>
      </c>
      <c r="HA15" s="9">
        <f t="shared" si="100"/>
        <v>-0.21340753417320979</v>
      </c>
      <c r="HB15" s="9">
        <f t="shared" si="101"/>
        <v>-63.240192974585625</v>
      </c>
      <c r="HC15" s="9">
        <f t="shared" si="60"/>
        <v>-6.9756860356180823</v>
      </c>
      <c r="HD15" s="9">
        <f t="shared" si="102"/>
        <v>-0.55555329309228707</v>
      </c>
      <c r="HE15" s="9">
        <f t="shared" si="61"/>
        <v>-4.1158493109142</v>
      </c>
      <c r="HF15" s="9">
        <f t="shared" si="62"/>
        <v>-10.34135789310676</v>
      </c>
      <c r="HG15" s="9">
        <f t="shared" si="82"/>
        <v>11.633289353738064</v>
      </c>
      <c r="HH15" s="9">
        <f t="shared" si="63"/>
        <v>-3.1672819991199361</v>
      </c>
      <c r="HI15" s="9">
        <f t="shared" si="64"/>
        <v>47.925080928119428</v>
      </c>
      <c r="HJ15" s="9">
        <f t="shared" si="65"/>
        <v>-0.56704014857274387</v>
      </c>
      <c r="HK15" s="9">
        <f t="shared" si="112"/>
        <v>11.478592050572104</v>
      </c>
      <c r="HL15" s="9">
        <f t="shared" si="66"/>
        <v>6.8108337188290307</v>
      </c>
      <c r="HM15" s="9">
        <f t="shared" si="67"/>
        <v>971.42857753139106</v>
      </c>
      <c r="HN15" s="9">
        <f t="shared" si="103"/>
        <v>-859.41265467435005</v>
      </c>
      <c r="HO15" s="9">
        <f t="shared" si="109"/>
        <v>-0.80178743912345229</v>
      </c>
      <c r="HP15" s="9">
        <f t="shared" si="104"/>
        <v>-0.91137051374164457</v>
      </c>
      <c r="HQ15" s="9">
        <f t="shared" si="105"/>
        <v>-0.81309783182092765</v>
      </c>
      <c r="HR15" s="13">
        <f t="shared" si="68"/>
        <v>17.316774019076394</v>
      </c>
      <c r="HS15" s="9">
        <f t="shared" si="113"/>
        <v>5.1932467962608531E-2</v>
      </c>
      <c r="HT15" s="9">
        <f t="shared" si="69"/>
        <v>1.2431131181439241</v>
      </c>
      <c r="HU15" s="9">
        <f t="shared" si="70"/>
        <v>-1.434837892358928</v>
      </c>
      <c r="HV15" s="9">
        <f t="shared" si="71"/>
        <v>-9.2112390476052042</v>
      </c>
      <c r="HW15" s="9">
        <f t="shared" si="72"/>
        <v>2.2064496090964525</v>
      </c>
      <c r="HX15" s="13" t="e">
        <f t="shared" si="73"/>
        <v>#VALUE!</v>
      </c>
      <c r="HY15" s="13" t="e">
        <f t="shared" si="74"/>
        <v>#VALUE!</v>
      </c>
      <c r="HZ15" s="9">
        <f t="shared" si="75"/>
        <v>4.41321814826712</v>
      </c>
      <c r="IA15" s="9">
        <f t="shared" si="106"/>
        <v>-1.1990890987795346</v>
      </c>
      <c r="IB15" s="9">
        <f t="shared" si="107"/>
        <v>0.32973316338290815</v>
      </c>
      <c r="IC15" s="9">
        <f t="shared" si="76"/>
        <v>-12.938481061287121</v>
      </c>
      <c r="ID15" s="9">
        <f t="shared" si="77"/>
        <v>-45.182022038716013</v>
      </c>
      <c r="IE15" s="9">
        <f t="shared" si="78"/>
        <v>-2.5519592108227869</v>
      </c>
      <c r="IF15" s="9">
        <f t="shared" si="79"/>
        <v>-64.446259716951772</v>
      </c>
      <c r="IG15" s="9">
        <f t="shared" si="80"/>
        <v>-33.602884305268731</v>
      </c>
      <c r="IH15" s="9">
        <f t="shared" ref="IH15:IH36" si="116">+FE15-GS15</f>
        <v>-83.270174351486276</v>
      </c>
    </row>
    <row r="16" spans="1:242" x14ac:dyDescent="0.25">
      <c r="A16">
        <v>2002</v>
      </c>
      <c r="B16" s="6">
        <v>273.15800000000002</v>
      </c>
      <c r="C16" s="6">
        <v>118.878</v>
      </c>
      <c r="D16" s="6">
        <v>136.364</v>
      </c>
      <c r="E16" s="6">
        <v>482.17899999999997</v>
      </c>
      <c r="F16" s="6">
        <v>14.169</v>
      </c>
      <c r="G16" s="6">
        <v>4.4450000000000003</v>
      </c>
      <c r="H16" s="6">
        <v>1201.7439999999999</v>
      </c>
      <c r="I16" s="6">
        <v>750.46600000000001</v>
      </c>
      <c r="J16" s="6">
        <v>2.806</v>
      </c>
      <c r="K16" s="6">
        <v>70.444000000000003</v>
      </c>
      <c r="L16" s="6">
        <v>838.298</v>
      </c>
      <c r="M16" s="6">
        <v>1052.2739999999999</v>
      </c>
      <c r="N16" s="6">
        <v>74.86</v>
      </c>
      <c r="O16" s="6">
        <v>388.27</v>
      </c>
      <c r="P16" s="6">
        <v>44.716000000000001</v>
      </c>
      <c r="Q16" s="6">
        <v>296.32299999999998</v>
      </c>
      <c r="R16" s="6">
        <v>630.56799999999998</v>
      </c>
      <c r="S16" s="6">
        <v>185622.5</v>
      </c>
      <c r="T16" s="6">
        <v>129187.041</v>
      </c>
      <c r="U16" s="6">
        <v>2.8769999999999998</v>
      </c>
      <c r="V16" s="6">
        <v>5.0419999999999998</v>
      </c>
      <c r="W16" s="6">
        <v>10.445</v>
      </c>
      <c r="X16" s="10">
        <v>10.318</v>
      </c>
      <c r="Y16" s="6">
        <v>1.962</v>
      </c>
      <c r="Z16" s="6">
        <v>218.881</v>
      </c>
      <c r="AA16" s="6">
        <v>49.17</v>
      </c>
      <c r="AB16" s="6">
        <v>721.84199999999998</v>
      </c>
      <c r="AC16" s="6">
        <v>62.982999999999997</v>
      </c>
      <c r="AD16" s="10" t="s">
        <v>11</v>
      </c>
      <c r="AE16" s="10" t="s">
        <v>11</v>
      </c>
      <c r="AF16" s="6">
        <v>26.648</v>
      </c>
      <c r="AG16" s="6">
        <v>16.965</v>
      </c>
      <c r="AH16" s="6">
        <v>11.129</v>
      </c>
      <c r="AI16" s="6">
        <v>289.60700000000003</v>
      </c>
      <c r="AJ16" s="6">
        <v>1368.3810000000001</v>
      </c>
      <c r="AK16" s="6">
        <v>164.452</v>
      </c>
      <c r="AL16" s="6">
        <v>2345.1590000000001</v>
      </c>
      <c r="AM16" s="6">
        <v>426.774</v>
      </c>
      <c r="AN16" s="6">
        <v>3682.1709999999998</v>
      </c>
      <c r="AQ16" s="6">
        <v>76.900000000000006</v>
      </c>
      <c r="AR16" s="6">
        <v>94.822000000000003</v>
      </c>
      <c r="AS16" s="6">
        <v>77.97</v>
      </c>
      <c r="AT16" s="6">
        <v>99.992000000000004</v>
      </c>
      <c r="AU16" s="6">
        <v>74.106999999999999</v>
      </c>
      <c r="AV16" s="6">
        <v>78.516999999999996</v>
      </c>
      <c r="AW16" s="6">
        <v>77.2</v>
      </c>
      <c r="AX16" s="6">
        <v>81.150000000000006</v>
      </c>
      <c r="AY16" s="6">
        <v>63.707000000000001</v>
      </c>
      <c r="AZ16" s="6">
        <v>80.418000000000006</v>
      </c>
      <c r="BA16" s="6">
        <v>81.165000000000006</v>
      </c>
      <c r="BB16" s="6">
        <v>81.5</v>
      </c>
      <c r="BC16" s="6">
        <v>90.671000000000006</v>
      </c>
      <c r="BD16" s="6">
        <v>78.81</v>
      </c>
      <c r="BE16" s="6">
        <v>83.957999999999998</v>
      </c>
      <c r="BF16" s="6">
        <v>75.92</v>
      </c>
      <c r="BG16" s="6">
        <v>77.924999999999997</v>
      </c>
      <c r="BH16" s="6">
        <v>95.751000000000005</v>
      </c>
      <c r="BI16" s="6">
        <v>67.534000000000006</v>
      </c>
      <c r="BJ16" s="6">
        <v>57.689</v>
      </c>
      <c r="BK16" s="6">
        <v>69.977000000000004</v>
      </c>
      <c r="BL16" s="6">
        <v>73.606999999999999</v>
      </c>
      <c r="BM16" s="6">
        <v>79.926000000000002</v>
      </c>
      <c r="BN16" s="6">
        <v>76.082999999999998</v>
      </c>
      <c r="BO16" s="6">
        <v>81.350999999999999</v>
      </c>
      <c r="BP16" s="6">
        <v>105.373</v>
      </c>
      <c r="BQ16" s="6">
        <v>85.475999999999999</v>
      </c>
      <c r="BR16" s="6">
        <v>79.236000000000004</v>
      </c>
      <c r="BS16" s="6">
        <v>84.896000000000001</v>
      </c>
      <c r="BT16" s="6">
        <v>77.305000000000007</v>
      </c>
      <c r="BU16" s="6">
        <v>74.896000000000001</v>
      </c>
      <c r="BV16" s="6">
        <v>68.218999999999994</v>
      </c>
      <c r="BW16" s="6">
        <v>73.146000000000001</v>
      </c>
      <c r="BX16" s="6">
        <v>75.855999999999995</v>
      </c>
      <c r="BY16" s="6">
        <v>83.509</v>
      </c>
      <c r="BZ16" s="6">
        <v>94.757999999999996</v>
      </c>
      <c r="CA16" s="6">
        <v>81.759</v>
      </c>
      <c r="CB16" s="6">
        <v>74.507999999999996</v>
      </c>
      <c r="CC16" s="6">
        <v>179.86699999999999</v>
      </c>
      <c r="CE16" s="12">
        <f t="shared" si="0"/>
        <v>0.60384766391833566</v>
      </c>
      <c r="CF16" s="12">
        <f t="shared" si="1"/>
        <v>0.64464855089706363</v>
      </c>
      <c r="CG16" s="12">
        <f t="shared" si="2"/>
        <v>0.63255504535055385</v>
      </c>
      <c r="CH16" s="12">
        <f t="shared" si="3"/>
        <v>0.66113910157231492</v>
      </c>
      <c r="CI16" s="12">
        <f t="shared" si="83"/>
        <v>0.63280903097995023</v>
      </c>
      <c r="CJ16" s="12">
        <f t="shared" si="4"/>
        <v>0.71281241205254631</v>
      </c>
      <c r="CK16" s="12">
        <f t="shared" si="90"/>
        <v>0.5779178488280694</v>
      </c>
      <c r="CL16" s="12">
        <f t="shared" si="5"/>
        <v>0.71293652536788987</v>
      </c>
      <c r="CM16" s="12">
        <f t="shared" si="88"/>
        <v>0.46490600735594595</v>
      </c>
      <c r="CN16" s="12">
        <f t="shared" si="6"/>
        <v>0.70709575309944606</v>
      </c>
      <c r="CO16" s="12">
        <f t="shared" si="7"/>
        <v>0.71176140449339664</v>
      </c>
      <c r="CP16" s="12">
        <f t="shared" si="8"/>
        <v>0.68655861441520372</v>
      </c>
      <c r="CQ16" s="12">
        <f t="shared" si="9"/>
        <v>0.68768297307546478</v>
      </c>
      <c r="CR16" s="12">
        <f t="shared" si="10"/>
        <v>0.40818334843972559</v>
      </c>
      <c r="CS16" s="12">
        <f t="shared" si="11"/>
        <v>0.74962499999999999</v>
      </c>
      <c r="CT16" s="12">
        <f t="shared" si="12"/>
        <v>0.75913926885849137</v>
      </c>
      <c r="CU16" s="12">
        <f t="shared" si="13"/>
        <v>0.68235551663747784</v>
      </c>
      <c r="CV16" s="12">
        <f t="shared" si="14"/>
        <v>0.93643093955071366</v>
      </c>
      <c r="CW16" s="12">
        <f t="shared" si="15"/>
        <v>0.62698095865865811</v>
      </c>
      <c r="CX16" s="12">
        <f t="shared" si="84"/>
        <v>0.43878971347729179</v>
      </c>
      <c r="CY16" s="12">
        <f t="shared" si="91"/>
        <v>0.50865728491262763</v>
      </c>
      <c r="CZ16" s="12">
        <f t="shared" si="16"/>
        <v>0.62087842568302776</v>
      </c>
      <c r="DA16" s="15">
        <f t="shared" si="114"/>
        <v>0.52356247297881531</v>
      </c>
      <c r="DB16" s="12">
        <f t="shared" si="17"/>
        <v>0.66934405461519519</v>
      </c>
      <c r="DC16" s="12">
        <f t="shared" si="18"/>
        <v>0.662656294546491</v>
      </c>
      <c r="DD16" s="12">
        <f t="shared" si="19"/>
        <v>0.62680982689905396</v>
      </c>
      <c r="DE16" s="12">
        <f t="shared" si="20"/>
        <v>0.64110045227148271</v>
      </c>
      <c r="DF16" s="12">
        <f t="shared" si="21"/>
        <v>0.7010422380691167</v>
      </c>
      <c r="DG16" s="15">
        <f t="shared" si="22"/>
        <v>0.65861908456167551</v>
      </c>
      <c r="DH16" s="15">
        <f t="shared" si="23"/>
        <v>0.69845500542103334</v>
      </c>
      <c r="DI16" s="12">
        <f t="shared" si="24"/>
        <v>0.69111377687551934</v>
      </c>
      <c r="DJ16" s="12">
        <f t="shared" si="89"/>
        <v>0.54552069922352908</v>
      </c>
      <c r="DK16" s="12">
        <f t="shared" si="85"/>
        <v>0.6295649180186772</v>
      </c>
      <c r="DL16" s="12">
        <f t="shared" si="25"/>
        <v>0.654229949890898</v>
      </c>
      <c r="DM16" s="12">
        <f t="shared" si="26"/>
        <v>0.69941707566290889</v>
      </c>
      <c r="DN16" s="12">
        <f t="shared" si="27"/>
        <v>0.91227495908346978</v>
      </c>
      <c r="DO16" s="12">
        <f t="shared" si="28"/>
        <v>0.79418535751406072</v>
      </c>
      <c r="DP16" s="12">
        <f t="shared" si="29"/>
        <v>0.61240290962889876</v>
      </c>
      <c r="DQ16" s="12">
        <f t="shared" si="30"/>
        <v>0.61469244360298414</v>
      </c>
      <c r="DS16" s="6">
        <f t="shared" si="31"/>
        <v>452.36243563068894</v>
      </c>
      <c r="DT16" s="6">
        <f t="shared" si="32"/>
        <v>184.40745710910971</v>
      </c>
      <c r="DU16" s="6">
        <f t="shared" si="33"/>
        <v>215.57649567782491</v>
      </c>
      <c r="DV16" s="6">
        <f t="shared" si="34"/>
        <v>729.31550842067327</v>
      </c>
      <c r="DW16" s="6">
        <f t="shared" si="86"/>
        <v>22.390641261959058</v>
      </c>
      <c r="DX16" s="6">
        <f t="shared" si="92"/>
        <v>6.2358622336564036</v>
      </c>
      <c r="DY16" s="6">
        <f t="shared" si="93"/>
        <v>2079.4374190673575</v>
      </c>
      <c r="DZ16" s="6">
        <f t="shared" si="35"/>
        <v>1052.6406956253843</v>
      </c>
      <c r="EA16" s="6">
        <f t="shared" si="94"/>
        <v>6.0356286122404148</v>
      </c>
      <c r="EB16" s="6">
        <f t="shared" si="36"/>
        <v>99.624413937178247</v>
      </c>
      <c r="EC16" s="6">
        <f t="shared" si="37"/>
        <v>1177.7795124992301</v>
      </c>
      <c r="ED16" s="6">
        <f t="shared" si="81"/>
        <v>1532.6790428466256</v>
      </c>
      <c r="EE16" s="6">
        <f t="shared" si="38"/>
        <v>108.85830089003095</v>
      </c>
      <c r="EF16" s="6">
        <f t="shared" si="39"/>
        <v>951.2146967389923</v>
      </c>
      <c r="EG16" s="6">
        <f t="shared" si="40"/>
        <v>59.651158912789732</v>
      </c>
      <c r="EH16" s="6">
        <f t="shared" si="110"/>
        <v>390.34076111696515</v>
      </c>
      <c r="EI16" s="6">
        <f t="shared" si="41"/>
        <v>924.10478793711934</v>
      </c>
      <c r="EJ16" s="6">
        <f t="shared" si="42"/>
        <v>198223.3736201188</v>
      </c>
      <c r="EK16" s="6">
        <f t="shared" si="95"/>
        <v>206046.19520882802</v>
      </c>
      <c r="EL16" s="6">
        <f t="shared" si="108"/>
        <v>6.556671479831512</v>
      </c>
      <c r="EM16" s="6">
        <f t="shared" si="96"/>
        <v>9.912371550652356</v>
      </c>
      <c r="EN16" s="6">
        <f t="shared" si="97"/>
        <v>16.822939190566117</v>
      </c>
      <c r="EO16" s="10">
        <f t="shared" si="43"/>
        <v>19.707294797687865</v>
      </c>
      <c r="EP16" s="6">
        <f t="shared" si="111"/>
        <v>2.9312279484247465</v>
      </c>
      <c r="EQ16" s="6">
        <f t="shared" si="44"/>
        <v>330.30848993866101</v>
      </c>
      <c r="ER16" s="6">
        <f t="shared" si="45"/>
        <v>78.44484545376902</v>
      </c>
      <c r="ES16" s="6">
        <f t="shared" si="46"/>
        <v>1125.9421163133513</v>
      </c>
      <c r="ET16" s="6">
        <f t="shared" si="47"/>
        <v>89.84194757433491</v>
      </c>
      <c r="EU16" s="10" t="e">
        <f t="shared" si="48"/>
        <v>#VALUE!</v>
      </c>
      <c r="EV16" s="10" t="e">
        <f t="shared" si="49"/>
        <v>#VALUE!</v>
      </c>
      <c r="EW16" s="6">
        <f t="shared" si="50"/>
        <v>38.558050630207205</v>
      </c>
      <c r="EX16" s="6">
        <f t="shared" si="98"/>
        <v>31.098728286840917</v>
      </c>
      <c r="EY16" s="6">
        <f t="shared" si="99"/>
        <v>17.67728741147841</v>
      </c>
      <c r="EZ16" s="6">
        <f t="shared" si="51"/>
        <v>442.6685144088803</v>
      </c>
      <c r="FA16" s="6">
        <f t="shared" si="52"/>
        <v>1956.4592395789678</v>
      </c>
      <c r="FB16" s="6">
        <f t="shared" si="53"/>
        <v>180.26582705418011</v>
      </c>
      <c r="FC16" s="6">
        <f t="shared" si="54"/>
        <v>2952.9114051419415</v>
      </c>
      <c r="FD16" s="6">
        <f t="shared" si="55"/>
        <v>696.88434409727847</v>
      </c>
      <c r="FE16" s="6">
        <f t="shared" si="115"/>
        <v>5990.2656008217182</v>
      </c>
      <c r="FG16" s="6">
        <v>461.51626734442203</v>
      </c>
      <c r="FH16" s="6">
        <v>183.71463837527062</v>
      </c>
      <c r="FI16" s="6">
        <v>218.40749353591929</v>
      </c>
      <c r="FJ16" s="6">
        <v>735.86350087387621</v>
      </c>
      <c r="FK16" s="6">
        <v>23.448505518023758</v>
      </c>
      <c r="FL16" s="6">
        <v>6.470591415719543</v>
      </c>
      <c r="FM16" s="6">
        <v>2090.084952974913</v>
      </c>
      <c r="FN16" s="6">
        <v>1061.2106364120623</v>
      </c>
      <c r="FO16" s="6">
        <v>6.4181586709414216</v>
      </c>
      <c r="FP16" s="6">
        <v>102.76914561800693</v>
      </c>
      <c r="FQ16" s="6">
        <v>1172.7598466670374</v>
      </c>
      <c r="FR16" s="6">
        <v>1507.019064079936</v>
      </c>
      <c r="FS16" s="6">
        <v>113.494663807214</v>
      </c>
      <c r="FT16" s="6">
        <v>983.30819885187623</v>
      </c>
      <c r="FU16" s="6">
        <v>59.428763012986501</v>
      </c>
      <c r="FV16" s="6">
        <v>356.24194079481305</v>
      </c>
      <c r="FW16" s="6">
        <v>929.94321406163556</v>
      </c>
      <c r="FX16" s="6">
        <v>197083.9454430484</v>
      </c>
      <c r="FY16" s="6">
        <v>217978.03127060653</v>
      </c>
      <c r="FZ16" s="6">
        <v>7.3399075506420646</v>
      </c>
      <c r="GA16" s="6">
        <v>11.417988734941039</v>
      </c>
      <c r="GB16" s="6">
        <v>16.533124082479251</v>
      </c>
      <c r="GC16" s="10"/>
      <c r="GD16" s="6">
        <v>2.8949023940498924</v>
      </c>
      <c r="GE16" s="6">
        <v>330.94329231651244</v>
      </c>
      <c r="GF16" s="6">
        <v>80.558111445606855</v>
      </c>
      <c r="GG16" s="6">
        <v>1123.824361740908</v>
      </c>
      <c r="GH16" s="6">
        <v>89.056065275190477</v>
      </c>
      <c r="GI16" s="6"/>
      <c r="GJ16" s="6"/>
      <c r="GK16" s="6">
        <v>38.311466569338712</v>
      </c>
      <c r="GL16" s="6">
        <v>30.847567663934981</v>
      </c>
      <c r="GM16" s="6">
        <v>17.810799864897966</v>
      </c>
      <c r="GN16" s="6">
        <v>454.81815472218409</v>
      </c>
      <c r="GO16" s="6">
        <v>1954.5330303026797</v>
      </c>
      <c r="GP16" s="6">
        <v>173.58558828527683</v>
      </c>
      <c r="GQ16" s="6">
        <v>3158.3674363851887</v>
      </c>
      <c r="GR16" s="6">
        <v>719.50194097090559</v>
      </c>
      <c r="GS16" s="6">
        <v>6035.2720806150392</v>
      </c>
      <c r="GV16" s="9">
        <f t="shared" si="56"/>
        <v>-9.1538317137330978</v>
      </c>
      <c r="GW16" s="9">
        <f t="shared" si="57"/>
        <v>0.69281873383908987</v>
      </c>
      <c r="GX16" s="9">
        <f t="shared" si="58"/>
        <v>-2.8309978580943778</v>
      </c>
      <c r="GY16" s="9">
        <f t="shared" si="59"/>
        <v>-6.5479924532029372</v>
      </c>
      <c r="GZ16" s="9">
        <f t="shared" si="87"/>
        <v>-1.0578642560647005</v>
      </c>
      <c r="HA16" s="9">
        <f t="shared" si="100"/>
        <v>-0.23472918206313942</v>
      </c>
      <c r="HB16" s="9">
        <f t="shared" si="101"/>
        <v>-10.647533907555498</v>
      </c>
      <c r="HC16" s="9">
        <f t="shared" si="60"/>
        <v>-8.5699407866779893</v>
      </c>
      <c r="HD16" s="9">
        <f t="shared" si="102"/>
        <v>-0.38253005870100676</v>
      </c>
      <c r="HE16" s="9">
        <f t="shared" si="61"/>
        <v>-3.1447316808286843</v>
      </c>
      <c r="HF16" s="9">
        <f t="shared" si="62"/>
        <v>5.0196658321926861</v>
      </c>
      <c r="HG16" s="9">
        <f t="shared" si="82"/>
        <v>25.659978766689619</v>
      </c>
      <c r="HH16" s="9">
        <f t="shared" si="63"/>
        <v>-4.6363629171830496</v>
      </c>
      <c r="HI16" s="9">
        <f t="shared" si="64"/>
        <v>-32.093502112883925</v>
      </c>
      <c r="HJ16" s="9">
        <f t="shared" si="65"/>
        <v>0.2223958998032316</v>
      </c>
      <c r="HK16" s="9">
        <f t="shared" si="112"/>
        <v>34.098820322152108</v>
      </c>
      <c r="HL16" s="9">
        <f t="shared" si="66"/>
        <v>-5.8384261245162179</v>
      </c>
      <c r="HM16" s="9">
        <f t="shared" si="67"/>
        <v>1139.4281770703965</v>
      </c>
      <c r="HN16" s="9">
        <f t="shared" si="103"/>
        <v>-11931.836061778507</v>
      </c>
      <c r="HO16" s="9">
        <f t="shared" si="109"/>
        <v>-0.78323607081055258</v>
      </c>
      <c r="HP16" s="9">
        <f t="shared" si="104"/>
        <v>-1.505617184288683</v>
      </c>
      <c r="HQ16" s="9">
        <f t="shared" si="105"/>
        <v>0.2898151080868665</v>
      </c>
      <c r="HR16" s="13">
        <f t="shared" si="68"/>
        <v>19.707294797687865</v>
      </c>
      <c r="HS16" s="9">
        <f t="shared" si="113"/>
        <v>3.6325554374854185E-2</v>
      </c>
      <c r="HT16" s="9">
        <f t="shared" si="69"/>
        <v>-0.6348023778514289</v>
      </c>
      <c r="HU16" s="9">
        <f t="shared" si="70"/>
        <v>-2.1132659918378351</v>
      </c>
      <c r="HV16" s="9">
        <f t="shared" si="71"/>
        <v>2.1177545724433458</v>
      </c>
      <c r="HW16" s="9">
        <f t="shared" si="72"/>
        <v>0.78588229914443275</v>
      </c>
      <c r="HX16" s="13" t="e">
        <f t="shared" si="73"/>
        <v>#VALUE!</v>
      </c>
      <c r="HY16" s="13" t="e">
        <f t="shared" si="74"/>
        <v>#VALUE!</v>
      </c>
      <c r="HZ16" s="9">
        <f t="shared" si="75"/>
        <v>0.24658406086849283</v>
      </c>
      <c r="IA16" s="9">
        <f t="shared" si="106"/>
        <v>0.25116062290593533</v>
      </c>
      <c r="IB16" s="9">
        <f t="shared" si="107"/>
        <v>-0.13351245341955575</v>
      </c>
      <c r="IC16" s="9">
        <f t="shared" si="76"/>
        <v>-12.149640313303792</v>
      </c>
      <c r="ID16" s="9">
        <f t="shared" si="77"/>
        <v>1.9262092762880911</v>
      </c>
      <c r="IE16" s="9">
        <f t="shared" si="78"/>
        <v>6.6802387689032798</v>
      </c>
      <c r="IF16" s="9">
        <f t="shared" si="79"/>
        <v>-205.45603124324725</v>
      </c>
      <c r="IG16" s="9">
        <f t="shared" si="80"/>
        <v>-22.617596873627122</v>
      </c>
      <c r="IH16" s="9">
        <f t="shared" si="116"/>
        <v>-45.006479793320977</v>
      </c>
    </row>
    <row r="17" spans="1:242" x14ac:dyDescent="0.25">
      <c r="A17">
        <v>2003</v>
      </c>
      <c r="B17" s="6">
        <v>289.80500000000001</v>
      </c>
      <c r="C17" s="6">
        <v>115.759</v>
      </c>
      <c r="D17" s="6">
        <v>143.54499999999999</v>
      </c>
      <c r="E17" s="6">
        <v>505.358</v>
      </c>
      <c r="F17" s="6">
        <v>15.225</v>
      </c>
      <c r="G17" s="6">
        <v>5.1879999999999997</v>
      </c>
      <c r="H17" s="6">
        <v>1386.86</v>
      </c>
      <c r="I17" s="6">
        <v>770.66399999999999</v>
      </c>
      <c r="J17" s="6">
        <v>3.0640000000000001</v>
      </c>
      <c r="K17" s="6">
        <v>73.254999999999995</v>
      </c>
      <c r="L17" s="6">
        <v>868.66399999999999</v>
      </c>
      <c r="M17" s="6">
        <v>1068.2809999999999</v>
      </c>
      <c r="N17" s="6">
        <v>83.355000000000004</v>
      </c>
      <c r="O17" s="6">
        <v>419.00900000000001</v>
      </c>
      <c r="P17" s="6">
        <v>47.552</v>
      </c>
      <c r="Q17" s="6">
        <v>271.20400000000001</v>
      </c>
      <c r="R17" s="6">
        <v>657.93899999999996</v>
      </c>
      <c r="S17" s="6">
        <v>183590.3</v>
      </c>
      <c r="T17" s="6">
        <v>155120.50599999999</v>
      </c>
      <c r="U17" s="6">
        <v>3.1480000000000001</v>
      </c>
      <c r="V17" s="6">
        <v>5.3449999999999998</v>
      </c>
      <c r="W17" s="6">
        <v>11.366</v>
      </c>
      <c r="X17" s="10">
        <v>12.115</v>
      </c>
      <c r="Y17" s="6">
        <v>2.1659999999999999</v>
      </c>
      <c r="Z17" s="6">
        <v>229.208</v>
      </c>
      <c r="AA17" s="6">
        <v>51.927999999999997</v>
      </c>
      <c r="AB17" s="6">
        <v>773.77</v>
      </c>
      <c r="AC17" s="6">
        <v>66.207999999999998</v>
      </c>
      <c r="AD17" s="10" t="s">
        <v>11</v>
      </c>
      <c r="AE17" s="10" t="s">
        <v>11</v>
      </c>
      <c r="AF17" s="6">
        <v>27.321000000000002</v>
      </c>
      <c r="AG17" s="6">
        <v>16.748999999999999</v>
      </c>
      <c r="AH17" s="6">
        <v>12.077999999999999</v>
      </c>
      <c r="AI17" s="6">
        <v>307.87099999999998</v>
      </c>
      <c r="AJ17" s="6">
        <v>1427.8230000000001</v>
      </c>
      <c r="AK17" s="6">
        <v>162.06</v>
      </c>
      <c r="AL17" s="6">
        <v>2422.1990000000001</v>
      </c>
      <c r="AM17" s="6">
        <v>466.94600000000003</v>
      </c>
      <c r="AN17" s="6">
        <v>3898.712</v>
      </c>
      <c r="AQ17" s="6">
        <v>79</v>
      </c>
      <c r="AR17" s="6">
        <v>96.055999999999997</v>
      </c>
      <c r="AS17" s="6">
        <v>79.152000000000001</v>
      </c>
      <c r="AT17" s="6">
        <v>102.75</v>
      </c>
      <c r="AU17" s="6">
        <v>75.884</v>
      </c>
      <c r="AV17" s="6">
        <v>81.64</v>
      </c>
      <c r="AW17" s="6">
        <v>77.292000000000002</v>
      </c>
      <c r="AX17" s="6">
        <v>82.742000000000004</v>
      </c>
      <c r="AY17" s="6">
        <v>64.59</v>
      </c>
      <c r="AZ17" s="6">
        <v>81.456000000000003</v>
      </c>
      <c r="BA17" s="6">
        <v>82.926000000000002</v>
      </c>
      <c r="BB17" s="6">
        <v>82.375</v>
      </c>
      <c r="BC17" s="6">
        <v>93.799000000000007</v>
      </c>
      <c r="BD17" s="6">
        <v>80.435000000000002</v>
      </c>
      <c r="BE17" s="6">
        <v>87.316999999999993</v>
      </c>
      <c r="BF17" s="6">
        <v>76.429000000000002</v>
      </c>
      <c r="BG17" s="6">
        <v>80.117000000000004</v>
      </c>
      <c r="BH17" s="6">
        <v>95.498999999999995</v>
      </c>
      <c r="BI17" s="6">
        <v>69.908000000000001</v>
      </c>
      <c r="BJ17" s="6">
        <v>59.384999999999998</v>
      </c>
      <c r="BK17" s="6">
        <v>69.222999999999999</v>
      </c>
      <c r="BL17" s="6">
        <v>75.468000000000004</v>
      </c>
      <c r="BM17" s="6">
        <v>78.677000000000007</v>
      </c>
      <c r="BN17" s="6">
        <v>77.558000000000007</v>
      </c>
      <c r="BO17" s="6">
        <v>83.161000000000001</v>
      </c>
      <c r="BP17" s="6">
        <v>107.221</v>
      </c>
      <c r="BQ17" s="6">
        <v>87.602999999999994</v>
      </c>
      <c r="BR17" s="6">
        <v>81.801000000000002</v>
      </c>
      <c r="BS17" s="6">
        <v>86.073999999999998</v>
      </c>
      <c r="BT17" s="6">
        <v>78.337999999999994</v>
      </c>
      <c r="BU17" s="6">
        <v>75.260999999999996</v>
      </c>
      <c r="BV17" s="6">
        <v>73.960999999999999</v>
      </c>
      <c r="BW17" s="6">
        <v>77.197999999999993</v>
      </c>
      <c r="BX17" s="6">
        <v>78.209999999999994</v>
      </c>
      <c r="BY17" s="6">
        <v>85.444999999999993</v>
      </c>
      <c r="BZ17" s="6">
        <v>95.361000000000004</v>
      </c>
      <c r="CA17" s="6">
        <v>81.528999999999996</v>
      </c>
      <c r="CB17" s="6">
        <v>75.522999999999996</v>
      </c>
      <c r="CC17" s="6">
        <v>184</v>
      </c>
      <c r="CE17" s="12">
        <f t="shared" si="0"/>
        <v>0.62033765213977254</v>
      </c>
      <c r="CF17" s="12">
        <f t="shared" si="1"/>
        <v>0.65303791530413136</v>
      </c>
      <c r="CG17" s="12">
        <f t="shared" si="2"/>
        <v>0.64214437539549873</v>
      </c>
      <c r="CH17" s="12">
        <f t="shared" si="3"/>
        <v>0.67937477684770142</v>
      </c>
      <c r="CI17" s="12">
        <f t="shared" si="83"/>
        <v>0.64798305837346737</v>
      </c>
      <c r="CJ17" s="12">
        <f t="shared" si="4"/>
        <v>0.74116440159417563</v>
      </c>
      <c r="CK17" s="12">
        <f t="shared" si="90"/>
        <v>0.57860655921786452</v>
      </c>
      <c r="CL17" s="12">
        <f t="shared" si="5"/>
        <v>0.72692290797276571</v>
      </c>
      <c r="CM17" s="12">
        <f t="shared" si="88"/>
        <v>0.47134975772082421</v>
      </c>
      <c r="CN17" s="12">
        <f t="shared" si="6"/>
        <v>0.71622263255077823</v>
      </c>
      <c r="CO17" s="12">
        <f t="shared" si="7"/>
        <v>0.7272041671782099</v>
      </c>
      <c r="CP17" s="12">
        <f t="shared" si="8"/>
        <v>0.69392964248407862</v>
      </c>
      <c r="CQ17" s="12">
        <f t="shared" si="9"/>
        <v>0.71140690178232857</v>
      </c>
      <c r="CR17" s="12">
        <f t="shared" si="10"/>
        <v>0.4165997669299496</v>
      </c>
      <c r="CS17" s="12">
        <f t="shared" si="11"/>
        <v>0.77961607142857126</v>
      </c>
      <c r="CT17" s="12">
        <f t="shared" si="12"/>
        <v>0.76422886169106474</v>
      </c>
      <c r="CU17" s="12">
        <f t="shared" si="13"/>
        <v>0.70154991243432552</v>
      </c>
      <c r="CV17" s="12">
        <f t="shared" si="14"/>
        <v>0.93396641597637198</v>
      </c>
      <c r="CW17" s="12">
        <f t="shared" si="15"/>
        <v>0.64902100953459696</v>
      </c>
      <c r="CX17" s="12">
        <f t="shared" si="84"/>
        <v>0.45168970054688024</v>
      </c>
      <c r="CY17" s="12">
        <f t="shared" si="91"/>
        <v>0.50317651847759726</v>
      </c>
      <c r="CZ17" s="12">
        <f t="shared" si="16"/>
        <v>0.63657604615657126</v>
      </c>
      <c r="DA17" s="15">
        <f t="shared" si="114"/>
        <v>0.51538078580880131</v>
      </c>
      <c r="DB17" s="12">
        <f t="shared" si="17"/>
        <v>0.68232044198895048</v>
      </c>
      <c r="DC17" s="12">
        <f t="shared" si="18"/>
        <v>0.67739991039791458</v>
      </c>
      <c r="DD17" s="12">
        <f t="shared" si="19"/>
        <v>0.6378026292308604</v>
      </c>
      <c r="DE17" s="12">
        <f t="shared" si="20"/>
        <v>0.65705371005122726</v>
      </c>
      <c r="DF17" s="12">
        <f t="shared" si="21"/>
        <v>0.72373613150956406</v>
      </c>
      <c r="DG17" s="15">
        <f t="shared" si="22"/>
        <v>0.66775795190069798</v>
      </c>
      <c r="DH17" s="15">
        <f t="shared" si="23"/>
        <v>0.70778821828695293</v>
      </c>
      <c r="DI17" s="12">
        <f t="shared" si="24"/>
        <v>0.6944818676755562</v>
      </c>
      <c r="DJ17" s="12">
        <f t="shared" si="89"/>
        <v>0.59143723061421949</v>
      </c>
      <c r="DK17" s="12">
        <f t="shared" si="85"/>
        <v>0.66444033222877308</v>
      </c>
      <c r="DL17" s="12">
        <f t="shared" si="25"/>
        <v>0.67453232942637542</v>
      </c>
      <c r="DM17" s="12">
        <f t="shared" si="26"/>
        <v>0.71563175262567202</v>
      </c>
      <c r="DN17" s="12">
        <f t="shared" si="27"/>
        <v>0.9180802926735343</v>
      </c>
      <c r="DO17" s="12">
        <f t="shared" si="28"/>
        <v>0.79195119818935955</v>
      </c>
      <c r="DP17" s="12">
        <f t="shared" si="29"/>
        <v>0.6207454896642417</v>
      </c>
      <c r="DQ17" s="12">
        <f t="shared" si="30"/>
        <v>0.62881690150471792</v>
      </c>
      <c r="DS17" s="6">
        <f t="shared" si="31"/>
        <v>467.17299683544286</v>
      </c>
      <c r="DT17" s="6">
        <f t="shared" si="32"/>
        <v>177.26229562963275</v>
      </c>
      <c r="DU17" s="6">
        <f t="shared" si="33"/>
        <v>223.54007213968069</v>
      </c>
      <c r="DV17" s="6">
        <f t="shared" si="34"/>
        <v>743.85746604379517</v>
      </c>
      <c r="DW17" s="6">
        <f t="shared" si="86"/>
        <v>23.495984660798054</v>
      </c>
      <c r="DX17" s="6">
        <f t="shared" si="92"/>
        <v>6.9997965213130779</v>
      </c>
      <c r="DY17" s="6">
        <f t="shared" si="93"/>
        <v>2396.8964366299228</v>
      </c>
      <c r="DZ17" s="6">
        <f t="shared" si="35"/>
        <v>1060.1729448164165</v>
      </c>
      <c r="EA17" s="6">
        <f t="shared" si="94"/>
        <v>6.500480693605823</v>
      </c>
      <c r="EB17" s="6">
        <f t="shared" si="36"/>
        <v>102.27964974955803</v>
      </c>
      <c r="EC17" s="6">
        <f t="shared" si="37"/>
        <v>1194.5256080843162</v>
      </c>
      <c r="ED17" s="6">
        <f t="shared" si="81"/>
        <v>1539.4658688679817</v>
      </c>
      <c r="EE17" s="6">
        <f t="shared" si="38"/>
        <v>117.16923154831073</v>
      </c>
      <c r="EF17" s="6">
        <f t="shared" si="39"/>
        <v>1005.7830878970595</v>
      </c>
      <c r="EG17" s="6">
        <f t="shared" si="40"/>
        <v>60.994124855411904</v>
      </c>
      <c r="EH17" s="6">
        <f t="shared" si="110"/>
        <v>354.87275290792763</v>
      </c>
      <c r="EI17" s="6">
        <f t="shared" si="41"/>
        <v>937.8363368573464</v>
      </c>
      <c r="EJ17" s="6">
        <f t="shared" si="42"/>
        <v>196570.55849066479</v>
      </c>
      <c r="EK17" s="6">
        <f t="shared" si="95"/>
        <v>239006.90997851448</v>
      </c>
      <c r="EL17" s="6">
        <f t="shared" si="108"/>
        <v>6.9693862759956238</v>
      </c>
      <c r="EM17" s="6">
        <f t="shared" si="96"/>
        <v>10.622514771102088</v>
      </c>
      <c r="EN17" s="6">
        <f t="shared" si="97"/>
        <v>17.85489741347326</v>
      </c>
      <c r="EO17" s="10">
        <f t="shared" si="43"/>
        <v>23.506891086340357</v>
      </c>
      <c r="EP17" s="6">
        <f t="shared" si="111"/>
        <v>3.1744615384615376</v>
      </c>
      <c r="EQ17" s="6">
        <f t="shared" si="44"/>
        <v>338.36437897572188</v>
      </c>
      <c r="ER17" s="6">
        <f t="shared" si="45"/>
        <v>81.417036587981869</v>
      </c>
      <c r="ES17" s="6">
        <f t="shared" si="46"/>
        <v>1177.6358434071894</v>
      </c>
      <c r="ET17" s="6">
        <f t="shared" si="47"/>
        <v>91.480854855075137</v>
      </c>
      <c r="EU17" s="10" t="e">
        <f t="shared" si="48"/>
        <v>#VALUE!</v>
      </c>
      <c r="EV17" s="10" t="e">
        <f t="shared" si="49"/>
        <v>#VALUE!</v>
      </c>
      <c r="EW17" s="6">
        <f t="shared" si="50"/>
        <v>39.340119982461026</v>
      </c>
      <c r="EX17" s="6">
        <f t="shared" si="98"/>
        <v>28.319150592880032</v>
      </c>
      <c r="EY17" s="6">
        <f t="shared" si="99"/>
        <v>18.177704474209175</v>
      </c>
      <c r="EZ17" s="6">
        <f t="shared" si="51"/>
        <v>456.42141461449967</v>
      </c>
      <c r="FA17" s="6">
        <f t="shared" si="52"/>
        <v>1995.1923524372407</v>
      </c>
      <c r="FB17" s="6">
        <f t="shared" si="53"/>
        <v>176.52050838393052</v>
      </c>
      <c r="FC17" s="6">
        <f t="shared" si="54"/>
        <v>3058.5205319947504</v>
      </c>
      <c r="FD17" s="6">
        <f t="shared" si="55"/>
        <v>752.23422123061891</v>
      </c>
      <c r="FE17" s="6">
        <f t="shared" si="115"/>
        <v>6200.0750785652162</v>
      </c>
      <c r="FG17" s="6">
        <v>481.08842045148236</v>
      </c>
      <c r="FH17" s="6">
        <v>186.68223034295295</v>
      </c>
      <c r="FI17" s="6">
        <v>222.86930397338867</v>
      </c>
      <c r="FJ17" s="6">
        <v>751.15455214672158</v>
      </c>
      <c r="FK17" s="6">
        <v>24.098115097354345</v>
      </c>
      <c r="FL17" s="6">
        <v>6.8387635879686677</v>
      </c>
      <c r="FM17" s="6">
        <v>2148.6204707507773</v>
      </c>
      <c r="FN17" s="6">
        <v>1075.2876493991555</v>
      </c>
      <c r="FO17" s="6">
        <v>6.8576321731607921</v>
      </c>
      <c r="FP17" s="6">
        <v>105.2429017873783</v>
      </c>
      <c r="FQ17" s="6">
        <v>1196.2417094910065</v>
      </c>
      <c r="FR17" s="6">
        <v>1503.9177783616913</v>
      </c>
      <c r="FS17" s="6">
        <v>117.69646230697511</v>
      </c>
      <c r="FT17" s="6">
        <v>1034.5528149283709</v>
      </c>
      <c r="FU17" s="6">
        <v>63.595502909364342</v>
      </c>
      <c r="FV17" s="6">
        <v>360.29594341612818</v>
      </c>
      <c r="FW17" s="6">
        <v>938.64598006365179</v>
      </c>
      <c r="FX17" s="6">
        <v>196888.17387398132</v>
      </c>
      <c r="FY17" s="6">
        <v>231449.66920250724</v>
      </c>
      <c r="FZ17" s="6">
        <v>7.9388678157144446</v>
      </c>
      <c r="GA17" s="6">
        <v>12.165252602690611</v>
      </c>
      <c r="GB17" s="6">
        <v>17.273662241021508</v>
      </c>
      <c r="GC17" s="10"/>
      <c r="GD17" s="6">
        <v>2.9361570002719466</v>
      </c>
      <c r="GE17" s="6">
        <v>337.95338650911867</v>
      </c>
      <c r="GF17" s="6">
        <v>82.89428464420233</v>
      </c>
      <c r="GG17" s="6">
        <v>1171.4298659631811</v>
      </c>
      <c r="GH17" s="6">
        <v>91.515112983421005</v>
      </c>
      <c r="GI17" s="6"/>
      <c r="GJ17" s="6"/>
      <c r="GK17" s="6">
        <v>38.920783366199004</v>
      </c>
      <c r="GL17" s="6">
        <v>31.096670808573514</v>
      </c>
      <c r="GM17" s="6">
        <v>18.364718196289431</v>
      </c>
      <c r="GN17" s="6">
        <v>471.23925543013394</v>
      </c>
      <c r="GO17" s="6">
        <v>1981.1378461654251</v>
      </c>
      <c r="GP17" s="6">
        <v>176.01530017451717</v>
      </c>
      <c r="GQ17" s="6">
        <v>3150.8964920412195</v>
      </c>
      <c r="GR17" s="6">
        <v>751.0631013242853</v>
      </c>
      <c r="GS17" s="6">
        <v>6250.8846884518043</v>
      </c>
      <c r="GV17" s="9">
        <f t="shared" si="56"/>
        <v>-13.915423616039504</v>
      </c>
      <c r="GW17" s="9">
        <f t="shared" si="57"/>
        <v>-9.4199347133202025</v>
      </c>
      <c r="GX17" s="9">
        <f t="shared" si="58"/>
        <v>0.67076816629202085</v>
      </c>
      <c r="GY17" s="9">
        <f t="shared" si="59"/>
        <v>-7.2970861029264142</v>
      </c>
      <c r="GZ17" s="9">
        <f t="shared" si="87"/>
        <v>-0.6021304365562905</v>
      </c>
      <c r="HA17" s="9">
        <f t="shared" si="100"/>
        <v>0.16103293334441027</v>
      </c>
      <c r="HB17" s="9">
        <f t="shared" si="101"/>
        <v>248.27596587914559</v>
      </c>
      <c r="HC17" s="9">
        <f t="shared" si="60"/>
        <v>-15.114704582739023</v>
      </c>
      <c r="HD17" s="9">
        <f t="shared" si="102"/>
        <v>-0.35715147955496906</v>
      </c>
      <c r="HE17" s="9">
        <f t="shared" si="61"/>
        <v>-2.9632520378202685</v>
      </c>
      <c r="HF17" s="9">
        <f t="shared" si="62"/>
        <v>-1.7161014066903135</v>
      </c>
      <c r="HG17" s="9">
        <f t="shared" si="82"/>
        <v>35.548090506290464</v>
      </c>
      <c r="HH17" s="9">
        <f t="shared" si="63"/>
        <v>-0.52723075866437341</v>
      </c>
      <c r="HI17" s="9">
        <f t="shared" si="64"/>
        <v>-28.76972703131139</v>
      </c>
      <c r="HJ17" s="9">
        <f t="shared" si="65"/>
        <v>-2.6013780539524376</v>
      </c>
      <c r="HK17" s="9">
        <f t="shared" si="112"/>
        <v>-5.4231905082005483</v>
      </c>
      <c r="HL17" s="9">
        <f t="shared" si="66"/>
        <v>-0.80964320630539532</v>
      </c>
      <c r="HM17" s="9">
        <f t="shared" si="67"/>
        <v>-317.61538331652991</v>
      </c>
      <c r="HN17" s="9">
        <f t="shared" si="103"/>
        <v>7557.2407760072383</v>
      </c>
      <c r="HO17" s="9">
        <f t="shared" si="109"/>
        <v>-0.96948153971882078</v>
      </c>
      <c r="HP17" s="9">
        <f t="shared" si="104"/>
        <v>-1.5427378315885232</v>
      </c>
      <c r="HQ17" s="9">
        <f t="shared" si="105"/>
        <v>0.58123517245175194</v>
      </c>
      <c r="HR17" s="13">
        <f t="shared" si="68"/>
        <v>23.506891086340357</v>
      </c>
      <c r="HS17" s="9">
        <f t="shared" si="113"/>
        <v>0.23830453818959096</v>
      </c>
      <c r="HT17" s="9">
        <f t="shared" si="69"/>
        <v>0.41099246660320432</v>
      </c>
      <c r="HU17" s="9">
        <f t="shared" si="70"/>
        <v>-1.4772480562204606</v>
      </c>
      <c r="HV17" s="9">
        <f t="shared" si="71"/>
        <v>6.2059774440083402</v>
      </c>
      <c r="HW17" s="9">
        <f t="shared" si="72"/>
        <v>-3.4258128345868499E-2</v>
      </c>
      <c r="HX17" s="13" t="e">
        <f t="shared" si="73"/>
        <v>#VALUE!</v>
      </c>
      <c r="HY17" s="13" t="e">
        <f t="shared" si="74"/>
        <v>#VALUE!</v>
      </c>
      <c r="HZ17" s="9">
        <f t="shared" si="75"/>
        <v>0.41933661626202223</v>
      </c>
      <c r="IA17" s="9">
        <f t="shared" si="106"/>
        <v>-2.7775202156934817</v>
      </c>
      <c r="IB17" s="9">
        <f t="shared" si="107"/>
        <v>-0.18701372208025546</v>
      </c>
      <c r="IC17" s="9">
        <f t="shared" si="76"/>
        <v>-14.81784081563427</v>
      </c>
      <c r="ID17" s="9">
        <f t="shared" si="77"/>
        <v>14.054506271815626</v>
      </c>
      <c r="IE17" s="9">
        <f t="shared" si="78"/>
        <v>0.50520820941335387</v>
      </c>
      <c r="IF17" s="9">
        <f t="shared" si="79"/>
        <v>-92.375960046469118</v>
      </c>
      <c r="IG17" s="9">
        <f t="shared" si="80"/>
        <v>1.1711199063336153</v>
      </c>
      <c r="IH17" s="9">
        <f t="shared" si="116"/>
        <v>-50.809609886588078</v>
      </c>
    </row>
    <row r="18" spans="1:242" x14ac:dyDescent="0.25">
      <c r="A18">
        <v>2004</v>
      </c>
      <c r="B18" s="6">
        <v>311.553</v>
      </c>
      <c r="C18" s="6">
        <v>130.15199999999999</v>
      </c>
      <c r="D18" s="6">
        <v>146.38800000000001</v>
      </c>
      <c r="E18" s="6">
        <v>522.73400000000004</v>
      </c>
      <c r="F18" s="6">
        <v>16.439</v>
      </c>
      <c r="G18" s="6">
        <v>5.3540000000000001</v>
      </c>
      <c r="H18" s="6">
        <v>1303.2449999999999</v>
      </c>
      <c r="I18" s="6">
        <v>798.14099999999996</v>
      </c>
      <c r="J18" s="6">
        <v>3.33</v>
      </c>
      <c r="K18" s="6">
        <v>76.498000000000005</v>
      </c>
      <c r="L18" s="6">
        <v>902.87199999999996</v>
      </c>
      <c r="M18" s="6">
        <v>1058.6669999999999</v>
      </c>
      <c r="N18" s="6">
        <v>92.236999999999995</v>
      </c>
      <c r="O18" s="6">
        <v>453.053</v>
      </c>
      <c r="P18" s="6">
        <v>51.286999999999999</v>
      </c>
      <c r="Q18" s="6">
        <v>269.5</v>
      </c>
      <c r="R18" s="6">
        <v>680.84199999999998</v>
      </c>
      <c r="S18" s="6">
        <v>178292.6</v>
      </c>
      <c r="T18" s="6">
        <v>174436.552</v>
      </c>
      <c r="U18" s="6">
        <v>3.6989999999999998</v>
      </c>
      <c r="V18" s="6">
        <v>6.0540000000000003</v>
      </c>
      <c r="W18" s="6">
        <v>12.311999999999999</v>
      </c>
      <c r="X18" s="10">
        <v>13.590999999999999</v>
      </c>
      <c r="Y18" s="6">
        <v>2.0569999999999999</v>
      </c>
      <c r="Z18" s="6">
        <v>231.03700000000001</v>
      </c>
      <c r="AA18" s="6">
        <v>55.338000000000001</v>
      </c>
      <c r="AB18" s="6">
        <v>800.16099999999994</v>
      </c>
      <c r="AC18" s="6">
        <v>70.061999999999998</v>
      </c>
      <c r="AD18" s="10" t="s">
        <v>11</v>
      </c>
      <c r="AE18" s="10">
        <v>0.26200000000000001</v>
      </c>
      <c r="AF18" s="6">
        <v>27.891999999999999</v>
      </c>
      <c r="AG18" s="6">
        <v>17.510000000000002</v>
      </c>
      <c r="AH18" s="6">
        <v>12.882</v>
      </c>
      <c r="AI18" s="6">
        <v>333.613</v>
      </c>
      <c r="AJ18" s="6">
        <v>1456.982</v>
      </c>
      <c r="AK18" s="6">
        <v>165.82499999999999</v>
      </c>
      <c r="AL18" s="6">
        <v>2463.3879999999999</v>
      </c>
      <c r="AM18" s="6">
        <v>501.35500000000002</v>
      </c>
      <c r="AN18" s="6">
        <v>4118.7349999999997</v>
      </c>
      <c r="AQ18" s="6">
        <v>80.849999999999994</v>
      </c>
      <c r="AR18" s="6">
        <v>97.94</v>
      </c>
      <c r="AS18" s="6">
        <v>80.623000000000005</v>
      </c>
      <c r="AT18" s="6">
        <v>104.658</v>
      </c>
      <c r="AU18" s="6">
        <v>77.510999999999996</v>
      </c>
      <c r="AV18" s="6">
        <v>83.188000000000002</v>
      </c>
      <c r="AW18" s="6">
        <v>79.424999999999997</v>
      </c>
      <c r="AX18" s="6">
        <v>83.516999999999996</v>
      </c>
      <c r="AY18" s="6">
        <v>66.552999999999997</v>
      </c>
      <c r="AZ18" s="6">
        <v>81.575999999999993</v>
      </c>
      <c r="BA18" s="6">
        <v>84.863</v>
      </c>
      <c r="BB18" s="6">
        <v>83.841999999999999</v>
      </c>
      <c r="BC18" s="6">
        <v>96.631</v>
      </c>
      <c r="BD18" s="6">
        <v>82.97</v>
      </c>
      <c r="BE18" s="6">
        <v>89.332999999999998</v>
      </c>
      <c r="BF18" s="6">
        <v>76.111999999999995</v>
      </c>
      <c r="BG18" s="6">
        <v>81.924999999999997</v>
      </c>
      <c r="BH18" s="6">
        <v>95.489000000000004</v>
      </c>
      <c r="BI18" s="6">
        <v>72.418000000000006</v>
      </c>
      <c r="BJ18" s="6">
        <v>63.058999999999997</v>
      </c>
      <c r="BK18" s="6">
        <v>70.022999999999996</v>
      </c>
      <c r="BL18" s="6">
        <v>77.912999999999997</v>
      </c>
      <c r="BM18" s="6">
        <v>79.448999999999998</v>
      </c>
      <c r="BN18" s="6">
        <v>79.668000000000006</v>
      </c>
      <c r="BO18" s="6">
        <v>84.311000000000007</v>
      </c>
      <c r="BP18" s="6">
        <v>109.67700000000001</v>
      </c>
      <c r="BQ18" s="6">
        <v>88.001000000000005</v>
      </c>
      <c r="BR18" s="6">
        <v>83.853999999999999</v>
      </c>
      <c r="BS18" s="6">
        <v>88.257000000000005</v>
      </c>
      <c r="BT18" s="6">
        <v>79.456999999999994</v>
      </c>
      <c r="BU18" s="6">
        <v>76.518000000000001</v>
      </c>
      <c r="BV18" s="6">
        <v>79.471999999999994</v>
      </c>
      <c r="BW18" s="6">
        <v>79.968000000000004</v>
      </c>
      <c r="BX18" s="6">
        <v>80.597999999999999</v>
      </c>
      <c r="BY18" s="6">
        <v>86.316000000000003</v>
      </c>
      <c r="BZ18" s="6">
        <v>96.123999999999995</v>
      </c>
      <c r="CA18" s="6">
        <v>82.84</v>
      </c>
      <c r="CB18" s="6">
        <v>76.537999999999997</v>
      </c>
      <c r="CC18" s="6">
        <v>188.90799999999999</v>
      </c>
      <c r="CE18" s="12">
        <f t="shared" si="0"/>
        <v>0.63486454652532409</v>
      </c>
      <c r="CF18" s="12">
        <f t="shared" si="1"/>
        <v>0.66584631282675344</v>
      </c>
      <c r="CG18" s="12">
        <f t="shared" si="2"/>
        <v>0.65407830474923312</v>
      </c>
      <c r="CH18" s="12">
        <f t="shared" si="3"/>
        <v>0.69199032014916528</v>
      </c>
      <c r="CI18" s="12">
        <f t="shared" si="83"/>
        <v>0.66187621682549447</v>
      </c>
      <c r="CJ18" s="12">
        <f t="shared" si="4"/>
        <v>0.75521783733238956</v>
      </c>
      <c r="CK18" s="12">
        <f t="shared" si="90"/>
        <v>0.59457415988561413</v>
      </c>
      <c r="CL18" s="12">
        <f t="shared" si="5"/>
        <v>0.73373160553481254</v>
      </c>
      <c r="CM18" s="12">
        <f t="shared" si="88"/>
        <v>0.48567487886041194</v>
      </c>
      <c r="CN18" s="12">
        <f t="shared" si="6"/>
        <v>0.71727776312318647</v>
      </c>
      <c r="CO18" s="12">
        <f t="shared" si="7"/>
        <v>0.74419032920006301</v>
      </c>
      <c r="CP18" s="12">
        <f t="shared" si="8"/>
        <v>0.70628769754355225</v>
      </c>
      <c r="CQ18" s="12">
        <f t="shared" si="9"/>
        <v>0.73288585513841498</v>
      </c>
      <c r="CR18" s="12">
        <f t="shared" si="10"/>
        <v>0.42972937977469905</v>
      </c>
      <c r="CS18" s="12">
        <f t="shared" si="11"/>
        <v>0.79761607142857127</v>
      </c>
      <c r="CT18" s="12">
        <f t="shared" si="12"/>
        <v>0.7610591152707783</v>
      </c>
      <c r="CU18" s="12">
        <f t="shared" si="13"/>
        <v>0.71738178633975458</v>
      </c>
      <c r="CV18" s="12">
        <f t="shared" si="14"/>
        <v>0.93386861742183469</v>
      </c>
      <c r="CW18" s="12">
        <f t="shared" si="15"/>
        <v>0.67232367495102774</v>
      </c>
      <c r="CX18" s="12">
        <f t="shared" si="84"/>
        <v>0.4796346017813542</v>
      </c>
      <c r="CY18" s="12">
        <f t="shared" si="91"/>
        <v>0.5089916552786905</v>
      </c>
      <c r="CZ18" s="12">
        <f t="shared" si="16"/>
        <v>0.65719973345254845</v>
      </c>
      <c r="DA18" s="15">
        <f t="shared" si="114"/>
        <v>0.52043784144951455</v>
      </c>
      <c r="DB18" s="12">
        <f t="shared" si="17"/>
        <v>0.70088327409649176</v>
      </c>
      <c r="DC18" s="12">
        <f t="shared" si="18"/>
        <v>0.68676740113224444</v>
      </c>
      <c r="DD18" s="12">
        <f t="shared" si="19"/>
        <v>0.65241211111772024</v>
      </c>
      <c r="DE18" s="12">
        <f t="shared" si="20"/>
        <v>0.66003885184546263</v>
      </c>
      <c r="DF18" s="12">
        <f t="shared" si="21"/>
        <v>0.74190009378373101</v>
      </c>
      <c r="DG18" s="15">
        <f t="shared" si="22"/>
        <v>0.68469356089992228</v>
      </c>
      <c r="DH18" s="15">
        <f t="shared" si="23"/>
        <v>0.71789844597036456</v>
      </c>
      <c r="DI18" s="12">
        <f t="shared" si="24"/>
        <v>0.7060810187321217</v>
      </c>
      <c r="DJ18" s="12">
        <f t="shared" si="89"/>
        <v>0.63550654522482453</v>
      </c>
      <c r="DK18" s="12">
        <f t="shared" si="85"/>
        <v>0.68828161983044289</v>
      </c>
      <c r="DL18" s="12">
        <f t="shared" si="25"/>
        <v>0.6951279463892982</v>
      </c>
      <c r="DM18" s="12">
        <f t="shared" si="26"/>
        <v>0.72292668218898137</v>
      </c>
      <c r="DN18" s="12">
        <f t="shared" si="27"/>
        <v>0.92542601328583796</v>
      </c>
      <c r="DO18" s="12">
        <f t="shared" si="28"/>
        <v>0.80468590634015569</v>
      </c>
      <c r="DP18" s="12">
        <f t="shared" si="29"/>
        <v>0.62908806969958464</v>
      </c>
      <c r="DQ18" s="12">
        <f t="shared" si="30"/>
        <v>0.64558990885572409</v>
      </c>
      <c r="DS18" s="6">
        <f t="shared" si="31"/>
        <v>490.73932653061212</v>
      </c>
      <c r="DT18" s="6">
        <f t="shared" si="32"/>
        <v>195.46853003879926</v>
      </c>
      <c r="DU18" s="6">
        <f t="shared" si="33"/>
        <v>223.80806539076946</v>
      </c>
      <c r="DV18" s="6">
        <f t="shared" si="34"/>
        <v>755.40652055265684</v>
      </c>
      <c r="DW18" s="6">
        <f t="shared" si="86"/>
        <v>24.836970391299296</v>
      </c>
      <c r="DX18" s="6">
        <f t="shared" si="92"/>
        <v>7.0893452661441518</v>
      </c>
      <c r="DY18" s="6">
        <f t="shared" si="93"/>
        <v>2191.8964662889521</v>
      </c>
      <c r="DZ18" s="6">
        <f t="shared" si="35"/>
        <v>1087.7833174682994</v>
      </c>
      <c r="EA18" s="6">
        <f t="shared" si="94"/>
        <v>6.8564386278605056</v>
      </c>
      <c r="EB18" s="6">
        <f t="shared" si="36"/>
        <v>106.65045528096501</v>
      </c>
      <c r="EC18" s="6">
        <f t="shared" si="37"/>
        <v>1213.2272680437884</v>
      </c>
      <c r="ED18" s="6">
        <f t="shared" si="81"/>
        <v>1498.9175143245627</v>
      </c>
      <c r="EE18" s="6">
        <f t="shared" si="38"/>
        <v>125.85452339311398</v>
      </c>
      <c r="EF18" s="6">
        <f t="shared" si="39"/>
        <v>1054.2751352898636</v>
      </c>
      <c r="EG18" s="6">
        <f t="shared" si="40"/>
        <v>64.300359329699006</v>
      </c>
      <c r="EH18" s="6">
        <f t="shared" si="110"/>
        <v>354.11178263611521</v>
      </c>
      <c r="EI18" s="6">
        <f t="shared" si="41"/>
        <v>949.0650765944464</v>
      </c>
      <c r="EJ18" s="6">
        <f t="shared" si="42"/>
        <v>190918.29051094886</v>
      </c>
      <c r="EK18" s="6">
        <f t="shared" si="95"/>
        <v>259453.23435576772</v>
      </c>
      <c r="EL18" s="6">
        <f t="shared" si="108"/>
        <v>7.7121208233559067</v>
      </c>
      <c r="EM18" s="6">
        <f t="shared" si="96"/>
        <v>11.894104622766804</v>
      </c>
      <c r="EN18" s="6">
        <f t="shared" si="97"/>
        <v>18.73403072657965</v>
      </c>
      <c r="EO18" s="10">
        <f t="shared" si="43"/>
        <v>26.11454993769588</v>
      </c>
      <c r="EP18" s="6">
        <f t="shared" si="111"/>
        <v>2.9348681528342611</v>
      </c>
      <c r="EQ18" s="6">
        <f t="shared" si="44"/>
        <v>336.41229857313999</v>
      </c>
      <c r="ER18" s="6">
        <f t="shared" si="45"/>
        <v>84.820620367077922</v>
      </c>
      <c r="ES18" s="6">
        <f t="shared" si="46"/>
        <v>1212.2937881046805</v>
      </c>
      <c r="ET18" s="6">
        <f t="shared" si="47"/>
        <v>94.435895866625344</v>
      </c>
      <c r="EU18" s="10" t="e">
        <f t="shared" si="48"/>
        <v>#VALUE!</v>
      </c>
      <c r="EV18" s="10">
        <f t="shared" si="49"/>
        <v>0.36495412613111516</v>
      </c>
      <c r="EW18" s="6">
        <f t="shared" si="50"/>
        <v>39.50254894273241</v>
      </c>
      <c r="EX18" s="6">
        <f t="shared" si="98"/>
        <v>27.552824013489037</v>
      </c>
      <c r="EY18" s="6">
        <f t="shared" si="99"/>
        <v>18.716176095438172</v>
      </c>
      <c r="EZ18" s="6">
        <f t="shared" si="51"/>
        <v>479.93035200625349</v>
      </c>
      <c r="FA18" s="6">
        <f t="shared" si="52"/>
        <v>2015.3938648222809</v>
      </c>
      <c r="FB18" s="6">
        <f t="shared" si="53"/>
        <v>179.18774447588532</v>
      </c>
      <c r="FC18" s="6">
        <f t="shared" si="54"/>
        <v>3061.3037715596324</v>
      </c>
      <c r="FD18" s="6">
        <f t="shared" si="55"/>
        <v>796.95518663931682</v>
      </c>
      <c r="FE18" s="6">
        <f t="shared" si="115"/>
        <v>6379.8007736834861</v>
      </c>
      <c r="FG18" s="6">
        <v>501.73486115017249</v>
      </c>
      <c r="FH18" s="6">
        <v>189.63888870498545</v>
      </c>
      <c r="FI18" s="6">
        <v>227.61284037890076</v>
      </c>
      <c r="FJ18" s="6">
        <v>767.92780807945098</v>
      </c>
      <c r="FK18" s="6">
        <v>24.677380258445368</v>
      </c>
      <c r="FL18" s="6">
        <v>7.1891378437275151</v>
      </c>
      <c r="FM18" s="6">
        <v>2204.8723220569286</v>
      </c>
      <c r="FN18" s="6">
        <v>1090.2645601697884</v>
      </c>
      <c r="FO18" s="6">
        <v>7.3109341001990202</v>
      </c>
      <c r="FP18" s="6">
        <v>107.94497688587271</v>
      </c>
      <c r="FQ18" s="6">
        <v>1219.9258330079679</v>
      </c>
      <c r="FR18" s="6">
        <v>1500.0611145036644</v>
      </c>
      <c r="FS18" s="6">
        <v>121.37360047628952</v>
      </c>
      <c r="FT18" s="6">
        <v>1085.1661314052694</v>
      </c>
      <c r="FU18" s="6">
        <v>67.854598643569119</v>
      </c>
      <c r="FV18" s="6">
        <v>364.67324399678188</v>
      </c>
      <c r="FW18" s="6">
        <v>947.14023967762625</v>
      </c>
      <c r="FX18" s="6">
        <v>196657.57875909921</v>
      </c>
      <c r="FY18" s="6">
        <v>244475.68531670398</v>
      </c>
      <c r="FZ18" s="6">
        <v>8.54428167905313</v>
      </c>
      <c r="GA18" s="6">
        <v>12.951577396198299</v>
      </c>
      <c r="GB18" s="6">
        <v>17.998678722050098</v>
      </c>
      <c r="GC18" s="10"/>
      <c r="GD18" s="6">
        <v>2.9778292943938216</v>
      </c>
      <c r="GE18" s="6">
        <v>345.13838793904216</v>
      </c>
      <c r="GF18" s="6">
        <v>85.463897461653374</v>
      </c>
      <c r="GG18" s="6">
        <v>1221.3148740313188</v>
      </c>
      <c r="GH18" s="6">
        <v>93.75375257754979</v>
      </c>
      <c r="GI18" s="6"/>
      <c r="GJ18" s="6"/>
      <c r="GK18" s="6">
        <v>39.487557694504602</v>
      </c>
      <c r="GL18" s="6">
        <v>31.528937028602225</v>
      </c>
      <c r="GM18" s="6">
        <v>18.913935490631385</v>
      </c>
      <c r="GN18" s="6">
        <v>488.15851845606784</v>
      </c>
      <c r="GO18" s="6">
        <v>2009.6888346605858</v>
      </c>
      <c r="GP18" s="6">
        <v>178.56807742022221</v>
      </c>
      <c r="GQ18" s="6">
        <v>3140.8501827410723</v>
      </c>
      <c r="GR18" s="6">
        <v>782.74932084297473</v>
      </c>
      <c r="GS18" s="6">
        <v>6464.3818280036057</v>
      </c>
      <c r="GV18" s="9">
        <f t="shared" si="56"/>
        <v>-10.995534619560374</v>
      </c>
      <c r="GW18" s="9">
        <f t="shared" si="57"/>
        <v>5.8296413338138109</v>
      </c>
      <c r="GX18" s="9">
        <f t="shared" si="58"/>
        <v>-3.8047749881312996</v>
      </c>
      <c r="GY18" s="9">
        <f t="shared" si="59"/>
        <v>-12.52128752679414</v>
      </c>
      <c r="GZ18" s="9">
        <f t="shared" si="87"/>
        <v>0.15959013285392842</v>
      </c>
      <c r="HA18" s="9">
        <f t="shared" si="100"/>
        <v>-9.979257758336324E-2</v>
      </c>
      <c r="HB18" s="9">
        <f t="shared" si="101"/>
        <v>-12.975855767976554</v>
      </c>
      <c r="HC18" s="9">
        <f t="shared" si="60"/>
        <v>-2.4812427014890091</v>
      </c>
      <c r="HD18" s="9">
        <f t="shared" si="102"/>
        <v>-0.45449547233851462</v>
      </c>
      <c r="HE18" s="9">
        <f t="shared" si="61"/>
        <v>-1.2945216049077004</v>
      </c>
      <c r="HF18" s="9">
        <f t="shared" si="62"/>
        <v>-6.698564964179468</v>
      </c>
      <c r="HG18" s="9">
        <f t="shared" si="82"/>
        <v>-1.1436001791016679</v>
      </c>
      <c r="HH18" s="9">
        <f t="shared" si="63"/>
        <v>4.4809229168244542</v>
      </c>
      <c r="HI18" s="9">
        <f t="shared" si="64"/>
        <v>-30.890996115405869</v>
      </c>
      <c r="HJ18" s="9">
        <f t="shared" si="65"/>
        <v>-3.5542393138701129</v>
      </c>
      <c r="HK18" s="9">
        <f t="shared" si="112"/>
        <v>-10.561461360666669</v>
      </c>
      <c r="HL18" s="9">
        <f t="shared" si="66"/>
        <v>1.9248369168201407</v>
      </c>
      <c r="HM18" s="9">
        <f t="shared" si="67"/>
        <v>-5739.2882481503475</v>
      </c>
      <c r="HN18" s="9">
        <f t="shared" si="103"/>
        <v>14977.549039063742</v>
      </c>
      <c r="HO18" s="9">
        <f t="shared" si="109"/>
        <v>-0.83216085569722331</v>
      </c>
      <c r="HP18" s="9">
        <f t="shared" si="104"/>
        <v>-1.0574727734314955</v>
      </c>
      <c r="HQ18" s="9">
        <f t="shared" si="105"/>
        <v>0.73535200452955252</v>
      </c>
      <c r="HR18" s="13">
        <f t="shared" si="68"/>
        <v>26.11454993769588</v>
      </c>
      <c r="HS18" s="9">
        <f t="shared" si="113"/>
        <v>-4.2961141559560545E-2</v>
      </c>
      <c r="HT18" s="9">
        <f t="shared" si="69"/>
        <v>-8.726089365902169</v>
      </c>
      <c r="HU18" s="9">
        <f t="shared" si="70"/>
        <v>-0.64327709457545268</v>
      </c>
      <c r="HV18" s="9">
        <f t="shared" si="71"/>
        <v>-9.0210859266383068</v>
      </c>
      <c r="HW18" s="9">
        <f t="shared" si="72"/>
        <v>0.68214328907555455</v>
      </c>
      <c r="HX18" s="13" t="e">
        <f t="shared" si="73"/>
        <v>#VALUE!</v>
      </c>
      <c r="HY18" s="13">
        <f t="shared" si="74"/>
        <v>0.36495412613111516</v>
      </c>
      <c r="HZ18" s="9">
        <f t="shared" si="75"/>
        <v>1.4991248227808285E-2</v>
      </c>
      <c r="IA18" s="9">
        <f t="shared" si="106"/>
        <v>-3.9761130151131887</v>
      </c>
      <c r="IB18" s="9">
        <f t="shared" si="107"/>
        <v>-0.19775939519321284</v>
      </c>
      <c r="IC18" s="9">
        <f t="shared" si="76"/>
        <v>-8.2281664498143527</v>
      </c>
      <c r="ID18" s="9">
        <f t="shared" si="77"/>
        <v>5.7050301616950492</v>
      </c>
      <c r="IE18" s="9">
        <f t="shared" si="78"/>
        <v>0.61966705566311475</v>
      </c>
      <c r="IF18" s="9">
        <f t="shared" si="79"/>
        <v>-79.546411181439908</v>
      </c>
      <c r="IG18" s="9">
        <f t="shared" si="80"/>
        <v>14.205865796342096</v>
      </c>
      <c r="IH18" s="9">
        <f t="shared" si="116"/>
        <v>-84.58105432011962</v>
      </c>
    </row>
    <row r="19" spans="1:242" x14ac:dyDescent="0.25">
      <c r="A19">
        <v>2005</v>
      </c>
      <c r="B19" s="6">
        <v>333.38799999999998</v>
      </c>
      <c r="C19" s="6">
        <v>129.97</v>
      </c>
      <c r="D19" s="6">
        <v>160.792</v>
      </c>
      <c r="E19" s="6">
        <v>547.60500000000002</v>
      </c>
      <c r="F19" s="6">
        <v>16.489000000000001</v>
      </c>
      <c r="G19" s="6">
        <v>5.883</v>
      </c>
      <c r="H19" s="6">
        <v>1392.1020000000001</v>
      </c>
      <c r="I19" s="6">
        <v>812.68200000000002</v>
      </c>
      <c r="J19" s="6">
        <v>3.8250000000000002</v>
      </c>
      <c r="K19" s="6">
        <v>81.001999999999995</v>
      </c>
      <c r="L19" s="6">
        <v>941.12300000000005</v>
      </c>
      <c r="M19" s="6">
        <v>1071.405</v>
      </c>
      <c r="N19" s="6">
        <v>90.778000000000006</v>
      </c>
      <c r="O19" s="6">
        <v>477.62799999999999</v>
      </c>
      <c r="P19" s="6">
        <v>56.238</v>
      </c>
      <c r="Q19" s="6">
        <v>279.75799999999998</v>
      </c>
      <c r="R19" s="6">
        <v>705.62</v>
      </c>
      <c r="S19" s="6">
        <v>178496.7</v>
      </c>
      <c r="T19" s="6">
        <v>180663.2</v>
      </c>
      <c r="U19" s="6">
        <v>4.6920000000000002</v>
      </c>
      <c r="V19" s="6">
        <v>7.02</v>
      </c>
      <c r="W19" s="6">
        <v>13.156000000000001</v>
      </c>
      <c r="X19" s="10">
        <v>15.717000000000001</v>
      </c>
      <c r="Y19" s="6">
        <v>2.1720000000000002</v>
      </c>
      <c r="Z19" s="6">
        <v>234.59299999999999</v>
      </c>
      <c r="AA19" s="6">
        <v>59.692</v>
      </c>
      <c r="AB19" s="6">
        <v>834.41</v>
      </c>
      <c r="AC19" s="6">
        <v>74.106999999999999</v>
      </c>
      <c r="AD19" s="10" t="s">
        <v>11</v>
      </c>
      <c r="AE19" s="10">
        <v>0.27800000000000002</v>
      </c>
      <c r="AF19" s="6">
        <v>26.986999999999998</v>
      </c>
      <c r="AG19" s="6">
        <v>20.056000000000001</v>
      </c>
      <c r="AH19" s="6">
        <v>13.507</v>
      </c>
      <c r="AI19" s="6">
        <v>356.85700000000003</v>
      </c>
      <c r="AJ19" s="6">
        <v>1503.874</v>
      </c>
      <c r="AK19" s="6">
        <v>168.643</v>
      </c>
      <c r="AL19" s="6">
        <v>2518.6329999999998</v>
      </c>
      <c r="AM19" s="6">
        <v>537.05399999999997</v>
      </c>
      <c r="AN19" s="6">
        <v>4423.0510000000004</v>
      </c>
      <c r="AQ19" s="6">
        <v>83</v>
      </c>
      <c r="AR19" s="6">
        <v>100</v>
      </c>
      <c r="AS19" s="6">
        <v>82.668000000000006</v>
      </c>
      <c r="AT19" s="6">
        <v>106.97499999999999</v>
      </c>
      <c r="AU19" s="6">
        <v>79.832999999999998</v>
      </c>
      <c r="AV19" s="6">
        <v>84.873000000000005</v>
      </c>
      <c r="AW19" s="6">
        <v>80.900000000000006</v>
      </c>
      <c r="AX19" s="6">
        <v>84.957999999999998</v>
      </c>
      <c r="AY19" s="6">
        <v>69.293000000000006</v>
      </c>
      <c r="AZ19" s="6">
        <v>82.207999999999998</v>
      </c>
      <c r="BA19" s="6">
        <v>86.465000000000003</v>
      </c>
      <c r="BB19" s="6">
        <v>85.457999999999998</v>
      </c>
      <c r="BC19" s="6">
        <v>100</v>
      </c>
      <c r="BD19" s="6">
        <v>86.289000000000001</v>
      </c>
      <c r="BE19" s="6">
        <v>91.3</v>
      </c>
      <c r="BF19" s="6">
        <v>77.123999999999995</v>
      </c>
      <c r="BG19" s="6">
        <v>83.733000000000004</v>
      </c>
      <c r="BH19" s="6">
        <v>95.213999999999999</v>
      </c>
      <c r="BI19" s="6">
        <v>74.412999999999997</v>
      </c>
      <c r="BJ19" s="6">
        <v>67.403999999999996</v>
      </c>
      <c r="BK19" s="6">
        <v>71.893000000000001</v>
      </c>
      <c r="BL19" s="6">
        <v>80.846000000000004</v>
      </c>
      <c r="BM19" s="6">
        <v>82.941000000000003</v>
      </c>
      <c r="BN19" s="6">
        <v>81.683000000000007</v>
      </c>
      <c r="BO19" s="6">
        <v>85.569000000000003</v>
      </c>
      <c r="BP19" s="6">
        <v>113.008</v>
      </c>
      <c r="BQ19" s="6">
        <v>89.349000000000004</v>
      </c>
      <c r="BR19" s="6">
        <v>85.64</v>
      </c>
      <c r="BS19" s="6">
        <v>93.209000000000003</v>
      </c>
      <c r="BT19" s="6">
        <v>80.798000000000002</v>
      </c>
      <c r="BU19" s="6">
        <v>76.876999999999995</v>
      </c>
      <c r="BV19" s="6">
        <v>81.680000000000007</v>
      </c>
      <c r="BW19" s="6">
        <v>81.932000000000002</v>
      </c>
      <c r="BX19" s="6">
        <v>83.325999999999993</v>
      </c>
      <c r="BY19" s="6">
        <v>87.037000000000006</v>
      </c>
      <c r="BZ19" s="6">
        <v>97.251999999999995</v>
      </c>
      <c r="CA19" s="6">
        <v>84.753</v>
      </c>
      <c r="CB19" s="6">
        <v>78.111999999999995</v>
      </c>
      <c r="CC19" s="6">
        <v>195.267</v>
      </c>
      <c r="CE19" s="12">
        <f t="shared" si="0"/>
        <v>0.65174715351393819</v>
      </c>
      <c r="CF19" s="12">
        <f t="shared" si="1"/>
        <v>0.679851248546818</v>
      </c>
      <c r="CG19" s="12">
        <f t="shared" si="2"/>
        <v>0.67066898151904053</v>
      </c>
      <c r="CH19" s="12">
        <f t="shared" si="3"/>
        <v>0.70731013871808135</v>
      </c>
      <c r="CI19" s="12">
        <f t="shared" si="83"/>
        <v>0.68170406803975825</v>
      </c>
      <c r="CJ19" s="12">
        <f t="shared" si="4"/>
        <v>0.77051502029032914</v>
      </c>
      <c r="CK19" s="12">
        <f t="shared" si="90"/>
        <v>0.60561598406982919</v>
      </c>
      <c r="CL19" s="12">
        <f t="shared" si="5"/>
        <v>0.74639139029211543</v>
      </c>
      <c r="CM19" s="12">
        <f t="shared" si="88"/>
        <v>0.50567020841847143</v>
      </c>
      <c r="CN19" s="12">
        <f t="shared" si="6"/>
        <v>0.72283478413787039</v>
      </c>
      <c r="CO19" s="12">
        <f t="shared" si="7"/>
        <v>0.75823877089289138</v>
      </c>
      <c r="CP19" s="12">
        <f t="shared" si="8"/>
        <v>0.71990093338275429</v>
      </c>
      <c r="CQ19" s="12">
        <f t="shared" si="9"/>
        <v>0.75843761850587799</v>
      </c>
      <c r="CR19" s="12">
        <f t="shared" si="10"/>
        <v>0.44691959083257815</v>
      </c>
      <c r="CS19" s="12">
        <f t="shared" si="11"/>
        <v>0.8151785714285712</v>
      </c>
      <c r="CT19" s="12">
        <f t="shared" si="12"/>
        <v>0.77117830573554114</v>
      </c>
      <c r="CU19" s="12">
        <f t="shared" si="13"/>
        <v>0.73321366024518375</v>
      </c>
      <c r="CV19" s="12">
        <f t="shared" si="14"/>
        <v>0.93117915717205713</v>
      </c>
      <c r="CW19" s="12">
        <f t="shared" si="15"/>
        <v>0.69084511618838984</v>
      </c>
      <c r="CX19" s="12">
        <f t="shared" si="84"/>
        <v>0.51268321252272309</v>
      </c>
      <c r="CY19" s="12">
        <f t="shared" si="91"/>
        <v>0.52258453755124601</v>
      </c>
      <c r="CZ19" s="12">
        <f t="shared" si="16"/>
        <v>0.68193972316179252</v>
      </c>
      <c r="DA19" s="15">
        <f t="shared" si="114"/>
        <v>0.54331250245647122</v>
      </c>
      <c r="DB19" s="12">
        <f t="shared" si="17"/>
        <v>0.7186103388816556</v>
      </c>
      <c r="DC19" s="12">
        <f t="shared" si="18"/>
        <v>0.69701462143118953</v>
      </c>
      <c r="DD19" s="12">
        <f t="shared" si="19"/>
        <v>0.67222651835107927</v>
      </c>
      <c r="DE19" s="12">
        <f t="shared" si="20"/>
        <v>0.67014933209327443</v>
      </c>
      <c r="DF19" s="12">
        <f t="shared" si="21"/>
        <v>0.75770176773485731</v>
      </c>
      <c r="DG19" s="15">
        <f t="shared" si="22"/>
        <v>0.7231109387121798</v>
      </c>
      <c r="DH19" s="15">
        <f t="shared" si="23"/>
        <v>0.73001445608962734</v>
      </c>
      <c r="DI19" s="12">
        <f t="shared" si="24"/>
        <v>0.7093937436559935</v>
      </c>
      <c r="DJ19" s="12">
        <f t="shared" si="89"/>
        <v>0.65316305886304193</v>
      </c>
      <c r="DK19" s="12">
        <f t="shared" si="85"/>
        <v>0.70518569522743912</v>
      </c>
      <c r="DL19" s="12">
        <f t="shared" si="25"/>
        <v>0.7186559376266739</v>
      </c>
      <c r="DM19" s="12">
        <f t="shared" si="26"/>
        <v>0.72896530930166326</v>
      </c>
      <c r="DN19" s="12">
        <f t="shared" si="27"/>
        <v>0.93628574179262525</v>
      </c>
      <c r="DO19" s="12">
        <f t="shared" si="28"/>
        <v>0.82326828367995186</v>
      </c>
      <c r="DP19" s="12">
        <f t="shared" si="29"/>
        <v>0.64202523322237259</v>
      </c>
      <c r="DQ19" s="12">
        <f t="shared" si="30"/>
        <v>0.66732168427240079</v>
      </c>
      <c r="DS19" s="6">
        <f t="shared" si="31"/>
        <v>511.52966024096366</v>
      </c>
      <c r="DT19" s="6">
        <f t="shared" si="32"/>
        <v>191.17417269999999</v>
      </c>
      <c r="DU19" s="6">
        <f t="shared" si="33"/>
        <v>239.74867547297632</v>
      </c>
      <c r="DV19" s="6">
        <f t="shared" si="34"/>
        <v>774.2077626548255</v>
      </c>
      <c r="DW19" s="6">
        <f t="shared" si="86"/>
        <v>24.187914922400509</v>
      </c>
      <c r="DX19" s="6">
        <f t="shared" si="92"/>
        <v>7.6351529108196914</v>
      </c>
      <c r="DY19" s="6">
        <f t="shared" si="93"/>
        <v>2298.6546534734243</v>
      </c>
      <c r="DZ19" s="6">
        <f t="shared" si="35"/>
        <v>1088.8148102591865</v>
      </c>
      <c r="EA19" s="6">
        <f t="shared" si="94"/>
        <v>7.564218607940199</v>
      </c>
      <c r="EB19" s="6">
        <f t="shared" si="36"/>
        <v>112.0615689470611</v>
      </c>
      <c r="EC19" s="6">
        <f t="shared" si="37"/>
        <v>1241.1960930087323</v>
      </c>
      <c r="ED19" s="6">
        <f t="shared" si="81"/>
        <v>1488.2672744506074</v>
      </c>
      <c r="EE19" s="6">
        <f t="shared" si="38"/>
        <v>119.690793</v>
      </c>
      <c r="EF19" s="6">
        <f t="shared" si="39"/>
        <v>1068.7112621539243</v>
      </c>
      <c r="EG19" s="6">
        <f t="shared" si="40"/>
        <v>68.988565169770013</v>
      </c>
      <c r="EH19" s="6">
        <f t="shared" si="110"/>
        <v>362.76694756496033</v>
      </c>
      <c r="EI19" s="6">
        <f t="shared" si="41"/>
        <v>962.36613999259566</v>
      </c>
      <c r="EJ19" s="6">
        <f t="shared" si="42"/>
        <v>191688.89104228368</v>
      </c>
      <c r="EK19" s="6">
        <f t="shared" si="95"/>
        <v>261510.42508163885</v>
      </c>
      <c r="EL19" s="6">
        <f t="shared" si="108"/>
        <v>9.1518502759480196</v>
      </c>
      <c r="EM19" s="6">
        <f t="shared" si="96"/>
        <v>13.433233277231437</v>
      </c>
      <c r="EN19" s="6">
        <f t="shared" si="97"/>
        <v>19.292027657521711</v>
      </c>
      <c r="EO19" s="10">
        <f t="shared" si="43"/>
        <v>28.92810294064456</v>
      </c>
      <c r="EP19" s="6">
        <f t="shared" si="111"/>
        <v>3.022500348909809</v>
      </c>
      <c r="EQ19" s="6">
        <f t="shared" si="44"/>
        <v>336.56826239642868</v>
      </c>
      <c r="ER19" s="6">
        <f t="shared" si="45"/>
        <v>88.79744903015721</v>
      </c>
      <c r="ES19" s="6">
        <f t="shared" si="46"/>
        <v>1245.1105448298247</v>
      </c>
      <c r="ET19" s="6">
        <f t="shared" si="47"/>
        <v>97.804971765530141</v>
      </c>
      <c r="EU19" s="10" t="e">
        <f t="shared" si="48"/>
        <v>#VALUE!</v>
      </c>
      <c r="EV19" s="10">
        <f t="shared" si="49"/>
        <v>0.38081437659348027</v>
      </c>
      <c r="EW19" s="6">
        <f t="shared" si="50"/>
        <v>38.042342833357168</v>
      </c>
      <c r="EX19" s="6">
        <f t="shared" si="98"/>
        <v>30.70596190009795</v>
      </c>
      <c r="EY19" s="6">
        <f t="shared" si="99"/>
        <v>19.153820180149388</v>
      </c>
      <c r="EZ19" s="6">
        <f t="shared" si="51"/>
        <v>496.56168037587338</v>
      </c>
      <c r="FA19" s="6">
        <f t="shared" si="52"/>
        <v>2063.0254702253069</v>
      </c>
      <c r="FB19" s="6">
        <f t="shared" si="53"/>
        <v>180.11915857771567</v>
      </c>
      <c r="FC19" s="6">
        <f t="shared" si="54"/>
        <v>3059.3101300366943</v>
      </c>
      <c r="FD19" s="6">
        <f t="shared" si="55"/>
        <v>836.49983242011513</v>
      </c>
      <c r="FE19" s="6">
        <f t="shared" si="115"/>
        <v>6628.0642518346676</v>
      </c>
      <c r="FG19" s="6">
        <v>523.41042712495664</v>
      </c>
      <c r="FH19" s="6">
        <v>192.50649880128393</v>
      </c>
      <c r="FI19" s="6">
        <v>232.58646910212087</v>
      </c>
      <c r="FJ19" s="6">
        <v>786.02685041695281</v>
      </c>
      <c r="FK19" s="6">
        <v>25.182949922633345</v>
      </c>
      <c r="FL19" s="6">
        <v>7.5144736657061486</v>
      </c>
      <c r="FM19" s="6">
        <v>2257.7304742401689</v>
      </c>
      <c r="FN19" s="6">
        <v>1106.2078401317822</v>
      </c>
      <c r="FO19" s="6">
        <v>7.7680520019368187</v>
      </c>
      <c r="FP19" s="6">
        <v>110.80901097662388</v>
      </c>
      <c r="FQ19" s="6">
        <v>1243.5664135015352</v>
      </c>
      <c r="FR19" s="6">
        <v>1496.4628669388135</v>
      </c>
      <c r="FS19" s="6">
        <v>124.35641591596614</v>
      </c>
      <c r="FT19" s="6">
        <v>1133.9546199766353</v>
      </c>
      <c r="FU19" s="6">
        <v>72.112512398031399</v>
      </c>
      <c r="FV19" s="6">
        <v>369.69296406045441</v>
      </c>
      <c r="FW19" s="6">
        <v>954.86949965153133</v>
      </c>
      <c r="FX19" s="6">
        <v>196586.25094482722</v>
      </c>
      <c r="FY19" s="6">
        <v>256880.38298474476</v>
      </c>
      <c r="FZ19" s="6">
        <v>9.1363022957608759</v>
      </c>
      <c r="GA19" s="6">
        <v>13.750428110831585</v>
      </c>
      <c r="GB19" s="6">
        <v>18.706366312579103</v>
      </c>
      <c r="GC19" s="10"/>
      <c r="GD19" s="6">
        <v>3.0228568296863938</v>
      </c>
      <c r="GE19" s="6">
        <v>352.43618153183343</v>
      </c>
      <c r="GF19" s="6">
        <v>88.202507210249834</v>
      </c>
      <c r="GG19" s="6">
        <v>1273.3024433314142</v>
      </c>
      <c r="GH19" s="6">
        <v>95.734730980086582</v>
      </c>
      <c r="GI19" s="6"/>
      <c r="GJ19" s="6"/>
      <c r="GK19" s="6">
        <v>40.09417225078429</v>
      </c>
      <c r="GL19" s="6">
        <v>32.161739639161155</v>
      </c>
      <c r="GM19" s="6">
        <v>19.453175616718251</v>
      </c>
      <c r="GN19" s="6">
        <v>505.01837234943349</v>
      </c>
      <c r="GO19" s="6">
        <v>2039.8107227125104</v>
      </c>
      <c r="GP19" s="6">
        <v>181.3231731392716</v>
      </c>
      <c r="GQ19" s="6">
        <v>3131.8176886561328</v>
      </c>
      <c r="GR19" s="6">
        <v>813.39977389570254</v>
      </c>
      <c r="GS19" s="6">
        <v>6673.9726366301293</v>
      </c>
      <c r="GV19" s="9">
        <f t="shared" si="56"/>
        <v>-11.880766883992976</v>
      </c>
      <c r="GW19" s="9">
        <f t="shared" si="57"/>
        <v>-1.3323261012839396</v>
      </c>
      <c r="GX19" s="9">
        <f t="shared" si="58"/>
        <v>7.1622063708554435</v>
      </c>
      <c r="GY19" s="9">
        <f t="shared" si="59"/>
        <v>-11.81908776212731</v>
      </c>
      <c r="GZ19" s="9">
        <f t="shared" si="87"/>
        <v>-0.99503500023283564</v>
      </c>
      <c r="HA19" s="9">
        <f t="shared" si="100"/>
        <v>0.12067924511354278</v>
      </c>
      <c r="HB19" s="9">
        <f t="shared" si="101"/>
        <v>40.924179233255472</v>
      </c>
      <c r="HC19" s="9">
        <f t="shared" si="60"/>
        <v>-17.393029872595662</v>
      </c>
      <c r="HD19" s="9">
        <f t="shared" si="102"/>
        <v>-0.20383339399661971</v>
      </c>
      <c r="HE19" s="9">
        <f t="shared" si="61"/>
        <v>1.2525579704372234</v>
      </c>
      <c r="HF19" s="9">
        <f t="shared" si="62"/>
        <v>-2.3703204928028754</v>
      </c>
      <c r="HG19" s="9">
        <f t="shared" si="82"/>
        <v>-8.1955924882061026</v>
      </c>
      <c r="HH19" s="9">
        <f t="shared" si="63"/>
        <v>-4.6656229159661393</v>
      </c>
      <c r="HI19" s="9">
        <f t="shared" si="64"/>
        <v>-65.243357822711005</v>
      </c>
      <c r="HJ19" s="9">
        <f t="shared" si="65"/>
        <v>-3.123947228261386</v>
      </c>
      <c r="HK19" s="9">
        <f t="shared" si="112"/>
        <v>-6.9260164954940819</v>
      </c>
      <c r="HL19" s="9">
        <f t="shared" si="66"/>
        <v>7.4966403410643352</v>
      </c>
      <c r="HM19" s="9">
        <f t="shared" si="67"/>
        <v>-4897.3599025435396</v>
      </c>
      <c r="HN19" s="9">
        <f t="shared" si="103"/>
        <v>4630.0420968940889</v>
      </c>
      <c r="HO19" s="9">
        <f t="shared" si="109"/>
        <v>1.5547980187143651E-2</v>
      </c>
      <c r="HP19" s="9">
        <f t="shared" si="104"/>
        <v>-0.31719483360014777</v>
      </c>
      <c r="HQ19" s="9">
        <f t="shared" si="105"/>
        <v>0.5856613449426078</v>
      </c>
      <c r="HR19" s="13">
        <f t="shared" si="68"/>
        <v>28.92810294064456</v>
      </c>
      <c r="HS19" s="9">
        <f t="shared" si="113"/>
        <v>-3.5648077658478883E-4</v>
      </c>
      <c r="HT19" s="9">
        <f t="shared" si="69"/>
        <v>-15.867919135404748</v>
      </c>
      <c r="HU19" s="9">
        <f t="shared" si="70"/>
        <v>0.59494181990737616</v>
      </c>
      <c r="HV19" s="9">
        <f t="shared" si="71"/>
        <v>-28.191898501589549</v>
      </c>
      <c r="HW19" s="9">
        <f t="shared" si="72"/>
        <v>2.0702407854435592</v>
      </c>
      <c r="HX19" s="13" t="e">
        <f t="shared" si="73"/>
        <v>#VALUE!</v>
      </c>
      <c r="HY19" s="13">
        <f t="shared" si="74"/>
        <v>0.38081437659348027</v>
      </c>
      <c r="HZ19" s="9">
        <f t="shared" si="75"/>
        <v>-2.0518294174271219</v>
      </c>
      <c r="IA19" s="9">
        <f t="shared" si="106"/>
        <v>-1.4557777390632047</v>
      </c>
      <c r="IB19" s="9">
        <f t="shared" si="107"/>
        <v>-0.2993554365688631</v>
      </c>
      <c r="IC19" s="9">
        <f t="shared" si="76"/>
        <v>-8.4566919735601118</v>
      </c>
      <c r="ID19" s="9">
        <f t="shared" si="77"/>
        <v>23.214747512796521</v>
      </c>
      <c r="IE19" s="9">
        <f t="shared" si="78"/>
        <v>-1.2040145615559368</v>
      </c>
      <c r="IF19" s="9">
        <f t="shared" si="79"/>
        <v>-72.507558619438441</v>
      </c>
      <c r="IG19" s="9">
        <f t="shared" si="80"/>
        <v>23.100058524412589</v>
      </c>
      <c r="IH19" s="9">
        <f t="shared" si="116"/>
        <v>-45.908384795461643</v>
      </c>
    </row>
    <row r="20" spans="1:242" x14ac:dyDescent="0.25">
      <c r="A20">
        <v>2006</v>
      </c>
      <c r="B20" s="6">
        <v>359.17200000000003</v>
      </c>
      <c r="C20" s="6">
        <v>134.92500000000001</v>
      </c>
      <c r="D20" s="6">
        <v>158.63900000000001</v>
      </c>
      <c r="E20" s="6">
        <v>578.59900000000005</v>
      </c>
      <c r="F20" s="6">
        <v>17.712</v>
      </c>
      <c r="G20" s="6">
        <v>6.26</v>
      </c>
      <c r="H20" s="6">
        <v>1463.921</v>
      </c>
      <c r="I20" s="6">
        <v>838.26599999999996</v>
      </c>
      <c r="J20" s="6">
        <v>4.5369999999999999</v>
      </c>
      <c r="K20" s="6">
        <v>83.442999999999998</v>
      </c>
      <c r="L20" s="6">
        <v>977.22299999999996</v>
      </c>
      <c r="M20" s="6">
        <v>1078.8979999999999</v>
      </c>
      <c r="N20" s="6">
        <v>98.292000000000002</v>
      </c>
      <c r="O20" s="6">
        <v>549.59199999999998</v>
      </c>
      <c r="P20" s="6">
        <v>62.063000000000002</v>
      </c>
      <c r="Q20" s="6">
        <v>294.16699999999997</v>
      </c>
      <c r="R20" s="6">
        <v>742.08500000000004</v>
      </c>
      <c r="S20" s="6">
        <v>176909.6</v>
      </c>
      <c r="T20" s="6">
        <v>195700.8</v>
      </c>
      <c r="U20" s="6">
        <v>5.7919999999999998</v>
      </c>
      <c r="V20" s="6">
        <v>8.1229999999999993</v>
      </c>
      <c r="W20" s="6">
        <v>13.465999999999999</v>
      </c>
      <c r="X20" s="10">
        <v>17.481999999999999</v>
      </c>
      <c r="Y20" s="6">
        <v>2.2799999999999998</v>
      </c>
      <c r="Z20" s="6">
        <v>253.62899999999999</v>
      </c>
      <c r="AA20" s="6">
        <v>63.965000000000003</v>
      </c>
      <c r="AB20" s="6">
        <v>900.62599999999998</v>
      </c>
      <c r="AC20" s="6">
        <v>75.069999999999993</v>
      </c>
      <c r="AD20" s="10" t="s">
        <v>11</v>
      </c>
      <c r="AE20" s="10">
        <v>0.29899999999999999</v>
      </c>
      <c r="AF20" s="6">
        <v>29.954000000000001</v>
      </c>
      <c r="AG20" s="6">
        <v>21.88</v>
      </c>
      <c r="AH20" s="6">
        <v>14.331</v>
      </c>
      <c r="AI20" s="6">
        <v>385.827</v>
      </c>
      <c r="AJ20" s="6">
        <v>1564.1880000000001</v>
      </c>
      <c r="AK20" s="6">
        <v>169.08699999999999</v>
      </c>
      <c r="AL20" s="6">
        <v>2450.9499999999998</v>
      </c>
      <c r="AM20" s="6">
        <v>564.45699999999999</v>
      </c>
      <c r="AN20" s="6">
        <v>4653.7669999999998</v>
      </c>
      <c r="AQ20" s="6">
        <v>85.95</v>
      </c>
      <c r="AR20" s="6">
        <v>101.685</v>
      </c>
      <c r="AS20" s="6">
        <v>84.594999999999999</v>
      </c>
      <c r="AT20" s="6">
        <v>109.117</v>
      </c>
      <c r="AU20" s="6">
        <v>82.457999999999998</v>
      </c>
      <c r="AV20" s="6">
        <v>86.784000000000006</v>
      </c>
      <c r="AW20" s="6">
        <v>82.95</v>
      </c>
      <c r="AX20" s="6">
        <v>86.525000000000006</v>
      </c>
      <c r="AY20" s="6">
        <v>72.372</v>
      </c>
      <c r="AZ20" s="6">
        <v>83.256</v>
      </c>
      <c r="BA20" s="6">
        <v>88.102000000000004</v>
      </c>
      <c r="BB20" s="6">
        <v>86.974999999999994</v>
      </c>
      <c r="BC20" s="6">
        <v>103.31399999999999</v>
      </c>
      <c r="BD20" s="6">
        <v>92.048000000000002</v>
      </c>
      <c r="BE20" s="6">
        <v>93.742000000000004</v>
      </c>
      <c r="BF20" s="6">
        <v>78.748999999999995</v>
      </c>
      <c r="BG20" s="6">
        <v>85.6</v>
      </c>
      <c r="BH20" s="6">
        <v>95.457999999999998</v>
      </c>
      <c r="BI20" s="6">
        <v>76.081000000000003</v>
      </c>
      <c r="BJ20" s="6">
        <v>71.832999999999998</v>
      </c>
      <c r="BK20" s="6">
        <v>74.593999999999994</v>
      </c>
      <c r="BL20" s="6">
        <v>83.238</v>
      </c>
      <c r="BM20" s="6">
        <v>87.212999999999994</v>
      </c>
      <c r="BN20" s="6">
        <v>83.781999999999996</v>
      </c>
      <c r="BO20" s="6">
        <v>86.983000000000004</v>
      </c>
      <c r="BP20" s="6">
        <v>116.81100000000001</v>
      </c>
      <c r="BQ20" s="6">
        <v>91.430999999999997</v>
      </c>
      <c r="BR20" s="6">
        <v>88.248000000000005</v>
      </c>
      <c r="BS20" s="6">
        <v>98.040999999999997</v>
      </c>
      <c r="BT20" s="6">
        <v>82.491</v>
      </c>
      <c r="BU20" s="6">
        <v>77.617000000000004</v>
      </c>
      <c r="BV20" s="6">
        <v>85.164000000000001</v>
      </c>
      <c r="BW20" s="6">
        <v>83.948999999999998</v>
      </c>
      <c r="BX20" s="6">
        <v>86.293000000000006</v>
      </c>
      <c r="BY20" s="6">
        <v>88.343000000000004</v>
      </c>
      <c r="BZ20" s="6">
        <v>98.286000000000001</v>
      </c>
      <c r="CA20" s="6">
        <v>85.260999999999996</v>
      </c>
      <c r="CB20" s="6">
        <v>79.930999999999997</v>
      </c>
      <c r="CC20" s="6">
        <v>201.55799999999999</v>
      </c>
      <c r="CE20" s="12">
        <f t="shared" si="0"/>
        <v>0.6749116607773854</v>
      </c>
      <c r="CF20" s="12">
        <f t="shared" si="1"/>
        <v>0.69130674208483189</v>
      </c>
      <c r="CG20" s="12">
        <f t="shared" si="2"/>
        <v>0.68630234784442867</v>
      </c>
      <c r="CH20" s="12">
        <f t="shared" si="3"/>
        <v>0.72147287129236637</v>
      </c>
      <c r="CI20" s="12">
        <f t="shared" si="83"/>
        <v>0.70411927451583156</v>
      </c>
      <c r="CJ20" s="12">
        <f t="shared" si="4"/>
        <v>0.78786393223847295</v>
      </c>
      <c r="CK20" s="12">
        <f t="shared" si="90"/>
        <v>0.62096224819026369</v>
      </c>
      <c r="CL20" s="12">
        <f t="shared" si="5"/>
        <v>0.76015813749176397</v>
      </c>
      <c r="CM20" s="12">
        <f t="shared" si="88"/>
        <v>0.52813941269192577</v>
      </c>
      <c r="CN20" s="12">
        <f t="shared" si="6"/>
        <v>0.73204959113690315</v>
      </c>
      <c r="CO20" s="12">
        <f t="shared" si="7"/>
        <v>0.77259413859024473</v>
      </c>
      <c r="CP20" s="12">
        <f t="shared" si="8"/>
        <v>0.73268019004616369</v>
      </c>
      <c r="CQ20" s="12">
        <f t="shared" si="9"/>
        <v>0.78357224118316271</v>
      </c>
      <c r="CR20" s="12">
        <f t="shared" si="10"/>
        <v>0.47674737796193206</v>
      </c>
      <c r="CS20" s="12">
        <f t="shared" si="11"/>
        <v>0.83698214285714279</v>
      </c>
      <c r="CT20" s="12">
        <f t="shared" si="12"/>
        <v>0.78742700583953285</v>
      </c>
      <c r="CU20" s="12">
        <f t="shared" si="13"/>
        <v>0.7495621716287213</v>
      </c>
      <c r="CV20" s="12">
        <f t="shared" si="14"/>
        <v>0.9335654419027688</v>
      </c>
      <c r="CW20" s="12">
        <f t="shared" si="15"/>
        <v>0.70633071217030474</v>
      </c>
      <c r="CX20" s="12">
        <f t="shared" si="84"/>
        <v>0.54637073771801026</v>
      </c>
      <c r="CY20" s="12">
        <f t="shared" si="91"/>
        <v>0.54221789317593705</v>
      </c>
      <c r="CZ20" s="12">
        <f t="shared" si="16"/>
        <v>0.70211635302354214</v>
      </c>
      <c r="DA20" s="15">
        <f t="shared" si="114"/>
        <v>0.57129662382580659</v>
      </c>
      <c r="DB20" s="12">
        <f t="shared" si="17"/>
        <v>0.73707639793081614</v>
      </c>
      <c r="DC20" s="12">
        <f t="shared" si="18"/>
        <v>0.70853256221235683</v>
      </c>
      <c r="DD20" s="12">
        <f t="shared" si="19"/>
        <v>0.69484861102849294</v>
      </c>
      <c r="DE20" s="12">
        <f t="shared" si="20"/>
        <v>0.68576507384100738</v>
      </c>
      <c r="DF20" s="12">
        <f t="shared" si="21"/>
        <v>0.78077610461309765</v>
      </c>
      <c r="DG20" s="15">
        <f t="shared" si="22"/>
        <v>0.76059736229635355</v>
      </c>
      <c r="DH20" s="15">
        <f t="shared" si="23"/>
        <v>0.74531080592699639</v>
      </c>
      <c r="DI20" s="12">
        <f t="shared" si="24"/>
        <v>0.71622220171634232</v>
      </c>
      <c r="DJ20" s="12">
        <f t="shared" si="89"/>
        <v>0.68102324614363485</v>
      </c>
      <c r="DK20" s="12">
        <f t="shared" si="85"/>
        <v>0.72254593966518921</v>
      </c>
      <c r="DL20" s="12">
        <f t="shared" si="25"/>
        <v>0.74424521548638589</v>
      </c>
      <c r="DM20" s="12">
        <f t="shared" si="26"/>
        <v>0.7399035159717916</v>
      </c>
      <c r="DN20" s="12">
        <f t="shared" si="27"/>
        <v>0.94624049292384704</v>
      </c>
      <c r="DO20" s="12">
        <f t="shared" si="28"/>
        <v>0.82820286166668289</v>
      </c>
      <c r="DP20" s="12">
        <f t="shared" si="29"/>
        <v>0.65697612296058816</v>
      </c>
      <c r="DQ20" s="12">
        <f t="shared" si="30"/>
        <v>0.68882107083417343</v>
      </c>
      <c r="DS20" s="6">
        <f t="shared" si="31"/>
        <v>532.17631413612548</v>
      </c>
      <c r="DT20" s="6">
        <f t="shared" si="32"/>
        <v>195.17385233810296</v>
      </c>
      <c r="DU20" s="6">
        <f t="shared" si="33"/>
        <v>231.15030933270299</v>
      </c>
      <c r="DV20" s="6">
        <f t="shared" si="34"/>
        <v>801.96917032176418</v>
      </c>
      <c r="DW20" s="6">
        <f t="shared" si="86"/>
        <v>25.154829076620825</v>
      </c>
      <c r="DX20" s="6">
        <f t="shared" si="92"/>
        <v>7.9455344303097313</v>
      </c>
      <c r="DY20" s="6">
        <f t="shared" si="93"/>
        <v>2357.5040258348404</v>
      </c>
      <c r="DZ20" s="6">
        <f t="shared" si="35"/>
        <v>1102.7521230858129</v>
      </c>
      <c r="EA20" s="6">
        <f t="shared" si="94"/>
        <v>8.5905347924611757</v>
      </c>
      <c r="EB20" s="6">
        <f t="shared" si="36"/>
        <v>113.98544717497839</v>
      </c>
      <c r="EC20" s="6">
        <f t="shared" si="37"/>
        <v>1264.8594536105882</v>
      </c>
      <c r="ED20" s="6">
        <f t="shared" si="81"/>
        <v>1472.5360596033343</v>
      </c>
      <c r="EE20" s="6">
        <f t="shared" si="38"/>
        <v>125.44089087635751</v>
      </c>
      <c r="EF20" s="6">
        <f t="shared" si="39"/>
        <v>1152.7950134712319</v>
      </c>
      <c r="EG20" s="6">
        <f t="shared" si="40"/>
        <v>74.150924878923007</v>
      </c>
      <c r="EH20" s="6">
        <f t="shared" si="110"/>
        <v>373.58002433046767</v>
      </c>
      <c r="EI20" s="6">
        <f t="shared" si="41"/>
        <v>990.02461448598172</v>
      </c>
      <c r="EJ20" s="6">
        <f t="shared" si="42"/>
        <v>189498.87395084748</v>
      </c>
      <c r="EK20" s="6">
        <f t="shared" si="95"/>
        <v>277066.81392726157</v>
      </c>
      <c r="EL20" s="6">
        <f t="shared" si="108"/>
        <v>10.600860551557089</v>
      </c>
      <c r="EM20" s="6">
        <f t="shared" si="96"/>
        <v>14.981062230206179</v>
      </c>
      <c r="EN20" s="6">
        <f t="shared" si="97"/>
        <v>19.179157331987795</v>
      </c>
      <c r="EO20" s="10">
        <f t="shared" si="43"/>
        <v>30.600565924804794</v>
      </c>
      <c r="EP20" s="6">
        <f t="shared" si="111"/>
        <v>3.0933021412713941</v>
      </c>
      <c r="EQ20" s="6">
        <f t="shared" si="44"/>
        <v>357.96378815400715</v>
      </c>
      <c r="ER20" s="6">
        <f t="shared" si="45"/>
        <v>92.056023405330023</v>
      </c>
      <c r="ES20" s="6">
        <f t="shared" si="46"/>
        <v>1313.3156446063153</v>
      </c>
      <c r="ET20" s="6">
        <f t="shared" si="47"/>
        <v>96.147921992566424</v>
      </c>
      <c r="EU20" s="10" t="e">
        <f t="shared" si="48"/>
        <v>#VALUE!</v>
      </c>
      <c r="EV20" s="10">
        <f t="shared" si="49"/>
        <v>0.40117491605144823</v>
      </c>
      <c r="EW20" s="6">
        <f t="shared" si="50"/>
        <v>41.822216524730401</v>
      </c>
      <c r="EX20" s="6">
        <f t="shared" si="98"/>
        <v>32.128125029355139</v>
      </c>
      <c r="EY20" s="6">
        <f t="shared" si="99"/>
        <v>19.8340329843119</v>
      </c>
      <c r="EZ20" s="6">
        <f t="shared" si="51"/>
        <v>518.41381304393178</v>
      </c>
      <c r="FA20" s="6">
        <f t="shared" si="52"/>
        <v>2114.043204600252</v>
      </c>
      <c r="FB20" s="6">
        <f t="shared" si="53"/>
        <v>178.69347302769469</v>
      </c>
      <c r="FC20" s="6">
        <f t="shared" si="54"/>
        <v>2959.3594920303535</v>
      </c>
      <c r="FD20" s="6">
        <f t="shared" si="55"/>
        <v>859.17429914551349</v>
      </c>
      <c r="FE20" s="6">
        <f t="shared" si="115"/>
        <v>6756.1333371585351</v>
      </c>
      <c r="FG20" s="6">
        <v>545.96000071410333</v>
      </c>
      <c r="FH20" s="6">
        <v>195.26524238510234</v>
      </c>
      <c r="FI20" s="6">
        <v>237.70050874283299</v>
      </c>
      <c r="FJ20" s="6">
        <v>805.17004802884765</v>
      </c>
      <c r="FK20" s="6">
        <v>25.613068912583337</v>
      </c>
      <c r="FL20" s="6">
        <v>7.8065326108387989</v>
      </c>
      <c r="FM20" s="6">
        <v>2305.9551360896207</v>
      </c>
      <c r="FN20" s="6">
        <v>1123.159148265943</v>
      </c>
      <c r="FO20" s="6">
        <v>8.2144284735315161</v>
      </c>
      <c r="FP20" s="6">
        <v>113.75569890671649</v>
      </c>
      <c r="FQ20" s="6">
        <v>1266.8506616056802</v>
      </c>
      <c r="FR20" s="6">
        <v>1494.1253940983063</v>
      </c>
      <c r="FS20" s="6">
        <v>126.52005545598209</v>
      </c>
      <c r="FT20" s="6">
        <v>1179.4158423753781</v>
      </c>
      <c r="FU20" s="6">
        <v>76.240163962043042</v>
      </c>
      <c r="FV20" s="6">
        <v>375.56861051721933</v>
      </c>
      <c r="FW20" s="6">
        <v>961.29651510250733</v>
      </c>
      <c r="FX20" s="6">
        <v>196810.88839510895</v>
      </c>
      <c r="FY20" s="6">
        <v>268637.84106856829</v>
      </c>
      <c r="FZ20" s="6">
        <v>9.6867612123834679</v>
      </c>
      <c r="GA20" s="6">
        <v>14.524695014223635</v>
      </c>
      <c r="GB20" s="6">
        <v>19.402271319667907</v>
      </c>
      <c r="GC20" s="10"/>
      <c r="GD20" s="6">
        <v>3.0737475480049428</v>
      </c>
      <c r="GE20" s="6">
        <v>359.69739131938388</v>
      </c>
      <c r="GF20" s="6">
        <v>91.039238431335789</v>
      </c>
      <c r="GG20" s="6">
        <v>1327.125420390294</v>
      </c>
      <c r="GH20" s="6">
        <v>97.427616546431864</v>
      </c>
      <c r="GI20" s="6"/>
      <c r="GJ20" s="6"/>
      <c r="GK20" s="6">
        <v>40.82315964404912</v>
      </c>
      <c r="GL20" s="6">
        <v>32.972690825239212</v>
      </c>
      <c r="GM20" s="6">
        <v>19.975184849392527</v>
      </c>
      <c r="GN20" s="6">
        <v>521.17896399518042</v>
      </c>
      <c r="GO20" s="6">
        <v>2071.1852875471645</v>
      </c>
      <c r="GP20" s="6">
        <v>184.36603711910161</v>
      </c>
      <c r="GQ20" s="6">
        <v>3126.5927258459715</v>
      </c>
      <c r="GR20" s="6">
        <v>841.99569350916067</v>
      </c>
      <c r="GS20" s="6">
        <v>6877.0204411478571</v>
      </c>
      <c r="GV20" s="9">
        <f t="shared" si="56"/>
        <v>-13.783686577977846</v>
      </c>
      <c r="GW20" s="9">
        <f t="shared" si="57"/>
        <v>-9.1390046999379138E-2</v>
      </c>
      <c r="GX20" s="9">
        <f t="shared" si="58"/>
        <v>-6.5501994101300056</v>
      </c>
      <c r="GY20" s="9">
        <f t="shared" si="59"/>
        <v>-3.200877707083464</v>
      </c>
      <c r="GZ20" s="9">
        <f t="shared" si="87"/>
        <v>-0.45823983596251239</v>
      </c>
      <c r="HA20" s="9">
        <f t="shared" si="100"/>
        <v>0.13900181947093238</v>
      </c>
      <c r="HB20" s="9">
        <f t="shared" si="101"/>
        <v>51.54888974521964</v>
      </c>
      <c r="HC20" s="9">
        <f t="shared" si="60"/>
        <v>-20.407025180130177</v>
      </c>
      <c r="HD20" s="9">
        <f t="shared" si="102"/>
        <v>0.37610631892965962</v>
      </c>
      <c r="HE20" s="9">
        <f t="shared" si="61"/>
        <v>0.22974826826190053</v>
      </c>
      <c r="HF20" s="9">
        <f t="shared" si="62"/>
        <v>-1.9912079950920543</v>
      </c>
      <c r="HG20" s="9">
        <f t="shared" si="82"/>
        <v>-21.589334494972036</v>
      </c>
      <c r="HH20" s="9">
        <f t="shared" si="63"/>
        <v>-1.0791645796245746</v>
      </c>
      <c r="HI20" s="9">
        <f t="shared" si="64"/>
        <v>-26.620828904146265</v>
      </c>
      <c r="HJ20" s="9">
        <f t="shared" si="65"/>
        <v>-2.0892390831200345</v>
      </c>
      <c r="HK20" s="9">
        <f t="shared" si="112"/>
        <v>-1.988586186751661</v>
      </c>
      <c r="HL20" s="9">
        <f t="shared" si="66"/>
        <v>28.728099383474387</v>
      </c>
      <c r="HM20" s="9">
        <f t="shared" si="67"/>
        <v>-7312.0144442614692</v>
      </c>
      <c r="HN20" s="9">
        <f t="shared" si="103"/>
        <v>8428.9728586932761</v>
      </c>
      <c r="HO20" s="9">
        <f t="shared" si="109"/>
        <v>0.91409933917362096</v>
      </c>
      <c r="HP20" s="9">
        <f t="shared" si="104"/>
        <v>0.45636721598254404</v>
      </c>
      <c r="HQ20" s="9">
        <f t="shared" si="105"/>
        <v>-0.22311398768011159</v>
      </c>
      <c r="HR20" s="13">
        <f t="shared" si="68"/>
        <v>30.600565924804794</v>
      </c>
      <c r="HS20" s="9">
        <f t="shared" si="113"/>
        <v>1.955459326645137E-2</v>
      </c>
      <c r="HT20" s="9">
        <f t="shared" si="69"/>
        <v>-1.733603165376735</v>
      </c>
      <c r="HU20" s="9">
        <f t="shared" si="70"/>
        <v>1.0167849739942341</v>
      </c>
      <c r="HV20" s="9">
        <f t="shared" si="71"/>
        <v>-13.809775783978694</v>
      </c>
      <c r="HW20" s="9">
        <f t="shared" si="72"/>
        <v>-1.2796945538654398</v>
      </c>
      <c r="HX20" s="13" t="e">
        <f t="shared" si="73"/>
        <v>#VALUE!</v>
      </c>
      <c r="HY20" s="13">
        <f t="shared" si="74"/>
        <v>0.40117491605144823</v>
      </c>
      <c r="HZ20" s="9">
        <f t="shared" si="75"/>
        <v>0.99905688068128029</v>
      </c>
      <c r="IA20" s="9">
        <f t="shared" si="106"/>
        <v>-0.84456579588407266</v>
      </c>
      <c r="IB20" s="9">
        <f t="shared" si="107"/>
        <v>-0.14115186508062649</v>
      </c>
      <c r="IC20" s="9">
        <f t="shared" si="76"/>
        <v>-2.7651509512486427</v>
      </c>
      <c r="ID20" s="9">
        <f t="shared" si="77"/>
        <v>42.857917053087476</v>
      </c>
      <c r="IE20" s="9">
        <f t="shared" si="78"/>
        <v>-5.6725640914069118</v>
      </c>
      <c r="IF20" s="9">
        <f t="shared" si="79"/>
        <v>-167.23323381561795</v>
      </c>
      <c r="IG20" s="9">
        <f t="shared" si="80"/>
        <v>17.178605636352813</v>
      </c>
      <c r="IH20" s="9">
        <f t="shared" si="116"/>
        <v>-120.88710398932199</v>
      </c>
    </row>
    <row r="21" spans="1:242" x14ac:dyDescent="0.25">
      <c r="A21">
        <v>2007</v>
      </c>
      <c r="B21" s="6">
        <v>388.67099999999999</v>
      </c>
      <c r="C21" s="6">
        <v>139.83600000000001</v>
      </c>
      <c r="D21" s="6">
        <v>166.87100000000001</v>
      </c>
      <c r="E21" s="6">
        <v>607.70000000000005</v>
      </c>
      <c r="F21" s="6">
        <v>19.794</v>
      </c>
      <c r="G21" s="6">
        <v>6.5780000000000003</v>
      </c>
      <c r="H21" s="6">
        <v>1560.751</v>
      </c>
      <c r="I21" s="6">
        <v>862.31799999999998</v>
      </c>
      <c r="J21" s="6">
        <v>5.5330000000000004</v>
      </c>
      <c r="K21" s="6">
        <v>87.32</v>
      </c>
      <c r="L21" s="6">
        <v>1020.486</v>
      </c>
      <c r="M21" s="6">
        <v>1084.748</v>
      </c>
      <c r="N21" s="6">
        <v>109.52800000000001</v>
      </c>
      <c r="O21" s="6">
        <v>620.62</v>
      </c>
      <c r="P21" s="6">
        <v>70.236000000000004</v>
      </c>
      <c r="Q21" s="6">
        <v>303.85500000000002</v>
      </c>
      <c r="R21" s="6">
        <v>755.48099999999999</v>
      </c>
      <c r="S21" s="6">
        <v>178625</v>
      </c>
      <c r="T21" s="6">
        <v>213396.122</v>
      </c>
      <c r="U21" s="6">
        <v>7.4779999999999998</v>
      </c>
      <c r="V21" s="6">
        <v>10.004</v>
      </c>
      <c r="W21" s="6">
        <v>14.074999999999999</v>
      </c>
      <c r="X21" s="10">
        <v>18.661999999999999</v>
      </c>
      <c r="Y21" s="6">
        <v>2.3690000000000002</v>
      </c>
      <c r="Z21" s="6">
        <v>264.37099999999998</v>
      </c>
      <c r="AA21" s="6">
        <v>67.948999999999998</v>
      </c>
      <c r="AB21" s="6">
        <v>967.18600000000004</v>
      </c>
      <c r="AC21" s="6">
        <v>78.177000000000007</v>
      </c>
      <c r="AD21" s="10" t="s">
        <v>11</v>
      </c>
      <c r="AE21" s="10">
        <v>0.33</v>
      </c>
      <c r="AF21" s="6">
        <v>25.047000000000001</v>
      </c>
      <c r="AG21" s="6">
        <v>22.978999999999999</v>
      </c>
      <c r="AH21" s="6">
        <v>15.225</v>
      </c>
      <c r="AI21" s="6">
        <v>422.20400000000001</v>
      </c>
      <c r="AJ21" s="6">
        <v>1605.7860000000001</v>
      </c>
      <c r="AK21" s="6">
        <v>173.53899999999999</v>
      </c>
      <c r="AL21" s="6">
        <v>2541.7930000000001</v>
      </c>
      <c r="AM21" s="6">
        <v>595.65300000000002</v>
      </c>
      <c r="AN21" s="6">
        <v>5001.4920000000002</v>
      </c>
      <c r="AQ21" s="6">
        <v>87.974999999999994</v>
      </c>
      <c r="AR21" s="6">
        <v>103.923</v>
      </c>
      <c r="AS21" s="6">
        <v>86.135000000000005</v>
      </c>
      <c r="AT21" s="6">
        <v>111.45</v>
      </c>
      <c r="AU21" s="6">
        <v>84.65</v>
      </c>
      <c r="AV21" s="6">
        <v>88.668000000000006</v>
      </c>
      <c r="AW21" s="6">
        <v>85.316999999999993</v>
      </c>
      <c r="AX21" s="6">
        <v>87.957999999999998</v>
      </c>
      <c r="AY21" s="6">
        <v>77.253</v>
      </c>
      <c r="AZ21" s="6">
        <v>84.573999999999998</v>
      </c>
      <c r="BA21" s="6">
        <v>89.518000000000001</v>
      </c>
      <c r="BB21" s="6">
        <v>88.95</v>
      </c>
      <c r="BC21" s="6">
        <v>106.402</v>
      </c>
      <c r="BD21" s="6">
        <v>96.712000000000003</v>
      </c>
      <c r="BE21" s="6">
        <v>96.45</v>
      </c>
      <c r="BF21" s="6">
        <v>79.156000000000006</v>
      </c>
      <c r="BG21" s="6">
        <v>87.332999999999998</v>
      </c>
      <c r="BH21" s="6">
        <v>95.501999999999995</v>
      </c>
      <c r="BI21" s="6">
        <v>78.010000000000005</v>
      </c>
      <c r="BJ21" s="6">
        <v>79.075000000000003</v>
      </c>
      <c r="BK21" s="6">
        <v>78.933999999999997</v>
      </c>
      <c r="BL21" s="6">
        <v>85.447999999999993</v>
      </c>
      <c r="BM21" s="6">
        <v>92.072000000000003</v>
      </c>
      <c r="BN21" s="6">
        <v>84.379000000000005</v>
      </c>
      <c r="BO21" s="6">
        <v>88.364000000000004</v>
      </c>
      <c r="BP21" s="6">
        <v>119.586</v>
      </c>
      <c r="BQ21" s="6">
        <v>92.081999999999994</v>
      </c>
      <c r="BR21" s="6">
        <v>90.385999999999996</v>
      </c>
      <c r="BS21" s="6">
        <v>102.18600000000001</v>
      </c>
      <c r="BT21" s="6">
        <v>84.531999999999996</v>
      </c>
      <c r="BU21" s="6">
        <v>79.251000000000005</v>
      </c>
      <c r="BV21" s="6">
        <v>86.783000000000001</v>
      </c>
      <c r="BW21" s="6">
        <v>87.025000000000006</v>
      </c>
      <c r="BX21" s="6">
        <v>88.747</v>
      </c>
      <c r="BY21" s="6">
        <v>89.825999999999993</v>
      </c>
      <c r="BZ21" s="6">
        <v>99.007999999999996</v>
      </c>
      <c r="CA21" s="6">
        <v>86.793000000000006</v>
      </c>
      <c r="CB21" s="6">
        <v>81.787999999999997</v>
      </c>
      <c r="CC21" s="6">
        <v>207.34399999999999</v>
      </c>
      <c r="CE21" s="12">
        <f t="shared" si="0"/>
        <v>0.69081272084805667</v>
      </c>
      <c r="CF21" s="12">
        <f t="shared" si="1"/>
        <v>0.70652181302730965</v>
      </c>
      <c r="CG21" s="12">
        <f t="shared" si="2"/>
        <v>0.698796060424137</v>
      </c>
      <c r="CH21" s="12">
        <f t="shared" si="3"/>
        <v>0.73689848058079155</v>
      </c>
      <c r="CI21" s="12">
        <f t="shared" si="83"/>
        <v>0.72283703931413756</v>
      </c>
      <c r="CJ21" s="12">
        <f t="shared" si="4"/>
        <v>0.80496772612141554</v>
      </c>
      <c r="CK21" s="12">
        <f t="shared" si="90"/>
        <v>0.63868156876249205</v>
      </c>
      <c r="CL21" s="12">
        <f t="shared" si="5"/>
        <v>0.77274763891939413</v>
      </c>
      <c r="CM21" s="12">
        <f t="shared" si="88"/>
        <v>0.56375883005429372</v>
      </c>
      <c r="CN21" s="12">
        <f t="shared" si="6"/>
        <v>0.74363844192385464</v>
      </c>
      <c r="CO21" s="12">
        <f t="shared" si="7"/>
        <v>0.78501148780188335</v>
      </c>
      <c r="CP21" s="12">
        <f t="shared" si="8"/>
        <v>0.74931765340162415</v>
      </c>
      <c r="CQ21" s="12">
        <f t="shared" si="9"/>
        <v>0.80699279484262421</v>
      </c>
      <c r="CR21" s="12">
        <f t="shared" si="10"/>
        <v>0.50090379386248884</v>
      </c>
      <c r="CS21" s="12">
        <f t="shared" si="11"/>
        <v>0.86116071428571417</v>
      </c>
      <c r="CT21" s="12">
        <f t="shared" si="12"/>
        <v>0.79149668026557884</v>
      </c>
      <c r="CU21" s="12">
        <f t="shared" si="13"/>
        <v>0.76473730297723275</v>
      </c>
      <c r="CV21" s="12">
        <f t="shared" si="14"/>
        <v>0.93399575554273306</v>
      </c>
      <c r="CW21" s="12">
        <f t="shared" si="15"/>
        <v>0.7242394139983106</v>
      </c>
      <c r="CX21" s="12">
        <f t="shared" si="84"/>
        <v>0.60145429099510894</v>
      </c>
      <c r="CY21" s="12">
        <f t="shared" si="91"/>
        <v>0.57376501032186789</v>
      </c>
      <c r="CZ21" s="12">
        <f t="shared" si="16"/>
        <v>0.72075780452624549</v>
      </c>
      <c r="DA21" s="15">
        <f t="shared" si="114"/>
        <v>0.60312594164734246</v>
      </c>
      <c r="DB21" s="12">
        <f t="shared" si="17"/>
        <v>0.74232853573565127</v>
      </c>
      <c r="DC21" s="12">
        <f t="shared" si="18"/>
        <v>0.71978169673766945</v>
      </c>
      <c r="DD21" s="12">
        <f t="shared" si="19"/>
        <v>0.71135565998453354</v>
      </c>
      <c r="DE21" s="12">
        <f t="shared" si="20"/>
        <v>0.690647805770774</v>
      </c>
      <c r="DF21" s="12">
        <f t="shared" si="21"/>
        <v>0.7996921062410417</v>
      </c>
      <c r="DG21" s="15">
        <f t="shared" si="22"/>
        <v>0.79275407292474775</v>
      </c>
      <c r="DH21" s="15">
        <f t="shared" si="23"/>
        <v>0.76375135525840221</v>
      </c>
      <c r="DI21" s="12">
        <f t="shared" si="24"/>
        <v>0.73130017532527458</v>
      </c>
      <c r="DJ21" s="12">
        <f t="shared" si="89"/>
        <v>0.69396975682310669</v>
      </c>
      <c r="DK21" s="12">
        <f t="shared" si="85"/>
        <v>0.74902095795498569</v>
      </c>
      <c r="DL21" s="12">
        <f t="shared" si="25"/>
        <v>0.76541005804376117</v>
      </c>
      <c r="DM21" s="12">
        <f t="shared" si="26"/>
        <v>0.75232415953366016</v>
      </c>
      <c r="DN21" s="12">
        <f t="shared" si="27"/>
        <v>0.95319148936170195</v>
      </c>
      <c r="DO21" s="12">
        <f t="shared" si="28"/>
        <v>0.84308430551643099</v>
      </c>
      <c r="DP21" s="12">
        <f t="shared" si="29"/>
        <v>0.67223934574446198</v>
      </c>
      <c r="DQ21" s="12">
        <f t="shared" si="30"/>
        <v>0.70859462839996845</v>
      </c>
      <c r="DS21" s="6">
        <f t="shared" si="31"/>
        <v>562.62860869565202</v>
      </c>
      <c r="DT21" s="6">
        <f t="shared" si="32"/>
        <v>197.92170237579748</v>
      </c>
      <c r="DU21" s="6">
        <f t="shared" si="33"/>
        <v>238.79785455389802</v>
      </c>
      <c r="DV21" s="6">
        <f t="shared" si="34"/>
        <v>824.67261911170874</v>
      </c>
      <c r="DW21" s="6">
        <f t="shared" si="86"/>
        <v>27.383765528647366</v>
      </c>
      <c r="DX21" s="6">
        <f t="shared" si="92"/>
        <v>8.1717561916362129</v>
      </c>
      <c r="DY21" s="6">
        <f t="shared" si="93"/>
        <v>2443.7075944184635</v>
      </c>
      <c r="DZ21" s="6">
        <f t="shared" si="35"/>
        <v>1115.9115299347411</v>
      </c>
      <c r="EA21" s="6">
        <f t="shared" si="94"/>
        <v>9.8144804214723091</v>
      </c>
      <c r="EB21" s="6">
        <f t="shared" si="36"/>
        <v>117.42265471657957</v>
      </c>
      <c r="EC21" s="6">
        <f t="shared" si="37"/>
        <v>1299.9631417591997</v>
      </c>
      <c r="ED21" s="6">
        <f t="shared" si="81"/>
        <v>1447.6477300056213</v>
      </c>
      <c r="EE21" s="6">
        <f t="shared" si="38"/>
        <v>135.72364053307268</v>
      </c>
      <c r="EF21" s="6">
        <f t="shared" si="39"/>
        <v>1239.0003980891715</v>
      </c>
      <c r="EG21" s="6">
        <f t="shared" si="40"/>
        <v>81.559688958009346</v>
      </c>
      <c r="EH21" s="6">
        <f t="shared" si="110"/>
        <v>383.89927282833895</v>
      </c>
      <c r="EI21" s="6">
        <f t="shared" si="41"/>
        <v>987.89610113015726</v>
      </c>
      <c r="EJ21" s="6">
        <f t="shared" si="42"/>
        <v>191248.19244623149</v>
      </c>
      <c r="EK21" s="6">
        <f t="shared" si="95"/>
        <v>294648.58978318155</v>
      </c>
      <c r="EL21" s="6">
        <f t="shared" si="108"/>
        <v>12.433197521340507</v>
      </c>
      <c r="EM21" s="6">
        <f t="shared" si="96"/>
        <v>17.435709428129826</v>
      </c>
      <c r="EN21" s="6">
        <f t="shared" si="97"/>
        <v>19.528057707611651</v>
      </c>
      <c r="EO21" s="10">
        <f t="shared" si="43"/>
        <v>30.942127856460157</v>
      </c>
      <c r="EP21" s="6">
        <f t="shared" si="111"/>
        <v>3.1913093542232072</v>
      </c>
      <c r="EQ21" s="6">
        <f t="shared" si="44"/>
        <v>367.29330739894078</v>
      </c>
      <c r="ER21" s="6">
        <f t="shared" si="45"/>
        <v>95.520432073988644</v>
      </c>
      <c r="ES21" s="6">
        <f t="shared" si="46"/>
        <v>1400.4040726960754</v>
      </c>
      <c r="ET21" s="6">
        <f t="shared" si="47"/>
        <v>97.758874184055088</v>
      </c>
      <c r="EU21" s="10" t="e">
        <f t="shared" si="48"/>
        <v>#VALUE!</v>
      </c>
      <c r="EV21" s="10">
        <f t="shared" si="49"/>
        <v>0.43207779302512683</v>
      </c>
      <c r="EW21" s="6">
        <f t="shared" si="50"/>
        <v>34.249957603058633</v>
      </c>
      <c r="EX21" s="6">
        <f t="shared" si="98"/>
        <v>33.112393982692474</v>
      </c>
      <c r="EY21" s="6">
        <f t="shared" si="99"/>
        <v>20.326534041941969</v>
      </c>
      <c r="EZ21" s="6">
        <f t="shared" si="51"/>
        <v>551.60498031482769</v>
      </c>
      <c r="FA21" s="6">
        <f t="shared" si="52"/>
        <v>2134.4336475853329</v>
      </c>
      <c r="FB21" s="6">
        <f t="shared" si="53"/>
        <v>182.06100446428573</v>
      </c>
      <c r="FC21" s="6">
        <f t="shared" si="54"/>
        <v>3014.8740563294268</v>
      </c>
      <c r="FD21" s="6">
        <f t="shared" si="55"/>
        <v>886.07280096102158</v>
      </c>
      <c r="FE21" s="6">
        <f t="shared" si="115"/>
        <v>7058.3261565128496</v>
      </c>
      <c r="FG21" s="6">
        <v>569.10965658704129</v>
      </c>
      <c r="FH21" s="6">
        <v>197.88197794868182</v>
      </c>
      <c r="FI21" s="6">
        <v>242.93689996452966</v>
      </c>
      <c r="FJ21" s="6">
        <v>824.95757890713469</v>
      </c>
      <c r="FK21" s="6">
        <v>25.956031700958082</v>
      </c>
      <c r="FL21" s="6">
        <v>8.0582830285108287</v>
      </c>
      <c r="FM21" s="6">
        <v>2348.7157581867391</v>
      </c>
      <c r="FN21" s="6">
        <v>1140.9862132543512</v>
      </c>
      <c r="FO21" s="6">
        <v>8.6334677762004723</v>
      </c>
      <c r="FP21" s="6">
        <v>116.71826110293956</v>
      </c>
      <c r="FQ21" s="6">
        <v>1289.4420847494468</v>
      </c>
      <c r="FR21" s="6">
        <v>1493.9690984884285</v>
      </c>
      <c r="FS21" s="6">
        <v>127.69300969715484</v>
      </c>
      <c r="FT21" s="6">
        <v>1219.3949267561804</v>
      </c>
      <c r="FU21" s="6">
        <v>80.077233652613302</v>
      </c>
      <c r="FV21" s="6">
        <v>382.44443011219516</v>
      </c>
      <c r="FW21" s="6">
        <v>965.9590075511054</v>
      </c>
      <c r="FX21" s="6">
        <v>197419.21547486258</v>
      </c>
      <c r="FY21" s="6">
        <v>279768.43885108212</v>
      </c>
      <c r="FZ21" s="6">
        <v>10.167645455268563</v>
      </c>
      <c r="GA21" s="6">
        <v>15.234096425671611</v>
      </c>
      <c r="GB21" s="6">
        <v>20.09779666382531</v>
      </c>
      <c r="GC21" s="10"/>
      <c r="GD21" s="6">
        <v>3.1330058263969818</v>
      </c>
      <c r="GE21" s="6">
        <v>366.613962142231</v>
      </c>
      <c r="GF21" s="6">
        <v>93.909165084454401</v>
      </c>
      <c r="GG21" s="6">
        <v>1382.2347327497694</v>
      </c>
      <c r="GH21" s="6">
        <v>98.822680039840563</v>
      </c>
      <c r="GI21" s="6"/>
      <c r="GJ21" s="6"/>
      <c r="GK21" s="6">
        <v>41.736534189135874</v>
      </c>
      <c r="GL21" s="6">
        <v>33.924844994434672</v>
      </c>
      <c r="GM21" s="6">
        <v>20.469715909131011</v>
      </c>
      <c r="GN21" s="6">
        <v>535.91587335852262</v>
      </c>
      <c r="GO21" s="6">
        <v>2103.7264538656418</v>
      </c>
      <c r="GP21" s="6">
        <v>187.77007900153291</v>
      </c>
      <c r="GQ21" s="6">
        <v>3127.243934783965</v>
      </c>
      <c r="GR21" s="6">
        <v>867.74931329528533</v>
      </c>
      <c r="GS21" s="6">
        <v>7070.4294845253153</v>
      </c>
      <c r="GV21" s="9">
        <f t="shared" si="56"/>
        <v>-6.4810478913892666</v>
      </c>
      <c r="GW21" s="9">
        <f t="shared" si="57"/>
        <v>3.9724427115658045E-2</v>
      </c>
      <c r="GX21" s="9">
        <f t="shared" si="58"/>
        <v>-4.1390454106316383</v>
      </c>
      <c r="GY21" s="9">
        <f t="shared" si="59"/>
        <v>-0.28495979542594796</v>
      </c>
      <c r="GZ21" s="9">
        <f t="shared" si="87"/>
        <v>1.4277338276892841</v>
      </c>
      <c r="HA21" s="9">
        <f t="shared" si="100"/>
        <v>0.11347316312538425</v>
      </c>
      <c r="HB21" s="9">
        <f t="shared" si="101"/>
        <v>94.991836231724392</v>
      </c>
      <c r="HC21" s="9">
        <f t="shared" si="60"/>
        <v>-25.074683319610131</v>
      </c>
      <c r="HD21" s="9">
        <f t="shared" si="102"/>
        <v>1.1810126452718368</v>
      </c>
      <c r="HE21" s="9">
        <f t="shared" si="61"/>
        <v>0.70439361364000774</v>
      </c>
      <c r="HF21" s="9">
        <f t="shared" si="62"/>
        <v>10.521057009752894</v>
      </c>
      <c r="HG21" s="9">
        <f t="shared" si="82"/>
        <v>-46.321368482807202</v>
      </c>
      <c r="HH21" s="9">
        <f t="shared" si="63"/>
        <v>8.0306308359178473</v>
      </c>
      <c r="HI21" s="9">
        <f t="shared" si="64"/>
        <v>19.605471332991101</v>
      </c>
      <c r="HJ21" s="9">
        <f t="shared" si="65"/>
        <v>1.4824553053960443</v>
      </c>
      <c r="HK21" s="9">
        <f t="shared" si="112"/>
        <v>1.4548427161437871</v>
      </c>
      <c r="HL21" s="9">
        <f t="shared" si="66"/>
        <v>21.937093579051862</v>
      </c>
      <c r="HM21" s="9">
        <f t="shared" si="67"/>
        <v>-6171.0230286310834</v>
      </c>
      <c r="HN21" s="9">
        <f t="shared" si="103"/>
        <v>14880.150932099437</v>
      </c>
      <c r="HO21" s="9">
        <f t="shared" si="109"/>
        <v>2.2655520660719439</v>
      </c>
      <c r="HP21" s="9">
        <f t="shared" si="104"/>
        <v>2.201613002458215</v>
      </c>
      <c r="HQ21" s="9">
        <f t="shared" si="105"/>
        <v>-0.56973895621365855</v>
      </c>
      <c r="HR21" s="13">
        <f t="shared" si="68"/>
        <v>30.942127856460157</v>
      </c>
      <c r="HS21" s="9">
        <f t="shared" si="113"/>
        <v>5.8303527826225388E-2</v>
      </c>
      <c r="HT21" s="9">
        <f t="shared" si="69"/>
        <v>0.67934525670978019</v>
      </c>
      <c r="HU21" s="9">
        <f t="shared" si="70"/>
        <v>1.6112669895342435</v>
      </c>
      <c r="HV21" s="9">
        <f t="shared" si="71"/>
        <v>18.169339946306081</v>
      </c>
      <c r="HW21" s="9">
        <f t="shared" si="72"/>
        <v>-1.0638058557854748</v>
      </c>
      <c r="HX21" s="13" t="e">
        <f t="shared" si="73"/>
        <v>#VALUE!</v>
      </c>
      <c r="HY21" s="13">
        <f t="shared" si="74"/>
        <v>0.43207779302512683</v>
      </c>
      <c r="HZ21" s="9">
        <f t="shared" si="75"/>
        <v>-7.4865765860772413</v>
      </c>
      <c r="IA21" s="9">
        <f t="shared" si="106"/>
        <v>-0.81245101174219769</v>
      </c>
      <c r="IB21" s="9">
        <f t="shared" si="107"/>
        <v>-0.14318186718904258</v>
      </c>
      <c r="IC21" s="9">
        <f t="shared" si="76"/>
        <v>15.689106956305068</v>
      </c>
      <c r="ID21" s="9">
        <f t="shared" si="77"/>
        <v>30.707193719691077</v>
      </c>
      <c r="IE21" s="9">
        <f t="shared" si="78"/>
        <v>-5.7090745372471758</v>
      </c>
      <c r="IF21" s="9">
        <f t="shared" si="79"/>
        <v>-112.36987845453814</v>
      </c>
      <c r="IG21" s="9">
        <f t="shared" si="80"/>
        <v>18.323487665736252</v>
      </c>
      <c r="IH21" s="9">
        <f t="shared" si="116"/>
        <v>-12.103328012465681</v>
      </c>
    </row>
    <row r="22" spans="1:242" x14ac:dyDescent="0.25">
      <c r="A22">
        <v>2008</v>
      </c>
      <c r="B22" s="6">
        <v>433.35</v>
      </c>
      <c r="C22" s="6">
        <v>146.50200000000001</v>
      </c>
      <c r="D22" s="6">
        <v>178.59899999999999</v>
      </c>
      <c r="E22" s="6">
        <v>642.524</v>
      </c>
      <c r="F22" s="6">
        <v>21.114999999999998</v>
      </c>
      <c r="G22" s="6">
        <v>7.2649999999999997</v>
      </c>
      <c r="H22" s="6">
        <v>1652.26</v>
      </c>
      <c r="I22" s="6">
        <v>908.13499999999999</v>
      </c>
      <c r="J22" s="6">
        <v>6.556</v>
      </c>
      <c r="K22" s="6">
        <v>92.998000000000005</v>
      </c>
      <c r="L22" s="6">
        <v>1061.865</v>
      </c>
      <c r="M22" s="6">
        <v>1125.5360000000001</v>
      </c>
      <c r="N22" s="6">
        <v>123.041</v>
      </c>
      <c r="O22" s="6">
        <v>1007.598</v>
      </c>
      <c r="P22" s="6">
        <v>77.83</v>
      </c>
      <c r="Q22" s="6">
        <v>326.55500000000001</v>
      </c>
      <c r="R22" s="6">
        <v>783.37099999999998</v>
      </c>
      <c r="S22" s="6">
        <v>180026.3</v>
      </c>
      <c r="T22" s="6">
        <v>229789.55900000001</v>
      </c>
      <c r="U22" s="6">
        <v>8.9160000000000004</v>
      </c>
      <c r="V22" s="6">
        <v>12.11</v>
      </c>
      <c r="W22" s="6">
        <v>15.173999999999999</v>
      </c>
      <c r="X22" s="10">
        <v>26.454000000000001</v>
      </c>
      <c r="Y22" s="6">
        <v>2.613</v>
      </c>
      <c r="Z22" s="6">
        <v>281.27699999999999</v>
      </c>
      <c r="AA22" s="6">
        <v>73.082999999999998</v>
      </c>
      <c r="AB22" s="6">
        <v>1042.5229999999999</v>
      </c>
      <c r="AC22" s="6">
        <v>81.206000000000003</v>
      </c>
      <c r="AD22" s="10" t="s">
        <v>11</v>
      </c>
      <c r="AE22" s="10">
        <v>0.36</v>
      </c>
      <c r="AF22" s="6">
        <v>37.734000000000002</v>
      </c>
      <c r="AG22" s="6">
        <v>25.375</v>
      </c>
      <c r="AH22" s="6">
        <v>17.087</v>
      </c>
      <c r="AI22" s="6">
        <v>459.82299999999998</v>
      </c>
      <c r="AJ22" s="6">
        <v>1672.152</v>
      </c>
      <c r="AK22" s="6">
        <v>184.00299999999999</v>
      </c>
      <c r="AL22" s="6">
        <v>2590.5250000000001</v>
      </c>
      <c r="AM22" s="6">
        <v>651.48099999999999</v>
      </c>
      <c r="AN22" s="6">
        <v>5484.9380000000001</v>
      </c>
      <c r="AQ22" s="6">
        <v>91.8</v>
      </c>
      <c r="AR22" s="6">
        <v>107.279</v>
      </c>
      <c r="AS22" s="6">
        <v>90.003</v>
      </c>
      <c r="AT22" s="6">
        <v>114.092</v>
      </c>
      <c r="AU22" s="6">
        <v>89.563000000000002</v>
      </c>
      <c r="AV22" s="6">
        <v>92.555999999999997</v>
      </c>
      <c r="AW22" s="6">
        <v>90.742000000000004</v>
      </c>
      <c r="AX22" s="6">
        <v>91.158000000000001</v>
      </c>
      <c r="AY22" s="6">
        <v>85.447000000000003</v>
      </c>
      <c r="AZ22" s="6">
        <v>87.885999999999996</v>
      </c>
      <c r="BA22" s="6">
        <v>92.346999999999994</v>
      </c>
      <c r="BB22" s="6">
        <v>91.4</v>
      </c>
      <c r="BC22" s="6">
        <v>110.90300000000001</v>
      </c>
      <c r="BD22" s="6">
        <v>108.97499999999999</v>
      </c>
      <c r="BE22" s="6">
        <v>99.457999999999998</v>
      </c>
      <c r="BF22" s="6">
        <v>82.792000000000002</v>
      </c>
      <c r="BG22" s="6">
        <v>90.382999999999996</v>
      </c>
      <c r="BH22" s="6">
        <v>96.822999999999993</v>
      </c>
      <c r="BI22" s="6">
        <v>81.656000000000006</v>
      </c>
      <c r="BJ22" s="6">
        <v>91.137</v>
      </c>
      <c r="BK22" s="6">
        <v>87.688999999999993</v>
      </c>
      <c r="BL22" s="6">
        <v>88.942999999999998</v>
      </c>
      <c r="BM22" s="6">
        <v>100</v>
      </c>
      <c r="BN22" s="6">
        <v>88.325000000000003</v>
      </c>
      <c r="BO22" s="6">
        <v>90.317999999999998</v>
      </c>
      <c r="BP22" s="6">
        <v>124.321</v>
      </c>
      <c r="BQ22" s="6">
        <v>95.539000000000001</v>
      </c>
      <c r="BR22" s="6">
        <v>92.783000000000001</v>
      </c>
      <c r="BS22" s="6">
        <v>107.51</v>
      </c>
      <c r="BT22" s="6">
        <v>87.995000000000005</v>
      </c>
      <c r="BU22" s="6">
        <v>84.504000000000005</v>
      </c>
      <c r="BV22" s="6">
        <v>90.21</v>
      </c>
      <c r="BW22" s="6">
        <v>91.942999999999998</v>
      </c>
      <c r="BX22" s="6">
        <v>92.412999999999997</v>
      </c>
      <c r="BY22" s="6">
        <v>92.832999999999998</v>
      </c>
      <c r="BZ22" s="6">
        <v>101.41200000000001</v>
      </c>
      <c r="CA22" s="6">
        <v>89.856999999999999</v>
      </c>
      <c r="CB22" s="6">
        <v>84.733000000000004</v>
      </c>
      <c r="CC22" s="6">
        <v>215.25399999999999</v>
      </c>
      <c r="CE22" s="12">
        <f t="shared" si="0"/>
        <v>0.7208480565371026</v>
      </c>
      <c r="CF22" s="12">
        <f t="shared" si="1"/>
        <v>0.72933762092854082</v>
      </c>
      <c r="CG22" s="12">
        <f t="shared" si="2"/>
        <v>0.73017637228018339</v>
      </c>
      <c r="CH22" s="12">
        <f t="shared" si="3"/>
        <v>0.75436717313973678</v>
      </c>
      <c r="CI22" s="12">
        <f t="shared" si="83"/>
        <v>0.76478976671107024</v>
      </c>
      <c r="CJ22" s="12">
        <f t="shared" si="4"/>
        <v>0.84026472751041792</v>
      </c>
      <c r="CK22" s="12">
        <f t="shared" si="90"/>
        <v>0.67929302381291023</v>
      </c>
      <c r="CL22" s="12">
        <f t="shared" si="5"/>
        <v>0.8008609707884915</v>
      </c>
      <c r="CM22" s="12">
        <f t="shared" si="88"/>
        <v>0.62355508202463639</v>
      </c>
      <c r="CN22" s="12">
        <f t="shared" si="6"/>
        <v>0.77276004572232471</v>
      </c>
      <c r="CO22" s="12">
        <f t="shared" si="7"/>
        <v>0.80981987828191559</v>
      </c>
      <c r="CP22" s="12">
        <f t="shared" si="8"/>
        <v>0.76995653199447378</v>
      </c>
      <c r="CQ22" s="12">
        <f t="shared" si="9"/>
        <v>0.84113007205157386</v>
      </c>
      <c r="CR22" s="12">
        <f t="shared" si="10"/>
        <v>0.56441797229056079</v>
      </c>
      <c r="CS22" s="12">
        <f t="shared" si="11"/>
        <v>0.88801785714285686</v>
      </c>
      <c r="CT22" s="12">
        <f t="shared" si="12"/>
        <v>0.82785377169826413</v>
      </c>
      <c r="CU22" s="12">
        <f t="shared" si="13"/>
        <v>0.79144483362521878</v>
      </c>
      <c r="CV22" s="12">
        <f t="shared" si="14"/>
        <v>0.94691494459711878</v>
      </c>
      <c r="CW22" s="12">
        <f t="shared" si="15"/>
        <v>0.75808862440002633</v>
      </c>
      <c r="CX22" s="12">
        <f t="shared" si="84"/>
        <v>0.69319936412799543</v>
      </c>
      <c r="CY22" s="12">
        <f t="shared" si="91"/>
        <v>0.63740441368883205</v>
      </c>
      <c r="CZ22" s="12">
        <f t="shared" si="16"/>
        <v>0.75023829004748932</v>
      </c>
      <c r="DA22" s="15">
        <f t="shared" si="114"/>
        <v>0.65505902081777578</v>
      </c>
      <c r="DB22" s="12">
        <f t="shared" si="17"/>
        <v>0.77704367104198202</v>
      </c>
      <c r="DC22" s="12">
        <f t="shared" si="18"/>
        <v>0.73569828534191328</v>
      </c>
      <c r="DD22" s="12">
        <f t="shared" si="19"/>
        <v>0.73952174171673279</v>
      </c>
      <c r="DE22" s="12">
        <f t="shared" si="20"/>
        <v>0.71657653738552574</v>
      </c>
      <c r="DF22" s="12">
        <f t="shared" si="21"/>
        <v>0.82089961601755346</v>
      </c>
      <c r="DG22" s="15">
        <f t="shared" si="22"/>
        <v>0.83405740884406498</v>
      </c>
      <c r="DH22" s="15">
        <f t="shared" si="23"/>
        <v>0.79503975424647599</v>
      </c>
      <c r="DI22" s="12">
        <f t="shared" si="24"/>
        <v>0.77977299990772353</v>
      </c>
      <c r="DJ22" s="12">
        <f t="shared" si="89"/>
        <v>0.72137413736575651</v>
      </c>
      <c r="DK22" s="12">
        <f t="shared" si="85"/>
        <v>0.79135000215174078</v>
      </c>
      <c r="DL22" s="12">
        <f t="shared" si="25"/>
        <v>0.79702795242653957</v>
      </c>
      <c r="DM22" s="12">
        <f t="shared" si="26"/>
        <v>0.77750883599390241</v>
      </c>
      <c r="DN22" s="12">
        <f t="shared" si="27"/>
        <v>0.9763358043708481</v>
      </c>
      <c r="DO22" s="12">
        <f t="shared" si="28"/>
        <v>0.87284719321592685</v>
      </c>
      <c r="DP22" s="12">
        <f t="shared" si="29"/>
        <v>0.69644515678296937</v>
      </c>
      <c r="DQ22" s="12">
        <f t="shared" si="30"/>
        <v>0.73562692019835063</v>
      </c>
      <c r="DS22" s="6">
        <f t="shared" si="31"/>
        <v>601.16691176470579</v>
      </c>
      <c r="DT22" s="6">
        <f t="shared" si="32"/>
        <v>200.86993430214676</v>
      </c>
      <c r="DU22" s="6">
        <f t="shared" si="33"/>
        <v>244.5970682977235</v>
      </c>
      <c r="DV22" s="6">
        <f t="shared" si="34"/>
        <v>851.73907730603321</v>
      </c>
      <c r="DW22" s="6">
        <f t="shared" si="86"/>
        <v>27.608894521175031</v>
      </c>
      <c r="DX22" s="6">
        <f t="shared" si="92"/>
        <v>8.6460846946713303</v>
      </c>
      <c r="DY22" s="6">
        <f t="shared" si="93"/>
        <v>2432.3229329307269</v>
      </c>
      <c r="DZ22" s="6">
        <f t="shared" si="35"/>
        <v>1133.9483794620323</v>
      </c>
      <c r="EA22" s="6">
        <f t="shared" si="94"/>
        <v>10.513906772619288</v>
      </c>
      <c r="EB22" s="6">
        <f t="shared" si="36"/>
        <v>120.3452488450948</v>
      </c>
      <c r="EC22" s="6">
        <f t="shared" si="37"/>
        <v>1311.2360272667229</v>
      </c>
      <c r="ED22" s="6">
        <f t="shared" si="81"/>
        <v>1461.8175873960615</v>
      </c>
      <c r="EE22" s="6">
        <f t="shared" si="38"/>
        <v>146.28058618792997</v>
      </c>
      <c r="EF22" s="6">
        <f t="shared" si="39"/>
        <v>1785.1982918100477</v>
      </c>
      <c r="EG22" s="6">
        <f t="shared" si="40"/>
        <v>87.644633915823789</v>
      </c>
      <c r="EH22" s="6">
        <f t="shared" si="110"/>
        <v>394.45975988018165</v>
      </c>
      <c r="EI22" s="6">
        <f t="shared" si="41"/>
        <v>989.79861478375369</v>
      </c>
      <c r="EJ22" s="6">
        <f t="shared" si="42"/>
        <v>190118.76518285944</v>
      </c>
      <c r="EK22" s="6">
        <f t="shared" si="95"/>
        <v>303117.01244938507</v>
      </c>
      <c r="EL22" s="6">
        <f t="shared" si="108"/>
        <v>12.862100661641273</v>
      </c>
      <c r="EM22" s="6">
        <f t="shared" si="96"/>
        <v>18.998927117426359</v>
      </c>
      <c r="EN22" s="6">
        <f t="shared" si="97"/>
        <v>20.225573929370494</v>
      </c>
      <c r="EO22" s="10">
        <f t="shared" si="43"/>
        <v>40.384147319999997</v>
      </c>
      <c r="EP22" s="6">
        <f t="shared" si="111"/>
        <v>3.3627453608831015</v>
      </c>
      <c r="EQ22" s="6">
        <f t="shared" si="44"/>
        <v>382.32656729555578</v>
      </c>
      <c r="ER22" s="6">
        <f t="shared" si="45"/>
        <v>98.824680705592812</v>
      </c>
      <c r="ES22" s="6">
        <f t="shared" si="46"/>
        <v>1454.8662223908561</v>
      </c>
      <c r="ET22" s="6">
        <f t="shared" si="47"/>
        <v>98.923179418643514</v>
      </c>
      <c r="EU22" s="10" t="e">
        <f t="shared" si="48"/>
        <v>#VALUE!</v>
      </c>
      <c r="EV22" s="10">
        <f t="shared" si="49"/>
        <v>0.45280754588328898</v>
      </c>
      <c r="EW22" s="6">
        <f t="shared" si="50"/>
        <v>48.391006106219827</v>
      </c>
      <c r="EX22" s="6">
        <f t="shared" si="98"/>
        <v>35.175921461035379</v>
      </c>
      <c r="EY22" s="6">
        <f t="shared" si="99"/>
        <v>21.592215774991026</v>
      </c>
      <c r="EZ22" s="6">
        <f t="shared" si="51"/>
        <v>576.92204972244178</v>
      </c>
      <c r="FA22" s="6">
        <f t="shared" si="52"/>
        <v>2150.653372141373</v>
      </c>
      <c r="FB22" s="6">
        <f t="shared" si="53"/>
        <v>188.46282106654044</v>
      </c>
      <c r="FC22" s="6">
        <f t="shared" si="54"/>
        <v>2967.90207969329</v>
      </c>
      <c r="FD22" s="6">
        <f t="shared" si="55"/>
        <v>935.43762011258934</v>
      </c>
      <c r="FE22" s="6">
        <f t="shared" si="115"/>
        <v>7456.1409450881292</v>
      </c>
      <c r="FG22" s="6">
        <v>592.44763254741918</v>
      </c>
      <c r="FH22" s="6">
        <v>200.32265008379341</v>
      </c>
      <c r="FI22" s="6">
        <v>248.21208143660203</v>
      </c>
      <c r="FJ22" s="6">
        <v>844.9576122667421</v>
      </c>
      <c r="FK22" s="6">
        <v>26.195550362060686</v>
      </c>
      <c r="FL22" s="6">
        <v>8.2640832863023093</v>
      </c>
      <c r="FM22" s="6">
        <v>2385.6972800104304</v>
      </c>
      <c r="FN22" s="6">
        <v>1159.3526935272857</v>
      </c>
      <c r="FO22" s="6">
        <v>9.012335234350342</v>
      </c>
      <c r="FP22" s="6">
        <v>119.63221547476472</v>
      </c>
      <c r="FQ22" s="6">
        <v>1310.9842782819273</v>
      </c>
      <c r="FR22" s="6">
        <v>1496.6984892705159</v>
      </c>
      <c r="FS22" s="6">
        <v>127.69297759450556</v>
      </c>
      <c r="FT22" s="6">
        <v>1251.4707929846827</v>
      </c>
      <c r="FU22" s="6">
        <v>83.442509395920212</v>
      </c>
      <c r="FV22" s="6">
        <v>390.44478372863313</v>
      </c>
      <c r="FW22" s="6">
        <v>968.68197951171101</v>
      </c>
      <c r="FX22" s="6">
        <v>198425.8364045636</v>
      </c>
      <c r="FY22" s="6">
        <v>290376.8453437807</v>
      </c>
      <c r="FZ22" s="6">
        <v>10.560083044155549</v>
      </c>
      <c r="GA22" s="6">
        <v>15.842914336632498</v>
      </c>
      <c r="GB22" s="6">
        <v>20.802114125683307</v>
      </c>
      <c r="GC22" s="10"/>
      <c r="GD22" s="6">
        <v>3.20333158784269</v>
      </c>
      <c r="GE22" s="6">
        <v>372.86050280925832</v>
      </c>
      <c r="GF22" s="6">
        <v>96.757528978888743</v>
      </c>
      <c r="GG22" s="6">
        <v>1437.9432101938107</v>
      </c>
      <c r="GH22" s="6">
        <v>99.897395278028924</v>
      </c>
      <c r="GI22" s="6"/>
      <c r="GJ22" s="6"/>
      <c r="GK22" s="6">
        <v>42.906300769688137</v>
      </c>
      <c r="GL22" s="6">
        <v>34.972810896386953</v>
      </c>
      <c r="GM22" s="6">
        <v>20.925109997759698</v>
      </c>
      <c r="GN22" s="6">
        <v>548.47702889516131</v>
      </c>
      <c r="GO22" s="6">
        <v>2137.7767255395661</v>
      </c>
      <c r="GP22" s="6">
        <v>191.55198278747207</v>
      </c>
      <c r="GQ22" s="6">
        <v>3134.1676236053318</v>
      </c>
      <c r="GR22" s="6">
        <v>890.04465292237592</v>
      </c>
      <c r="GS22" s="6">
        <v>7249.8951386911349</v>
      </c>
      <c r="GV22" s="9">
        <f t="shared" si="56"/>
        <v>8.719279217286612</v>
      </c>
      <c r="GW22" s="9">
        <f t="shared" si="57"/>
        <v>0.54728421835335439</v>
      </c>
      <c r="GX22" s="9">
        <f t="shared" si="58"/>
        <v>-3.6150131388785383</v>
      </c>
      <c r="GY22" s="9">
        <f t="shared" si="59"/>
        <v>6.7814650392911062</v>
      </c>
      <c r="GZ22" s="9">
        <f t="shared" si="87"/>
        <v>1.4133441591143452</v>
      </c>
      <c r="HA22" s="9">
        <f t="shared" si="100"/>
        <v>0.38200140836902108</v>
      </c>
      <c r="HB22" s="9">
        <f t="shared" si="101"/>
        <v>46.625652920296488</v>
      </c>
      <c r="HC22" s="9">
        <f t="shared" si="60"/>
        <v>-25.404314065253402</v>
      </c>
      <c r="HD22" s="9">
        <f t="shared" si="102"/>
        <v>1.5015715382689461</v>
      </c>
      <c r="HE22" s="9">
        <f t="shared" si="61"/>
        <v>0.71303337033008063</v>
      </c>
      <c r="HF22" s="9">
        <f t="shared" si="62"/>
        <v>0.25174898479554031</v>
      </c>
      <c r="HG22" s="9">
        <f t="shared" si="82"/>
        <v>-34.880901874454366</v>
      </c>
      <c r="HH22" s="9">
        <f t="shared" si="63"/>
        <v>18.587608593424406</v>
      </c>
      <c r="HI22" s="9">
        <f t="shared" si="64"/>
        <v>533.72749882536505</v>
      </c>
      <c r="HJ22" s="9">
        <f t="shared" si="65"/>
        <v>4.2021245199035775</v>
      </c>
      <c r="HK22" s="9">
        <f t="shared" si="112"/>
        <v>4.0149761515485238</v>
      </c>
      <c r="HL22" s="9">
        <f t="shared" si="66"/>
        <v>21.116635272042686</v>
      </c>
      <c r="HM22" s="9">
        <f t="shared" si="67"/>
        <v>-8307.0712217041582</v>
      </c>
      <c r="HN22" s="9">
        <f t="shared" si="103"/>
        <v>12740.167105604371</v>
      </c>
      <c r="HO22" s="9">
        <f t="shared" si="109"/>
        <v>2.3020176174857241</v>
      </c>
      <c r="HP22" s="9">
        <f t="shared" si="104"/>
        <v>3.1560127807938603</v>
      </c>
      <c r="HQ22" s="9">
        <f t="shared" si="105"/>
        <v>-0.57654019631281272</v>
      </c>
      <c r="HR22" s="13">
        <f t="shared" si="68"/>
        <v>40.384147319999997</v>
      </c>
      <c r="HS22" s="9">
        <f t="shared" si="113"/>
        <v>0.15941377304041149</v>
      </c>
      <c r="HT22" s="9">
        <f t="shared" si="69"/>
        <v>9.466064486297455</v>
      </c>
      <c r="HU22" s="9">
        <f t="shared" si="70"/>
        <v>2.0671517267040684</v>
      </c>
      <c r="HV22" s="9">
        <f t="shared" si="71"/>
        <v>16.923012197045409</v>
      </c>
      <c r="HW22" s="9">
        <f t="shared" si="72"/>
        <v>-0.97421585938541</v>
      </c>
      <c r="HX22" s="13" t="e">
        <f t="shared" si="73"/>
        <v>#VALUE!</v>
      </c>
      <c r="HY22" s="13">
        <f t="shared" si="74"/>
        <v>0.45280754588328898</v>
      </c>
      <c r="HZ22" s="9">
        <f t="shared" si="75"/>
        <v>5.4847053365316896</v>
      </c>
      <c r="IA22" s="9">
        <f t="shared" si="106"/>
        <v>0.20311056464842636</v>
      </c>
      <c r="IB22" s="9">
        <f t="shared" si="107"/>
        <v>0.66710577723132758</v>
      </c>
      <c r="IC22" s="9">
        <f t="shared" si="76"/>
        <v>28.445020827280473</v>
      </c>
      <c r="ID22" s="9">
        <f t="shared" si="77"/>
        <v>12.876646601806897</v>
      </c>
      <c r="IE22" s="9">
        <f t="shared" si="78"/>
        <v>-3.089161720931628</v>
      </c>
      <c r="IF22" s="9">
        <f t="shared" si="79"/>
        <v>-166.26554391204172</v>
      </c>
      <c r="IG22" s="9">
        <f t="shared" si="80"/>
        <v>45.392967190213426</v>
      </c>
      <c r="IH22" s="9">
        <f t="shared" si="116"/>
        <v>206.24580639699434</v>
      </c>
    </row>
    <row r="23" spans="1:242" x14ac:dyDescent="0.25">
      <c r="A23">
        <v>2009</v>
      </c>
      <c r="B23" s="6">
        <v>477.50200000000001</v>
      </c>
      <c r="C23" s="6">
        <v>155.94999999999999</v>
      </c>
      <c r="D23" s="6">
        <v>189.45400000000001</v>
      </c>
      <c r="E23" s="6">
        <v>682.28499999999997</v>
      </c>
      <c r="F23" s="6">
        <v>22.253</v>
      </c>
      <c r="G23" s="6">
        <v>7.8230000000000004</v>
      </c>
      <c r="H23" s="6">
        <v>1754.0340000000001</v>
      </c>
      <c r="I23" s="6">
        <v>973.63599999999997</v>
      </c>
      <c r="J23" s="6">
        <v>6.48</v>
      </c>
      <c r="K23" s="6">
        <v>98.302999999999997</v>
      </c>
      <c r="L23" s="6">
        <v>1106.701</v>
      </c>
      <c r="M23" s="6">
        <v>1178.8499999999999</v>
      </c>
      <c r="N23" s="6">
        <v>128.46899999999999</v>
      </c>
      <c r="O23" s="6">
        <v>871.37699999999995</v>
      </c>
      <c r="P23" s="6">
        <v>79.460999999999999</v>
      </c>
      <c r="Q23" s="6">
        <v>346.47</v>
      </c>
      <c r="R23" s="6">
        <v>806.15</v>
      </c>
      <c r="S23" s="6">
        <v>191469.9</v>
      </c>
      <c r="T23" s="6">
        <v>245273.34700000001</v>
      </c>
      <c r="U23" s="6">
        <v>8.0559999999999992</v>
      </c>
      <c r="V23" s="6">
        <v>11.757</v>
      </c>
      <c r="W23" s="6">
        <v>16.672999999999998</v>
      </c>
      <c r="X23" s="10">
        <v>33.636000000000003</v>
      </c>
      <c r="Y23" s="6">
        <v>2.5710000000000002</v>
      </c>
      <c r="Z23" s="6">
        <v>299.25900000000001</v>
      </c>
      <c r="AA23" s="6">
        <v>77.623000000000005</v>
      </c>
      <c r="AB23" s="6">
        <v>1112.3710000000001</v>
      </c>
      <c r="AC23" s="6">
        <v>88.099000000000004</v>
      </c>
      <c r="AD23" s="10" t="s">
        <v>11</v>
      </c>
      <c r="AE23" s="10">
        <v>0.36799999999999999</v>
      </c>
      <c r="AF23" s="6">
        <v>46.84</v>
      </c>
      <c r="AG23" s="6">
        <v>28.463000000000001</v>
      </c>
      <c r="AH23" s="6">
        <v>17.896000000000001</v>
      </c>
      <c r="AI23" s="6">
        <v>494.35500000000002</v>
      </c>
      <c r="AJ23" s="6">
        <v>1715.1379999999999</v>
      </c>
      <c r="AK23" s="6">
        <v>191.36099999999999</v>
      </c>
      <c r="AL23" s="6">
        <v>2914.154</v>
      </c>
      <c r="AM23" s="6">
        <v>690.63099999999997</v>
      </c>
      <c r="AN23" s="6">
        <v>5992.77</v>
      </c>
      <c r="AQ23" s="6">
        <v>93.424999999999997</v>
      </c>
      <c r="AR23" s="6">
        <v>107.714</v>
      </c>
      <c r="AS23" s="6">
        <v>89.998000000000005</v>
      </c>
      <c r="AT23" s="6">
        <v>114.43300000000001</v>
      </c>
      <c r="AU23" s="6">
        <v>91.555000000000007</v>
      </c>
      <c r="AV23" s="6">
        <v>92.722999999999999</v>
      </c>
      <c r="AW23" s="6">
        <v>91.667000000000002</v>
      </c>
      <c r="AX23" s="6">
        <v>92.108000000000004</v>
      </c>
      <c r="AY23" s="6">
        <v>85.617000000000004</v>
      </c>
      <c r="AZ23" s="6">
        <v>89.322000000000003</v>
      </c>
      <c r="BA23" s="6">
        <v>92.44</v>
      </c>
      <c r="BB23" s="6">
        <v>91.625</v>
      </c>
      <c r="BC23" s="6">
        <v>112.39700000000001</v>
      </c>
      <c r="BD23" s="6">
        <v>122.05800000000001</v>
      </c>
      <c r="BE23" s="6">
        <v>97.792000000000002</v>
      </c>
      <c r="BF23" s="6">
        <v>85.537999999999997</v>
      </c>
      <c r="BG23" s="6">
        <v>91.075000000000003</v>
      </c>
      <c r="BH23" s="6">
        <v>95.534000000000006</v>
      </c>
      <c r="BI23" s="6">
        <v>83.906000000000006</v>
      </c>
      <c r="BJ23" s="6">
        <v>94.106999999999999</v>
      </c>
      <c r="BK23" s="6">
        <v>91.337999999999994</v>
      </c>
      <c r="BL23" s="6">
        <v>88.953999999999994</v>
      </c>
      <c r="BM23" s="6">
        <v>101.169</v>
      </c>
      <c r="BN23" s="6">
        <v>89.947000000000003</v>
      </c>
      <c r="BO23" s="6">
        <v>91.197000000000003</v>
      </c>
      <c r="BP23" s="6">
        <v>126.95099999999999</v>
      </c>
      <c r="BQ23" s="6">
        <v>97.638000000000005</v>
      </c>
      <c r="BR23" s="6">
        <v>91.944999999999993</v>
      </c>
      <c r="BS23" s="6">
        <v>107.809</v>
      </c>
      <c r="BT23" s="6">
        <v>90.122</v>
      </c>
      <c r="BU23" s="6">
        <v>85.007999999999996</v>
      </c>
      <c r="BV23" s="6">
        <v>91.055000000000007</v>
      </c>
      <c r="BW23" s="6">
        <v>92.718000000000004</v>
      </c>
      <c r="BX23" s="6">
        <v>92.191999999999993</v>
      </c>
      <c r="BY23" s="6">
        <v>94.632000000000005</v>
      </c>
      <c r="BZ23" s="6">
        <v>100.926</v>
      </c>
      <c r="CA23" s="6">
        <v>89.070999999999998</v>
      </c>
      <c r="CB23" s="6">
        <v>86.567999999999998</v>
      </c>
      <c r="CC23" s="6">
        <v>214.565</v>
      </c>
      <c r="CE23" s="12">
        <f t="shared" si="0"/>
        <v>0.73360816647035743</v>
      </c>
      <c r="CF23" s="12">
        <f t="shared" si="1"/>
        <v>0.73229497385971942</v>
      </c>
      <c r="CG23" s="12">
        <f t="shared" si="2"/>
        <v>0.73013580827830127</v>
      </c>
      <c r="CH23" s="12">
        <f t="shared" si="3"/>
        <v>0.75662183784927517</v>
      </c>
      <c r="CI23" s="12">
        <f t="shared" si="83"/>
        <v>0.78179970625405615</v>
      </c>
      <c r="CJ23" s="12">
        <f t="shared" si="4"/>
        <v>0.84178082813592292</v>
      </c>
      <c r="CK23" s="12">
        <f t="shared" si="90"/>
        <v>0.68621755762335013</v>
      </c>
      <c r="CL23" s="12">
        <f t="shared" si="5"/>
        <v>0.8092071161871297</v>
      </c>
      <c r="CM23" s="12">
        <f t="shared" si="88"/>
        <v>0.62479566816510002</v>
      </c>
      <c r="CN23" s="12">
        <f t="shared" si="6"/>
        <v>0.78538644157214454</v>
      </c>
      <c r="CO23" s="12">
        <f t="shared" si="7"/>
        <v>0.81063542452251058</v>
      </c>
      <c r="CP23" s="12">
        <f t="shared" si="8"/>
        <v>0.77185193921218431</v>
      </c>
      <c r="CQ23" s="12">
        <f t="shared" si="9"/>
        <v>0.85246113007205182</v>
      </c>
      <c r="CR23" s="12">
        <f t="shared" si="10"/>
        <v>0.63217920497216129</v>
      </c>
      <c r="CS23" s="12">
        <f t="shared" si="11"/>
        <v>0.87314285714285689</v>
      </c>
      <c r="CT23" s="12">
        <f t="shared" si="12"/>
        <v>0.85531157507399391</v>
      </c>
      <c r="CU23" s="12">
        <f t="shared" si="13"/>
        <v>0.79750437828371268</v>
      </c>
      <c r="CV23" s="12">
        <f t="shared" si="14"/>
        <v>0.93430871091725265</v>
      </c>
      <c r="CW23" s="12">
        <f t="shared" si="15"/>
        <v>0.77897746790081079</v>
      </c>
      <c r="CX23" s="12">
        <f t="shared" si="84"/>
        <v>0.71578955374867803</v>
      </c>
      <c r="CY23" s="12">
        <f t="shared" si="91"/>
        <v>0.66392870642281865</v>
      </c>
      <c r="CZ23" s="12">
        <f t="shared" si="16"/>
        <v>0.75033107555270639</v>
      </c>
      <c r="DA23" s="15">
        <f t="shared" si="114"/>
        <v>0.66271666077113556</v>
      </c>
      <c r="DB23" s="12">
        <f t="shared" si="17"/>
        <v>0.79131329837773179</v>
      </c>
      <c r="DC23" s="12">
        <f t="shared" si="18"/>
        <v>0.74285830652058793</v>
      </c>
      <c r="DD23" s="12">
        <f t="shared" si="19"/>
        <v>0.75516626018678223</v>
      </c>
      <c r="DE23" s="12">
        <f t="shared" si="20"/>
        <v>0.73231978518979646</v>
      </c>
      <c r="DF23" s="12">
        <f t="shared" si="21"/>
        <v>0.81348539274149301</v>
      </c>
      <c r="DG23" s="15">
        <f t="shared" si="22"/>
        <v>0.83637703646237371</v>
      </c>
      <c r="DH23" s="15">
        <f t="shared" si="23"/>
        <v>0.81425731839537374</v>
      </c>
      <c r="DI23" s="12">
        <f t="shared" si="24"/>
        <v>0.7844237335055827</v>
      </c>
      <c r="DJ23" s="12">
        <f t="shared" si="89"/>
        <v>0.72813127234052732</v>
      </c>
      <c r="DK23" s="12">
        <f t="shared" si="85"/>
        <v>0.79802039850238848</v>
      </c>
      <c r="DL23" s="12">
        <f t="shared" si="25"/>
        <v>0.79512190914814507</v>
      </c>
      <c r="DM23" s="12">
        <f t="shared" si="26"/>
        <v>0.79257609005175933</v>
      </c>
      <c r="DN23" s="12">
        <f t="shared" si="27"/>
        <v>0.9716568787907961</v>
      </c>
      <c r="DO23" s="12">
        <f t="shared" si="28"/>
        <v>0.86521219656716586</v>
      </c>
      <c r="DP23" s="12">
        <f t="shared" si="29"/>
        <v>0.7115275551719884</v>
      </c>
      <c r="DQ23" s="12">
        <f t="shared" si="30"/>
        <v>0.73327227430086828</v>
      </c>
      <c r="DS23" s="6">
        <f t="shared" si="31"/>
        <v>650.8951533315493</v>
      </c>
      <c r="DT23" s="6">
        <f t="shared" si="32"/>
        <v>212.96063139424774</v>
      </c>
      <c r="DU23" s="6">
        <f t="shared" si="33"/>
        <v>259.47775448343305</v>
      </c>
      <c r="DV23" s="6">
        <f t="shared" si="34"/>
        <v>901.75166228273247</v>
      </c>
      <c r="DW23" s="6">
        <f t="shared" si="86"/>
        <v>28.463812178471954</v>
      </c>
      <c r="DX23" s="6">
        <f t="shared" si="92"/>
        <v>9.2933929337920436</v>
      </c>
      <c r="DY23" s="6">
        <f t="shared" si="93"/>
        <v>2556.0902377300454</v>
      </c>
      <c r="DZ23" s="6">
        <f t="shared" si="35"/>
        <v>1203.1975257306635</v>
      </c>
      <c r="EA23" s="6">
        <f t="shared" si="94"/>
        <v>10.371390728476824</v>
      </c>
      <c r="EB23" s="6">
        <f t="shared" si="36"/>
        <v>125.16513501712903</v>
      </c>
      <c r="EC23" s="6">
        <f t="shared" si="37"/>
        <v>1365.2265451536136</v>
      </c>
      <c r="ED23" s="6">
        <f t="shared" si="81"/>
        <v>1527.3006908594818</v>
      </c>
      <c r="EE23" s="6">
        <f t="shared" si="38"/>
        <v>150.70364555993481</v>
      </c>
      <c r="EF23" s="6">
        <f t="shared" si="39"/>
        <v>1378.3702360762911</v>
      </c>
      <c r="EG23" s="6">
        <f t="shared" si="40"/>
        <v>91.005726439790607</v>
      </c>
      <c r="EH23" s="6">
        <f t="shared" si="110"/>
        <v>405.08045266431304</v>
      </c>
      <c r="EI23" s="6">
        <f t="shared" si="41"/>
        <v>1010.840845457041</v>
      </c>
      <c r="EJ23" s="6">
        <f t="shared" si="42"/>
        <v>204932.15760776267</v>
      </c>
      <c r="EK23" s="6">
        <f t="shared" si="95"/>
        <v>314865.77867388492</v>
      </c>
      <c r="EL23" s="6">
        <f t="shared" si="108"/>
        <v>11.254704623460535</v>
      </c>
      <c r="EM23" s="6">
        <f t="shared" si="96"/>
        <v>17.708226630756091</v>
      </c>
      <c r="EN23" s="6">
        <f t="shared" si="97"/>
        <v>22.22085762304112</v>
      </c>
      <c r="EO23" s="10">
        <f t="shared" si="43"/>
        <v>50.754722177742195</v>
      </c>
      <c r="EP23" s="6">
        <f t="shared" si="111"/>
        <v>3.2490291838527128</v>
      </c>
      <c r="EQ23" s="6">
        <f t="shared" si="44"/>
        <v>402.84802279680264</v>
      </c>
      <c r="ER23" s="6">
        <f t="shared" si="45"/>
        <v>102.78928507849488</v>
      </c>
      <c r="ES23" s="6">
        <f t="shared" si="46"/>
        <v>1518.968929279584</v>
      </c>
      <c r="ET23" s="6">
        <f t="shared" si="47"/>
        <v>108.29819537767145</v>
      </c>
      <c r="EU23" s="10" t="e">
        <f t="shared" si="48"/>
        <v>#VALUE!</v>
      </c>
      <c r="EV23" s="10">
        <f t="shared" si="49"/>
        <v>0.45194558487383785</v>
      </c>
      <c r="EW23" s="6">
        <f t="shared" si="50"/>
        <v>59.712624694146442</v>
      </c>
      <c r="EX23" s="6">
        <f t="shared" si="98"/>
        <v>39.090478710669395</v>
      </c>
      <c r="EY23" s="6">
        <f t="shared" si="99"/>
        <v>22.425491921741195</v>
      </c>
      <c r="EZ23" s="6">
        <f t="shared" si="51"/>
        <v>621.73484884805646</v>
      </c>
      <c r="FA23" s="6">
        <f t="shared" si="52"/>
        <v>2164.0042155296314</v>
      </c>
      <c r="FB23" s="6">
        <f t="shared" si="53"/>
        <v>196.94297871707985</v>
      </c>
      <c r="FC23" s="6">
        <f t="shared" si="54"/>
        <v>3368.1379106330896</v>
      </c>
      <c r="FD23" s="6">
        <f t="shared" si="55"/>
        <v>970.63141824923787</v>
      </c>
      <c r="FE23" s="6">
        <f t="shared" si="115"/>
        <v>8172.6395638151625</v>
      </c>
      <c r="FG23" s="6">
        <v>615.49735591997171</v>
      </c>
      <c r="FH23" s="6">
        <v>202.55360062647929</v>
      </c>
      <c r="FI23" s="6">
        <v>253.40110137433493</v>
      </c>
      <c r="FJ23" s="6">
        <v>864.73546772464363</v>
      </c>
      <c r="FK23" s="6">
        <v>26.329614308471154</v>
      </c>
      <c r="FL23" s="6">
        <v>8.4194264834245658</v>
      </c>
      <c r="FM23" s="6">
        <v>2417.5345594019182</v>
      </c>
      <c r="FN23" s="6">
        <v>1177.6715006818288</v>
      </c>
      <c r="FO23" s="6">
        <v>9.3500062988404995</v>
      </c>
      <c r="FP23" s="6">
        <v>122.44012386779995</v>
      </c>
      <c r="FQ23" s="6">
        <v>1331.2260481223116</v>
      </c>
      <c r="FR23" s="6">
        <v>1502.5548619210758</v>
      </c>
      <c r="FS23" s="6">
        <v>126.41796441141462</v>
      </c>
      <c r="FT23" s="6">
        <v>1273.4184156398553</v>
      </c>
      <c r="FU23" s="6">
        <v>86.16960367119573</v>
      </c>
      <c r="FV23" s="6">
        <v>399.7085806769457</v>
      </c>
      <c r="FW23" s="6">
        <v>969.5098044345001</v>
      </c>
      <c r="FX23" s="6">
        <v>199783.64517440117</v>
      </c>
      <c r="FY23" s="6">
        <v>300716.53106747946</v>
      </c>
      <c r="FZ23" s="6">
        <v>10.86785751944454</v>
      </c>
      <c r="GA23" s="6">
        <v>16.337446868587865</v>
      </c>
      <c r="GB23" s="6">
        <v>21.518698096311759</v>
      </c>
      <c r="GC23" s="10"/>
      <c r="GD23" s="6">
        <v>3.2880077906005076</v>
      </c>
      <c r="GE23" s="6">
        <v>378.11841558191645</v>
      </c>
      <c r="GF23" s="6">
        <v>99.545684593817228</v>
      </c>
      <c r="GG23" s="6">
        <v>1493.7453759058519</v>
      </c>
      <c r="GH23" s="6">
        <v>100.61859802015532</v>
      </c>
      <c r="GI23" s="6"/>
      <c r="GJ23" s="6"/>
      <c r="GK23" s="6">
        <v>44.329598503488711</v>
      </c>
      <c r="GL23" s="6">
        <v>36.063072770618064</v>
      </c>
      <c r="GM23" s="6">
        <v>21.328276498432686</v>
      </c>
      <c r="GN23" s="6">
        <v>558.26725013036082</v>
      </c>
      <c r="GO23" s="6">
        <v>2173.9856783777577</v>
      </c>
      <c r="GP23" s="6">
        <v>195.67134173245319</v>
      </c>
      <c r="GQ23" s="6">
        <v>3146.6364016607454</v>
      </c>
      <c r="GR23" s="6">
        <v>908.44896693538908</v>
      </c>
      <c r="GS23" s="6">
        <v>7410.9917422938261</v>
      </c>
      <c r="GV23" s="9">
        <f t="shared" si="56"/>
        <v>35.397797411577585</v>
      </c>
      <c r="GW23" s="9">
        <f t="shared" si="57"/>
        <v>10.407030767768447</v>
      </c>
      <c r="GX23" s="9">
        <f t="shared" si="58"/>
        <v>6.0766531090981175</v>
      </c>
      <c r="GY23" s="9">
        <f t="shared" si="59"/>
        <v>37.016194558088841</v>
      </c>
      <c r="GZ23" s="9">
        <f t="shared" si="87"/>
        <v>2.1341978700008006</v>
      </c>
      <c r="HA23" s="9">
        <f t="shared" si="100"/>
        <v>0.87396645036747778</v>
      </c>
      <c r="HB23" s="9">
        <f t="shared" si="101"/>
        <v>138.55567832812721</v>
      </c>
      <c r="HC23" s="9">
        <f t="shared" si="60"/>
        <v>25.526025048834754</v>
      </c>
      <c r="HD23" s="9">
        <f t="shared" si="102"/>
        <v>1.0213844296363241</v>
      </c>
      <c r="HE23" s="9">
        <f t="shared" si="61"/>
        <v>2.7250111493290774</v>
      </c>
      <c r="HF23" s="9">
        <f t="shared" si="62"/>
        <v>34.000497031302075</v>
      </c>
      <c r="HG23" s="9">
        <f t="shared" si="82"/>
        <v>24.745828938406021</v>
      </c>
      <c r="HH23" s="9">
        <f t="shared" si="63"/>
        <v>24.285681148520197</v>
      </c>
      <c r="HI23" s="9">
        <f t="shared" si="64"/>
        <v>104.95182043643581</v>
      </c>
      <c r="HJ23" s="9">
        <f t="shared" si="65"/>
        <v>4.8361227685948762</v>
      </c>
      <c r="HK23" s="9">
        <f t="shared" si="112"/>
        <v>5.3718719873673422</v>
      </c>
      <c r="HL23" s="9">
        <f t="shared" si="66"/>
        <v>41.331041022540944</v>
      </c>
      <c r="HM23" s="9">
        <f t="shared" si="67"/>
        <v>5148.5124333614949</v>
      </c>
      <c r="HN23" s="9">
        <f t="shared" si="103"/>
        <v>14149.247606405464</v>
      </c>
      <c r="HO23" s="9">
        <f t="shared" si="109"/>
        <v>0.38684710401599531</v>
      </c>
      <c r="HP23" s="9">
        <f t="shared" si="104"/>
        <v>1.3707797621682261</v>
      </c>
      <c r="HQ23" s="9">
        <f t="shared" si="105"/>
        <v>0.70215952672936055</v>
      </c>
      <c r="HR23" s="13">
        <f t="shared" si="68"/>
        <v>50.754722177742195</v>
      </c>
      <c r="HS23" s="9">
        <f t="shared" si="113"/>
        <v>-3.8978606747794853E-2</v>
      </c>
      <c r="HT23" s="9">
        <f t="shared" si="69"/>
        <v>24.729607214886187</v>
      </c>
      <c r="HU23" s="9">
        <f t="shared" si="70"/>
        <v>3.2436004846776569</v>
      </c>
      <c r="HV23" s="9">
        <f t="shared" si="71"/>
        <v>25.223553373732102</v>
      </c>
      <c r="HW23" s="9">
        <f t="shared" si="72"/>
        <v>7.6795973575161298</v>
      </c>
      <c r="HX23" s="13" t="e">
        <f t="shared" si="73"/>
        <v>#VALUE!</v>
      </c>
      <c r="HY23" s="13">
        <f t="shared" si="74"/>
        <v>0.45194558487383785</v>
      </c>
      <c r="HZ23" s="9">
        <f t="shared" si="75"/>
        <v>15.383026190657731</v>
      </c>
      <c r="IA23" s="9">
        <f t="shared" si="106"/>
        <v>3.0274059400513309</v>
      </c>
      <c r="IB23" s="9">
        <f t="shared" si="107"/>
        <v>1.0972154233085085</v>
      </c>
      <c r="IC23" s="9">
        <f t="shared" si="76"/>
        <v>63.467598717695637</v>
      </c>
      <c r="ID23" s="9">
        <f t="shared" si="77"/>
        <v>-9.9814628481262844</v>
      </c>
      <c r="IE23" s="9">
        <f t="shared" si="78"/>
        <v>1.2716369846266673</v>
      </c>
      <c r="IF23" s="9">
        <f t="shared" si="79"/>
        <v>221.50150897234425</v>
      </c>
      <c r="IG23" s="9">
        <f t="shared" si="80"/>
        <v>62.182451313848787</v>
      </c>
      <c r="IH23" s="9">
        <f t="shared" si="116"/>
        <v>761.64782152133648</v>
      </c>
    </row>
    <row r="24" spans="1:242" x14ac:dyDescent="0.25">
      <c r="A24">
        <v>2010</v>
      </c>
      <c r="B24" s="6">
        <v>504.17500000000001</v>
      </c>
      <c r="C24" s="6">
        <v>156.33799999999999</v>
      </c>
      <c r="D24" s="6">
        <v>195.654</v>
      </c>
      <c r="E24" s="6">
        <v>717.46600000000001</v>
      </c>
      <c r="F24" s="6">
        <v>21.535</v>
      </c>
      <c r="G24" s="6">
        <v>8.1150000000000002</v>
      </c>
      <c r="H24" s="6">
        <v>1742.0889999999999</v>
      </c>
      <c r="I24" s="6">
        <v>1026.31</v>
      </c>
      <c r="J24" s="6">
        <v>5.9370000000000003</v>
      </c>
      <c r="K24" s="6">
        <v>101.417</v>
      </c>
      <c r="L24" s="6">
        <v>1134.9559999999999</v>
      </c>
      <c r="M24" s="6">
        <v>1234.5440000000001</v>
      </c>
      <c r="N24" s="6">
        <v>118.69</v>
      </c>
      <c r="O24" s="6">
        <v>820.24099999999999</v>
      </c>
      <c r="P24" s="6">
        <v>108.628</v>
      </c>
      <c r="Q24" s="6">
        <v>355.09399999999999</v>
      </c>
      <c r="R24" s="6">
        <v>804.476</v>
      </c>
      <c r="S24" s="6">
        <v>190812.1</v>
      </c>
      <c r="T24" s="6">
        <v>246379.731</v>
      </c>
      <c r="U24" s="6">
        <v>7.718</v>
      </c>
      <c r="V24" s="6">
        <v>11.55</v>
      </c>
      <c r="W24" s="6">
        <v>17.791</v>
      </c>
      <c r="X24" s="10">
        <v>38.709000000000003</v>
      </c>
      <c r="Y24" s="6">
        <v>2.71</v>
      </c>
      <c r="Z24" s="6">
        <v>307.87799999999999</v>
      </c>
      <c r="AA24" s="6">
        <v>86.742999999999995</v>
      </c>
      <c r="AB24" s="6">
        <v>1158.6969999999999</v>
      </c>
      <c r="AC24" s="6">
        <v>93.215999999999994</v>
      </c>
      <c r="AD24" s="10" t="s">
        <v>11</v>
      </c>
      <c r="AE24" s="10">
        <v>0.34599999999999997</v>
      </c>
      <c r="AF24" s="6">
        <v>34.335999999999999</v>
      </c>
      <c r="AG24" s="6">
        <v>28.978000000000002</v>
      </c>
      <c r="AH24" s="6">
        <v>18.245999999999999</v>
      </c>
      <c r="AI24" s="6">
        <v>493.815</v>
      </c>
      <c r="AJ24" s="6">
        <v>1765.06</v>
      </c>
      <c r="AK24" s="6">
        <v>196.18</v>
      </c>
      <c r="AL24" s="6">
        <v>2831.5419999999999</v>
      </c>
      <c r="AM24" s="6">
        <v>719.06100000000004</v>
      </c>
      <c r="AN24" s="6">
        <v>5982.3919999999998</v>
      </c>
      <c r="AQ24" s="6">
        <v>96.1</v>
      </c>
      <c r="AR24" s="6">
        <v>109.538</v>
      </c>
      <c r="AS24" s="6">
        <v>92.094999999999999</v>
      </c>
      <c r="AT24" s="6">
        <v>116.467</v>
      </c>
      <c r="AU24" s="6">
        <v>92.546999999999997</v>
      </c>
      <c r="AV24" s="6">
        <v>95.094999999999999</v>
      </c>
      <c r="AW24" s="6">
        <v>93.016999999999996</v>
      </c>
      <c r="AX24" s="6">
        <v>94.132999999999996</v>
      </c>
      <c r="AY24" s="6">
        <v>87.962999999999994</v>
      </c>
      <c r="AZ24" s="6">
        <v>90.828000000000003</v>
      </c>
      <c r="BA24" s="6">
        <v>94.048000000000002</v>
      </c>
      <c r="BB24" s="6">
        <v>92.65</v>
      </c>
      <c r="BC24" s="6">
        <v>117.684</v>
      </c>
      <c r="BD24" s="6">
        <v>128.642</v>
      </c>
      <c r="BE24" s="6">
        <v>96.191999999999993</v>
      </c>
      <c r="BF24" s="6">
        <v>87.841999999999999</v>
      </c>
      <c r="BG24" s="6">
        <v>92.55</v>
      </c>
      <c r="BH24" s="6">
        <v>94.825000000000003</v>
      </c>
      <c r="BI24" s="6">
        <v>86.373000000000005</v>
      </c>
      <c r="BJ24" s="6">
        <v>92.954999999999998</v>
      </c>
      <c r="BK24" s="6">
        <v>92.426000000000002</v>
      </c>
      <c r="BL24" s="6">
        <v>91.441000000000003</v>
      </c>
      <c r="BM24" s="6">
        <v>104.011</v>
      </c>
      <c r="BN24" s="6">
        <v>91.774000000000001</v>
      </c>
      <c r="BO24" s="6">
        <v>92.045000000000002</v>
      </c>
      <c r="BP24" s="6">
        <v>129.87299999999999</v>
      </c>
      <c r="BQ24" s="6">
        <v>100</v>
      </c>
      <c r="BR24" s="6">
        <v>93.224000000000004</v>
      </c>
      <c r="BS24" s="6">
        <v>110.476</v>
      </c>
      <c r="BT24" s="6">
        <v>92.296999999999997</v>
      </c>
      <c r="BU24" s="6">
        <v>87.408000000000001</v>
      </c>
      <c r="BV24" s="6">
        <v>91.691999999999993</v>
      </c>
      <c r="BW24" s="6">
        <v>94.382999999999996</v>
      </c>
      <c r="BX24" s="6">
        <v>94.075000000000003</v>
      </c>
      <c r="BY24" s="6">
        <v>96.430999999999997</v>
      </c>
      <c r="BZ24" s="6">
        <v>101.62</v>
      </c>
      <c r="CA24" s="6">
        <v>89.930999999999997</v>
      </c>
      <c r="CB24" s="6">
        <v>89.423000000000002</v>
      </c>
      <c r="CC24" s="6">
        <v>218.07599999999999</v>
      </c>
      <c r="CE24" s="12">
        <f t="shared" si="0"/>
        <v>0.75461327051433069</v>
      </c>
      <c r="CF24" s="12">
        <f t="shared" si="1"/>
        <v>0.74469546063321346</v>
      </c>
      <c r="CG24" s="12">
        <f t="shared" si="2"/>
        <v>0.74714835066768326</v>
      </c>
      <c r="CH24" s="12">
        <f t="shared" si="3"/>
        <v>0.77007048306687331</v>
      </c>
      <c r="CI24" s="12">
        <f t="shared" si="83"/>
        <v>0.79027051952044269</v>
      </c>
      <c r="CJ24" s="12">
        <f t="shared" si="4"/>
        <v>0.86331490408620926</v>
      </c>
      <c r="CK24" s="12">
        <f t="shared" si="90"/>
        <v>0.69632363399534358</v>
      </c>
      <c r="CL24" s="12">
        <f t="shared" si="5"/>
        <v>0.8269975840105428</v>
      </c>
      <c r="CM24" s="12">
        <f t="shared" si="88"/>
        <v>0.64191575690349678</v>
      </c>
      <c r="CN24" s="12">
        <f t="shared" si="6"/>
        <v>0.7986283302558691</v>
      </c>
      <c r="CO24" s="12">
        <f t="shared" si="7"/>
        <v>0.82473648210182904</v>
      </c>
      <c r="CP24" s="12">
        <f t="shared" si="8"/>
        <v>0.78048657209286643</v>
      </c>
      <c r="CQ24" s="12">
        <f t="shared" si="9"/>
        <v>0.89255972696245756</v>
      </c>
      <c r="CR24" s="12">
        <f t="shared" si="10"/>
        <v>0.66627994302732119</v>
      </c>
      <c r="CS24" s="12">
        <f t="shared" si="11"/>
        <v>0.85885714285714254</v>
      </c>
      <c r="CT24" s="12">
        <f t="shared" si="12"/>
        <v>0.87834973202143818</v>
      </c>
      <c r="CU24" s="12">
        <f t="shared" si="13"/>
        <v>0.81042031523642721</v>
      </c>
      <c r="CV24" s="12">
        <f t="shared" si="14"/>
        <v>0.92737479340055351</v>
      </c>
      <c r="CW24" s="12">
        <f t="shared" si="15"/>
        <v>0.80188092430811531</v>
      </c>
      <c r="CX24" s="12">
        <f t="shared" si="84"/>
        <v>0.7070272983806557</v>
      </c>
      <c r="CY24" s="12">
        <f t="shared" si="91"/>
        <v>0.6718372924723055</v>
      </c>
      <c r="CZ24" s="12">
        <f t="shared" si="16"/>
        <v>0.77130903477769452</v>
      </c>
      <c r="DA24" s="15">
        <f t="shared" si="114"/>
        <v>0.6813334381427768</v>
      </c>
      <c r="DB24" s="12">
        <f t="shared" si="17"/>
        <v>0.80738642361966428</v>
      </c>
      <c r="DC24" s="12">
        <f t="shared" si="18"/>
        <v>0.74976581273164156</v>
      </c>
      <c r="DD24" s="12">
        <f t="shared" si="19"/>
        <v>0.77254773660103482</v>
      </c>
      <c r="DE24" s="12">
        <f t="shared" si="20"/>
        <v>0.75003562669226775</v>
      </c>
      <c r="DF24" s="12">
        <f t="shared" si="21"/>
        <v>0.82480137313538471</v>
      </c>
      <c r="DG24" s="15">
        <f t="shared" si="22"/>
        <v>0.85706749418153572</v>
      </c>
      <c r="DH24" s="15">
        <f t="shared" si="23"/>
        <v>0.83390856523310419</v>
      </c>
      <c r="DI24" s="12">
        <f t="shared" si="24"/>
        <v>0.80657008397157892</v>
      </c>
      <c r="DJ24" s="12">
        <f t="shared" si="89"/>
        <v>0.73322511255227751</v>
      </c>
      <c r="DK24" s="12">
        <f t="shared" si="85"/>
        <v>0.8123509919524895</v>
      </c>
      <c r="DL24" s="12">
        <f t="shared" si="25"/>
        <v>0.81136208785048336</v>
      </c>
      <c r="DM24" s="12">
        <f t="shared" si="26"/>
        <v>0.80764334410961625</v>
      </c>
      <c r="DN24" s="12">
        <f t="shared" si="27"/>
        <v>0.97833830749975925</v>
      </c>
      <c r="DO24" s="12">
        <f t="shared" si="28"/>
        <v>0.87356600969430898</v>
      </c>
      <c r="DP24" s="12">
        <f t="shared" si="29"/>
        <v>0.73499363004972651</v>
      </c>
      <c r="DQ24" s="12">
        <f t="shared" si="30"/>
        <v>0.74527105767686319</v>
      </c>
      <c r="DS24" s="6">
        <f t="shared" si="31"/>
        <v>668.12368626430793</v>
      </c>
      <c r="DT24" s="6">
        <f t="shared" si="32"/>
        <v>209.93548136719676</v>
      </c>
      <c r="DU24" s="6">
        <f t="shared" si="33"/>
        <v>261.86767303328094</v>
      </c>
      <c r="DV24" s="6">
        <f t="shared" si="34"/>
        <v>931.68874249358146</v>
      </c>
      <c r="DW24" s="6">
        <f t="shared" si="86"/>
        <v>27.250162403967714</v>
      </c>
      <c r="DX24" s="6">
        <f t="shared" si="92"/>
        <v>9.3998145538671825</v>
      </c>
      <c r="DY24" s="6">
        <f t="shared" si="93"/>
        <v>2501.8381036477208</v>
      </c>
      <c r="DZ24" s="6">
        <f t="shared" si="35"/>
        <v>1241.0072530355981</v>
      </c>
      <c r="EA24" s="6">
        <f t="shared" si="94"/>
        <v>9.2488771869990831</v>
      </c>
      <c r="EB24" s="6">
        <f t="shared" si="36"/>
        <v>126.98898368344564</v>
      </c>
      <c r="EC24" s="6">
        <f t="shared" si="37"/>
        <v>1376.1438042701602</v>
      </c>
      <c r="ED24" s="6">
        <f t="shared" si="81"/>
        <v>1581.7619984025907</v>
      </c>
      <c r="EE24" s="6">
        <f t="shared" si="38"/>
        <v>132.97709544203116</v>
      </c>
      <c r="EF24" s="6">
        <f t="shared" si="39"/>
        <v>1231.0756290713759</v>
      </c>
      <c r="EG24" s="6">
        <f t="shared" si="40"/>
        <v>126.47970725216238</v>
      </c>
      <c r="EH24" s="6">
        <f t="shared" si="110"/>
        <v>404.27404603720322</v>
      </c>
      <c r="EI24" s="6">
        <f t="shared" si="41"/>
        <v>992.66514532685051</v>
      </c>
      <c r="EJ24" s="6">
        <f t="shared" si="42"/>
        <v>205755.10716688639</v>
      </c>
      <c r="EK24" s="6">
        <f t="shared" si="95"/>
        <v>307252.26593036012</v>
      </c>
      <c r="EL24" s="6">
        <f t="shared" si="108"/>
        <v>10.916127308912921</v>
      </c>
      <c r="EM24" s="6">
        <f t="shared" si="96"/>
        <v>17.191662519204552</v>
      </c>
      <c r="EN24" s="6">
        <f t="shared" si="97"/>
        <v>23.065981594689468</v>
      </c>
      <c r="EO24" s="10">
        <f t="shared" si="43"/>
        <v>56.813592043149278</v>
      </c>
      <c r="EP24" s="6">
        <f t="shared" si="111"/>
        <v>3.3565092509861181</v>
      </c>
      <c r="EQ24" s="6">
        <f t="shared" si="44"/>
        <v>410.63221978380147</v>
      </c>
      <c r="ER24" s="6">
        <f t="shared" si="45"/>
        <v>112.28173469466327</v>
      </c>
      <c r="ES24" s="6">
        <f t="shared" si="46"/>
        <v>1544.85594919</v>
      </c>
      <c r="ET24" s="6">
        <f t="shared" si="47"/>
        <v>113.01630069509997</v>
      </c>
      <c r="EU24" s="10" t="e">
        <f t="shared" si="48"/>
        <v>#VALUE!</v>
      </c>
      <c r="EV24" s="10">
        <f t="shared" si="49"/>
        <v>0.41491359415799006</v>
      </c>
      <c r="EW24" s="6">
        <f t="shared" si="50"/>
        <v>42.570386234669591</v>
      </c>
      <c r="EX24" s="6">
        <f t="shared" si="98"/>
        <v>39.521286851633747</v>
      </c>
      <c r="EY24" s="6">
        <f t="shared" si="99"/>
        <v>22.460734560249197</v>
      </c>
      <c r="EZ24" s="6">
        <f t="shared" si="51"/>
        <v>608.62469099123041</v>
      </c>
      <c r="FA24" s="6">
        <f t="shared" si="52"/>
        <v>2185.4448660700405</v>
      </c>
      <c r="FB24" s="6">
        <f t="shared" si="53"/>
        <v>200.5236823459949</v>
      </c>
      <c r="FC24" s="6">
        <f t="shared" si="54"/>
        <v>3241.3600902247267</v>
      </c>
      <c r="FD24" s="6">
        <f t="shared" si="55"/>
        <v>978.32276444538911</v>
      </c>
      <c r="FE24" s="6">
        <f t="shared" si="115"/>
        <v>8027.135816394285</v>
      </c>
      <c r="FG24" s="6">
        <v>637.86944682160652</v>
      </c>
      <c r="FH24" s="6">
        <v>204.5466442549652</v>
      </c>
      <c r="FI24" s="6">
        <v>258.3428578616244</v>
      </c>
      <c r="FJ24" s="6">
        <v>883.92427954820585</v>
      </c>
      <c r="FK24" s="6">
        <v>26.37034639436062</v>
      </c>
      <c r="FL24" s="6">
        <v>8.5236257331726151</v>
      </c>
      <c r="FM24" s="6">
        <v>2445.3287107316301</v>
      </c>
      <c r="FN24" s="6">
        <v>1195.1015031744105</v>
      </c>
      <c r="FO24" s="6">
        <v>9.6604721359130092</v>
      </c>
      <c r="FP24" s="6">
        <v>125.09167846135655</v>
      </c>
      <c r="FQ24" s="6">
        <v>1349.9187176796372</v>
      </c>
      <c r="FR24" s="6">
        <v>1511.4307028978706</v>
      </c>
      <c r="FS24" s="6">
        <v>123.95185149719657</v>
      </c>
      <c r="FT24" s="6">
        <v>1288.3500442889224</v>
      </c>
      <c r="FU24" s="6">
        <v>88.134150202870885</v>
      </c>
      <c r="FV24" s="6">
        <v>410.41488002906084</v>
      </c>
      <c r="FW24" s="6">
        <v>968.69802212236903</v>
      </c>
      <c r="FX24" s="6">
        <v>201362.46506234742</v>
      </c>
      <c r="FY24" s="6">
        <v>311168.36821404996</v>
      </c>
      <c r="FZ24" s="6">
        <v>11.117772597710498</v>
      </c>
      <c r="GA24" s="6">
        <v>16.73555227082722</v>
      </c>
      <c r="GB24" s="6">
        <v>22.245257564817404</v>
      </c>
      <c r="GC24" s="10"/>
      <c r="GD24" s="6">
        <v>3.3919115306592791</v>
      </c>
      <c r="GE24" s="6">
        <v>382.16376336651894</v>
      </c>
      <c r="GF24" s="6">
        <v>102.25565792568528</v>
      </c>
      <c r="GG24" s="6">
        <v>1549.3049831912967</v>
      </c>
      <c r="GH24" s="6">
        <v>100.94338186678425</v>
      </c>
      <c r="GI24" s="6"/>
      <c r="GJ24" s="6"/>
      <c r="GK24" s="6">
        <v>46.058413561685718</v>
      </c>
      <c r="GL24" s="6">
        <v>37.144145962296491</v>
      </c>
      <c r="GM24" s="6">
        <v>21.672795852076398</v>
      </c>
      <c r="GN24" s="6">
        <v>564.97580679765827</v>
      </c>
      <c r="GO24" s="6">
        <v>2213.1316546550552</v>
      </c>
      <c r="GP24" s="6">
        <v>200.05685747480101</v>
      </c>
      <c r="GQ24" s="6">
        <v>3162.2602228617584</v>
      </c>
      <c r="GR24" s="6">
        <v>922.98343955118366</v>
      </c>
      <c r="GS24" s="6">
        <v>7551.3560920458658</v>
      </c>
      <c r="GV24" s="9">
        <f t="shared" si="56"/>
        <v>30.254239442701419</v>
      </c>
      <c r="GW24" s="9">
        <f t="shared" si="57"/>
        <v>5.3888371122315561</v>
      </c>
      <c r="GX24" s="9">
        <f t="shared" si="58"/>
        <v>3.5248151716565417</v>
      </c>
      <c r="GY24" s="9">
        <f t="shared" si="59"/>
        <v>47.764462945375612</v>
      </c>
      <c r="GZ24" s="9">
        <f t="shared" si="87"/>
        <v>0.87981600960709372</v>
      </c>
      <c r="HA24" s="9">
        <f t="shared" si="100"/>
        <v>0.87618882069456738</v>
      </c>
      <c r="HB24" s="9">
        <f t="shared" si="101"/>
        <v>56.509392916090746</v>
      </c>
      <c r="HC24" s="9">
        <f t="shared" si="60"/>
        <v>45.905749861187587</v>
      </c>
      <c r="HD24" s="9">
        <f t="shared" si="102"/>
        <v>-0.41159494891392612</v>
      </c>
      <c r="HE24" s="9">
        <f t="shared" si="61"/>
        <v>1.8973052220890878</v>
      </c>
      <c r="HF24" s="9">
        <f t="shared" si="62"/>
        <v>26.225086590523006</v>
      </c>
      <c r="HG24" s="9">
        <f t="shared" si="82"/>
        <v>70.331295504720174</v>
      </c>
      <c r="HH24" s="9">
        <f t="shared" si="63"/>
        <v>9.0252439448345854</v>
      </c>
      <c r="HI24" s="9">
        <f t="shared" si="64"/>
        <v>-57.274415217546448</v>
      </c>
      <c r="HJ24" s="9">
        <f t="shared" si="65"/>
        <v>38.3455570492915</v>
      </c>
      <c r="HK24" s="9">
        <f t="shared" si="112"/>
        <v>-6.1408339918576189</v>
      </c>
      <c r="HL24" s="9">
        <f t="shared" si="66"/>
        <v>23.967123204481481</v>
      </c>
      <c r="HM24" s="9">
        <f t="shared" si="67"/>
        <v>4392.6421045389725</v>
      </c>
      <c r="HN24" s="9">
        <f t="shared" si="103"/>
        <v>-3916.1022836898337</v>
      </c>
      <c r="HO24" s="9">
        <f t="shared" si="109"/>
        <v>-0.20164528879757704</v>
      </c>
      <c r="HP24" s="9">
        <f t="shared" si="104"/>
        <v>0.45611024837733183</v>
      </c>
      <c r="HQ24" s="9">
        <f t="shared" si="105"/>
        <v>0.82072402987206416</v>
      </c>
      <c r="HR24" s="13">
        <f t="shared" si="68"/>
        <v>56.813592043149278</v>
      </c>
      <c r="HS24" s="9">
        <f t="shared" si="113"/>
        <v>-3.5402279673161008E-2</v>
      </c>
      <c r="HT24" s="9">
        <f t="shared" si="69"/>
        <v>28.468456417282539</v>
      </c>
      <c r="HU24" s="9">
        <f t="shared" si="70"/>
        <v>10.026076768977987</v>
      </c>
      <c r="HV24" s="9">
        <f t="shared" si="71"/>
        <v>-4.4490340012966954</v>
      </c>
      <c r="HW24" s="9">
        <f t="shared" si="72"/>
        <v>12.072918828315721</v>
      </c>
      <c r="HX24" s="13" t="e">
        <f t="shared" si="73"/>
        <v>#VALUE!</v>
      </c>
      <c r="HY24" s="13">
        <f t="shared" si="74"/>
        <v>0.41491359415799006</v>
      </c>
      <c r="HZ24" s="9">
        <f t="shared" si="75"/>
        <v>-3.4880273270161268</v>
      </c>
      <c r="IA24" s="9">
        <f t="shared" si="106"/>
        <v>2.3771408893372552</v>
      </c>
      <c r="IB24" s="9">
        <f t="shared" si="107"/>
        <v>0.7879387081727991</v>
      </c>
      <c r="IC24" s="9">
        <f t="shared" si="76"/>
        <v>43.648884193572144</v>
      </c>
      <c r="ID24" s="9">
        <f t="shared" si="77"/>
        <v>-27.68678858501471</v>
      </c>
      <c r="IE24" s="9">
        <f t="shared" si="78"/>
        <v>0.46682487119389293</v>
      </c>
      <c r="IF24" s="9">
        <f t="shared" si="79"/>
        <v>79.099867362968325</v>
      </c>
      <c r="IG24" s="9">
        <f t="shared" si="80"/>
        <v>55.339324894205447</v>
      </c>
      <c r="IH24" s="9">
        <f t="shared" si="116"/>
        <v>475.77972434841922</v>
      </c>
    </row>
    <row r="25" spans="1:242" x14ac:dyDescent="0.25">
      <c r="A25">
        <v>2011</v>
      </c>
      <c r="B25" s="6">
        <v>533.08600000000001</v>
      </c>
      <c r="C25" s="6">
        <v>157.83099999999999</v>
      </c>
      <c r="D25" s="6">
        <v>207.92699999999999</v>
      </c>
      <c r="E25" s="6">
        <v>737.57100000000003</v>
      </c>
      <c r="F25" s="6">
        <v>21.815999999999999</v>
      </c>
      <c r="G25" s="6">
        <v>8.3550000000000004</v>
      </c>
      <c r="H25" s="6">
        <v>1754.422</v>
      </c>
      <c r="I25" s="6">
        <v>1042.1669999999999</v>
      </c>
      <c r="J25" s="6">
        <v>6.2409999999999997</v>
      </c>
      <c r="K25" s="6">
        <v>106.229</v>
      </c>
      <c r="L25" s="6">
        <v>1158.67</v>
      </c>
      <c r="M25" s="6">
        <v>1218.5239999999999</v>
      </c>
      <c r="N25" s="6">
        <v>112.06399999999999</v>
      </c>
      <c r="O25" s="6">
        <v>891.96199999999999</v>
      </c>
      <c r="P25" s="6">
        <v>81.114000000000004</v>
      </c>
      <c r="Q25" s="6">
        <v>376.41</v>
      </c>
      <c r="R25" s="6">
        <v>810.76599999999996</v>
      </c>
      <c r="S25" s="6">
        <v>192147.8</v>
      </c>
      <c r="T25" s="6">
        <v>264870.52899999998</v>
      </c>
      <c r="U25" s="6">
        <v>7.883</v>
      </c>
      <c r="V25" s="6">
        <v>12.981</v>
      </c>
      <c r="W25" s="6">
        <v>18.396000000000001</v>
      </c>
      <c r="X25" s="10">
        <v>44.854999999999997</v>
      </c>
      <c r="Y25" s="6">
        <v>2.819</v>
      </c>
      <c r="Z25" s="6">
        <v>306.63099999999997</v>
      </c>
      <c r="AA25" s="6">
        <v>89.522000000000006</v>
      </c>
      <c r="AB25" s="6">
        <v>1215.732</v>
      </c>
      <c r="AC25" s="6">
        <v>88.087999999999994</v>
      </c>
      <c r="AD25" s="10" t="s">
        <v>11</v>
      </c>
      <c r="AE25" s="10">
        <v>0.33100000000000002</v>
      </c>
      <c r="AF25" s="6">
        <v>34.393999999999998</v>
      </c>
      <c r="AG25" s="6">
        <v>29.687000000000001</v>
      </c>
      <c r="AH25" s="6">
        <v>18.847000000000001</v>
      </c>
      <c r="AI25" s="6">
        <v>490.976</v>
      </c>
      <c r="AJ25" s="6">
        <v>1816.8309999999999</v>
      </c>
      <c r="AK25" s="6">
        <v>199.88</v>
      </c>
      <c r="AL25" s="6">
        <v>2881.4850000000001</v>
      </c>
      <c r="AM25" s="6">
        <v>724.428</v>
      </c>
      <c r="AN25" s="6">
        <v>6050.0959999999995</v>
      </c>
      <c r="AQ25" s="6">
        <v>99.325000000000003</v>
      </c>
      <c r="AR25" s="6">
        <v>113.41800000000001</v>
      </c>
      <c r="AS25" s="6">
        <v>95.177999999999997</v>
      </c>
      <c r="AT25" s="6">
        <v>119.858</v>
      </c>
      <c r="AU25" s="6">
        <v>94.591999999999999</v>
      </c>
      <c r="AV25" s="6">
        <v>98.406000000000006</v>
      </c>
      <c r="AW25" s="6">
        <v>94.8</v>
      </c>
      <c r="AX25" s="6">
        <v>96.632999999999996</v>
      </c>
      <c r="AY25" s="6">
        <v>92.432000000000002</v>
      </c>
      <c r="AZ25" s="6">
        <v>93.846999999999994</v>
      </c>
      <c r="BA25" s="6">
        <v>96.197999999999993</v>
      </c>
      <c r="BB25" s="6">
        <v>94.95</v>
      </c>
      <c r="BC25" s="6">
        <v>121.354</v>
      </c>
      <c r="BD25" s="6">
        <v>133.77500000000001</v>
      </c>
      <c r="BE25" s="6">
        <v>97.358000000000004</v>
      </c>
      <c r="BF25" s="6">
        <v>90.873000000000005</v>
      </c>
      <c r="BG25" s="6">
        <v>95.266999999999996</v>
      </c>
      <c r="BH25" s="6">
        <v>94.561999999999998</v>
      </c>
      <c r="BI25" s="6">
        <v>89.85</v>
      </c>
      <c r="BJ25" s="6">
        <v>96.88</v>
      </c>
      <c r="BK25" s="6">
        <v>96.238</v>
      </c>
      <c r="BL25" s="6">
        <v>94.847999999999999</v>
      </c>
      <c r="BM25" s="6">
        <v>110.051</v>
      </c>
      <c r="BN25" s="6">
        <v>94.082999999999998</v>
      </c>
      <c r="BO25" s="6">
        <v>94.32</v>
      </c>
      <c r="BP25" s="6">
        <v>135.10400000000001</v>
      </c>
      <c r="BQ25" s="6">
        <v>101.285</v>
      </c>
      <c r="BR25" s="6">
        <v>96.537999999999997</v>
      </c>
      <c r="BS25" s="6">
        <v>113.679</v>
      </c>
      <c r="BT25" s="6">
        <v>94.308000000000007</v>
      </c>
      <c r="BU25" s="6">
        <v>91.995000000000005</v>
      </c>
      <c r="BV25" s="6">
        <v>95.424999999999997</v>
      </c>
      <c r="BW25" s="6">
        <v>96.081000000000003</v>
      </c>
      <c r="BX25" s="6">
        <v>96.944000000000003</v>
      </c>
      <c r="BY25" s="6">
        <v>97.742000000000004</v>
      </c>
      <c r="BZ25" s="6">
        <v>101.852</v>
      </c>
      <c r="CA25" s="6">
        <v>91.209000000000003</v>
      </c>
      <c r="CB25" s="6">
        <v>93.415000000000006</v>
      </c>
      <c r="CC25" s="6">
        <v>224.923</v>
      </c>
      <c r="CE25" s="12">
        <f t="shared" si="0"/>
        <v>0.77993718099725184</v>
      </c>
      <c r="CF25" s="12">
        <f t="shared" si="1"/>
        <v>0.77107368907683005</v>
      </c>
      <c r="CG25" s="12">
        <f t="shared" si="2"/>
        <v>0.77216011422822906</v>
      </c>
      <c r="CH25" s="12">
        <f t="shared" si="3"/>
        <v>0.79249150368283972</v>
      </c>
      <c r="CI25" s="12">
        <f t="shared" si="83"/>
        <v>0.80773303275608832</v>
      </c>
      <c r="CJ25" s="12">
        <f t="shared" si="4"/>
        <v>0.89337364163738908</v>
      </c>
      <c r="CK25" s="12">
        <f t="shared" si="90"/>
        <v>0.70967114078887272</v>
      </c>
      <c r="CL25" s="12">
        <f t="shared" si="5"/>
        <v>0.8489611245332751</v>
      </c>
      <c r="CM25" s="12">
        <f t="shared" si="88"/>
        <v>0.67452857726662374</v>
      </c>
      <c r="CN25" s="12">
        <f t="shared" si="6"/>
        <v>0.82517365690670874</v>
      </c>
      <c r="CO25" s="12">
        <f t="shared" si="7"/>
        <v>0.84359050809407699</v>
      </c>
      <c r="CP25" s="12">
        <f t="shared" si="8"/>
        <v>0.79986184587390896</v>
      </c>
      <c r="CQ25" s="12">
        <f t="shared" si="9"/>
        <v>0.92039438756162328</v>
      </c>
      <c r="CR25" s="12">
        <f t="shared" si="10"/>
        <v>0.69286546678751815</v>
      </c>
      <c r="CS25" s="12">
        <f t="shared" si="11"/>
        <v>0.86926785714285693</v>
      </c>
      <c r="CT25" s="12">
        <f t="shared" si="12"/>
        <v>0.90865730741540673</v>
      </c>
      <c r="CU25" s="12">
        <f t="shared" si="13"/>
        <v>0.83421190893169861</v>
      </c>
      <c r="CV25" s="12">
        <f t="shared" si="14"/>
        <v>0.92480269141622085</v>
      </c>
      <c r="CW25" s="12">
        <f t="shared" si="15"/>
        <v>0.83416115046466088</v>
      </c>
      <c r="CX25" s="12">
        <f t="shared" si="84"/>
        <v>0.73688133685243318</v>
      </c>
      <c r="CY25" s="12">
        <f t="shared" si="91"/>
        <v>0.69954641932951478</v>
      </c>
      <c r="CZ25" s="12">
        <f t="shared" si="16"/>
        <v>0.80004723625720153</v>
      </c>
      <c r="DA25" s="15">
        <f t="shared" si="114"/>
        <v>0.72089900300017062</v>
      </c>
      <c r="DB25" s="12">
        <f t="shared" si="17"/>
        <v>0.8276999683288172</v>
      </c>
      <c r="DC25" s="12">
        <f t="shared" si="18"/>
        <v>0.768297153097381</v>
      </c>
      <c r="DD25" s="12">
        <f t="shared" si="19"/>
        <v>0.80366426744393538</v>
      </c>
      <c r="DE25" s="12">
        <f t="shared" si="20"/>
        <v>0.75967358449526345</v>
      </c>
      <c r="DF25" s="12">
        <f t="shared" si="21"/>
        <v>0.85412206041087879</v>
      </c>
      <c r="DG25" s="15">
        <f t="shared" si="22"/>
        <v>0.88191621411947219</v>
      </c>
      <c r="DH25" s="15">
        <f t="shared" si="23"/>
        <v>0.8520780628839898</v>
      </c>
      <c r="DI25" s="12">
        <f t="shared" si="24"/>
        <v>0.848897296299714</v>
      </c>
      <c r="DJ25" s="12">
        <f t="shared" si="89"/>
        <v>0.76307645558283255</v>
      </c>
      <c r="DK25" s="12">
        <f t="shared" si="85"/>
        <v>0.82696561518268286</v>
      </c>
      <c r="DL25" s="12">
        <f t="shared" si="25"/>
        <v>0.83610615194873505</v>
      </c>
      <c r="DM25" s="12">
        <f t="shared" si="26"/>
        <v>0.81862342752809913</v>
      </c>
      <c r="DN25" s="12">
        <f t="shared" si="27"/>
        <v>0.98057186868200641</v>
      </c>
      <c r="DO25" s="12">
        <f t="shared" si="28"/>
        <v>0.8859801645506914</v>
      </c>
      <c r="DP25" s="12">
        <f t="shared" si="29"/>
        <v>0.76780503842518377</v>
      </c>
      <c r="DQ25" s="12">
        <f t="shared" si="30"/>
        <v>0.76867056487579144</v>
      </c>
      <c r="DS25" s="6">
        <f t="shared" si="31"/>
        <v>683.49863679838904</v>
      </c>
      <c r="DT25" s="6">
        <f t="shared" si="32"/>
        <v>204.68990478583643</v>
      </c>
      <c r="DU25" s="6">
        <f t="shared" si="33"/>
        <v>269.27964313181627</v>
      </c>
      <c r="DV25" s="6">
        <f t="shared" si="34"/>
        <v>930.69893692536141</v>
      </c>
      <c r="DW25" s="6">
        <f t="shared" si="86"/>
        <v>27.008923883626522</v>
      </c>
      <c r="DX25" s="6">
        <f t="shared" si="92"/>
        <v>9.3521899579293901</v>
      </c>
      <c r="DY25" s="6">
        <f t="shared" si="93"/>
        <v>2472.1619622995786</v>
      </c>
      <c r="DZ25" s="6">
        <f t="shared" si="35"/>
        <v>1227.5791786967179</v>
      </c>
      <c r="EA25" s="6">
        <f t="shared" si="94"/>
        <v>9.2523878310541807</v>
      </c>
      <c r="EB25" s="6">
        <f t="shared" si="36"/>
        <v>128.73532632902493</v>
      </c>
      <c r="EC25" s="6">
        <f t="shared" si="37"/>
        <v>1373.4981473627315</v>
      </c>
      <c r="ED25" s="6">
        <f t="shared" si="81"/>
        <v>1523.4180831174303</v>
      </c>
      <c r="EE25" s="6">
        <f t="shared" si="38"/>
        <v>121.75650081579508</v>
      </c>
      <c r="EF25" s="6">
        <f t="shared" si="39"/>
        <v>1287.352368903008</v>
      </c>
      <c r="EG25" s="6">
        <f t="shared" si="40"/>
        <v>93.313009716715655</v>
      </c>
      <c r="EH25" s="6">
        <f t="shared" si="110"/>
        <v>414.24858076656437</v>
      </c>
      <c r="EI25" s="6">
        <f t="shared" si="41"/>
        <v>971.89454060692594</v>
      </c>
      <c r="EJ25" s="6">
        <f t="shared" si="42"/>
        <v>207771.67041517733</v>
      </c>
      <c r="EK25" s="6">
        <f t="shared" si="95"/>
        <v>317529.20745884243</v>
      </c>
      <c r="EL25" s="6">
        <f t="shared" si="108"/>
        <v>10.697787561932293</v>
      </c>
      <c r="EM25" s="6">
        <f t="shared" si="96"/>
        <v>18.55630969055882</v>
      </c>
      <c r="EN25" s="6">
        <f t="shared" si="97"/>
        <v>22.99364233299595</v>
      </c>
      <c r="EO25" s="10">
        <f t="shared" si="43"/>
        <v>62.220921118390535</v>
      </c>
      <c r="EP25" s="6">
        <f t="shared" si="111"/>
        <v>3.4058234962745662</v>
      </c>
      <c r="EQ25" s="6">
        <f t="shared" si="44"/>
        <v>399.10469375530113</v>
      </c>
      <c r="ER25" s="6">
        <f t="shared" si="45"/>
        <v>111.39228609071533</v>
      </c>
      <c r="ES25" s="6">
        <f t="shared" si="46"/>
        <v>1600.3347027101743</v>
      </c>
      <c r="ET25" s="6">
        <f t="shared" si="47"/>
        <v>103.13280043091841</v>
      </c>
      <c r="EU25" s="10" t="e">
        <f t="shared" si="48"/>
        <v>#VALUE!</v>
      </c>
      <c r="EV25" s="10">
        <f t="shared" si="49"/>
        <v>0.38846206048267384</v>
      </c>
      <c r="EW25" s="6">
        <f t="shared" si="50"/>
        <v>40.516090874504044</v>
      </c>
      <c r="EX25" s="6">
        <f t="shared" si="98"/>
        <v>38.904358511920378</v>
      </c>
      <c r="EY25" s="6">
        <f t="shared" si="99"/>
        <v>22.790548547579647</v>
      </c>
      <c r="EZ25" s="6">
        <f t="shared" si="51"/>
        <v>587.21730351543169</v>
      </c>
      <c r="FA25" s="6">
        <f t="shared" si="52"/>
        <v>2219.3733271060551</v>
      </c>
      <c r="FB25" s="6">
        <f t="shared" si="53"/>
        <v>203.84023485056747</v>
      </c>
      <c r="FC25" s="6">
        <f t="shared" si="54"/>
        <v>3252.3132179390182</v>
      </c>
      <c r="FD25" s="6">
        <f t="shared" si="55"/>
        <v>943.50513964566733</v>
      </c>
      <c r="FE25" s="6">
        <f t="shared" si="115"/>
        <v>7870.8568747882618</v>
      </c>
      <c r="FG25" s="6">
        <v>659.52850334334687</v>
      </c>
      <c r="FH25" s="6">
        <v>206.37766595515453</v>
      </c>
      <c r="FI25" s="6">
        <v>262.93701551345742</v>
      </c>
      <c r="FJ25" s="6">
        <v>902.52734395037635</v>
      </c>
      <c r="FK25" s="6">
        <v>26.351211452600229</v>
      </c>
      <c r="FL25" s="6">
        <v>8.5847338133451494</v>
      </c>
      <c r="FM25" s="6">
        <v>2471.566405153274</v>
      </c>
      <c r="FN25" s="6">
        <v>1211.0568297119489</v>
      </c>
      <c r="FO25" s="6">
        <v>9.9679377561062985</v>
      </c>
      <c r="FP25" s="6">
        <v>127.56382154623911</v>
      </c>
      <c r="FQ25" s="6">
        <v>1367.1536153332552</v>
      </c>
      <c r="FR25" s="6">
        <v>1523.4659569480468</v>
      </c>
      <c r="FS25" s="6">
        <v>120.62137701265121</v>
      </c>
      <c r="FT25" s="6">
        <v>1300.4274467034722</v>
      </c>
      <c r="FU25" s="6">
        <v>89.26014394306263</v>
      </c>
      <c r="FV25" s="6">
        <v>422.79645957678019</v>
      </c>
      <c r="FW25" s="6">
        <v>966.91548278843948</v>
      </c>
      <c r="FX25" s="6">
        <v>203083.60447070806</v>
      </c>
      <c r="FY25" s="6">
        <v>322254.72145142779</v>
      </c>
      <c r="FZ25" s="6">
        <v>11.34050046656855</v>
      </c>
      <c r="GA25" s="6">
        <v>17.068796590261755</v>
      </c>
      <c r="GB25" s="6">
        <v>22.986523115574272</v>
      </c>
      <c r="GC25" s="10"/>
      <c r="GD25" s="6">
        <v>3.5195301179403713</v>
      </c>
      <c r="GE25" s="6">
        <v>385.01990514152823</v>
      </c>
      <c r="GF25" s="6">
        <v>104.90191097578514</v>
      </c>
      <c r="GG25" s="6">
        <v>1604.5380208892866</v>
      </c>
      <c r="GH25" s="6">
        <v>100.90563639205541</v>
      </c>
      <c r="GI25" s="6"/>
      <c r="GJ25" s="6"/>
      <c r="GK25" s="6">
        <v>48.298562377333859</v>
      </c>
      <c r="GL25" s="6">
        <v>38.194819875991243</v>
      </c>
      <c r="GM25" s="6">
        <v>21.963220653850332</v>
      </c>
      <c r="GN25" s="6">
        <v>568.92664461776758</v>
      </c>
      <c r="GO25" s="6">
        <v>2255.8931820178154</v>
      </c>
      <c r="GP25" s="6">
        <v>204.64994802268654</v>
      </c>
      <c r="GQ25" s="6">
        <v>3180.8640562096471</v>
      </c>
      <c r="GR25" s="6">
        <v>934.29107949975685</v>
      </c>
      <c r="GS25" s="6">
        <v>7676.2414628749439</v>
      </c>
      <c r="GV25" s="9">
        <f t="shared" si="56"/>
        <v>23.970133455042173</v>
      </c>
      <c r="GW25" s="9">
        <f t="shared" si="57"/>
        <v>-1.6877611693180938</v>
      </c>
      <c r="GX25" s="9">
        <f t="shared" si="58"/>
        <v>6.342627618358847</v>
      </c>
      <c r="GY25" s="9">
        <f t="shared" si="59"/>
        <v>28.17159297498506</v>
      </c>
      <c r="GZ25" s="9">
        <f t="shared" si="87"/>
        <v>0.65771243102629384</v>
      </c>
      <c r="HA25" s="9">
        <f t="shared" si="100"/>
        <v>0.76745614458424072</v>
      </c>
      <c r="HB25" s="9">
        <f t="shared" si="101"/>
        <v>0.59555714630459988</v>
      </c>
      <c r="HC25" s="9">
        <f t="shared" si="60"/>
        <v>16.522348984768996</v>
      </c>
      <c r="HD25" s="9">
        <f t="shared" si="102"/>
        <v>-0.71554992505211779</v>
      </c>
      <c r="HE25" s="9">
        <f t="shared" si="61"/>
        <v>1.1715047827858172</v>
      </c>
      <c r="HF25" s="9">
        <f t="shared" si="62"/>
        <v>6.3445320294763405</v>
      </c>
      <c r="HG25" s="9">
        <f t="shared" si="82"/>
        <v>-4.7873830616481428E-2</v>
      </c>
      <c r="HH25" s="9">
        <f t="shared" si="63"/>
        <v>1.1351238031438697</v>
      </c>
      <c r="HI25" s="9">
        <f t="shared" si="64"/>
        <v>-13.075077800464214</v>
      </c>
      <c r="HJ25" s="9">
        <f t="shared" si="65"/>
        <v>4.0528657736530249</v>
      </c>
      <c r="HK25" s="9">
        <f t="shared" si="112"/>
        <v>-8.5478788102158205</v>
      </c>
      <c r="HL25" s="9">
        <f t="shared" si="66"/>
        <v>4.9790578184864671</v>
      </c>
      <c r="HM25" s="9">
        <f t="shared" si="67"/>
        <v>4688.0659444692719</v>
      </c>
      <c r="HN25" s="9">
        <f t="shared" si="103"/>
        <v>-4725.5139925853582</v>
      </c>
      <c r="HO25" s="9">
        <f t="shared" si="109"/>
        <v>-0.64271290463625697</v>
      </c>
      <c r="HP25" s="9">
        <f t="shared" si="104"/>
        <v>1.4875131002970647</v>
      </c>
      <c r="HQ25" s="9">
        <f t="shared" si="105"/>
        <v>7.1192174216783144E-3</v>
      </c>
      <c r="HR25" s="13">
        <f t="shared" si="68"/>
        <v>62.220921118390535</v>
      </c>
      <c r="HS25" s="9">
        <f t="shared" si="113"/>
        <v>-0.11370662166580514</v>
      </c>
      <c r="HT25" s="9">
        <f t="shared" si="69"/>
        <v>14.084788613772901</v>
      </c>
      <c r="HU25" s="9">
        <f t="shared" si="70"/>
        <v>6.4903751149301883</v>
      </c>
      <c r="HV25" s="9">
        <f t="shared" si="71"/>
        <v>-4.2033181791123297</v>
      </c>
      <c r="HW25" s="9">
        <f t="shared" si="72"/>
        <v>2.2271640388629947</v>
      </c>
      <c r="HX25" s="13" t="e">
        <f t="shared" si="73"/>
        <v>#VALUE!</v>
      </c>
      <c r="HY25" s="13">
        <f t="shared" si="74"/>
        <v>0.38846206048267384</v>
      </c>
      <c r="HZ25" s="9">
        <f t="shared" si="75"/>
        <v>-7.7824715028298144</v>
      </c>
      <c r="IA25" s="9">
        <f t="shared" si="106"/>
        <v>0.70953863592913535</v>
      </c>
      <c r="IB25" s="9">
        <f t="shared" si="107"/>
        <v>0.82732789372931492</v>
      </c>
      <c r="IC25" s="9">
        <f t="shared" si="76"/>
        <v>18.290658897664116</v>
      </c>
      <c r="ID25" s="9">
        <f t="shared" si="77"/>
        <v>-36.519854911760376</v>
      </c>
      <c r="IE25" s="9">
        <f t="shared" si="78"/>
        <v>-0.8097131721190749</v>
      </c>
      <c r="IF25" s="9">
        <f t="shared" si="79"/>
        <v>71.449161729371099</v>
      </c>
      <c r="IG25" s="9">
        <f t="shared" si="80"/>
        <v>9.2140601459104801</v>
      </c>
      <c r="IH25" s="9">
        <f t="shared" si="116"/>
        <v>194.61541191331798</v>
      </c>
    </row>
    <row r="26" spans="1:242" x14ac:dyDescent="0.25">
      <c r="A26">
        <v>2012</v>
      </c>
      <c r="B26" s="6">
        <v>553.46100000000001</v>
      </c>
      <c r="C26" s="6">
        <v>163.19300000000001</v>
      </c>
      <c r="D26" s="6">
        <v>218.102</v>
      </c>
      <c r="E26" s="6">
        <v>747.80399999999997</v>
      </c>
      <c r="F26" s="6">
        <v>21.050999999999998</v>
      </c>
      <c r="G26" s="6">
        <v>8.1669999999999998</v>
      </c>
      <c r="H26" s="6">
        <v>1826.7249999999999</v>
      </c>
      <c r="I26" s="6">
        <v>1098.2470000000001</v>
      </c>
      <c r="J26" s="6">
        <v>7.032</v>
      </c>
      <c r="K26" s="6">
        <v>111.453</v>
      </c>
      <c r="L26" s="6">
        <v>1192.8589999999999</v>
      </c>
      <c r="M26" s="6">
        <v>1233.1379999999999</v>
      </c>
      <c r="N26" s="6">
        <v>101.161</v>
      </c>
      <c r="O26" s="6">
        <v>880.73500000000001</v>
      </c>
      <c r="P26" s="6">
        <v>74.665999999999997</v>
      </c>
      <c r="Q26" s="6">
        <v>400.89</v>
      </c>
      <c r="R26" s="6">
        <v>821.76400000000001</v>
      </c>
      <c r="S26" s="6">
        <v>193373.5</v>
      </c>
      <c r="T26" s="6">
        <v>283219</v>
      </c>
      <c r="U26" s="6">
        <v>8.1370000000000005</v>
      </c>
      <c r="V26" s="6">
        <v>11.744</v>
      </c>
      <c r="W26" s="6">
        <v>19.454999999999998</v>
      </c>
      <c r="X26" s="10">
        <v>52.421999999999997</v>
      </c>
      <c r="Y26" s="6">
        <v>3.0619999999999998</v>
      </c>
      <c r="Z26" s="6">
        <v>307.04300000000001</v>
      </c>
      <c r="AA26" s="6">
        <v>85.915999999999997</v>
      </c>
      <c r="AB26" s="6">
        <v>1264.838</v>
      </c>
      <c r="AC26" s="6">
        <v>82.278000000000006</v>
      </c>
      <c r="AD26" s="10" t="s">
        <v>11</v>
      </c>
      <c r="AE26" s="10">
        <v>0.38200000000000001</v>
      </c>
      <c r="AF26" s="6">
        <v>36.499000000000002</v>
      </c>
      <c r="AG26" s="6">
        <v>30.276</v>
      </c>
      <c r="AH26" s="6">
        <v>17.893000000000001</v>
      </c>
      <c r="AI26" s="6">
        <v>510.09199999999998</v>
      </c>
      <c r="AJ26" s="6">
        <v>1867.982</v>
      </c>
      <c r="AK26" s="6">
        <v>203.75200000000001</v>
      </c>
      <c r="AL26" s="6">
        <v>2954.3470000000002</v>
      </c>
      <c r="AM26" s="6">
        <v>748.40599999999995</v>
      </c>
      <c r="AN26" s="6">
        <v>6048.1769999999997</v>
      </c>
      <c r="AQ26" s="6">
        <v>101</v>
      </c>
      <c r="AR26" s="6">
        <v>116.33</v>
      </c>
      <c r="AS26" s="6">
        <v>97.671999999999997</v>
      </c>
      <c r="AT26" s="6">
        <v>121.675</v>
      </c>
      <c r="AU26" s="6">
        <v>97.763000000000005</v>
      </c>
      <c r="AV26" s="6">
        <v>101.444</v>
      </c>
      <c r="AW26" s="6">
        <v>97.917000000000002</v>
      </c>
      <c r="AX26" s="6">
        <v>98.908000000000001</v>
      </c>
      <c r="AY26" s="6">
        <v>96.331999999999994</v>
      </c>
      <c r="AZ26" s="6">
        <v>96.813999999999993</v>
      </c>
      <c r="BA26" s="6">
        <v>98.328999999999994</v>
      </c>
      <c r="BB26" s="6">
        <v>97</v>
      </c>
      <c r="BC26" s="6">
        <v>122.60899999999999</v>
      </c>
      <c r="BD26" s="6">
        <v>140.72499999999999</v>
      </c>
      <c r="BE26" s="6">
        <v>99.2</v>
      </c>
      <c r="BF26" s="6">
        <v>92.424999999999997</v>
      </c>
      <c r="BG26" s="6">
        <v>98.424999999999997</v>
      </c>
      <c r="BH26" s="6">
        <v>94.516000000000005</v>
      </c>
      <c r="BI26" s="6">
        <v>91.814999999999998</v>
      </c>
      <c r="BJ26" s="6">
        <v>99.093999999999994</v>
      </c>
      <c r="BK26" s="6">
        <v>99.283000000000001</v>
      </c>
      <c r="BL26" s="6">
        <v>97.587999999999994</v>
      </c>
      <c r="BM26" s="6">
        <v>116.77200000000001</v>
      </c>
      <c r="BN26" s="6">
        <v>97.117999999999995</v>
      </c>
      <c r="BO26" s="6">
        <v>96.977999999999994</v>
      </c>
      <c r="BP26" s="6">
        <v>136.536</v>
      </c>
      <c r="BQ26" s="6">
        <v>101.991</v>
      </c>
      <c r="BR26" s="6">
        <v>99.218000000000004</v>
      </c>
      <c r="BS26" s="6">
        <v>115.209</v>
      </c>
      <c r="BT26" s="6">
        <v>96.974000000000004</v>
      </c>
      <c r="BU26" s="6">
        <v>96.204999999999998</v>
      </c>
      <c r="BV26" s="6">
        <v>98.984999999999999</v>
      </c>
      <c r="BW26" s="6">
        <v>98.573999999999998</v>
      </c>
      <c r="BX26" s="6">
        <v>99.305999999999997</v>
      </c>
      <c r="BY26" s="6">
        <v>98.658000000000001</v>
      </c>
      <c r="BZ26" s="6">
        <v>101.146</v>
      </c>
      <c r="CA26" s="6">
        <v>92.974000000000004</v>
      </c>
      <c r="CB26" s="6">
        <v>96.057000000000002</v>
      </c>
      <c r="CC26" s="6">
        <v>229.58600000000001</v>
      </c>
      <c r="CE26" s="12">
        <f t="shared" si="0"/>
        <v>0.79308990969768367</v>
      </c>
      <c r="CF26" s="12">
        <f t="shared" si="1"/>
        <v>0.7908709574345133</v>
      </c>
      <c r="CG26" s="12">
        <f t="shared" si="2"/>
        <v>0.79239343836705523</v>
      </c>
      <c r="CH26" s="12">
        <f t="shared" si="3"/>
        <v>0.80450536226709535</v>
      </c>
      <c r="CI26" s="12">
        <f t="shared" si="83"/>
        <v>0.83481060217918512</v>
      </c>
      <c r="CJ26" s="12">
        <f t="shared" si="4"/>
        <v>0.92095396319597678</v>
      </c>
      <c r="CK26" s="12">
        <f t="shared" si="90"/>
        <v>0.73300494823443096</v>
      </c>
      <c r="CL26" s="12">
        <f t="shared" si="5"/>
        <v>0.86894794640896145</v>
      </c>
      <c r="CM26" s="12">
        <f t="shared" si="88"/>
        <v>0.70298908284196371</v>
      </c>
      <c r="CN26" s="12">
        <f t="shared" si="6"/>
        <v>0.85126176030950484</v>
      </c>
      <c r="CO26" s="12">
        <f t="shared" si="7"/>
        <v>0.86227791711244006</v>
      </c>
      <c r="CP26" s="12">
        <f t="shared" si="8"/>
        <v>0.81713111163527297</v>
      </c>
      <c r="CQ26" s="12">
        <f t="shared" si="9"/>
        <v>0.92991277967387198</v>
      </c>
      <c r="CR26" s="12">
        <f t="shared" si="10"/>
        <v>0.72886184125339926</v>
      </c>
      <c r="CS26" s="12">
        <f t="shared" si="11"/>
        <v>0.88571428571428557</v>
      </c>
      <c r="CT26" s="12">
        <f t="shared" si="12"/>
        <v>0.92417606591472679</v>
      </c>
      <c r="CU26" s="12">
        <f t="shared" si="13"/>
        <v>0.861865148861646</v>
      </c>
      <c r="CV26" s="12">
        <f t="shared" si="14"/>
        <v>0.92435281806534908</v>
      </c>
      <c r="CW26" s="12">
        <f t="shared" si="15"/>
        <v>0.85240407378867944</v>
      </c>
      <c r="CX26" s="12">
        <f t="shared" si="84"/>
        <v>0.75372129638785113</v>
      </c>
      <c r="CY26" s="12">
        <f t="shared" si="91"/>
        <v>0.72168028377867588</v>
      </c>
      <c r="CZ26" s="12">
        <f t="shared" si="16"/>
        <v>0.82315926210218227</v>
      </c>
      <c r="DA26" s="15">
        <f t="shared" si="114"/>
        <v>0.76492551978933332</v>
      </c>
      <c r="DB26" s="12">
        <f t="shared" si="17"/>
        <v>0.85440053489108636</v>
      </c>
      <c r="DC26" s="12">
        <f t="shared" si="18"/>
        <v>0.7899482751598581</v>
      </c>
      <c r="DD26" s="12">
        <f t="shared" si="19"/>
        <v>0.81218249955386335</v>
      </c>
      <c r="DE26" s="12">
        <f t="shared" si="20"/>
        <v>0.76496883601971077</v>
      </c>
      <c r="DF26" s="12">
        <f t="shared" si="21"/>
        <v>0.87783341885937749</v>
      </c>
      <c r="DG26" s="15">
        <f t="shared" si="22"/>
        <v>0.89378588052754049</v>
      </c>
      <c r="DH26" s="15">
        <f t="shared" si="23"/>
        <v>0.87616552222623767</v>
      </c>
      <c r="DI26" s="12">
        <f t="shared" si="24"/>
        <v>0.88774568607548221</v>
      </c>
      <c r="DJ26" s="12">
        <f t="shared" si="89"/>
        <v>0.79154438518068315</v>
      </c>
      <c r="DK26" s="12">
        <f t="shared" si="85"/>
        <v>0.84842277402418564</v>
      </c>
      <c r="DL26" s="12">
        <f t="shared" si="25"/>
        <v>0.85647752852596415</v>
      </c>
      <c r="DM26" s="12">
        <f t="shared" si="26"/>
        <v>0.82629524782659658</v>
      </c>
      <c r="DN26" s="12">
        <f t="shared" si="27"/>
        <v>0.97377491094637536</v>
      </c>
      <c r="DO26" s="12">
        <f t="shared" si="28"/>
        <v>0.90312490893372344</v>
      </c>
      <c r="DP26" s="12">
        <f t="shared" si="29"/>
        <v>0.78952040438910098</v>
      </c>
      <c r="DQ26" s="12">
        <f t="shared" si="30"/>
        <v>0.7846062888525116</v>
      </c>
      <c r="DS26" s="6">
        <f t="shared" si="31"/>
        <v>697.85404306930684</v>
      </c>
      <c r="DT26" s="6">
        <f t="shared" si="32"/>
        <v>206.34592592624432</v>
      </c>
      <c r="DU26" s="6">
        <f t="shared" si="33"/>
        <v>275.24458108772228</v>
      </c>
      <c r="DV26" s="6">
        <f t="shared" si="34"/>
        <v>929.52021835216738</v>
      </c>
      <c r="DW26" s="6">
        <f t="shared" si="86"/>
        <v>25.216498143469405</v>
      </c>
      <c r="DX26" s="6">
        <f t="shared" si="92"/>
        <v>8.867978559599381</v>
      </c>
      <c r="DY26" s="6">
        <f t="shared" si="93"/>
        <v>2492.1045954737178</v>
      </c>
      <c r="DZ26" s="6">
        <f t="shared" si="35"/>
        <v>1263.881230790229</v>
      </c>
      <c r="EA26" s="6">
        <f t="shared" si="94"/>
        <v>10.003000290661465</v>
      </c>
      <c r="EB26" s="6">
        <f t="shared" si="36"/>
        <v>130.92682556241868</v>
      </c>
      <c r="EC26" s="6">
        <f t="shared" si="37"/>
        <v>1383.3811307549147</v>
      </c>
      <c r="ED26" s="6">
        <f t="shared" si="81"/>
        <v>1509.1066567422681</v>
      </c>
      <c r="EE26" s="6">
        <f t="shared" si="38"/>
        <v>108.78547129492939</v>
      </c>
      <c r="EF26" s="6">
        <f t="shared" si="39"/>
        <v>1208.3702975661747</v>
      </c>
      <c r="EG26" s="6">
        <f t="shared" si="40"/>
        <v>84.300322580645172</v>
      </c>
      <c r="EH26" s="6">
        <f t="shared" si="110"/>
        <v>433.78098047065185</v>
      </c>
      <c r="EI26" s="6">
        <f t="shared" si="41"/>
        <v>953.47166675133383</v>
      </c>
      <c r="EJ26" s="6">
        <f t="shared" si="42"/>
        <v>209198.79965825891</v>
      </c>
      <c r="EK26" s="6">
        <f t="shared" si="95"/>
        <v>332259.08780700312</v>
      </c>
      <c r="EL26" s="6">
        <f t="shared" si="108"/>
        <v>10.795767665045316</v>
      </c>
      <c r="EM26" s="6">
        <f t="shared" si="96"/>
        <v>16.273134051146723</v>
      </c>
      <c r="EN26" s="6">
        <f t="shared" si="97"/>
        <v>23.634551532975362</v>
      </c>
      <c r="EO26" s="10">
        <f t="shared" si="43"/>
        <v>68.532162470455219</v>
      </c>
      <c r="EP26" s="6">
        <f t="shared" si="111"/>
        <v>3.5837992545151254</v>
      </c>
      <c r="EQ26" s="6">
        <f t="shared" si="44"/>
        <v>388.68747442718978</v>
      </c>
      <c r="ER26" s="6">
        <f t="shared" si="45"/>
        <v>105.78410646276443</v>
      </c>
      <c r="ES26" s="6">
        <f t="shared" si="46"/>
        <v>1653.4503635222718</v>
      </c>
      <c r="ET26" s="6">
        <f t="shared" si="47"/>
        <v>93.728489064484279</v>
      </c>
      <c r="EU26" s="10" t="e">
        <f t="shared" si="48"/>
        <v>#VALUE!</v>
      </c>
      <c r="EV26" s="10">
        <f t="shared" si="49"/>
        <v>0.43599067791366763</v>
      </c>
      <c r="EW26" s="6">
        <f t="shared" si="50"/>
        <v>41.114252169845642</v>
      </c>
      <c r="EX26" s="6">
        <f t="shared" si="98"/>
        <v>38.249276435823624</v>
      </c>
      <c r="EY26" s="6">
        <f t="shared" si="99"/>
        <v>21.089721478280275</v>
      </c>
      <c r="EZ26" s="6">
        <f t="shared" si="51"/>
        <v>595.56962443356917</v>
      </c>
      <c r="FA26" s="6">
        <f t="shared" si="52"/>
        <v>2260.6713579841476</v>
      </c>
      <c r="FB26" s="6">
        <f t="shared" si="53"/>
        <v>209.23931979514759</v>
      </c>
      <c r="FC26" s="6">
        <f t="shared" si="54"/>
        <v>3271.2496032116501</v>
      </c>
      <c r="FD26" s="6">
        <f t="shared" si="55"/>
        <v>947.92483619101176</v>
      </c>
      <c r="FE26" s="6">
        <f t="shared" si="115"/>
        <v>7708.5502447928011</v>
      </c>
      <c r="FG26" s="6">
        <v>680.74166597064311</v>
      </c>
      <c r="FH26" s="6">
        <v>208.176439084073</v>
      </c>
      <c r="FI26" s="6">
        <v>267.11848709653754</v>
      </c>
      <c r="FJ26" s="6">
        <v>921.02560177355633</v>
      </c>
      <c r="FK26" s="6">
        <v>26.314472476157192</v>
      </c>
      <c r="FL26" s="6">
        <v>8.6195653899478071</v>
      </c>
      <c r="FM26" s="6">
        <v>2499.2994077497196</v>
      </c>
      <c r="FN26" s="6">
        <v>1225.4106664999742</v>
      </c>
      <c r="FO26" s="6">
        <v>10.292492220469658</v>
      </c>
      <c r="FP26" s="6">
        <v>129.85246846547309</v>
      </c>
      <c r="FQ26" s="6">
        <v>1383.2843203284212</v>
      </c>
      <c r="FR26" s="6">
        <v>1539.5038817737982</v>
      </c>
      <c r="FS26" s="6">
        <v>116.84353155802665</v>
      </c>
      <c r="FT26" s="6">
        <v>1313.2396465029178</v>
      </c>
      <c r="FU26" s="6">
        <v>89.855035414380836</v>
      </c>
      <c r="FV26" s="6">
        <v>437.02468877198675</v>
      </c>
      <c r="FW26" s="6">
        <v>965.07070787787802</v>
      </c>
      <c r="FX26" s="6">
        <v>204912.29822283419</v>
      </c>
      <c r="FY26" s="6">
        <v>334458.79442471167</v>
      </c>
      <c r="FZ26" s="6">
        <v>11.56469686074584</v>
      </c>
      <c r="GA26" s="6">
        <v>17.373306976286436</v>
      </c>
      <c r="GB26" s="6">
        <v>23.755432573255113</v>
      </c>
      <c r="GC26" s="10"/>
      <c r="GD26" s="6">
        <v>3.674996839568418</v>
      </c>
      <c r="GE26" s="6">
        <v>386.99488444957956</v>
      </c>
      <c r="GF26" s="6">
        <v>107.59916651309878</v>
      </c>
      <c r="GG26" s="6">
        <v>1659.3159874989497</v>
      </c>
      <c r="GH26" s="6">
        <v>100.65998035839164</v>
      </c>
      <c r="GI26" s="6"/>
      <c r="GJ26" s="6"/>
      <c r="GK26" s="6">
        <v>51.220981110217672</v>
      </c>
      <c r="GL26" s="6">
        <v>39.217655325164699</v>
      </c>
      <c r="GM26" s="6">
        <v>22.21198288599572</v>
      </c>
      <c r="GN26" s="6">
        <v>570.88019815333848</v>
      </c>
      <c r="GO26" s="6">
        <v>2302.6719202265458</v>
      </c>
      <c r="GP26" s="6">
        <v>209.39669963299275</v>
      </c>
      <c r="GQ26" s="6">
        <v>3203.0638693793176</v>
      </c>
      <c r="GR26" s="6">
        <v>943.56828876004795</v>
      </c>
      <c r="GS26" s="6">
        <v>7795.6589269522365</v>
      </c>
      <c r="GV26" s="9">
        <f t="shared" si="56"/>
        <v>17.112377098663728</v>
      </c>
      <c r="GW26" s="9">
        <f t="shared" si="57"/>
        <v>-1.8305131578286762</v>
      </c>
      <c r="GX26" s="9">
        <f t="shared" si="58"/>
        <v>8.1260939911847458</v>
      </c>
      <c r="GY26" s="9">
        <f t="shared" si="59"/>
        <v>8.4946165786110441</v>
      </c>
      <c r="GZ26" s="9">
        <f t="shared" si="87"/>
        <v>-1.0979743326877873</v>
      </c>
      <c r="HA26" s="9">
        <f t="shared" si="100"/>
        <v>0.2484131696515739</v>
      </c>
      <c r="HB26" s="9">
        <f t="shared" si="101"/>
        <v>-7.1948122760018123</v>
      </c>
      <c r="HC26" s="9">
        <f t="shared" si="60"/>
        <v>38.470564290254742</v>
      </c>
      <c r="HD26" s="9">
        <f t="shared" si="102"/>
        <v>-0.28949192980819305</v>
      </c>
      <c r="HE26" s="9">
        <f t="shared" si="61"/>
        <v>1.0743570969455902</v>
      </c>
      <c r="HF26" s="9">
        <f t="shared" si="62"/>
        <v>9.6810426493448176E-2</v>
      </c>
      <c r="HG26" s="9">
        <f t="shared" si="82"/>
        <v>-30.39722503153007</v>
      </c>
      <c r="HH26" s="9">
        <f t="shared" si="63"/>
        <v>-8.0580602630972606</v>
      </c>
      <c r="HI26" s="9">
        <f t="shared" si="64"/>
        <v>-104.86934893674311</v>
      </c>
      <c r="HJ26" s="9">
        <f t="shared" si="65"/>
        <v>-5.5547128337356639</v>
      </c>
      <c r="HK26" s="9">
        <f t="shared" si="112"/>
        <v>-3.2437083013348911</v>
      </c>
      <c r="HL26" s="9">
        <f t="shared" si="66"/>
        <v>-11.599041126544194</v>
      </c>
      <c r="HM26" s="9">
        <f t="shared" si="67"/>
        <v>4286.5014354247251</v>
      </c>
      <c r="HN26" s="9">
        <f t="shared" si="103"/>
        <v>-2199.7066177085508</v>
      </c>
      <c r="HO26" s="9">
        <f t="shared" si="109"/>
        <v>-0.7689291957005242</v>
      </c>
      <c r="HP26" s="9">
        <f t="shared" si="104"/>
        <v>-1.100172925139713</v>
      </c>
      <c r="HQ26" s="9">
        <f t="shared" si="105"/>
        <v>-0.12088104027975177</v>
      </c>
      <c r="HR26" s="13">
        <f t="shared" si="68"/>
        <v>68.532162470455219</v>
      </c>
      <c r="HS26" s="9">
        <f t="shared" si="113"/>
        <v>-9.1197585053292674E-2</v>
      </c>
      <c r="HT26" s="9">
        <f t="shared" si="69"/>
        <v>1.6925899776102256</v>
      </c>
      <c r="HU26" s="9">
        <f t="shared" si="70"/>
        <v>-1.8150600503343526</v>
      </c>
      <c r="HV26" s="9">
        <f t="shared" si="71"/>
        <v>-5.8656239766778526</v>
      </c>
      <c r="HW26" s="9">
        <f t="shared" si="72"/>
        <v>-6.9314912939073565</v>
      </c>
      <c r="HX26" s="13" t="e">
        <f t="shared" si="73"/>
        <v>#VALUE!</v>
      </c>
      <c r="HY26" s="13">
        <f t="shared" si="74"/>
        <v>0.43599067791366763</v>
      </c>
      <c r="HZ26" s="9">
        <f t="shared" si="75"/>
        <v>-10.10672894037203</v>
      </c>
      <c r="IA26" s="9">
        <f t="shared" si="106"/>
        <v>-0.96837888934107497</v>
      </c>
      <c r="IB26" s="9">
        <f t="shared" si="107"/>
        <v>-1.1222614077154454</v>
      </c>
      <c r="IC26" s="9">
        <f t="shared" si="76"/>
        <v>24.689426280230691</v>
      </c>
      <c r="ID26" s="9">
        <f t="shared" si="77"/>
        <v>-42.000562242398246</v>
      </c>
      <c r="IE26" s="9">
        <f t="shared" si="78"/>
        <v>-0.15737983784515563</v>
      </c>
      <c r="IF26" s="9">
        <f t="shared" si="79"/>
        <v>68.185733832332517</v>
      </c>
      <c r="IG26" s="9">
        <f t="shared" si="80"/>
        <v>4.3565474309638148</v>
      </c>
      <c r="IH26" s="9">
        <f t="shared" si="116"/>
        <v>-87.108682159435375</v>
      </c>
    </row>
    <row r="27" spans="1:242" x14ac:dyDescent="0.25">
      <c r="A27">
        <v>2013</v>
      </c>
      <c r="B27" s="6">
        <v>570.73199999999997</v>
      </c>
      <c r="C27" s="6">
        <v>167.29300000000001</v>
      </c>
      <c r="D27" s="6">
        <v>220.47</v>
      </c>
      <c r="E27" s="6">
        <v>760.15200000000004</v>
      </c>
      <c r="F27" s="6">
        <v>21.483000000000001</v>
      </c>
      <c r="G27" s="6">
        <v>7.5949999999999998</v>
      </c>
      <c r="H27" s="6">
        <v>1766.9159999999999</v>
      </c>
      <c r="I27" s="6">
        <v>1077.153</v>
      </c>
      <c r="J27" s="6">
        <v>7.266</v>
      </c>
      <c r="K27" s="6">
        <v>116.087</v>
      </c>
      <c r="L27" s="6">
        <v>1211.6210000000001</v>
      </c>
      <c r="M27" s="6">
        <v>1263.5440000000001</v>
      </c>
      <c r="N27" s="6">
        <v>93.552000000000007</v>
      </c>
      <c r="O27" s="6">
        <v>905.60299999999995</v>
      </c>
      <c r="P27" s="6">
        <v>72.87</v>
      </c>
      <c r="Q27" s="6">
        <v>427.44200000000001</v>
      </c>
      <c r="R27" s="6">
        <v>821.721</v>
      </c>
      <c r="S27" s="6">
        <v>197264.9</v>
      </c>
      <c r="T27" s="6">
        <v>298734</v>
      </c>
      <c r="U27" s="6">
        <v>8.4920000000000009</v>
      </c>
      <c r="V27" s="6">
        <v>12.135999999999999</v>
      </c>
      <c r="W27" s="6">
        <v>20.245999999999999</v>
      </c>
      <c r="X27" s="10">
        <v>46.420999999999999</v>
      </c>
      <c r="Y27" s="6">
        <v>3.2069999999999999</v>
      </c>
      <c r="Z27" s="6">
        <v>309.36799999999999</v>
      </c>
      <c r="AA27" s="6">
        <v>88.120999999999995</v>
      </c>
      <c r="AB27" s="6">
        <v>1342.8869999999999</v>
      </c>
      <c r="AC27" s="6">
        <v>85.111999999999995</v>
      </c>
      <c r="AD27" s="10" t="s">
        <v>11</v>
      </c>
      <c r="AE27" s="10">
        <v>0.38100000000000001</v>
      </c>
      <c r="AF27" s="6">
        <v>42.369</v>
      </c>
      <c r="AG27" s="6">
        <v>31.64</v>
      </c>
      <c r="AH27" s="6">
        <v>21.97</v>
      </c>
      <c r="AI27" s="6">
        <v>473.46499999999997</v>
      </c>
      <c r="AJ27" s="6">
        <v>1934.7550000000001</v>
      </c>
      <c r="AK27" s="6">
        <v>213.108</v>
      </c>
      <c r="AL27" s="6">
        <v>2952.768</v>
      </c>
      <c r="AM27" s="6">
        <v>747.77</v>
      </c>
      <c r="AN27" s="6">
        <v>6036.4449999999997</v>
      </c>
      <c r="AQ27" s="6">
        <v>103.47499999999999</v>
      </c>
      <c r="AR27" s="6">
        <v>118.794</v>
      </c>
      <c r="AS27" s="6">
        <v>98.891999999999996</v>
      </c>
      <c r="AT27" s="6">
        <v>122.81699999999999</v>
      </c>
      <c r="AU27" s="6">
        <v>100.038</v>
      </c>
      <c r="AV27" s="6">
        <v>101.833</v>
      </c>
      <c r="AW27" s="6">
        <v>99.325000000000003</v>
      </c>
      <c r="AX27" s="6">
        <v>99.424999999999997</v>
      </c>
      <c r="AY27" s="6">
        <v>99.459000000000003</v>
      </c>
      <c r="AZ27" s="6">
        <v>98.959000000000003</v>
      </c>
      <c r="BA27" s="6">
        <v>99.302999999999997</v>
      </c>
      <c r="BB27" s="6">
        <v>98.558000000000007</v>
      </c>
      <c r="BC27" s="6">
        <v>121.562</v>
      </c>
      <c r="BD27" s="6">
        <v>146.19200000000001</v>
      </c>
      <c r="BE27" s="6">
        <v>99.733000000000004</v>
      </c>
      <c r="BF27" s="6">
        <v>93.834999999999994</v>
      </c>
      <c r="BG27" s="6">
        <v>99.65</v>
      </c>
      <c r="BH27" s="6">
        <v>94.828999999999994</v>
      </c>
      <c r="BI27" s="6">
        <v>93.01</v>
      </c>
      <c r="BJ27" s="6">
        <v>99.105000000000004</v>
      </c>
      <c r="BK27" s="6">
        <v>100.438</v>
      </c>
      <c r="BL27" s="6">
        <v>99.244</v>
      </c>
      <c r="BM27" s="6">
        <v>123.19499999999999</v>
      </c>
      <c r="BN27" s="6">
        <v>98.08</v>
      </c>
      <c r="BO27" s="6">
        <v>99.453999999999994</v>
      </c>
      <c r="BP27" s="6">
        <v>138.08500000000001</v>
      </c>
      <c r="BQ27" s="6">
        <v>104.15300000000001</v>
      </c>
      <c r="BR27" s="6">
        <v>99.653999999999996</v>
      </c>
      <c r="BS27" s="6">
        <v>116.431</v>
      </c>
      <c r="BT27" s="6">
        <v>98.53</v>
      </c>
      <c r="BU27" s="6">
        <v>98.474000000000004</v>
      </c>
      <c r="BV27" s="6">
        <v>100.429</v>
      </c>
      <c r="BW27" s="6">
        <v>100.32</v>
      </c>
      <c r="BX27" s="6">
        <v>100.825</v>
      </c>
      <c r="BY27" s="6">
        <v>99.093999999999994</v>
      </c>
      <c r="BZ27" s="6">
        <v>100.928</v>
      </c>
      <c r="CA27" s="6">
        <v>93.710999999999999</v>
      </c>
      <c r="CB27" s="6">
        <v>98.521000000000001</v>
      </c>
      <c r="CC27" s="6">
        <v>232.952</v>
      </c>
      <c r="CE27" s="12">
        <f t="shared" si="0"/>
        <v>0.8125245386729486</v>
      </c>
      <c r="CF27" s="12">
        <f t="shared" si="1"/>
        <v>0.80762249219870685</v>
      </c>
      <c r="CG27" s="12">
        <f t="shared" si="2"/>
        <v>0.80229105482630458</v>
      </c>
      <c r="CH27" s="12">
        <f t="shared" si="3"/>
        <v>0.81205617487205961</v>
      </c>
      <c r="CI27" s="12">
        <f t="shared" si="83"/>
        <v>0.85423711445844863</v>
      </c>
      <c r="CJ27" s="12">
        <f t="shared" si="4"/>
        <v>0.92448547902424882</v>
      </c>
      <c r="CK27" s="12">
        <f t="shared" si="90"/>
        <v>0.74354521159129527</v>
      </c>
      <c r="CL27" s="12">
        <f t="shared" si="5"/>
        <v>0.8734900065890624</v>
      </c>
      <c r="CM27" s="12">
        <f t="shared" si="88"/>
        <v>0.72580857026096079</v>
      </c>
      <c r="CN27" s="12">
        <f t="shared" si="6"/>
        <v>0.87012221929130384</v>
      </c>
      <c r="CO27" s="12">
        <f t="shared" si="7"/>
        <v>0.87081922935264922</v>
      </c>
      <c r="CP27" s="12">
        <f t="shared" si="8"/>
        <v>0.83025575361390958</v>
      </c>
      <c r="CQ27" s="12">
        <f t="shared" si="9"/>
        <v>0.92197193780811548</v>
      </c>
      <c r="CR27" s="12">
        <f t="shared" si="10"/>
        <v>0.75717726272174068</v>
      </c>
      <c r="CS27" s="12">
        <f t="shared" si="11"/>
        <v>0.89047321428571413</v>
      </c>
      <c r="CT27" s="12">
        <f t="shared" si="12"/>
        <v>0.93827493800495942</v>
      </c>
      <c r="CU27" s="12">
        <f t="shared" si="13"/>
        <v>0.87259194395796835</v>
      </c>
      <c r="CV27" s="12">
        <f t="shared" si="14"/>
        <v>0.9274139128223684</v>
      </c>
      <c r="CW27" s="12">
        <f t="shared" si="15"/>
        <v>0.86349837067020729</v>
      </c>
      <c r="CX27" s="12">
        <f t="shared" si="84"/>
        <v>0.75380496375681671</v>
      </c>
      <c r="CY27" s="12">
        <f t="shared" si="91"/>
        <v>0.73007588753525421</v>
      </c>
      <c r="CZ27" s="12">
        <f t="shared" si="16"/>
        <v>0.83712769816031662</v>
      </c>
      <c r="DA27" s="15">
        <f t="shared" si="114"/>
        <v>0.80699996069645896</v>
      </c>
      <c r="DB27" s="12">
        <f t="shared" si="17"/>
        <v>0.86286377872400333</v>
      </c>
      <c r="DC27" s="12">
        <f t="shared" si="18"/>
        <v>0.81011688999307607</v>
      </c>
      <c r="DD27" s="12">
        <f t="shared" si="19"/>
        <v>0.82139670453869473</v>
      </c>
      <c r="DE27" s="12">
        <f t="shared" si="20"/>
        <v>0.78118460626879771</v>
      </c>
      <c r="DF27" s="12">
        <f t="shared" si="21"/>
        <v>0.88169093836816304</v>
      </c>
      <c r="DG27" s="15">
        <f t="shared" si="22"/>
        <v>0.90326609775019373</v>
      </c>
      <c r="DH27" s="15">
        <f t="shared" si="23"/>
        <v>0.89022406938923004</v>
      </c>
      <c r="DI27" s="12">
        <f t="shared" si="24"/>
        <v>0.9086832149118762</v>
      </c>
      <c r="DJ27" s="12">
        <f t="shared" si="89"/>
        <v>0.80309148920857543</v>
      </c>
      <c r="DK27" s="12">
        <f t="shared" si="85"/>
        <v>0.86345053147996731</v>
      </c>
      <c r="DL27" s="12">
        <f t="shared" si="25"/>
        <v>0.86957834182859384</v>
      </c>
      <c r="DM27" s="12">
        <f t="shared" si="26"/>
        <v>0.8299469002830866</v>
      </c>
      <c r="DN27" s="12">
        <f t="shared" si="27"/>
        <v>0.97167613362857419</v>
      </c>
      <c r="DO27" s="12">
        <f t="shared" si="28"/>
        <v>0.91028393250896122</v>
      </c>
      <c r="DP27" s="12">
        <f t="shared" si="29"/>
        <v>0.80977273661283011</v>
      </c>
      <c r="DQ27" s="12">
        <f t="shared" si="30"/>
        <v>0.79610953717025545</v>
      </c>
      <c r="DS27" s="6">
        <f t="shared" si="31"/>
        <v>702.41817057260198</v>
      </c>
      <c r="DT27" s="6">
        <f t="shared" si="32"/>
        <v>207.14257170395814</v>
      </c>
      <c r="DU27" s="6">
        <f t="shared" si="33"/>
        <v>274.80052117461486</v>
      </c>
      <c r="DV27" s="6">
        <f t="shared" si="34"/>
        <v>936.08302420674636</v>
      </c>
      <c r="DW27" s="6">
        <f t="shared" si="86"/>
        <v>25.148755113057039</v>
      </c>
      <c r="DX27" s="6">
        <f t="shared" si="92"/>
        <v>8.2153805249771654</v>
      </c>
      <c r="DY27" s="6">
        <f t="shared" si="93"/>
        <v>2376.3396932091619</v>
      </c>
      <c r="DZ27" s="6">
        <f t="shared" si="35"/>
        <v>1233.1600726678398</v>
      </c>
      <c r="EA27" s="6">
        <f t="shared" si="94"/>
        <v>10.010904111241821</v>
      </c>
      <c r="EB27" s="6">
        <f t="shared" si="36"/>
        <v>133.41459099222914</v>
      </c>
      <c r="EC27" s="6">
        <f t="shared" si="37"/>
        <v>1391.3576539882986</v>
      </c>
      <c r="ED27" s="6">
        <f t="shared" si="81"/>
        <v>1521.8732234014494</v>
      </c>
      <c r="EE27" s="6">
        <f t="shared" si="38"/>
        <v>101.46946578700579</v>
      </c>
      <c r="EF27" s="6">
        <f t="shared" si="39"/>
        <v>1196.0250849909701</v>
      </c>
      <c r="EG27" s="6">
        <f t="shared" si="40"/>
        <v>81.832893826516823</v>
      </c>
      <c r="EH27" s="6">
        <f t="shared" si="110"/>
        <v>455.56156589758626</v>
      </c>
      <c r="EI27" s="6">
        <f t="shared" si="41"/>
        <v>941.70133667837445</v>
      </c>
      <c r="EJ27" s="6">
        <f t="shared" si="42"/>
        <v>212704.27073890899</v>
      </c>
      <c r="EK27" s="6">
        <f t="shared" si="95"/>
        <v>345957.80391355755</v>
      </c>
      <c r="EL27" s="6">
        <f t="shared" si="108"/>
        <v>11.26551350587761</v>
      </c>
      <c r="EM27" s="6">
        <f t="shared" si="96"/>
        <v>16.622929488838885</v>
      </c>
      <c r="EN27" s="6">
        <f t="shared" si="97"/>
        <v>24.185079581637172</v>
      </c>
      <c r="EO27" s="10">
        <f t="shared" si="43"/>
        <v>57.522927212955054</v>
      </c>
      <c r="EP27" s="6">
        <f t="shared" si="111"/>
        <v>3.7166932707993467</v>
      </c>
      <c r="EQ27" s="6">
        <f t="shared" si="44"/>
        <v>381.88069378808297</v>
      </c>
      <c r="ER27" s="6">
        <f t="shared" si="45"/>
        <v>107.28190107542457</v>
      </c>
      <c r="ES27" s="6">
        <f t="shared" si="46"/>
        <v>1719.0392504200552</v>
      </c>
      <c r="ET27" s="6">
        <f t="shared" si="47"/>
        <v>96.532692235133567</v>
      </c>
      <c r="EU27" s="10" t="e">
        <f t="shared" si="48"/>
        <v>#VALUE!</v>
      </c>
      <c r="EV27" s="10">
        <f t="shared" si="49"/>
        <v>0.42798213742007518</v>
      </c>
      <c r="EW27" s="6">
        <f t="shared" si="50"/>
        <v>46.626810427117803</v>
      </c>
      <c r="EX27" s="6">
        <f t="shared" si="98"/>
        <v>39.397752840315057</v>
      </c>
      <c r="EY27" s="6">
        <f t="shared" si="99"/>
        <v>25.444422348484846</v>
      </c>
      <c r="EZ27" s="6">
        <f t="shared" si="51"/>
        <v>544.47653215968273</v>
      </c>
      <c r="FA27" s="6">
        <f t="shared" si="52"/>
        <v>2331.1792589864176</v>
      </c>
      <c r="FB27" s="6">
        <f t="shared" si="53"/>
        <v>219.31999009194675</v>
      </c>
      <c r="FC27" s="6">
        <f t="shared" si="54"/>
        <v>3243.7878935877316</v>
      </c>
      <c r="FD27" s="6">
        <f t="shared" si="55"/>
        <v>923.43192872585564</v>
      </c>
      <c r="FE27" s="6">
        <f t="shared" si="115"/>
        <v>7582.4302035827131</v>
      </c>
      <c r="FG27" s="6">
        <v>702.01577652349636</v>
      </c>
      <c r="FH27" s="6">
        <v>210.05585938705323</v>
      </c>
      <c r="FI27" s="6">
        <v>270.88561165375199</v>
      </c>
      <c r="FJ27" s="6">
        <v>940.18170978989735</v>
      </c>
      <c r="FK27" s="6">
        <v>26.308969582308986</v>
      </c>
      <c r="FL27" s="6">
        <v>8.6526096904320635</v>
      </c>
      <c r="FM27" s="6">
        <v>2531.5854391752982</v>
      </c>
      <c r="FN27" s="6">
        <v>1238.2014232338647</v>
      </c>
      <c r="FO27" s="6">
        <v>10.64706909080185</v>
      </c>
      <c r="FP27" s="6">
        <v>131.96524960991189</v>
      </c>
      <c r="FQ27" s="6">
        <v>1398.7278572306868</v>
      </c>
      <c r="FR27" s="6">
        <v>1560.3872563390123</v>
      </c>
      <c r="FS27" s="6">
        <v>113.04665697160253</v>
      </c>
      <c r="FT27" s="6">
        <v>1330.2449165286678</v>
      </c>
      <c r="FU27" s="6">
        <v>90.266803797171946</v>
      </c>
      <c r="FV27" s="6">
        <v>453.18545827846123</v>
      </c>
      <c r="FW27" s="6">
        <v>964.12200941403648</v>
      </c>
      <c r="FX27" s="6">
        <v>206860.6618015217</v>
      </c>
      <c r="FY27" s="6">
        <v>348216.53563907434</v>
      </c>
      <c r="FZ27" s="6">
        <v>11.81259038592316</v>
      </c>
      <c r="GA27" s="6">
        <v>17.700085709299195</v>
      </c>
      <c r="GB27" s="6">
        <v>24.56499495470689</v>
      </c>
      <c r="GC27" s="10"/>
      <c r="GD27" s="6">
        <v>3.8613079164513953</v>
      </c>
      <c r="GE27" s="6">
        <v>388.53759271944608</v>
      </c>
      <c r="GF27" s="6">
        <v>110.52705105775753</v>
      </c>
      <c r="GG27" s="6">
        <v>1713.4683483376236</v>
      </c>
      <c r="GH27" s="6">
        <v>100.38330416860443</v>
      </c>
      <c r="GI27" s="6"/>
      <c r="GJ27" s="6"/>
      <c r="GK27" s="6">
        <v>54.91878120509341</v>
      </c>
      <c r="GL27" s="6">
        <v>40.222308509638516</v>
      </c>
      <c r="GM27" s="6">
        <v>22.439787809691079</v>
      </c>
      <c r="GN27" s="6">
        <v>571.77980855599765</v>
      </c>
      <c r="GO27" s="6">
        <v>2353.5043304926362</v>
      </c>
      <c r="GP27" s="6">
        <v>214.23510143088149</v>
      </c>
      <c r="GQ27" s="6">
        <v>3230.1901216629703</v>
      </c>
      <c r="GR27" s="6">
        <v>952.10360991245579</v>
      </c>
      <c r="GS27" s="6">
        <v>7921.5657105680493</v>
      </c>
      <c r="GV27" s="9">
        <f t="shared" si="56"/>
        <v>0.40239404910562371</v>
      </c>
      <c r="GW27" s="9">
        <f t="shared" si="57"/>
        <v>-2.913287683095092</v>
      </c>
      <c r="GX27" s="9">
        <f t="shared" si="58"/>
        <v>3.9149095208628637</v>
      </c>
      <c r="GY27" s="9">
        <f t="shared" si="59"/>
        <v>-4.0986855831509956</v>
      </c>
      <c r="GZ27" s="9">
        <f t="shared" si="87"/>
        <v>-1.1602144692519474</v>
      </c>
      <c r="HA27" s="9">
        <f t="shared" si="100"/>
        <v>-0.43722916545489809</v>
      </c>
      <c r="HB27" s="9">
        <f t="shared" si="101"/>
        <v>-155.24574596613638</v>
      </c>
      <c r="HC27" s="9">
        <f t="shared" si="60"/>
        <v>-5.0413505660249029</v>
      </c>
      <c r="HD27" s="9">
        <f t="shared" si="102"/>
        <v>-0.6361649795600286</v>
      </c>
      <c r="HE27" s="9">
        <f t="shared" si="61"/>
        <v>1.4493413823172432</v>
      </c>
      <c r="HF27" s="9">
        <f t="shared" si="62"/>
        <v>-7.3702032423882429</v>
      </c>
      <c r="HG27" s="9">
        <f t="shared" si="82"/>
        <v>-38.514032937562888</v>
      </c>
      <c r="HH27" s="9">
        <f t="shared" si="63"/>
        <v>-11.577191184596742</v>
      </c>
      <c r="HI27" s="9">
        <f t="shared" si="64"/>
        <v>-134.2198315376977</v>
      </c>
      <c r="HJ27" s="9">
        <f t="shared" si="65"/>
        <v>-8.4339099706551224</v>
      </c>
      <c r="HK27" s="9">
        <f t="shared" si="112"/>
        <v>2.3761076191250368</v>
      </c>
      <c r="HL27" s="9">
        <f t="shared" si="66"/>
        <v>-22.420672735662038</v>
      </c>
      <c r="HM27" s="9">
        <f t="shared" si="67"/>
        <v>5843.6089373872965</v>
      </c>
      <c r="HN27" s="9">
        <f t="shared" si="103"/>
        <v>-2258.7317255167873</v>
      </c>
      <c r="HO27" s="9">
        <f t="shared" si="109"/>
        <v>-0.54707688004554988</v>
      </c>
      <c r="HP27" s="9">
        <f t="shared" si="104"/>
        <v>-1.07715622046031</v>
      </c>
      <c r="HQ27" s="9">
        <f t="shared" si="105"/>
        <v>-0.37991537306971779</v>
      </c>
      <c r="HR27" s="13">
        <f t="shared" si="68"/>
        <v>57.522927212955054</v>
      </c>
      <c r="HS27" s="9">
        <f t="shared" si="113"/>
        <v>-0.14461464565204851</v>
      </c>
      <c r="HT27" s="9">
        <f t="shared" si="69"/>
        <v>-6.6568989313631164</v>
      </c>
      <c r="HU27" s="9">
        <f t="shared" si="70"/>
        <v>-3.2451499823329613</v>
      </c>
      <c r="HV27" s="9">
        <f t="shared" si="71"/>
        <v>5.5709020824315303</v>
      </c>
      <c r="HW27" s="9">
        <f t="shared" si="72"/>
        <v>-3.8506119334708586</v>
      </c>
      <c r="HX27" s="13" t="e">
        <f t="shared" si="73"/>
        <v>#VALUE!</v>
      </c>
      <c r="HY27" s="13">
        <f t="shared" si="74"/>
        <v>0.42798213742007518</v>
      </c>
      <c r="HZ27" s="9">
        <f t="shared" si="75"/>
        <v>-8.2919707779756067</v>
      </c>
      <c r="IA27" s="9">
        <f t="shared" si="106"/>
        <v>-0.82455566932345903</v>
      </c>
      <c r="IB27" s="9">
        <f t="shared" si="107"/>
        <v>3.0046345387937663</v>
      </c>
      <c r="IC27" s="9">
        <f t="shared" si="76"/>
        <v>-27.303276396314914</v>
      </c>
      <c r="ID27" s="9">
        <f t="shared" si="77"/>
        <v>-22.325071506218592</v>
      </c>
      <c r="IE27" s="9">
        <f t="shared" si="78"/>
        <v>5.0848886610652642</v>
      </c>
      <c r="IF27" s="9">
        <f t="shared" si="79"/>
        <v>13.597771924761219</v>
      </c>
      <c r="IG27" s="9">
        <f t="shared" si="80"/>
        <v>-28.671681186600154</v>
      </c>
      <c r="IH27" s="9">
        <f t="shared" si="116"/>
        <v>-339.13550698533618</v>
      </c>
    </row>
    <row r="28" spans="1:242" x14ac:dyDescent="0.25">
      <c r="A28">
        <v>2014</v>
      </c>
      <c r="B28" s="6">
        <v>593.10500000000002</v>
      </c>
      <c r="C28" s="6">
        <v>174.30799999999999</v>
      </c>
      <c r="D28" s="6">
        <v>224.06899999999999</v>
      </c>
      <c r="E28" s="6">
        <v>765.452</v>
      </c>
      <c r="F28" s="6">
        <v>21.798999999999999</v>
      </c>
      <c r="G28" s="6">
        <v>7.048</v>
      </c>
      <c r="H28" s="6">
        <v>1852.2550000000001</v>
      </c>
      <c r="I28" s="6">
        <v>1093.954</v>
      </c>
      <c r="J28" s="6">
        <v>7.5709999999999997</v>
      </c>
      <c r="K28" s="6">
        <v>118.498</v>
      </c>
      <c r="L28" s="6">
        <v>1229.9580000000001</v>
      </c>
      <c r="M28" s="6">
        <v>1296.94</v>
      </c>
      <c r="N28" s="6">
        <v>89.912999999999997</v>
      </c>
      <c r="O28" s="6">
        <v>956.12400000000002</v>
      </c>
      <c r="P28" s="6">
        <v>73.314999999999998</v>
      </c>
      <c r="Q28" s="6">
        <v>430.62799999999999</v>
      </c>
      <c r="R28" s="6">
        <v>827.625</v>
      </c>
      <c r="S28" s="6">
        <v>199166.2</v>
      </c>
      <c r="T28" s="6">
        <v>308797</v>
      </c>
      <c r="U28" s="6">
        <v>8.93</v>
      </c>
      <c r="V28" s="6">
        <v>12.443</v>
      </c>
      <c r="W28" s="6">
        <v>21.033999999999999</v>
      </c>
      <c r="X28" s="10">
        <v>57.445</v>
      </c>
      <c r="Y28" s="6">
        <v>3.4950000000000001</v>
      </c>
      <c r="Z28" s="6">
        <v>309.48899999999998</v>
      </c>
      <c r="AA28" s="6">
        <v>90.790999999999997</v>
      </c>
      <c r="AB28" s="6">
        <v>1429.925</v>
      </c>
      <c r="AC28" s="6">
        <v>89.447999999999993</v>
      </c>
      <c r="AD28" s="10">
        <v>23.065000000000001</v>
      </c>
      <c r="AE28" s="10">
        <v>0.29899999999999999</v>
      </c>
      <c r="AF28" s="6">
        <v>50.942</v>
      </c>
      <c r="AG28" s="6">
        <v>33.029000000000003</v>
      </c>
      <c r="AH28" s="6">
        <v>19.134</v>
      </c>
      <c r="AI28" s="6">
        <v>468.113</v>
      </c>
      <c r="AJ28" s="6">
        <v>1983.5250000000001</v>
      </c>
      <c r="AK28" s="6">
        <v>214.19800000000001</v>
      </c>
      <c r="AL28" s="6">
        <v>2951.8290000000002</v>
      </c>
      <c r="AM28" s="6">
        <v>767.51199999999994</v>
      </c>
      <c r="AN28" s="6">
        <v>6217.9610000000002</v>
      </c>
      <c r="AQ28" s="6">
        <v>106.075</v>
      </c>
      <c r="AR28" s="6">
        <v>120.535</v>
      </c>
      <c r="AS28" s="6">
        <v>99.382000000000005</v>
      </c>
      <c r="AT28" s="6">
        <v>125.158</v>
      </c>
      <c r="AU28" s="6">
        <v>100.258</v>
      </c>
      <c r="AV28" s="6">
        <v>101.55800000000001</v>
      </c>
      <c r="AW28" s="6">
        <v>99.667000000000002</v>
      </c>
      <c r="AX28" s="6">
        <v>99.775000000000006</v>
      </c>
      <c r="AY28" s="6">
        <v>99.933000000000007</v>
      </c>
      <c r="AZ28" s="6">
        <v>100.15600000000001</v>
      </c>
      <c r="BA28" s="6">
        <v>99.91</v>
      </c>
      <c r="BB28" s="6">
        <v>99.316999999999993</v>
      </c>
      <c r="BC28" s="6">
        <v>119.86799999999999</v>
      </c>
      <c r="BD28" s="6">
        <v>149.167</v>
      </c>
      <c r="BE28" s="6">
        <v>100.033</v>
      </c>
      <c r="BF28" s="6">
        <v>94.281999999999996</v>
      </c>
      <c r="BG28" s="6">
        <v>99.882999999999996</v>
      </c>
      <c r="BH28" s="6">
        <v>97.444999999999993</v>
      </c>
      <c r="BI28" s="6">
        <v>94.195999999999998</v>
      </c>
      <c r="BJ28" s="6">
        <v>99.789000000000001</v>
      </c>
      <c r="BK28" s="6">
        <v>100.682</v>
      </c>
      <c r="BL28" s="6">
        <v>99.933000000000007</v>
      </c>
      <c r="BM28" s="6">
        <v>130.64599999999999</v>
      </c>
      <c r="BN28" s="6">
        <v>98.841999999999999</v>
      </c>
      <c r="BO28" s="6">
        <v>99.775000000000006</v>
      </c>
      <c r="BP28" s="6">
        <v>139.78</v>
      </c>
      <c r="BQ28" s="6">
        <v>106.28</v>
      </c>
      <c r="BR28" s="6">
        <v>99.495000000000005</v>
      </c>
      <c r="BS28" s="6">
        <v>117.09</v>
      </c>
      <c r="BT28" s="6">
        <v>99.626000000000005</v>
      </c>
      <c r="BU28" s="6">
        <v>99.483000000000004</v>
      </c>
      <c r="BV28" s="6">
        <v>100.334</v>
      </c>
      <c r="BW28" s="6">
        <v>100.523</v>
      </c>
      <c r="BX28" s="6">
        <v>100.633</v>
      </c>
      <c r="BY28" s="6">
        <v>99.302000000000007</v>
      </c>
      <c r="BZ28" s="6">
        <v>100.91500000000001</v>
      </c>
      <c r="CA28" s="6">
        <v>94.83</v>
      </c>
      <c r="CB28" s="6">
        <v>99.96</v>
      </c>
      <c r="CC28" s="6">
        <v>236.715</v>
      </c>
      <c r="CE28" s="12">
        <f t="shared" si="0"/>
        <v>0.83294071456615637</v>
      </c>
      <c r="CF28" s="12">
        <f t="shared" si="1"/>
        <v>0.8194587024359069</v>
      </c>
      <c r="CG28" s="12">
        <f t="shared" si="2"/>
        <v>0.8062663270107574</v>
      </c>
      <c r="CH28" s="12">
        <f t="shared" si="3"/>
        <v>0.8275346795202394</v>
      </c>
      <c r="CI28" s="12">
        <f t="shared" si="83"/>
        <v>0.85611572223930055</v>
      </c>
      <c r="CJ28" s="12">
        <f t="shared" si="4"/>
        <v>0.92198890613793827</v>
      </c>
      <c r="CK28" s="12">
        <f t="shared" si="90"/>
        <v>0.74610541760553351</v>
      </c>
      <c r="CL28" s="12">
        <f t="shared" si="5"/>
        <v>0.87656490226224493</v>
      </c>
      <c r="CM28" s="12">
        <f t="shared" si="88"/>
        <v>0.72926761632319448</v>
      </c>
      <c r="CN28" s="12">
        <f t="shared" si="6"/>
        <v>0.88064714675107703</v>
      </c>
      <c r="CO28" s="12">
        <f t="shared" si="7"/>
        <v>0.87614220320255365</v>
      </c>
      <c r="CP28" s="12">
        <f t="shared" si="8"/>
        <v>0.83664959396165361</v>
      </c>
      <c r="CQ28" s="12">
        <f t="shared" si="9"/>
        <v>0.90912400455062581</v>
      </c>
      <c r="CR28" s="12">
        <f t="shared" si="10"/>
        <v>0.77258578272691991</v>
      </c>
      <c r="CS28" s="12">
        <f t="shared" si="11"/>
        <v>0.89315178571428555</v>
      </c>
      <c r="CT28" s="12">
        <f t="shared" si="12"/>
        <v>0.94274458043356513</v>
      </c>
      <c r="CU28" s="12">
        <f t="shared" si="13"/>
        <v>0.87463222416812603</v>
      </c>
      <c r="CV28" s="12">
        <f t="shared" si="14"/>
        <v>0.95299801468934275</v>
      </c>
      <c r="CW28" s="12">
        <f t="shared" si="15"/>
        <v>0.87450911217773186</v>
      </c>
      <c r="CX28" s="12">
        <f t="shared" si="84"/>
        <v>0.75900755288158006</v>
      </c>
      <c r="CY28" s="12">
        <f t="shared" si="91"/>
        <v>0.73184950425958772</v>
      </c>
      <c r="CZ28" s="12">
        <f t="shared" si="16"/>
        <v>0.84293944480527716</v>
      </c>
      <c r="DA28" s="15">
        <f t="shared" si="114"/>
        <v>0.85580840833759142</v>
      </c>
      <c r="DB28" s="12">
        <f t="shared" si="17"/>
        <v>0.86956751240454666</v>
      </c>
      <c r="DC28" s="12">
        <f t="shared" si="18"/>
        <v>0.81273164175457169</v>
      </c>
      <c r="DD28" s="12">
        <f t="shared" si="19"/>
        <v>0.83147938849562752</v>
      </c>
      <c r="DE28" s="12">
        <f t="shared" si="20"/>
        <v>0.79713786404854226</v>
      </c>
      <c r="DF28" s="12">
        <f t="shared" si="21"/>
        <v>0.88028418240050965</v>
      </c>
      <c r="DG28" s="15">
        <f t="shared" si="22"/>
        <v>0.90837858805275384</v>
      </c>
      <c r="DH28" s="15">
        <f t="shared" si="23"/>
        <v>0.90012649078424267</v>
      </c>
      <c r="DI28" s="12">
        <f t="shared" si="24"/>
        <v>0.91799390975362205</v>
      </c>
      <c r="DJ28" s="12">
        <f t="shared" si="89"/>
        <v>0.8023318113120036</v>
      </c>
      <c r="DK28" s="12">
        <f t="shared" si="85"/>
        <v>0.86519774497568525</v>
      </c>
      <c r="DL28" s="12">
        <f t="shared" si="25"/>
        <v>0.86792241282654981</v>
      </c>
      <c r="DM28" s="12">
        <f t="shared" si="26"/>
        <v>0.8316889730146233</v>
      </c>
      <c r="DN28" s="12">
        <f t="shared" si="27"/>
        <v>0.97155097718301731</v>
      </c>
      <c r="DO28" s="12">
        <f t="shared" si="28"/>
        <v>0.92115360331044149</v>
      </c>
      <c r="DP28" s="12">
        <f t="shared" si="29"/>
        <v>0.82160029589446404</v>
      </c>
      <c r="DQ28" s="12">
        <f t="shared" si="30"/>
        <v>0.80896952630265906</v>
      </c>
      <c r="DS28" s="6">
        <f t="shared" si="31"/>
        <v>712.06148244166855</v>
      </c>
      <c r="DT28" s="6">
        <f t="shared" si="32"/>
        <v>212.71114637242297</v>
      </c>
      <c r="DU28" s="6">
        <f t="shared" si="33"/>
        <v>277.9094109396068</v>
      </c>
      <c r="DV28" s="6">
        <f t="shared" si="34"/>
        <v>924.97875792198624</v>
      </c>
      <c r="DW28" s="6">
        <f t="shared" si="86"/>
        <v>25.462679207644275</v>
      </c>
      <c r="DX28" s="6">
        <f t="shared" si="92"/>
        <v>7.6443436066090289</v>
      </c>
      <c r="DY28" s="6">
        <f t="shared" si="93"/>
        <v>2482.5647372249596</v>
      </c>
      <c r="DZ28" s="6">
        <f t="shared" si="35"/>
        <v>1248.0011430719114</v>
      </c>
      <c r="EA28" s="6">
        <f t="shared" si="94"/>
        <v>10.381648424444379</v>
      </c>
      <c r="EB28" s="6">
        <f t="shared" si="36"/>
        <v>134.55786513039661</v>
      </c>
      <c r="EC28" s="6">
        <f t="shared" si="37"/>
        <v>1403.8337561004905</v>
      </c>
      <c r="ED28" s="6">
        <f t="shared" si="81"/>
        <v>1550.1591220032828</v>
      </c>
      <c r="EE28" s="6">
        <f t="shared" si="38"/>
        <v>98.900699519471402</v>
      </c>
      <c r="EF28" s="6">
        <f t="shared" si="39"/>
        <v>1237.5635448859327</v>
      </c>
      <c r="EG28" s="6">
        <f t="shared" si="40"/>
        <v>82.085711715134025</v>
      </c>
      <c r="EH28" s="6">
        <f t="shared" si="110"/>
        <v>456.78119921087807</v>
      </c>
      <c r="EI28" s="6">
        <f t="shared" si="41"/>
        <v>946.25486819578919</v>
      </c>
      <c r="EJ28" s="6">
        <f t="shared" si="42"/>
        <v>208989.10273692856</v>
      </c>
      <c r="EK28" s="6">
        <f t="shared" si="95"/>
        <v>353108.95644188701</v>
      </c>
      <c r="EL28" s="6">
        <f t="shared" si="108"/>
        <v>11.765363817655254</v>
      </c>
      <c r="EM28" s="6">
        <f t="shared" si="96"/>
        <v>17.002129437238036</v>
      </c>
      <c r="EN28" s="6">
        <f t="shared" si="97"/>
        <v>24.953156634945405</v>
      </c>
      <c r="EO28" s="10">
        <f t="shared" si="43"/>
        <v>67.123668615954543</v>
      </c>
      <c r="EP28" s="6">
        <f t="shared" si="111"/>
        <v>4.0192393921612268</v>
      </c>
      <c r="EQ28" s="6">
        <f t="shared" si="44"/>
        <v>380.80097303933849</v>
      </c>
      <c r="ER28" s="6">
        <f t="shared" si="45"/>
        <v>109.19212340821295</v>
      </c>
      <c r="ES28" s="6">
        <f t="shared" si="46"/>
        <v>1793.8239600583365</v>
      </c>
      <c r="ET28" s="6">
        <f t="shared" si="47"/>
        <v>101.61264031358358</v>
      </c>
      <c r="EU28" s="10">
        <f t="shared" si="48"/>
        <v>25.391395507729104</v>
      </c>
      <c r="EV28" s="10">
        <f t="shared" si="49"/>
        <v>0.33217553650653447</v>
      </c>
      <c r="EW28" s="6">
        <f t="shared" si="50"/>
        <v>55.492742880693172</v>
      </c>
      <c r="EX28" s="6">
        <f t="shared" si="98"/>
        <v>41.166260061394951</v>
      </c>
      <c r="EY28" s="6">
        <f t="shared" si="99"/>
        <v>22.115175531967811</v>
      </c>
      <c r="EZ28" s="6">
        <f t="shared" si="51"/>
        <v>539.34890156310576</v>
      </c>
      <c r="FA28" s="6">
        <f t="shared" si="52"/>
        <v>2384.9360330104128</v>
      </c>
      <c r="FB28" s="6">
        <f t="shared" si="53"/>
        <v>220.47016063023335</v>
      </c>
      <c r="FC28" s="6">
        <f t="shared" si="54"/>
        <v>3204.4916172413787</v>
      </c>
      <c r="FD28" s="6">
        <f t="shared" si="55"/>
        <v>934.16714165666292</v>
      </c>
      <c r="FE28" s="6">
        <f t="shared" si="115"/>
        <v>7686.2734600384438</v>
      </c>
      <c r="FG28" s="6">
        <v>724.02880059289396</v>
      </c>
      <c r="FH28" s="6">
        <v>212.11051747784947</v>
      </c>
      <c r="FI28" s="6">
        <v>274.31798916789984</v>
      </c>
      <c r="FJ28" s="6">
        <v>960.84327093733668</v>
      </c>
      <c r="FK28" s="6">
        <v>26.372563145006207</v>
      </c>
      <c r="FL28" s="6">
        <v>8.71084007394591</v>
      </c>
      <c r="FM28" s="6">
        <v>2571.4102719615812</v>
      </c>
      <c r="FN28" s="6">
        <v>1249.8522152519008</v>
      </c>
      <c r="FO28" s="6">
        <v>11.041707009603556</v>
      </c>
      <c r="FP28" s="6">
        <v>133.92053894137831</v>
      </c>
      <c r="FQ28" s="6">
        <v>1413.9022187098676</v>
      </c>
      <c r="FR28" s="6">
        <v>1586.6548873572619</v>
      </c>
      <c r="FS28" s="6">
        <v>109.57851448902744</v>
      </c>
      <c r="FT28" s="6">
        <v>1353.8528361327631</v>
      </c>
      <c r="FU28" s="6">
        <v>90.787881143444991</v>
      </c>
      <c r="FV28" s="6">
        <v>471.33222167697107</v>
      </c>
      <c r="FW28" s="6">
        <v>964.91170900900079</v>
      </c>
      <c r="FX28" s="6">
        <v>208983.67570392066</v>
      </c>
      <c r="FY28" s="6">
        <v>363941.8965335114</v>
      </c>
      <c r="FZ28" s="6">
        <v>12.098720355824289</v>
      </c>
      <c r="GA28" s="6">
        <v>18.089133340446558</v>
      </c>
      <c r="GB28" s="6">
        <v>25.427010466373758</v>
      </c>
      <c r="GC28" s="10"/>
      <c r="GD28" s="6">
        <v>4.0805475936467452</v>
      </c>
      <c r="GE28" s="6">
        <v>390.11384727967686</v>
      </c>
      <c r="GF28" s="6">
        <v>113.84704052938936</v>
      </c>
      <c r="GG28" s="6">
        <v>1766.765912482879</v>
      </c>
      <c r="GH28" s="6">
        <v>100.18318331256617</v>
      </c>
      <c r="GI28" s="6"/>
      <c r="GJ28" s="6"/>
      <c r="GK28" s="6">
        <v>59.384006817313598</v>
      </c>
      <c r="GL28" s="6">
        <v>41.208751840340931</v>
      </c>
      <c r="GM28" s="6">
        <v>22.656118072037771</v>
      </c>
      <c r="GN28" s="6">
        <v>572.81571124017364</v>
      </c>
      <c r="GO28" s="6">
        <v>2408.006868405052</v>
      </c>
      <c r="GP28" s="6">
        <v>219.10156874313606</v>
      </c>
      <c r="GQ28" s="6">
        <v>3264.2551296911283</v>
      </c>
      <c r="GR28" s="6">
        <v>961.22915101168837</v>
      </c>
      <c r="GS28" s="6">
        <v>8065.0479531910942</v>
      </c>
      <c r="GV28" s="9">
        <f t="shared" si="56"/>
        <v>-11.967318151225413</v>
      </c>
      <c r="GW28" s="9">
        <f t="shared" si="57"/>
        <v>0.60062889457350366</v>
      </c>
      <c r="GX28" s="9">
        <f t="shared" si="58"/>
        <v>3.5914217717069619</v>
      </c>
      <c r="GY28" s="9">
        <f t="shared" si="59"/>
        <v>-35.86451301535044</v>
      </c>
      <c r="GZ28" s="9">
        <f t="shared" si="87"/>
        <v>-0.90988393736193274</v>
      </c>
      <c r="HA28" s="9">
        <f t="shared" si="100"/>
        <v>-1.0664964673368811</v>
      </c>
      <c r="HB28" s="9">
        <f t="shared" si="101"/>
        <v>-88.84553473662163</v>
      </c>
      <c r="HC28" s="9">
        <f t="shared" si="60"/>
        <v>-1.8510721799893872</v>
      </c>
      <c r="HD28" s="9">
        <f t="shared" si="102"/>
        <v>-0.66005858515917737</v>
      </c>
      <c r="HE28" s="9">
        <f t="shared" si="61"/>
        <v>0.63732618901829596</v>
      </c>
      <c r="HF28" s="9">
        <f t="shared" si="62"/>
        <v>-10.068462609377093</v>
      </c>
      <c r="HG28" s="9">
        <f t="shared" si="82"/>
        <v>-36.495765353979095</v>
      </c>
      <c r="HH28" s="9">
        <f t="shared" si="63"/>
        <v>-10.677814969556039</v>
      </c>
      <c r="HI28" s="9">
        <f t="shared" si="64"/>
        <v>-116.28929124683032</v>
      </c>
      <c r="HJ28" s="9">
        <f t="shared" si="65"/>
        <v>-8.7021694283109667</v>
      </c>
      <c r="HK28" s="9">
        <f t="shared" si="112"/>
        <v>-14.551022466093002</v>
      </c>
      <c r="HL28" s="9">
        <f t="shared" si="66"/>
        <v>-18.656840813211602</v>
      </c>
      <c r="HM28" s="9">
        <f t="shared" si="67"/>
        <v>5.4270330079016276</v>
      </c>
      <c r="HN28" s="9">
        <f t="shared" si="103"/>
        <v>-10832.94009162439</v>
      </c>
      <c r="HO28" s="9">
        <f t="shared" si="109"/>
        <v>-0.33335653816903488</v>
      </c>
      <c r="HP28" s="9">
        <f t="shared" si="104"/>
        <v>-1.0870039032085224</v>
      </c>
      <c r="HQ28" s="9">
        <f t="shared" si="105"/>
        <v>-0.4738538314283538</v>
      </c>
      <c r="HR28" s="13">
        <f t="shared" si="68"/>
        <v>67.123668615954543</v>
      </c>
      <c r="HS28" s="9">
        <f t="shared" si="113"/>
        <v>-6.130820148551841E-2</v>
      </c>
      <c r="HT28" s="9">
        <f t="shared" si="69"/>
        <v>-9.312874240338374</v>
      </c>
      <c r="HU28" s="9">
        <f t="shared" si="70"/>
        <v>-4.6549171211764104</v>
      </c>
      <c r="HV28" s="9">
        <f t="shared" si="71"/>
        <v>27.058047575457522</v>
      </c>
      <c r="HW28" s="9">
        <f t="shared" si="72"/>
        <v>1.4294570010174112</v>
      </c>
      <c r="HX28" s="13">
        <f t="shared" si="73"/>
        <v>25.391395507729104</v>
      </c>
      <c r="HY28" s="13">
        <f t="shared" si="74"/>
        <v>0.33217553650653447</v>
      </c>
      <c r="HZ28" s="9">
        <f t="shared" si="75"/>
        <v>-3.891263936620426</v>
      </c>
      <c r="IA28" s="9">
        <f t="shared" si="106"/>
        <v>-4.2491778945979775E-2</v>
      </c>
      <c r="IB28" s="9">
        <f t="shared" si="107"/>
        <v>-0.54094254006995968</v>
      </c>
      <c r="IC28" s="9">
        <f t="shared" si="76"/>
        <v>-33.466809677067886</v>
      </c>
      <c r="ID28" s="9">
        <f t="shared" si="77"/>
        <v>-23.070835394639289</v>
      </c>
      <c r="IE28" s="9">
        <f t="shared" si="78"/>
        <v>1.3685918870972955</v>
      </c>
      <c r="IF28" s="9">
        <f t="shared" si="79"/>
        <v>-59.763512449749669</v>
      </c>
      <c r="IG28" s="9">
        <f t="shared" si="80"/>
        <v>-27.062009355025452</v>
      </c>
      <c r="IH28" s="9">
        <f t="shared" si="116"/>
        <v>-378.77449315265039</v>
      </c>
    </row>
    <row r="29" spans="1:242" x14ac:dyDescent="0.25">
      <c r="A29">
        <v>2015</v>
      </c>
      <c r="B29" s="6">
        <v>610.92399999999998</v>
      </c>
      <c r="C29" s="6">
        <v>175.672</v>
      </c>
      <c r="D29" s="6">
        <v>223.851</v>
      </c>
      <c r="E29" s="6">
        <v>796.54300000000001</v>
      </c>
      <c r="F29" s="6">
        <v>21.672999999999998</v>
      </c>
      <c r="G29" s="6">
        <v>7.0810000000000004</v>
      </c>
      <c r="H29" s="6">
        <v>1939.6120000000001</v>
      </c>
      <c r="I29" s="6">
        <v>1110.377</v>
      </c>
      <c r="J29" s="6">
        <v>8.1549999999999994</v>
      </c>
      <c r="K29" s="6">
        <v>119.411</v>
      </c>
      <c r="L29" s="6">
        <v>1248.6559999999999</v>
      </c>
      <c r="M29" s="6">
        <v>1335.789</v>
      </c>
      <c r="N29" s="6">
        <v>90.233000000000004</v>
      </c>
      <c r="O29" s="6">
        <v>1004.61</v>
      </c>
      <c r="P29" s="6">
        <v>76.417000000000002</v>
      </c>
      <c r="Q29" s="6">
        <v>441.77800000000002</v>
      </c>
      <c r="R29" s="6">
        <v>832.92700000000002</v>
      </c>
      <c r="S29" s="6">
        <v>200660.4</v>
      </c>
      <c r="T29" s="6">
        <v>327262</v>
      </c>
      <c r="U29" s="6">
        <v>9.1880000000000006</v>
      </c>
      <c r="V29" s="6">
        <v>12.847</v>
      </c>
      <c r="W29" s="6">
        <v>21.855</v>
      </c>
      <c r="X29" s="10">
        <v>64.516999999999996</v>
      </c>
      <c r="Y29" s="6">
        <v>3.819</v>
      </c>
      <c r="Z29" s="6">
        <v>309.46499999999997</v>
      </c>
      <c r="AA29" s="6">
        <v>93.734999999999999</v>
      </c>
      <c r="AB29" s="6">
        <v>1508.848</v>
      </c>
      <c r="AC29" s="6">
        <v>86.522999999999996</v>
      </c>
      <c r="AD29" s="10">
        <v>22.24</v>
      </c>
      <c r="AE29" s="10">
        <v>0.33600000000000002</v>
      </c>
      <c r="AF29" s="6">
        <v>61.566000000000003</v>
      </c>
      <c r="AG29" s="6">
        <v>36.508000000000003</v>
      </c>
      <c r="AH29" s="6">
        <v>18.925000000000001</v>
      </c>
      <c r="AI29" s="6">
        <v>474.88099999999997</v>
      </c>
      <c r="AJ29" s="6">
        <v>2061.6469999999999</v>
      </c>
      <c r="AK29" s="6">
        <v>216.858</v>
      </c>
      <c r="AL29" s="6">
        <v>2966.3130000000001</v>
      </c>
      <c r="AM29" s="6">
        <v>773.95699999999999</v>
      </c>
      <c r="AN29" s="6">
        <v>6407.07</v>
      </c>
      <c r="AQ29" s="6">
        <v>107.65</v>
      </c>
      <c r="AR29" s="6">
        <v>121.51</v>
      </c>
      <c r="AS29" s="6">
        <v>99.998999999999995</v>
      </c>
      <c r="AT29" s="6">
        <v>126.56699999999999</v>
      </c>
      <c r="AU29" s="6">
        <v>100.001</v>
      </c>
      <c r="AV29" s="6">
        <v>99.994</v>
      </c>
      <c r="AW29" s="6">
        <v>99.974999999999994</v>
      </c>
      <c r="AX29" s="6">
        <v>100</v>
      </c>
      <c r="AY29" s="6">
        <v>100</v>
      </c>
      <c r="AZ29" s="6">
        <v>100</v>
      </c>
      <c r="BA29" s="6">
        <v>99.998000000000005</v>
      </c>
      <c r="BB29" s="6">
        <v>99.992000000000004</v>
      </c>
      <c r="BC29" s="6">
        <v>118.557</v>
      </c>
      <c r="BD29" s="6">
        <v>151.6</v>
      </c>
      <c r="BE29" s="6">
        <v>99.983000000000004</v>
      </c>
      <c r="BF29" s="6">
        <v>93.685000000000002</v>
      </c>
      <c r="BG29" s="6">
        <v>99.992000000000004</v>
      </c>
      <c r="BH29" s="6">
        <v>98.222999999999999</v>
      </c>
      <c r="BI29" s="6">
        <v>94.861000000000004</v>
      </c>
      <c r="BJ29" s="6">
        <v>100.002</v>
      </c>
      <c r="BK29" s="6">
        <v>100</v>
      </c>
      <c r="BL29" s="6">
        <v>99.994</v>
      </c>
      <c r="BM29" s="6">
        <v>136.60400000000001</v>
      </c>
      <c r="BN29" s="6">
        <v>99.995999999999995</v>
      </c>
      <c r="BO29" s="6">
        <v>99.991</v>
      </c>
      <c r="BP29" s="6">
        <v>140.19</v>
      </c>
      <c r="BQ29" s="6">
        <v>108.587</v>
      </c>
      <c r="BR29" s="6">
        <v>100</v>
      </c>
      <c r="BS29" s="6">
        <v>116.211</v>
      </c>
      <c r="BT29" s="6">
        <v>99.772000000000006</v>
      </c>
      <c r="BU29" s="6">
        <v>98.962999999999994</v>
      </c>
      <c r="BV29" s="6">
        <v>100.003</v>
      </c>
      <c r="BW29" s="6">
        <v>99.995999999999995</v>
      </c>
      <c r="BX29" s="6">
        <v>100</v>
      </c>
      <c r="BY29" s="6">
        <v>100</v>
      </c>
      <c r="BZ29" s="6">
        <v>99.763000000000005</v>
      </c>
      <c r="CA29" s="6">
        <v>94.54</v>
      </c>
      <c r="CB29" s="6">
        <v>100</v>
      </c>
      <c r="CC29" s="6">
        <v>237.00200000000001</v>
      </c>
      <c r="CE29" s="12">
        <f t="shared" si="0"/>
        <v>0.84530820573223409</v>
      </c>
      <c r="CF29" s="12">
        <f t="shared" si="1"/>
        <v>0.8260872521092385</v>
      </c>
      <c r="CG29" s="12">
        <f t="shared" si="2"/>
        <v>0.81127192484301702</v>
      </c>
      <c r="CH29" s="12">
        <f t="shared" si="3"/>
        <v>0.83685087475701225</v>
      </c>
      <c r="CI29" s="12">
        <f t="shared" si="83"/>
        <v>0.85392116678621466</v>
      </c>
      <c r="CJ29" s="12">
        <f t="shared" si="4"/>
        <v>0.90779021524997527</v>
      </c>
      <c r="CK29" s="12">
        <f t="shared" si="90"/>
        <v>0.74841110021484758</v>
      </c>
      <c r="CL29" s="12">
        <f t="shared" si="5"/>
        <v>0.87854162090929078</v>
      </c>
      <c r="CM29" s="12">
        <f t="shared" si="88"/>
        <v>0.72975655321384769</v>
      </c>
      <c r="CN29" s="12">
        <f t="shared" si="6"/>
        <v>0.87927547700694619</v>
      </c>
      <c r="CO29" s="12">
        <f t="shared" si="7"/>
        <v>0.87691390287107363</v>
      </c>
      <c r="CP29" s="12">
        <f t="shared" si="8"/>
        <v>0.84233581561478588</v>
      </c>
      <c r="CQ29" s="12">
        <f t="shared" si="9"/>
        <v>0.89918088737201374</v>
      </c>
      <c r="CR29" s="12">
        <f t="shared" si="10"/>
        <v>0.78518710345720599</v>
      </c>
      <c r="CS29" s="12">
        <f t="shared" si="11"/>
        <v>0.89270535714285704</v>
      </c>
      <c r="CT29" s="12">
        <f t="shared" si="12"/>
        <v>0.93677505799536032</v>
      </c>
      <c r="CU29" s="12">
        <f t="shared" si="13"/>
        <v>0.8755866900175131</v>
      </c>
      <c r="CV29" s="12">
        <f t="shared" si="14"/>
        <v>0.96060674223234965</v>
      </c>
      <c r="CW29" s="12">
        <f t="shared" si="15"/>
        <v>0.88068292592351927</v>
      </c>
      <c r="CX29" s="12">
        <f t="shared" si="84"/>
        <v>0.76062765738972993</v>
      </c>
      <c r="CY29" s="12">
        <f t="shared" si="91"/>
        <v>0.72689210013665573</v>
      </c>
      <c r="CZ29" s="12">
        <f t="shared" si="16"/>
        <v>0.84345398260693538</v>
      </c>
      <c r="DA29" s="15">
        <f t="shared" si="114"/>
        <v>0.8948368247979146</v>
      </c>
      <c r="DB29" s="12">
        <f t="shared" si="17"/>
        <v>0.87971988598374218</v>
      </c>
      <c r="DC29" s="12">
        <f t="shared" si="18"/>
        <v>0.81449110088380228</v>
      </c>
      <c r="DD29" s="12">
        <f t="shared" si="19"/>
        <v>0.83391826780084444</v>
      </c>
      <c r="DE29" s="12">
        <f t="shared" si="20"/>
        <v>0.81444118595633297</v>
      </c>
      <c r="DF29" s="12">
        <f t="shared" si="21"/>
        <v>0.88475218091412589</v>
      </c>
      <c r="DG29" s="15">
        <f t="shared" si="22"/>
        <v>0.9015593483320401</v>
      </c>
      <c r="DH29" s="15">
        <f t="shared" si="23"/>
        <v>0.90144560896277537</v>
      </c>
      <c r="DI29" s="12">
        <f t="shared" si="24"/>
        <v>0.91319553381932284</v>
      </c>
      <c r="DJ29" s="12">
        <f t="shared" si="89"/>
        <v>0.79968493358815851</v>
      </c>
      <c r="DK29" s="12">
        <f t="shared" si="85"/>
        <v>0.86066187545724482</v>
      </c>
      <c r="DL29" s="12">
        <f t="shared" si="25"/>
        <v>0.86246302189793589</v>
      </c>
      <c r="DM29" s="12">
        <f t="shared" si="26"/>
        <v>0.83753496708487563</v>
      </c>
      <c r="DN29" s="12">
        <f t="shared" si="27"/>
        <v>0.96046019062289401</v>
      </c>
      <c r="DO29" s="12">
        <f t="shared" si="28"/>
        <v>0.91833661981407932</v>
      </c>
      <c r="DP29" s="12">
        <f t="shared" si="29"/>
        <v>0.82192906752147277</v>
      </c>
      <c r="DQ29" s="12">
        <f t="shared" si="30"/>
        <v>0.80995034396967991</v>
      </c>
      <c r="DS29" s="6">
        <f t="shared" si="31"/>
        <v>722.7233757547607</v>
      </c>
      <c r="DT29" s="6">
        <f t="shared" si="32"/>
        <v>212.65550285573204</v>
      </c>
      <c r="DU29" s="6">
        <f t="shared" si="33"/>
        <v>275.92597887978889</v>
      </c>
      <c r="DV29" s="6">
        <f t="shared" si="34"/>
        <v>951.83386195453761</v>
      </c>
      <c r="DW29" s="6">
        <f t="shared" si="86"/>
        <v>25.380563034369647</v>
      </c>
      <c r="DX29" s="6">
        <f t="shared" si="92"/>
        <v>7.8002603256195355</v>
      </c>
      <c r="DY29" s="6">
        <f t="shared" si="93"/>
        <v>2591.6398079119786</v>
      </c>
      <c r="DZ29" s="6">
        <f t="shared" si="35"/>
        <v>1263.8866202499996</v>
      </c>
      <c r="EA29" s="6">
        <f t="shared" si="94"/>
        <v>11.174959600000001</v>
      </c>
      <c r="EB29" s="6">
        <f t="shared" si="36"/>
        <v>135.80613030000001</v>
      </c>
      <c r="EC29" s="6">
        <f t="shared" si="37"/>
        <v>1423.920861457229</v>
      </c>
      <c r="ED29" s="6">
        <f t="shared" si="81"/>
        <v>1585.8152713417073</v>
      </c>
      <c r="EE29" s="6">
        <f t="shared" si="38"/>
        <v>100.35022014727093</v>
      </c>
      <c r="EF29" s="6">
        <f t="shared" si="39"/>
        <v>1279.4530062664903</v>
      </c>
      <c r="EG29" s="6">
        <f t="shared" si="40"/>
        <v>85.601592270686027</v>
      </c>
      <c r="EH29" s="6">
        <f t="shared" si="110"/>
        <v>471.5945372685062</v>
      </c>
      <c r="EI29" s="6">
        <f t="shared" si="41"/>
        <v>951.27873629890394</v>
      </c>
      <c r="EJ29" s="6">
        <f t="shared" si="42"/>
        <v>208889.22717082559</v>
      </c>
      <c r="EK29" s="6">
        <f t="shared" si="95"/>
        <v>371600.25517335878</v>
      </c>
      <c r="EL29" s="6">
        <f t="shared" si="108"/>
        <v>12.079497650047005</v>
      </c>
      <c r="EM29" s="6">
        <f t="shared" si="96"/>
        <v>17.67387484</v>
      </c>
      <c r="EN29" s="6">
        <f t="shared" si="97"/>
        <v>25.911312828769724</v>
      </c>
      <c r="EO29" s="10">
        <f t="shared" si="43"/>
        <v>72.099178545284147</v>
      </c>
      <c r="EP29" s="6">
        <f t="shared" si="111"/>
        <v>4.3411545661826469</v>
      </c>
      <c r="EQ29" s="6">
        <f t="shared" si="44"/>
        <v>379.94890265123865</v>
      </c>
      <c r="ER29" s="6">
        <f t="shared" si="45"/>
        <v>112.40310186175907</v>
      </c>
      <c r="ES29" s="6">
        <f t="shared" si="46"/>
        <v>1852.6175075837807</v>
      </c>
      <c r="ET29" s="6">
        <f t="shared" si="47"/>
        <v>97.79348598</v>
      </c>
      <c r="EU29" s="10">
        <f t="shared" si="48"/>
        <v>24.668370464069671</v>
      </c>
      <c r="EV29" s="10">
        <f t="shared" si="49"/>
        <v>0.37273463496772652</v>
      </c>
      <c r="EW29" s="6">
        <f t="shared" si="50"/>
        <v>67.41820094378707</v>
      </c>
      <c r="EX29" s="6">
        <f t="shared" si="98"/>
        <v>45.65297965061049</v>
      </c>
      <c r="EY29" s="6">
        <f t="shared" si="99"/>
        <v>21.988890805632227</v>
      </c>
      <c r="EZ29" s="6">
        <f t="shared" si="51"/>
        <v>550.61027307000006</v>
      </c>
      <c r="FA29" s="6">
        <f t="shared" si="52"/>
        <v>2461.5652850600004</v>
      </c>
      <c r="FB29" s="6">
        <f t="shared" si="53"/>
        <v>225.78551627356836</v>
      </c>
      <c r="FC29" s="6">
        <f t="shared" si="54"/>
        <v>3230.0933405013743</v>
      </c>
      <c r="FD29" s="6">
        <f t="shared" si="55"/>
        <v>941.63478405000012</v>
      </c>
      <c r="FE29" s="6">
        <f t="shared" si="115"/>
        <v>7910.447903013478</v>
      </c>
      <c r="FG29" s="6">
        <v>747.46272771031454</v>
      </c>
      <c r="FH29" s="6">
        <v>214.40587109338506</v>
      </c>
      <c r="FI29" s="6">
        <v>277.53436871698869</v>
      </c>
      <c r="FJ29" s="6">
        <v>983.81690129798017</v>
      </c>
      <c r="FK29" s="6">
        <v>26.531511393506943</v>
      </c>
      <c r="FL29" s="6">
        <v>8.8168576079827901</v>
      </c>
      <c r="FM29" s="6">
        <v>2620.207221180478</v>
      </c>
      <c r="FN29" s="6">
        <v>1260.7357443867027</v>
      </c>
      <c r="FO29" s="6">
        <v>11.480082969579856</v>
      </c>
      <c r="FP29" s="6">
        <v>135.75120383551831</v>
      </c>
      <c r="FQ29" s="6">
        <v>1429.1516954033557</v>
      </c>
      <c r="FR29" s="6">
        <v>1618.4604412127439</v>
      </c>
      <c r="FS29" s="6">
        <v>106.67109343410402</v>
      </c>
      <c r="FT29" s="6">
        <v>1385.1307863518678</v>
      </c>
      <c r="FU29" s="6">
        <v>91.626360405502481</v>
      </c>
      <c r="FV29" s="6">
        <v>491.54219362447509</v>
      </c>
      <c r="FW29" s="6">
        <v>968.05792154750043</v>
      </c>
      <c r="FX29" s="6">
        <v>211394.75651655503</v>
      </c>
      <c r="FY29" s="6">
        <v>382026.24122976331</v>
      </c>
      <c r="FZ29" s="6">
        <v>12.432155315372556</v>
      </c>
      <c r="GA29" s="6">
        <v>18.569678858670454</v>
      </c>
      <c r="GB29" s="6">
        <v>26.349480160969179</v>
      </c>
      <c r="GC29" s="10"/>
      <c r="GD29" s="6">
        <v>4.3333539697553913</v>
      </c>
      <c r="GE29" s="6">
        <v>392.12289646950745</v>
      </c>
      <c r="GF29" s="6">
        <v>117.6881593477989</v>
      </c>
      <c r="GG29" s="6">
        <v>1819.0351980331106</v>
      </c>
      <c r="GH29" s="6">
        <v>100.12868716081456</v>
      </c>
      <c r="GI29" s="6"/>
      <c r="GJ29" s="6"/>
      <c r="GK29" s="6">
        <v>64.525782394450999</v>
      </c>
      <c r="GL29" s="6">
        <v>42.168712171506947</v>
      </c>
      <c r="GM29" s="6">
        <v>22.900502665525089</v>
      </c>
      <c r="GN29" s="6">
        <v>574.90510885633216</v>
      </c>
      <c r="GO29" s="6">
        <v>2465.5727388376972</v>
      </c>
      <c r="GP29" s="6">
        <v>223.98336578315045</v>
      </c>
      <c r="GQ29" s="6">
        <v>3307.4071878135624</v>
      </c>
      <c r="GR29" s="6">
        <v>971.99030330058793</v>
      </c>
      <c r="GS29" s="6">
        <v>8233.8004392202274</v>
      </c>
      <c r="GV29" s="9">
        <f t="shared" si="56"/>
        <v>-24.739351955553843</v>
      </c>
      <c r="GW29" s="9">
        <f t="shared" si="57"/>
        <v>-1.7503682376530207</v>
      </c>
      <c r="GX29" s="9">
        <f t="shared" si="58"/>
        <v>-1.6083898371998089</v>
      </c>
      <c r="GY29" s="9">
        <f t="shared" si="59"/>
        <v>-31.983039343442556</v>
      </c>
      <c r="GZ29" s="9">
        <f t="shared" si="87"/>
        <v>-1.1509483591372955</v>
      </c>
      <c r="HA29" s="9">
        <f t="shared" si="100"/>
        <v>-1.0165972823632545</v>
      </c>
      <c r="HB29" s="9">
        <f t="shared" si="101"/>
        <v>-28.567413268499422</v>
      </c>
      <c r="HC29" s="9">
        <f t="shared" si="60"/>
        <v>3.1508758632969602</v>
      </c>
      <c r="HD29" s="9">
        <f t="shared" si="102"/>
        <v>-0.30512336957985475</v>
      </c>
      <c r="HE29" s="9">
        <f t="shared" si="61"/>
        <v>5.4926464481695803E-2</v>
      </c>
      <c r="HF29" s="9">
        <f t="shared" si="62"/>
        <v>-5.2308339461267224</v>
      </c>
      <c r="HG29" s="9">
        <f t="shared" si="82"/>
        <v>-32.645169871036614</v>
      </c>
      <c r="HH29" s="9">
        <f t="shared" si="63"/>
        <v>-6.3208732868330912</v>
      </c>
      <c r="HI29" s="9">
        <f t="shared" si="64"/>
        <v>-105.67778008537744</v>
      </c>
      <c r="HJ29" s="9">
        <f t="shared" si="65"/>
        <v>-6.0247681348164548</v>
      </c>
      <c r="HK29" s="9">
        <f t="shared" si="112"/>
        <v>-19.947656355968888</v>
      </c>
      <c r="HL29" s="9">
        <f t="shared" si="66"/>
        <v>-16.779185248596491</v>
      </c>
      <c r="HM29" s="9">
        <f t="shared" si="67"/>
        <v>-2505.5293457294465</v>
      </c>
      <c r="HN29" s="9">
        <f t="shared" si="103"/>
        <v>-10425.986056404538</v>
      </c>
      <c r="HO29" s="9">
        <f t="shared" si="109"/>
        <v>-0.35265766532555176</v>
      </c>
      <c r="HP29" s="9">
        <f t="shared" si="104"/>
        <v>-0.89580401867045367</v>
      </c>
      <c r="HQ29" s="9">
        <f t="shared" si="105"/>
        <v>-0.43816733219945547</v>
      </c>
      <c r="HR29" s="13">
        <f t="shared" si="68"/>
        <v>72.099178545284147</v>
      </c>
      <c r="HS29" s="9">
        <f t="shared" si="113"/>
        <v>7.8005964272556128E-3</v>
      </c>
      <c r="HT29" s="9">
        <f t="shared" si="69"/>
        <v>-12.173993818268798</v>
      </c>
      <c r="HU29" s="9">
        <f t="shared" si="70"/>
        <v>-5.2850574860398325</v>
      </c>
      <c r="HV29" s="9">
        <f t="shared" si="71"/>
        <v>33.582309550670061</v>
      </c>
      <c r="HW29" s="9">
        <f t="shared" si="72"/>
        <v>-2.3352011808145647</v>
      </c>
      <c r="HX29" s="13">
        <f t="shared" si="73"/>
        <v>24.668370464069671</v>
      </c>
      <c r="HY29" s="13">
        <f t="shared" si="74"/>
        <v>0.37273463496772652</v>
      </c>
      <c r="HZ29" s="9">
        <f t="shared" si="75"/>
        <v>2.892418549336071</v>
      </c>
      <c r="IA29" s="9">
        <f t="shared" si="106"/>
        <v>3.4842674791035435</v>
      </c>
      <c r="IB29" s="9">
        <f t="shared" si="107"/>
        <v>-0.91161185989286153</v>
      </c>
      <c r="IC29" s="9">
        <f t="shared" si="76"/>
        <v>-24.294835786332101</v>
      </c>
      <c r="ID29" s="9">
        <f t="shared" si="77"/>
        <v>-4.00745377769681</v>
      </c>
      <c r="IE29" s="9">
        <f t="shared" si="78"/>
        <v>1.8021504904179153</v>
      </c>
      <c r="IF29" s="9">
        <f t="shared" si="79"/>
        <v>-77.313847312188045</v>
      </c>
      <c r="IG29" s="9">
        <f t="shared" si="80"/>
        <v>-30.355519250587804</v>
      </c>
      <c r="IH29" s="9">
        <f t="shared" si="116"/>
        <v>-323.35253620674939</v>
      </c>
    </row>
    <row r="30" spans="1:242" x14ac:dyDescent="0.25">
      <c r="A30">
        <v>2016</v>
      </c>
      <c r="B30" s="6">
        <v>632.995</v>
      </c>
      <c r="C30" s="6">
        <v>179.059</v>
      </c>
      <c r="D30" s="6">
        <v>228.45099999999999</v>
      </c>
      <c r="E30" s="6">
        <v>825.471</v>
      </c>
      <c r="F30" s="6">
        <v>21.696999999999999</v>
      </c>
      <c r="G30" s="6">
        <v>7.09</v>
      </c>
      <c r="H30" s="6">
        <v>1906.806</v>
      </c>
      <c r="I30" s="6">
        <v>1106.1489999999999</v>
      </c>
      <c r="J30" s="6">
        <v>8.5679999999999996</v>
      </c>
      <c r="K30" s="6">
        <v>121.042</v>
      </c>
      <c r="L30" s="6">
        <v>1266.4349999999999</v>
      </c>
      <c r="M30" s="6">
        <v>1390.374</v>
      </c>
      <c r="N30" s="6">
        <v>87.144000000000005</v>
      </c>
      <c r="O30" s="6">
        <v>1166.53</v>
      </c>
      <c r="P30" s="6">
        <v>75.894000000000005</v>
      </c>
      <c r="Q30" s="6">
        <v>466.596</v>
      </c>
      <c r="R30" s="6">
        <v>832.26499999999999</v>
      </c>
      <c r="S30" s="6">
        <v>202663</v>
      </c>
      <c r="T30" s="6">
        <v>339236</v>
      </c>
      <c r="U30" s="6">
        <v>9.1649999999999991</v>
      </c>
      <c r="V30" s="6">
        <v>12.95</v>
      </c>
      <c r="W30" s="6">
        <v>22.507999999999999</v>
      </c>
      <c r="X30" s="10">
        <v>67.816000000000003</v>
      </c>
      <c r="Y30" s="6">
        <v>3.8340000000000001</v>
      </c>
      <c r="Z30" s="6">
        <v>309.16699999999997</v>
      </c>
      <c r="AA30" s="6">
        <v>97.231999999999999</v>
      </c>
      <c r="AB30" s="6">
        <v>1570.7449999999999</v>
      </c>
      <c r="AC30" s="6">
        <v>83.616</v>
      </c>
      <c r="AD30" s="10">
        <v>21.885000000000002</v>
      </c>
      <c r="AE30" s="10">
        <v>0.311</v>
      </c>
      <c r="AF30" s="6">
        <v>68.869</v>
      </c>
      <c r="AG30" s="6">
        <v>34.575000000000003</v>
      </c>
      <c r="AH30" s="6">
        <v>18.670000000000002</v>
      </c>
      <c r="AI30" s="6">
        <v>473.20800000000003</v>
      </c>
      <c r="AJ30" s="6">
        <v>2152.6550000000002</v>
      </c>
      <c r="AK30" s="6">
        <v>219.83699999999999</v>
      </c>
      <c r="AL30" s="6">
        <v>3075.8470000000002</v>
      </c>
      <c r="AM30" s="6">
        <v>790.01800000000003</v>
      </c>
      <c r="AN30" s="6">
        <v>6646.6130000000003</v>
      </c>
      <c r="AQ30" s="6">
        <v>109.02500000000001</v>
      </c>
      <c r="AR30" s="6">
        <v>122.693</v>
      </c>
      <c r="AS30" s="6">
        <v>101.773</v>
      </c>
      <c r="AT30" s="6">
        <v>128.375</v>
      </c>
      <c r="AU30" s="6">
        <v>99.370999999999995</v>
      </c>
      <c r="AV30" s="6">
        <v>98.778000000000006</v>
      </c>
      <c r="AW30" s="6">
        <v>100.658</v>
      </c>
      <c r="AX30" s="6">
        <v>100.017</v>
      </c>
      <c r="AY30" s="6">
        <v>100.8</v>
      </c>
      <c r="AZ30" s="6">
        <v>100.389</v>
      </c>
      <c r="BA30" s="6">
        <v>100.304</v>
      </c>
      <c r="BB30" s="6">
        <v>100.358</v>
      </c>
      <c r="BC30" s="6">
        <v>118.57299999999999</v>
      </c>
      <c r="BD30" s="6">
        <v>154.167</v>
      </c>
      <c r="BE30" s="6">
        <v>99.8</v>
      </c>
      <c r="BF30" s="6">
        <v>93.174999999999997</v>
      </c>
      <c r="BG30" s="6">
        <v>99.941999999999993</v>
      </c>
      <c r="BH30" s="6">
        <v>98.102000000000004</v>
      </c>
      <c r="BI30" s="6">
        <v>95.783000000000001</v>
      </c>
      <c r="BJ30" s="6">
        <v>100.101</v>
      </c>
      <c r="BK30" s="6">
        <v>100.678</v>
      </c>
      <c r="BL30" s="6">
        <v>100.038</v>
      </c>
      <c r="BM30" s="6">
        <v>139.84</v>
      </c>
      <c r="BN30" s="6">
        <v>100.893</v>
      </c>
      <c r="BO30" s="6">
        <v>100.104</v>
      </c>
      <c r="BP30" s="6">
        <v>141.095</v>
      </c>
      <c r="BQ30" s="6">
        <v>112.44199999999999</v>
      </c>
      <c r="BR30" s="6">
        <v>100.636</v>
      </c>
      <c r="BS30" s="6">
        <v>115.87</v>
      </c>
      <c r="BT30" s="6">
        <v>100.414</v>
      </c>
      <c r="BU30" s="6">
        <v>98.436000000000007</v>
      </c>
      <c r="BV30" s="6">
        <v>99.533000000000001</v>
      </c>
      <c r="BW30" s="6">
        <v>99.944000000000003</v>
      </c>
      <c r="BX30" s="6">
        <v>99.662999999999997</v>
      </c>
      <c r="BY30" s="6">
        <v>101.139</v>
      </c>
      <c r="BZ30" s="6">
        <v>99.328999999999994</v>
      </c>
      <c r="CA30" s="6">
        <v>95.856999999999999</v>
      </c>
      <c r="CB30" s="6">
        <v>100.66</v>
      </c>
      <c r="CC30" s="6">
        <v>240.005</v>
      </c>
      <c r="CE30" s="12">
        <f t="shared" si="0"/>
        <v>0.85610522182960347</v>
      </c>
      <c r="CF30" s="12">
        <f t="shared" si="1"/>
        <v>0.83412989237954727</v>
      </c>
      <c r="CG30" s="12">
        <f t="shared" si="2"/>
        <v>0.82566403271081079</v>
      </c>
      <c r="CH30" s="12">
        <f t="shared" si="3"/>
        <v>0.84880522606154407</v>
      </c>
      <c r="CI30" s="12">
        <f t="shared" si="83"/>
        <v>0.84854151723195692</v>
      </c>
      <c r="CJ30" s="12">
        <f t="shared" si="4"/>
        <v>0.8967508238690528</v>
      </c>
      <c r="CK30" s="12">
        <f t="shared" si="90"/>
        <v>0.75352402626082648</v>
      </c>
      <c r="CL30" s="12">
        <f t="shared" si="5"/>
        <v>0.87869097298484533</v>
      </c>
      <c r="CM30" s="12">
        <f t="shared" si="88"/>
        <v>0.73559460563955847</v>
      </c>
      <c r="CN30" s="12">
        <f t="shared" si="6"/>
        <v>0.88269585861250321</v>
      </c>
      <c r="CO30" s="12">
        <f t="shared" si="7"/>
        <v>0.87959731308206324</v>
      </c>
      <c r="CP30" s="12">
        <f t="shared" si="8"/>
        <v>0.84541901135559527</v>
      </c>
      <c r="CQ30" s="12">
        <f t="shared" si="9"/>
        <v>0.89930223739097459</v>
      </c>
      <c r="CR30" s="12">
        <f t="shared" si="10"/>
        <v>0.79848245500453219</v>
      </c>
      <c r="CS30" s="12">
        <f t="shared" si="11"/>
        <v>0.8910714285714284</v>
      </c>
      <c r="CT30" s="12">
        <f t="shared" si="12"/>
        <v>0.93167546596272288</v>
      </c>
      <c r="CU30" s="12">
        <f t="shared" si="13"/>
        <v>0.87514886164623451</v>
      </c>
      <c r="CV30" s="12">
        <f t="shared" si="14"/>
        <v>0.95942337972244762</v>
      </c>
      <c r="CW30" s="12">
        <f t="shared" si="15"/>
        <v>0.88924270979361841</v>
      </c>
      <c r="CX30" s="12">
        <f t="shared" si="84"/>
        <v>0.76138066371041946</v>
      </c>
      <c r="CY30" s="12">
        <f t="shared" si="91"/>
        <v>0.73182042857558227</v>
      </c>
      <c r="CZ30" s="12">
        <f t="shared" si="16"/>
        <v>0.84382512462780368</v>
      </c>
      <c r="DA30" s="15">
        <f t="shared" si="114"/>
        <v>0.91603453471157781</v>
      </c>
      <c r="DB30" s="12">
        <f t="shared" si="17"/>
        <v>0.88761128901713771</v>
      </c>
      <c r="DC30" s="12">
        <f t="shared" si="18"/>
        <v>0.81541155866900161</v>
      </c>
      <c r="DD30" s="12">
        <f t="shared" si="19"/>
        <v>0.83930164773065241</v>
      </c>
      <c r="DE30" s="12">
        <f t="shared" si="20"/>
        <v>0.84335505936531985</v>
      </c>
      <c r="DF30" s="12">
        <f t="shared" si="21"/>
        <v>0.89037920478473964</v>
      </c>
      <c r="DG30" s="15">
        <f t="shared" si="22"/>
        <v>0.89891388673390205</v>
      </c>
      <c r="DH30" s="15">
        <f t="shared" si="23"/>
        <v>0.90724611492591223</v>
      </c>
      <c r="DI30" s="12">
        <f t="shared" si="24"/>
        <v>0.90833256436283127</v>
      </c>
      <c r="DJ30" s="12">
        <f t="shared" si="89"/>
        <v>0.79592652715248724</v>
      </c>
      <c r="DK30" s="12">
        <f t="shared" si="85"/>
        <v>0.86021431337952403</v>
      </c>
      <c r="DL30" s="12">
        <f t="shared" si="25"/>
        <v>0.85955652151413986</v>
      </c>
      <c r="DM30" s="12">
        <f t="shared" si="26"/>
        <v>0.8470744903599724</v>
      </c>
      <c r="DN30" s="12">
        <f t="shared" si="27"/>
        <v>0.95628189082506965</v>
      </c>
      <c r="DO30" s="12">
        <f t="shared" si="28"/>
        <v>0.93112961038204134</v>
      </c>
      <c r="DP30" s="12">
        <f t="shared" si="29"/>
        <v>0.8273537993671144</v>
      </c>
      <c r="DQ30" s="12">
        <f t="shared" si="30"/>
        <v>0.82021304590021615</v>
      </c>
      <c r="DS30" s="6">
        <f t="shared" si="31"/>
        <v>739.38925246503095</v>
      </c>
      <c r="DT30" s="6">
        <f t="shared" si="32"/>
        <v>214.6656074022153</v>
      </c>
      <c r="DU30" s="6">
        <f t="shared" si="33"/>
        <v>276.68760046377736</v>
      </c>
      <c r="DV30" s="6">
        <f t="shared" si="34"/>
        <v>972.50932799999964</v>
      </c>
      <c r="DW30" s="6">
        <f t="shared" si="86"/>
        <v>25.569756528564668</v>
      </c>
      <c r="DX30" s="6">
        <f t="shared" si="92"/>
        <v>7.9063211443843739</v>
      </c>
      <c r="DY30" s="6">
        <f t="shared" si="93"/>
        <v>2530.5178515170182</v>
      </c>
      <c r="DZ30" s="6">
        <f t="shared" si="35"/>
        <v>1258.8600930341838</v>
      </c>
      <c r="EA30" s="6">
        <f t="shared" si="94"/>
        <v>11.647720000000001</v>
      </c>
      <c r="EB30" s="6">
        <f t="shared" si="36"/>
        <v>137.12764008008847</v>
      </c>
      <c r="EC30" s="6">
        <f t="shared" si="37"/>
        <v>1439.7895277356836</v>
      </c>
      <c r="ED30" s="6">
        <f t="shared" si="81"/>
        <v>1644.5975088383586</v>
      </c>
      <c r="EE30" s="6">
        <f t="shared" si="38"/>
        <v>96.901793831648021</v>
      </c>
      <c r="EF30" s="6">
        <f t="shared" si="39"/>
        <v>1460.9337909539649</v>
      </c>
      <c r="EG30" s="6">
        <f t="shared" si="40"/>
        <v>85.171623246493013</v>
      </c>
      <c r="EH30" s="6">
        <f t="shared" si="110"/>
        <v>500.81387462302126</v>
      </c>
      <c r="EI30" s="6">
        <f t="shared" si="41"/>
        <v>950.99820896119763</v>
      </c>
      <c r="EJ30" s="6">
        <f t="shared" si="42"/>
        <v>211234.16865099591</v>
      </c>
      <c r="EK30" s="6">
        <f t="shared" si="95"/>
        <v>381488.64900869667</v>
      </c>
      <c r="EL30" s="6">
        <f t="shared" si="108"/>
        <v>12.037342733838825</v>
      </c>
      <c r="EM30" s="6">
        <f t="shared" si="96"/>
        <v>17.695597846600052</v>
      </c>
      <c r="EN30" s="6">
        <f t="shared" si="97"/>
        <v>26.673773206181647</v>
      </c>
      <c r="EO30" s="10">
        <f t="shared" si="43"/>
        <v>74.032143363844369</v>
      </c>
      <c r="EP30" s="6">
        <f t="shared" si="111"/>
        <v>4.3194583568731231</v>
      </c>
      <c r="EQ30" s="6">
        <f t="shared" si="44"/>
        <v>379.15454682130587</v>
      </c>
      <c r="ER30" s="6">
        <f t="shared" si="45"/>
        <v>115.84869428399307</v>
      </c>
      <c r="ES30" s="6">
        <f t="shared" si="46"/>
        <v>1862.4954964781841</v>
      </c>
      <c r="ET30" s="6">
        <f t="shared" si="47"/>
        <v>93.910549067927988</v>
      </c>
      <c r="EU30" s="10">
        <f t="shared" si="48"/>
        <v>24.346047294381641</v>
      </c>
      <c r="EV30" s="10">
        <f t="shared" si="49"/>
        <v>0.34279562610791336</v>
      </c>
      <c r="EW30" s="6">
        <f t="shared" si="50"/>
        <v>75.81914675525212</v>
      </c>
      <c r="EX30" s="6">
        <f t="shared" si="98"/>
        <v>43.439939266373976</v>
      </c>
      <c r="EY30" s="6">
        <f t="shared" si="99"/>
        <v>21.703893680461061</v>
      </c>
      <c r="EZ30" s="6">
        <f t="shared" si="51"/>
        <v>550.52575154269903</v>
      </c>
      <c r="FA30" s="6">
        <f t="shared" si="52"/>
        <v>2541.2818170043215</v>
      </c>
      <c r="FB30" s="6">
        <f t="shared" si="53"/>
        <v>229.88723524851758</v>
      </c>
      <c r="FC30" s="6">
        <f t="shared" si="54"/>
        <v>3303.3500016587209</v>
      </c>
      <c r="FD30" s="6">
        <f t="shared" si="55"/>
        <v>954.87323634015524</v>
      </c>
      <c r="FE30" s="6">
        <f t="shared" si="115"/>
        <v>8103.5202173663065</v>
      </c>
      <c r="FG30" s="6">
        <v>772.87987422572428</v>
      </c>
      <c r="FH30" s="6">
        <v>217.013384259529</v>
      </c>
      <c r="FI30" s="6">
        <v>280.68941359674324</v>
      </c>
      <c r="FJ30" s="6">
        <v>1009.5505718237799</v>
      </c>
      <c r="FK30" s="6">
        <v>26.802973717695654</v>
      </c>
      <c r="FL30" s="6">
        <v>8.9825983953627784</v>
      </c>
      <c r="FM30" s="6">
        <v>2678.5211465565321</v>
      </c>
      <c r="FN30" s="6">
        <v>1271.2062017490903</v>
      </c>
      <c r="FO30" s="6">
        <v>11.959273377584239</v>
      </c>
      <c r="FP30" s="6">
        <v>137.49648492986805</v>
      </c>
      <c r="FQ30" s="6">
        <v>1444.719893322449</v>
      </c>
      <c r="FR30" s="6">
        <v>1655.5926266361155</v>
      </c>
      <c r="FS30" s="6">
        <v>104.44960498093934</v>
      </c>
      <c r="FT30" s="6">
        <v>1423.9832553101771</v>
      </c>
      <c r="FU30" s="6">
        <v>92.9033128413638</v>
      </c>
      <c r="FV30" s="6">
        <v>513.74707855327108</v>
      </c>
      <c r="FW30" s="6">
        <v>973.99219350613259</v>
      </c>
      <c r="FX30" s="6">
        <v>214207.37509627879</v>
      </c>
      <c r="FY30" s="6">
        <v>402752.60444865428</v>
      </c>
      <c r="FZ30" s="6">
        <v>12.818630244109592</v>
      </c>
      <c r="GA30" s="6">
        <v>19.160081213880723</v>
      </c>
      <c r="GB30" s="6">
        <v>27.335666552892331</v>
      </c>
      <c r="GC30" s="10"/>
      <c r="GD30" s="6">
        <v>4.6197520613634016</v>
      </c>
      <c r="GE30" s="6">
        <v>394.8708598857699</v>
      </c>
      <c r="GF30" s="6">
        <v>122.132882761579</v>
      </c>
      <c r="GG30" s="6">
        <v>1870.3733035624678</v>
      </c>
      <c r="GH30" s="6">
        <v>100.30317965389746</v>
      </c>
      <c r="GI30" s="6"/>
      <c r="GJ30" s="6"/>
      <c r="GK30" s="6">
        <v>70.214319744712171</v>
      </c>
      <c r="GL30" s="6">
        <v>43.093491439582117</v>
      </c>
      <c r="GM30" s="6">
        <v>23.207061157241629</v>
      </c>
      <c r="GN30" s="6">
        <v>578.63053595816802</v>
      </c>
      <c r="GO30" s="6">
        <v>2525.3644383105284</v>
      </c>
      <c r="GP30" s="6">
        <v>228.88144268318959</v>
      </c>
      <c r="GQ30" s="6">
        <v>3361.1969552555452</v>
      </c>
      <c r="GR30" s="6">
        <v>985.16183792844618</v>
      </c>
      <c r="GS30" s="6">
        <v>8431.7302081227826</v>
      </c>
      <c r="GV30" s="9">
        <f t="shared" si="56"/>
        <v>-33.49062176069333</v>
      </c>
      <c r="GW30" s="9">
        <f t="shared" si="57"/>
        <v>-2.3477768573137041</v>
      </c>
      <c r="GX30" s="9">
        <f t="shared" si="58"/>
        <v>-4.0018131329658786</v>
      </c>
      <c r="GY30" s="9">
        <f t="shared" si="59"/>
        <v>-37.041243823780292</v>
      </c>
      <c r="GZ30" s="9">
        <f t="shared" si="87"/>
        <v>-1.2332171891309862</v>
      </c>
      <c r="HA30" s="9">
        <f t="shared" si="100"/>
        <v>-1.0762772509784044</v>
      </c>
      <c r="HB30" s="9">
        <f t="shared" si="101"/>
        <v>-148.00329503951389</v>
      </c>
      <c r="HC30" s="9">
        <f t="shared" si="60"/>
        <v>-12.34610871490645</v>
      </c>
      <c r="HD30" s="9">
        <f t="shared" si="102"/>
        <v>-0.31155337758423762</v>
      </c>
      <c r="HE30" s="9">
        <f t="shared" si="61"/>
        <v>-0.36884484977957754</v>
      </c>
      <c r="HF30" s="9">
        <f t="shared" si="62"/>
        <v>-4.930365586765447</v>
      </c>
      <c r="HG30" s="9">
        <f t="shared" si="82"/>
        <v>-10.995117797756848</v>
      </c>
      <c r="HH30" s="9">
        <f t="shared" si="63"/>
        <v>-7.54781114929132</v>
      </c>
      <c r="HI30" s="9">
        <f t="shared" si="64"/>
        <v>36.950535643787816</v>
      </c>
      <c r="HJ30" s="9">
        <f t="shared" si="65"/>
        <v>-7.7316895948707867</v>
      </c>
      <c r="HK30" s="9">
        <f t="shared" si="112"/>
        <v>-12.933203930249817</v>
      </c>
      <c r="HL30" s="9">
        <f t="shared" si="66"/>
        <v>-22.99398454493496</v>
      </c>
      <c r="HM30" s="9">
        <f t="shared" si="67"/>
        <v>-2973.2064452828781</v>
      </c>
      <c r="HN30" s="9">
        <f t="shared" si="103"/>
        <v>-21263.955439957615</v>
      </c>
      <c r="HO30" s="9">
        <f t="shared" si="109"/>
        <v>-0.78128751027076682</v>
      </c>
      <c r="HP30" s="9">
        <f t="shared" si="104"/>
        <v>-1.4644833672806712</v>
      </c>
      <c r="HQ30" s="9">
        <f t="shared" si="105"/>
        <v>-0.66189334671068423</v>
      </c>
      <c r="HR30" s="13">
        <f t="shared" si="68"/>
        <v>74.032143363844369</v>
      </c>
      <c r="HS30" s="9">
        <f t="shared" si="113"/>
        <v>-0.30029370449027848</v>
      </c>
      <c r="HT30" s="9">
        <f t="shared" si="69"/>
        <v>-15.716313064464032</v>
      </c>
      <c r="HU30" s="9">
        <f t="shared" si="70"/>
        <v>-6.2841884775859285</v>
      </c>
      <c r="HV30" s="9">
        <f t="shared" si="71"/>
        <v>-7.8778070842836314</v>
      </c>
      <c r="HW30" s="9">
        <f t="shared" si="72"/>
        <v>-6.3926305859694708</v>
      </c>
      <c r="HX30" s="13">
        <f t="shared" si="73"/>
        <v>24.346047294381641</v>
      </c>
      <c r="HY30" s="13">
        <f t="shared" si="74"/>
        <v>0.34279562610791336</v>
      </c>
      <c r="HZ30" s="9">
        <f t="shared" si="75"/>
        <v>5.6048270105399496</v>
      </c>
      <c r="IA30" s="9">
        <f t="shared" si="106"/>
        <v>0.34644782679185937</v>
      </c>
      <c r="IB30" s="9">
        <f t="shared" si="107"/>
        <v>-1.5031674767805683</v>
      </c>
      <c r="IC30" s="9">
        <f t="shared" si="76"/>
        <v>-28.104784415468998</v>
      </c>
      <c r="ID30" s="9">
        <f t="shared" si="77"/>
        <v>15.917378693793125</v>
      </c>
      <c r="IE30" s="9">
        <f t="shared" si="78"/>
        <v>1.0057925653279938</v>
      </c>
      <c r="IF30" s="9">
        <f t="shared" si="79"/>
        <v>-57.846953596824278</v>
      </c>
      <c r="IG30" s="9">
        <f t="shared" si="80"/>
        <v>-30.288601588290931</v>
      </c>
      <c r="IH30" s="9">
        <f t="shared" si="116"/>
        <v>-328.20999075647615</v>
      </c>
    </row>
    <row r="31" spans="1:242" x14ac:dyDescent="0.25">
      <c r="A31">
        <v>2017</v>
      </c>
      <c r="B31" s="6">
        <v>662.42899999999997</v>
      </c>
      <c r="C31" s="6">
        <v>182.09100000000001</v>
      </c>
      <c r="D31" s="6">
        <v>231.56100000000001</v>
      </c>
      <c r="E31" s="6">
        <v>866.005</v>
      </c>
      <c r="F31" s="6">
        <v>21.867999999999999</v>
      </c>
      <c r="G31" s="6">
        <v>7.3959999999999999</v>
      </c>
      <c r="H31" s="6">
        <v>1992.172</v>
      </c>
      <c r="I31" s="6">
        <v>1108.5309999999999</v>
      </c>
      <c r="J31" s="6">
        <v>9.3510000000000009</v>
      </c>
      <c r="K31" s="6">
        <v>121.371</v>
      </c>
      <c r="L31" s="6">
        <v>1298.021</v>
      </c>
      <c r="M31" s="6">
        <v>1443.2729999999999</v>
      </c>
      <c r="N31" s="6">
        <v>85.790999999999997</v>
      </c>
      <c r="O31" s="6">
        <v>1173.2750000000001</v>
      </c>
      <c r="P31" s="6">
        <v>77.896000000000001</v>
      </c>
      <c r="Q31" s="6">
        <v>493.94200000000001</v>
      </c>
      <c r="R31" s="6">
        <v>846.82100000000003</v>
      </c>
      <c r="S31" s="6">
        <v>202900.8</v>
      </c>
      <c r="T31" s="6">
        <v>360492</v>
      </c>
      <c r="U31" s="6">
        <v>9.8460000000000001</v>
      </c>
      <c r="V31" s="6">
        <v>13.698</v>
      </c>
      <c r="W31" s="6">
        <v>24.010999999999999</v>
      </c>
      <c r="X31" s="10">
        <v>75.406000000000006</v>
      </c>
      <c r="Y31" s="6">
        <v>4.1130000000000004</v>
      </c>
      <c r="Z31" s="6">
        <v>313.41000000000003</v>
      </c>
      <c r="AA31" s="6">
        <v>102.044</v>
      </c>
      <c r="AB31" s="6">
        <v>1635.85</v>
      </c>
      <c r="AC31" s="6">
        <v>88.897000000000006</v>
      </c>
      <c r="AD31" s="10">
        <v>22.681999999999999</v>
      </c>
      <c r="AE31" s="10">
        <v>0.34599999999999997</v>
      </c>
      <c r="AF31" s="6">
        <v>65.352000000000004</v>
      </c>
      <c r="AG31" s="6">
        <v>33.44</v>
      </c>
      <c r="AH31" s="6">
        <v>18.954999999999998</v>
      </c>
      <c r="AI31" s="6">
        <v>480.26499999999999</v>
      </c>
      <c r="AJ31" s="6">
        <v>2231.1799999999998</v>
      </c>
      <c r="AK31" s="6">
        <v>222.16300000000001</v>
      </c>
      <c r="AL31" s="6">
        <v>3116.9630000000002</v>
      </c>
      <c r="AM31" s="6">
        <v>813.34299999999996</v>
      </c>
      <c r="AN31" s="6">
        <v>6904.2879999999996</v>
      </c>
      <c r="AQ31" s="6">
        <v>111.2</v>
      </c>
      <c r="AR31" s="6">
        <v>125.426</v>
      </c>
      <c r="AS31" s="6">
        <v>104.03400000000001</v>
      </c>
      <c r="AT31" s="6">
        <v>130.42500000000001</v>
      </c>
      <c r="AU31" s="6">
        <v>100.66500000000001</v>
      </c>
      <c r="AV31" s="6">
        <v>99.45</v>
      </c>
      <c r="AW31" s="6">
        <v>103.125</v>
      </c>
      <c r="AX31" s="6">
        <v>101.075</v>
      </c>
      <c r="AY31" s="6">
        <v>104.48</v>
      </c>
      <c r="AZ31" s="6">
        <v>101.232</v>
      </c>
      <c r="BA31" s="6">
        <v>101.473</v>
      </c>
      <c r="BB31" s="6">
        <v>102.06699999999999</v>
      </c>
      <c r="BC31" s="6">
        <v>119.922</v>
      </c>
      <c r="BD31" s="6">
        <v>156.892</v>
      </c>
      <c r="BE31" s="6">
        <v>100.05800000000001</v>
      </c>
      <c r="BF31" s="6">
        <v>93.400999999999996</v>
      </c>
      <c r="BG31" s="6">
        <v>101.267</v>
      </c>
      <c r="BH31" s="6">
        <v>98.578999999999994</v>
      </c>
      <c r="BI31" s="6">
        <v>97.644999999999996</v>
      </c>
      <c r="BJ31" s="6">
        <v>102.998</v>
      </c>
      <c r="BK31" s="6">
        <v>104.422</v>
      </c>
      <c r="BL31" s="6">
        <v>102.151</v>
      </c>
      <c r="BM31" s="6">
        <v>141.55799999999999</v>
      </c>
      <c r="BN31" s="6">
        <v>102.166</v>
      </c>
      <c r="BO31" s="6">
        <v>101.4</v>
      </c>
      <c r="BP31" s="6">
        <v>143.70699999999999</v>
      </c>
      <c r="BQ31" s="6">
        <v>114.551</v>
      </c>
      <c r="BR31" s="6">
        <v>102.202</v>
      </c>
      <c r="BS31" s="6">
        <v>117.9</v>
      </c>
      <c r="BT31" s="6">
        <v>101.43300000000001</v>
      </c>
      <c r="BU31" s="6">
        <v>99.004000000000005</v>
      </c>
      <c r="BV31" s="6">
        <v>100.91800000000001</v>
      </c>
      <c r="BW31" s="6">
        <v>101.374</v>
      </c>
      <c r="BX31" s="6">
        <v>101.693</v>
      </c>
      <c r="BY31" s="6">
        <v>103.02800000000001</v>
      </c>
      <c r="BZ31" s="6">
        <v>99.86</v>
      </c>
      <c r="CA31" s="6">
        <v>96.453000000000003</v>
      </c>
      <c r="CB31" s="6">
        <v>103.361</v>
      </c>
      <c r="CC31" s="6">
        <v>245.12100000000001</v>
      </c>
      <c r="CE31" s="12">
        <f t="shared" si="0"/>
        <v>0.87318413820180596</v>
      </c>
      <c r="CF31" s="12">
        <f t="shared" si="1"/>
        <v>0.85271022700233179</v>
      </c>
      <c r="CG31" s="12">
        <f t="shared" si="2"/>
        <v>0.84400707436192812</v>
      </c>
      <c r="CH31" s="12">
        <f t="shared" si="3"/>
        <v>0.86235966199865144</v>
      </c>
      <c r="CI31" s="12">
        <f t="shared" si="83"/>
        <v>0.85959114663387648</v>
      </c>
      <c r="CJ31" s="12">
        <f t="shared" si="4"/>
        <v>0.90285154015850988</v>
      </c>
      <c r="CK31" s="12">
        <f t="shared" si="90"/>
        <v>0.77199194508283231</v>
      </c>
      <c r="CL31" s="12">
        <f t="shared" si="5"/>
        <v>0.88798594333406566</v>
      </c>
      <c r="CM31" s="12">
        <f t="shared" si="88"/>
        <v>0.76244964679782812</v>
      </c>
      <c r="CN31" s="12">
        <f t="shared" si="6"/>
        <v>0.89010815088367168</v>
      </c>
      <c r="CO31" s="12">
        <f t="shared" si="7"/>
        <v>0.8898486416331971</v>
      </c>
      <c r="CP31" s="12">
        <f t="shared" si="8"/>
        <v>0.85981568217811766</v>
      </c>
      <c r="CQ31" s="12">
        <f t="shared" si="9"/>
        <v>0.90953356086461901</v>
      </c>
      <c r="CR31" s="12">
        <f t="shared" si="10"/>
        <v>0.81259614139583081</v>
      </c>
      <c r="CS31" s="12">
        <f t="shared" si="11"/>
        <v>0.89337499999999981</v>
      </c>
      <c r="CT31" s="12">
        <f t="shared" si="12"/>
        <v>0.93393528517718571</v>
      </c>
      <c r="CU31" s="12">
        <f t="shared" si="13"/>
        <v>0.88675131348511371</v>
      </c>
      <c r="CV31" s="12">
        <f t="shared" si="14"/>
        <v>0.96408837077387977</v>
      </c>
      <c r="CW31" s="12">
        <f t="shared" si="15"/>
        <v>0.90652938828182306</v>
      </c>
      <c r="CX31" s="12">
        <f t="shared" si="84"/>
        <v>0.78341560624614925</v>
      </c>
      <c r="CY31" s="12">
        <f t="shared" si="91"/>
        <v>0.75903526880469874</v>
      </c>
      <c r="CZ31" s="12">
        <f t="shared" si="16"/>
        <v>0.86164837667541105</v>
      </c>
      <c r="DA31" s="15">
        <f t="shared" si="114"/>
        <v>0.92728844868922711</v>
      </c>
      <c r="DB31" s="12">
        <f t="shared" si="17"/>
        <v>0.89881057113699547</v>
      </c>
      <c r="DC31" s="12">
        <f t="shared" si="18"/>
        <v>0.82596831344438559</v>
      </c>
      <c r="DD31" s="12">
        <f t="shared" si="19"/>
        <v>0.85483909345071663</v>
      </c>
      <c r="DE31" s="12">
        <f t="shared" si="20"/>
        <v>0.85917331073225978</v>
      </c>
      <c r="DF31" s="12">
        <f t="shared" si="21"/>
        <v>0.90423442393785491</v>
      </c>
      <c r="DG31" s="15">
        <f t="shared" si="22"/>
        <v>0.91466252909231938</v>
      </c>
      <c r="DH31" s="15">
        <f t="shared" si="23"/>
        <v>0.91645283700758917</v>
      </c>
      <c r="DI31" s="12">
        <f t="shared" si="24"/>
        <v>0.91357386730645029</v>
      </c>
      <c r="DJ31" s="12">
        <f t="shared" si="89"/>
        <v>0.80700183122356106</v>
      </c>
      <c r="DK31" s="12">
        <f t="shared" si="85"/>
        <v>0.87252227051684794</v>
      </c>
      <c r="DL31" s="12">
        <f t="shared" si="25"/>
        <v>0.87706452085866804</v>
      </c>
      <c r="DM31" s="12">
        <f t="shared" si="26"/>
        <v>0.86289552588820584</v>
      </c>
      <c r="DN31" s="12">
        <f t="shared" si="27"/>
        <v>0.96139405025512648</v>
      </c>
      <c r="DO31" s="12">
        <f t="shared" si="28"/>
        <v>0.93691899715387539</v>
      </c>
      <c r="DP31" s="12">
        <f t="shared" si="29"/>
        <v>0.84955410348086957</v>
      </c>
      <c r="DQ31" s="12">
        <f t="shared" si="30"/>
        <v>0.83769688974857559</v>
      </c>
      <c r="DS31" s="6">
        <f t="shared" si="31"/>
        <v>758.63608947841726</v>
      </c>
      <c r="DT31" s="6">
        <f t="shared" si="32"/>
        <v>213.54382090635119</v>
      </c>
      <c r="DU31" s="6">
        <f t="shared" si="33"/>
        <v>274.35907474479501</v>
      </c>
      <c r="DV31" s="6">
        <f t="shared" si="34"/>
        <v>1004.2271666474983</v>
      </c>
      <c r="DW31" s="6">
        <f t="shared" si="86"/>
        <v>25.440001430487257</v>
      </c>
      <c r="DX31" s="6">
        <f t="shared" si="92"/>
        <v>8.191822986425338</v>
      </c>
      <c r="DY31" s="6">
        <f t="shared" si="93"/>
        <v>2580.5606038884853</v>
      </c>
      <c r="DZ31" s="6">
        <f t="shared" si="35"/>
        <v>1248.36548182043</v>
      </c>
      <c r="EA31" s="6">
        <f t="shared" si="94"/>
        <v>12.264416462480861</v>
      </c>
      <c r="EB31" s="6">
        <f t="shared" si="36"/>
        <v>136.35534050497867</v>
      </c>
      <c r="EC31" s="6">
        <f t="shared" si="37"/>
        <v>1458.6986362283562</v>
      </c>
      <c r="ED31" s="6">
        <f t="shared" si="81"/>
        <v>1678.5841778831552</v>
      </c>
      <c r="EE31" s="6">
        <f t="shared" si="38"/>
        <v>94.324171961775136</v>
      </c>
      <c r="EF31" s="6">
        <f t="shared" si="39"/>
        <v>1443.8599203592278</v>
      </c>
      <c r="EG31" s="6">
        <f t="shared" si="40"/>
        <v>87.192948090107762</v>
      </c>
      <c r="EH31" s="6">
        <f t="shared" si="110"/>
        <v>528.88246952388101</v>
      </c>
      <c r="EI31" s="6">
        <f t="shared" si="41"/>
        <v>954.97011069746327</v>
      </c>
      <c r="EJ31" s="6">
        <f t="shared" si="42"/>
        <v>210458.71535316855</v>
      </c>
      <c r="EK31" s="6">
        <f t="shared" si="95"/>
        <v>397661.68053663778</v>
      </c>
      <c r="EL31" s="6">
        <f t="shared" si="108"/>
        <v>12.568041690129908</v>
      </c>
      <c r="EM31" s="6">
        <f t="shared" si="96"/>
        <v>18.046592250675143</v>
      </c>
      <c r="EN31" s="6">
        <f t="shared" si="97"/>
        <v>27.866355522706577</v>
      </c>
      <c r="EO31" s="10">
        <f t="shared" si="43"/>
        <v>81.31881736108167</v>
      </c>
      <c r="EP31" s="6">
        <f t="shared" si="111"/>
        <v>4.5760476479455008</v>
      </c>
      <c r="EQ31" s="6">
        <f t="shared" si="44"/>
        <v>379.44554881656808</v>
      </c>
      <c r="ER31" s="6">
        <f t="shared" si="45"/>
        <v>119.37217282387081</v>
      </c>
      <c r="ES31" s="6">
        <f t="shared" si="46"/>
        <v>1903.9813964958839</v>
      </c>
      <c r="ET31" s="6">
        <f t="shared" si="47"/>
        <v>98.311895285806557</v>
      </c>
      <c r="EU31" s="10">
        <f t="shared" si="48"/>
        <v>24.798217133163703</v>
      </c>
      <c r="EV31" s="10">
        <f t="shared" si="49"/>
        <v>0.37754261433655723</v>
      </c>
      <c r="EW31" s="6">
        <f t="shared" si="50"/>
        <v>71.534445476950424</v>
      </c>
      <c r="EX31" s="6">
        <f t="shared" si="98"/>
        <v>41.43732852414832</v>
      </c>
      <c r="EY31" s="6">
        <f t="shared" si="99"/>
        <v>21.72437385325626</v>
      </c>
      <c r="EZ31" s="6">
        <f t="shared" si="51"/>
        <v>547.58229135732063</v>
      </c>
      <c r="FA31" s="6">
        <f t="shared" si="52"/>
        <v>2585.689614861979</v>
      </c>
      <c r="FB31" s="6">
        <f t="shared" si="53"/>
        <v>231.08422601642303</v>
      </c>
      <c r="FC31" s="6">
        <f t="shared" si="54"/>
        <v>3326.8222860978922</v>
      </c>
      <c r="FD31" s="6">
        <f t="shared" si="55"/>
        <v>957.37634209227849</v>
      </c>
      <c r="FE31" s="6">
        <f t="shared" si="115"/>
        <v>8241.9883426715805</v>
      </c>
      <c r="FG31" s="6">
        <v>800.59516296953382</v>
      </c>
      <c r="FH31" s="6">
        <v>219.9870173197738</v>
      </c>
      <c r="FI31" s="6">
        <v>283.92170320451618</v>
      </c>
      <c r="FJ31" s="6">
        <v>1038.1724230732539</v>
      </c>
      <c r="FK31" s="6">
        <v>27.192600023865428</v>
      </c>
      <c r="FL31" s="6">
        <v>9.2098325660823139</v>
      </c>
      <c r="FM31" s="6">
        <v>2746.6112336816022</v>
      </c>
      <c r="FN31" s="6">
        <v>1281.6492872085169</v>
      </c>
      <c r="FO31" s="6">
        <v>12.473303406774395</v>
      </c>
      <c r="FP31" s="6">
        <v>139.19617212660847</v>
      </c>
      <c r="FQ31" s="6">
        <v>1460.7981101389842</v>
      </c>
      <c r="FR31" s="6">
        <v>1697.5137006593229</v>
      </c>
      <c r="FS31" s="6">
        <v>102.97605157077214</v>
      </c>
      <c r="FT31" s="6">
        <v>1469.2579533310329</v>
      </c>
      <c r="FU31" s="6">
        <v>94.679562027700158</v>
      </c>
      <c r="FV31" s="6">
        <v>537.67910433209715</v>
      </c>
      <c r="FW31" s="6">
        <v>982.97827950900853</v>
      </c>
      <c r="FX31" s="6">
        <v>217509.94700648866</v>
      </c>
      <c r="FY31" s="6">
        <v>426299.76105044439</v>
      </c>
      <c r="FZ31" s="6">
        <v>13.260353544923772</v>
      </c>
      <c r="GA31" s="6">
        <v>19.869741315800503</v>
      </c>
      <c r="GB31" s="6">
        <v>28.384450483220395</v>
      </c>
      <c r="GC31" s="10"/>
      <c r="GD31" s="6">
        <v>4.9398448910211163</v>
      </c>
      <c r="GE31" s="6">
        <v>398.54211718711355</v>
      </c>
      <c r="GF31" s="6">
        <v>127.21083544446211</v>
      </c>
      <c r="GG31" s="6">
        <v>1921.2131507406061</v>
      </c>
      <c r="GH31" s="6">
        <v>100.76667272055457</v>
      </c>
      <c r="GI31" s="6"/>
      <c r="GJ31" s="6"/>
      <c r="GK31" s="6">
        <v>76.348754861797033</v>
      </c>
      <c r="GL31" s="6">
        <v>44.009234255803023</v>
      </c>
      <c r="GM31" s="6">
        <v>23.600796995677058</v>
      </c>
      <c r="GN31" s="6">
        <v>584.33157874151266</v>
      </c>
      <c r="GO31" s="6">
        <v>2586.5043888057253</v>
      </c>
      <c r="GP31" s="6">
        <v>233.81477108042262</v>
      </c>
      <c r="GQ31" s="6">
        <v>3426.401952769228</v>
      </c>
      <c r="GR31" s="6">
        <v>1001.2149708520491</v>
      </c>
      <c r="GS31" s="6">
        <v>8659.5107740040239</v>
      </c>
      <c r="GV31" s="9">
        <f t="shared" si="56"/>
        <v>-41.959073491116555</v>
      </c>
      <c r="GW31" s="9">
        <f t="shared" si="57"/>
        <v>-6.4431964134226121</v>
      </c>
      <c r="GX31" s="9">
        <f t="shared" si="58"/>
        <v>-9.5626284597211679</v>
      </c>
      <c r="GY31" s="9">
        <f t="shared" si="59"/>
        <v>-33.945256425755588</v>
      </c>
      <c r="GZ31" s="9">
        <f t="shared" si="87"/>
        <v>-1.7525985933781705</v>
      </c>
      <c r="HA31" s="9">
        <f t="shared" si="100"/>
        <v>-1.0180095796569759</v>
      </c>
      <c r="HB31" s="9">
        <f t="shared" si="101"/>
        <v>-166.05062979311697</v>
      </c>
      <c r="HC31" s="9">
        <f t="shared" si="60"/>
        <v>-33.283805388086876</v>
      </c>
      <c r="HD31" s="9">
        <f t="shared" si="102"/>
        <v>-0.20888694429353372</v>
      </c>
      <c r="HE31" s="9">
        <f t="shared" si="61"/>
        <v>-2.8408316216298033</v>
      </c>
      <c r="HF31" s="9">
        <f t="shared" si="62"/>
        <v>-2.0994739106279212</v>
      </c>
      <c r="HG31" s="9">
        <f t="shared" si="82"/>
        <v>-18.929522776167687</v>
      </c>
      <c r="HH31" s="9">
        <f t="shared" si="63"/>
        <v>-8.6518796089970067</v>
      </c>
      <c r="HI31" s="9">
        <f t="shared" si="64"/>
        <v>-25.398032971805151</v>
      </c>
      <c r="HJ31" s="9">
        <f t="shared" si="65"/>
        <v>-7.486613937592395</v>
      </c>
      <c r="HK31" s="9">
        <f t="shared" si="112"/>
        <v>-8.7966348082161403</v>
      </c>
      <c r="HL31" s="9">
        <f t="shared" si="66"/>
        <v>-28.008168811545261</v>
      </c>
      <c r="HM31" s="9">
        <f t="shared" si="67"/>
        <v>-7051.2316533201083</v>
      </c>
      <c r="HN31" s="9">
        <f t="shared" si="103"/>
        <v>-28638.080513806606</v>
      </c>
      <c r="HO31" s="9">
        <f t="shared" si="109"/>
        <v>-0.69231185479386426</v>
      </c>
      <c r="HP31" s="9">
        <f t="shared" si="104"/>
        <v>-1.8231490651253601</v>
      </c>
      <c r="HQ31" s="9">
        <f t="shared" si="105"/>
        <v>-0.51809496051381743</v>
      </c>
      <c r="HR31" s="13">
        <f t="shared" si="68"/>
        <v>81.31881736108167</v>
      </c>
      <c r="HS31" s="9">
        <f t="shared" si="113"/>
        <v>-0.36379724307561556</v>
      </c>
      <c r="HT31" s="9">
        <f t="shared" si="69"/>
        <v>-19.096568370545469</v>
      </c>
      <c r="HU31" s="9">
        <f t="shared" si="70"/>
        <v>-7.8386626205912933</v>
      </c>
      <c r="HV31" s="9">
        <f t="shared" si="71"/>
        <v>-17.231754244722197</v>
      </c>
      <c r="HW31" s="9">
        <f t="shared" si="72"/>
        <v>-2.45477743474801</v>
      </c>
      <c r="HX31" s="13">
        <f t="shared" si="73"/>
        <v>24.798217133163703</v>
      </c>
      <c r="HY31" s="13">
        <f t="shared" si="74"/>
        <v>0.37754261433655723</v>
      </c>
      <c r="HZ31" s="9">
        <f t="shared" si="75"/>
        <v>-4.8143093848466094</v>
      </c>
      <c r="IA31" s="9">
        <f t="shared" si="106"/>
        <v>-2.5719057316547023</v>
      </c>
      <c r="IB31" s="9">
        <f t="shared" si="107"/>
        <v>-1.8764231424207978</v>
      </c>
      <c r="IC31" s="9">
        <f t="shared" si="76"/>
        <v>-36.74928738419203</v>
      </c>
      <c r="ID31" s="9">
        <f t="shared" si="77"/>
        <v>-0.8147739437463315</v>
      </c>
      <c r="IE31" s="9">
        <f t="shared" si="78"/>
        <v>-2.7305450639995854</v>
      </c>
      <c r="IF31" s="9">
        <f t="shared" si="79"/>
        <v>-99.579666671335872</v>
      </c>
      <c r="IG31" s="9">
        <f t="shared" si="80"/>
        <v>-43.838628759770586</v>
      </c>
      <c r="IH31" s="9">
        <f t="shared" si="116"/>
        <v>-417.52243133244338</v>
      </c>
    </row>
    <row r="32" spans="1:242" x14ac:dyDescent="0.25">
      <c r="A32">
        <v>2018</v>
      </c>
      <c r="B32" s="6">
        <v>698.48800000000006</v>
      </c>
      <c r="C32" s="6">
        <v>187.851</v>
      </c>
      <c r="D32" s="6">
        <v>240.446</v>
      </c>
      <c r="E32" s="6">
        <v>909.07799999999997</v>
      </c>
      <c r="F32" s="6">
        <v>23.527000000000001</v>
      </c>
      <c r="G32" s="6">
        <v>9.2360000000000007</v>
      </c>
      <c r="H32" s="6">
        <v>2196.4780000000001</v>
      </c>
      <c r="I32" s="6">
        <v>1139.0129999999999</v>
      </c>
      <c r="J32" s="6">
        <v>10.183999999999999</v>
      </c>
      <c r="K32" s="6">
        <v>124.623</v>
      </c>
      <c r="L32" s="6">
        <v>1315.0509999999999</v>
      </c>
      <c r="M32" s="6">
        <v>1491.6010000000001</v>
      </c>
      <c r="N32" s="6">
        <v>87.078000000000003</v>
      </c>
      <c r="O32" s="6">
        <v>1247.0709999999999</v>
      </c>
      <c r="P32" s="6">
        <v>82.802000000000007</v>
      </c>
      <c r="Q32" s="6">
        <v>528.48400000000004</v>
      </c>
      <c r="R32" s="6">
        <v>857.245</v>
      </c>
      <c r="S32" s="6">
        <v>204498.7</v>
      </c>
      <c r="T32" s="6">
        <v>386907</v>
      </c>
      <c r="U32" s="6">
        <v>11.098000000000001</v>
      </c>
      <c r="V32" s="6">
        <v>15.089</v>
      </c>
      <c r="W32" s="6">
        <v>25.431000000000001</v>
      </c>
      <c r="X32" s="10">
        <v>80.445999999999998</v>
      </c>
      <c r="Y32" s="6">
        <v>4.6929999999999996</v>
      </c>
      <c r="Z32" s="6">
        <v>327.23899999999998</v>
      </c>
      <c r="AA32" s="6">
        <v>109.215</v>
      </c>
      <c r="AB32" s="6">
        <v>1705.818</v>
      </c>
      <c r="AC32" s="6">
        <v>88.721999999999994</v>
      </c>
      <c r="AD32" s="10">
        <v>22.341000000000001</v>
      </c>
      <c r="AE32" s="10">
        <v>0.34399999999999997</v>
      </c>
      <c r="AF32" s="6">
        <v>71.253</v>
      </c>
      <c r="AG32" s="6">
        <v>35.652999999999999</v>
      </c>
      <c r="AH32" s="6">
        <v>19.942</v>
      </c>
      <c r="AI32" s="6">
        <v>503.36399999999998</v>
      </c>
      <c r="AJ32" s="6">
        <v>2355.6149999999998</v>
      </c>
      <c r="AK32" s="6">
        <v>225.3</v>
      </c>
      <c r="AL32" s="6">
        <v>3191.4679999999998</v>
      </c>
      <c r="AM32" s="6">
        <v>835.80200000000002</v>
      </c>
      <c r="AN32" s="6">
        <v>7299.7640000000001</v>
      </c>
      <c r="AQ32" s="6">
        <v>113.325</v>
      </c>
      <c r="AR32" s="6">
        <v>128.08799999999999</v>
      </c>
      <c r="AS32" s="6">
        <v>106.44</v>
      </c>
      <c r="AT32" s="6">
        <v>133.38300000000001</v>
      </c>
      <c r="AU32" s="6">
        <v>102.233</v>
      </c>
      <c r="AV32" s="6">
        <v>100.22799999999999</v>
      </c>
      <c r="AW32" s="6">
        <v>105.342</v>
      </c>
      <c r="AX32" s="6">
        <v>101.792</v>
      </c>
      <c r="AY32" s="6">
        <v>108.045</v>
      </c>
      <c r="AZ32" s="6">
        <v>102.41500000000001</v>
      </c>
      <c r="BA32" s="6">
        <v>103.602</v>
      </c>
      <c r="BB32" s="6">
        <v>104.042</v>
      </c>
      <c r="BC32" s="6">
        <v>120.851</v>
      </c>
      <c r="BD32" s="6">
        <v>161.09200000000001</v>
      </c>
      <c r="BE32" s="6">
        <v>100.767</v>
      </c>
      <c r="BF32" s="6">
        <v>94.153999999999996</v>
      </c>
      <c r="BG32" s="6">
        <v>102.52500000000001</v>
      </c>
      <c r="BH32" s="6">
        <v>99.554000000000002</v>
      </c>
      <c r="BI32" s="6">
        <v>99.085999999999999</v>
      </c>
      <c r="BJ32" s="6">
        <v>105.628</v>
      </c>
      <c r="BK32" s="6">
        <v>107.065</v>
      </c>
      <c r="BL32" s="6">
        <v>104.214</v>
      </c>
      <c r="BM32" s="6">
        <v>145.81100000000001</v>
      </c>
      <c r="BN32" s="6">
        <v>103.938</v>
      </c>
      <c r="BO32" s="6">
        <v>103.023</v>
      </c>
      <c r="BP32" s="6">
        <v>146.00399999999999</v>
      </c>
      <c r="BQ32" s="6">
        <v>117.718</v>
      </c>
      <c r="BR32" s="6">
        <v>103.395</v>
      </c>
      <c r="BS32" s="6">
        <v>119.4</v>
      </c>
      <c r="BT32" s="6">
        <v>102.613</v>
      </c>
      <c r="BU32" s="6">
        <v>99.438000000000002</v>
      </c>
      <c r="BV32" s="6">
        <v>103.471</v>
      </c>
      <c r="BW32" s="6">
        <v>103.13500000000001</v>
      </c>
      <c r="BX32" s="6">
        <v>103.458</v>
      </c>
      <c r="BY32" s="6">
        <v>105.126</v>
      </c>
      <c r="BZ32" s="6">
        <v>100.79300000000001</v>
      </c>
      <c r="CA32" s="6">
        <v>97.754999999999995</v>
      </c>
      <c r="CB32" s="6">
        <v>105.922</v>
      </c>
      <c r="CC32" s="6">
        <v>251.1</v>
      </c>
      <c r="CE32" s="12">
        <f t="shared" si="0"/>
        <v>0.88987043580683145</v>
      </c>
      <c r="CF32" s="12">
        <f t="shared" si="1"/>
        <v>0.870807867238648</v>
      </c>
      <c r="CG32" s="12">
        <f t="shared" si="2"/>
        <v>0.86352647206762823</v>
      </c>
      <c r="CH32" s="12">
        <f t="shared" si="3"/>
        <v>0.88191772126790191</v>
      </c>
      <c r="CI32" s="12">
        <f t="shared" si="83"/>
        <v>0.8729804966355843</v>
      </c>
      <c r="CJ32" s="12">
        <f t="shared" si="4"/>
        <v>0.90991457181505397</v>
      </c>
      <c r="CK32" s="12">
        <f t="shared" si="90"/>
        <v>0.78858836828039491</v>
      </c>
      <c r="CL32" s="12">
        <f t="shared" si="5"/>
        <v>0.89428508675598539</v>
      </c>
      <c r="CM32" s="12">
        <f t="shared" si="88"/>
        <v>0.7884654679199018</v>
      </c>
      <c r="CN32" s="12">
        <f t="shared" si="6"/>
        <v>0.90050997977666392</v>
      </c>
      <c r="CO32" s="12">
        <f t="shared" si="7"/>
        <v>0.90851851202273004</v>
      </c>
      <c r="CP32" s="12">
        <f t="shared" si="8"/>
        <v>0.87645314553357823</v>
      </c>
      <c r="CQ32" s="12">
        <f t="shared" si="9"/>
        <v>0.91657944634053856</v>
      </c>
      <c r="CR32" s="12">
        <f t="shared" si="10"/>
        <v>0.83434934610902534</v>
      </c>
      <c r="CS32" s="12">
        <f t="shared" si="11"/>
        <v>0.89970535714285693</v>
      </c>
      <c r="CT32" s="12">
        <f t="shared" si="12"/>
        <v>0.94146468282537388</v>
      </c>
      <c r="CU32" s="12">
        <f t="shared" si="13"/>
        <v>0.89776707530647981</v>
      </c>
      <c r="CV32" s="12">
        <f t="shared" si="14"/>
        <v>0.97362372984127288</v>
      </c>
      <c r="CW32" s="12">
        <f t="shared" si="15"/>
        <v>0.91990753205276998</v>
      </c>
      <c r="CX32" s="12">
        <f t="shared" si="84"/>
        <v>0.80341971355335307</v>
      </c>
      <c r="CY32" s="12">
        <f t="shared" si="91"/>
        <v>0.77824702701131054</v>
      </c>
      <c r="CZ32" s="12">
        <f t="shared" si="16"/>
        <v>0.87904987642657717</v>
      </c>
      <c r="DA32" s="15">
        <f t="shared" si="114"/>
        <v>0.9551481088446071</v>
      </c>
      <c r="DB32" s="12">
        <f t="shared" si="17"/>
        <v>0.91439983108702538</v>
      </c>
      <c r="DC32" s="12">
        <f t="shared" si="18"/>
        <v>0.83918869384596584</v>
      </c>
      <c r="DD32" s="12">
        <f t="shared" si="19"/>
        <v>0.86850276604604115</v>
      </c>
      <c r="DE32" s="12">
        <f t="shared" si="20"/>
        <v>0.88292693902960395</v>
      </c>
      <c r="DF32" s="12">
        <f t="shared" si="21"/>
        <v>0.91478951745616044</v>
      </c>
      <c r="DG32" s="15">
        <f t="shared" si="22"/>
        <v>0.92629945694336679</v>
      </c>
      <c r="DH32" s="15">
        <f t="shared" si="23"/>
        <v>0.92711420310805903</v>
      </c>
      <c r="DI32" s="12">
        <f t="shared" si="24"/>
        <v>0.91757866568238455</v>
      </c>
      <c r="DJ32" s="12">
        <f t="shared" si="89"/>
        <v>0.82741717511774993</v>
      </c>
      <c r="DK32" s="12">
        <f t="shared" si="85"/>
        <v>0.88767913241812613</v>
      </c>
      <c r="DL32" s="12">
        <f t="shared" si="25"/>
        <v>0.89228699319516658</v>
      </c>
      <c r="DM32" s="12">
        <f t="shared" si="26"/>
        <v>0.88046700949764645</v>
      </c>
      <c r="DN32" s="12">
        <f t="shared" si="27"/>
        <v>0.97037643207855961</v>
      </c>
      <c r="DO32" s="12">
        <f t="shared" si="28"/>
        <v>0.9495662816789221</v>
      </c>
      <c r="DP32" s="12">
        <f t="shared" si="29"/>
        <v>0.87060370690009448</v>
      </c>
      <c r="DQ32" s="12">
        <f t="shared" si="30"/>
        <v>0.85813002156431861</v>
      </c>
      <c r="DS32" s="6">
        <f t="shared" si="31"/>
        <v>784.93224619457328</v>
      </c>
      <c r="DT32" s="6">
        <f t="shared" si="32"/>
        <v>215.72037537474242</v>
      </c>
      <c r="DU32" s="6">
        <f t="shared" si="33"/>
        <v>278.44658823750473</v>
      </c>
      <c r="DV32" s="6">
        <f t="shared" si="34"/>
        <v>1030.7968397471939</v>
      </c>
      <c r="DW32" s="6">
        <f t="shared" si="86"/>
        <v>26.950201167920337</v>
      </c>
      <c r="DX32" s="6">
        <f t="shared" si="92"/>
        <v>10.150403440156444</v>
      </c>
      <c r="DY32" s="6">
        <f t="shared" si="93"/>
        <v>2785.3289350306623</v>
      </c>
      <c r="DZ32" s="6">
        <f t="shared" si="35"/>
        <v>1273.6576030041649</v>
      </c>
      <c r="EA32" s="6">
        <f t="shared" si="94"/>
        <v>12.916228312277292</v>
      </c>
      <c r="EB32" s="6">
        <f t="shared" si="36"/>
        <v>138.39158121368942</v>
      </c>
      <c r="EC32" s="6">
        <f t="shared" si="37"/>
        <v>1447.4674787552362</v>
      </c>
      <c r="ED32" s="6">
        <f t="shared" si="81"/>
        <v>1701.8605131389247</v>
      </c>
      <c r="EE32" s="6">
        <f t="shared" si="38"/>
        <v>95.003221322123935</v>
      </c>
      <c r="EF32" s="6">
        <f t="shared" si="39"/>
        <v>1494.6628840972853</v>
      </c>
      <c r="EG32" s="6">
        <f t="shared" si="40"/>
        <v>92.032351861224441</v>
      </c>
      <c r="EH32" s="6">
        <f t="shared" si="110"/>
        <v>561.34235265628661</v>
      </c>
      <c r="EI32" s="6">
        <f t="shared" si="41"/>
        <v>954.86348695440142</v>
      </c>
      <c r="EJ32" s="6">
        <f t="shared" si="42"/>
        <v>210038.738510758</v>
      </c>
      <c r="EK32" s="6">
        <f t="shared" si="95"/>
        <v>420593.360222433</v>
      </c>
      <c r="EL32" s="6">
        <f t="shared" si="108"/>
        <v>13.813452436853867</v>
      </c>
      <c r="EM32" s="6">
        <f t="shared" si="96"/>
        <v>19.38844541166581</v>
      </c>
      <c r="EN32" s="6">
        <f t="shared" si="97"/>
        <v>28.93009905578905</v>
      </c>
      <c r="EO32" s="10">
        <f t="shared" si="43"/>
        <v>84.223587164205696</v>
      </c>
      <c r="EP32" s="6">
        <f t="shared" si="111"/>
        <v>5.1323281571706207</v>
      </c>
      <c r="EQ32" s="6">
        <f t="shared" si="44"/>
        <v>389.94686463216948</v>
      </c>
      <c r="ER32" s="6">
        <f t="shared" si="45"/>
        <v>125.7508948384976</v>
      </c>
      <c r="ES32" s="6">
        <f t="shared" si="46"/>
        <v>1932.0035719770976</v>
      </c>
      <c r="ET32" s="6">
        <f t="shared" si="47"/>
        <v>96.986244712026703</v>
      </c>
      <c r="EU32" s="10">
        <f t="shared" si="48"/>
        <v>24.118550251256288</v>
      </c>
      <c r="EV32" s="10">
        <f t="shared" si="49"/>
        <v>0.37104382485649973</v>
      </c>
      <c r="EW32" s="6">
        <f t="shared" si="50"/>
        <v>77.653287576178116</v>
      </c>
      <c r="EX32" s="6">
        <f t="shared" si="98"/>
        <v>43.08950922480696</v>
      </c>
      <c r="EY32" s="6">
        <f t="shared" si="99"/>
        <v>22.465324768507301</v>
      </c>
      <c r="EZ32" s="6">
        <f t="shared" si="51"/>
        <v>564.12791382010096</v>
      </c>
      <c r="FA32" s="6">
        <f t="shared" si="52"/>
        <v>2675.4154040865246</v>
      </c>
      <c r="FB32" s="6">
        <f t="shared" si="53"/>
        <v>232.17793894417275</v>
      </c>
      <c r="FC32" s="6">
        <f t="shared" si="54"/>
        <v>3360.9744380952384</v>
      </c>
      <c r="FD32" s="6">
        <f t="shared" si="55"/>
        <v>960.0257767980213</v>
      </c>
      <c r="FE32" s="6">
        <f t="shared" si="115"/>
        <v>8506.5943581521315</v>
      </c>
      <c r="FG32" s="6">
        <v>830.58861055454679</v>
      </c>
      <c r="FH32" s="6">
        <v>223.35725284903876</v>
      </c>
      <c r="FI32" s="6">
        <v>287.32979880633053</v>
      </c>
      <c r="FJ32" s="6">
        <v>1069.4401831666817</v>
      </c>
      <c r="FK32" s="6">
        <v>27.693708046418042</v>
      </c>
      <c r="FL32" s="6">
        <v>9.489567477628059</v>
      </c>
      <c r="FM32" s="6">
        <v>2823.2566351971527</v>
      </c>
      <c r="FN32" s="6">
        <v>1292.3272395472864</v>
      </c>
      <c r="FO32" s="6">
        <v>13.013082696532177</v>
      </c>
      <c r="FP32" s="6">
        <v>140.88636687942272</v>
      </c>
      <c r="FQ32" s="6">
        <v>1477.5283398689298</v>
      </c>
      <c r="FR32" s="6">
        <v>1743.5759691363351</v>
      </c>
      <c r="FS32" s="6">
        <v>102.23695753334822</v>
      </c>
      <c r="FT32" s="6">
        <v>1520.1720960942143</v>
      </c>
      <c r="FU32" s="6">
        <v>96.938614645234054</v>
      </c>
      <c r="FV32" s="6">
        <v>562.94116679038871</v>
      </c>
      <c r="FW32" s="6">
        <v>995.04999433478986</v>
      </c>
      <c r="FX32" s="6">
        <v>221361.15574612844</v>
      </c>
      <c r="FY32" s="6">
        <v>452633.84634099441</v>
      </c>
      <c r="FZ32" s="6">
        <v>13.751720745600766</v>
      </c>
      <c r="GA32" s="6">
        <v>20.693415240480132</v>
      </c>
      <c r="GB32" s="6">
        <v>29.488093859563456</v>
      </c>
      <c r="GC32" s="10"/>
      <c r="GD32" s="6">
        <v>5.2907325442339719</v>
      </c>
      <c r="GE32" s="6">
        <v>403.1638849015431</v>
      </c>
      <c r="GF32" s="6">
        <v>132.88880018540479</v>
      </c>
      <c r="GG32" s="6">
        <v>1971.9088831663387</v>
      </c>
      <c r="GH32" s="6">
        <v>101.51525198366588</v>
      </c>
      <c r="GI32" s="6"/>
      <c r="GJ32" s="6"/>
      <c r="GK32" s="6">
        <v>82.88427200951088</v>
      </c>
      <c r="GL32" s="6">
        <v>44.945549709674182</v>
      </c>
      <c r="GM32" s="6">
        <v>24.091681954553245</v>
      </c>
      <c r="GN32" s="6">
        <v>592.06677555804276</v>
      </c>
      <c r="GO32" s="6">
        <v>2648.2741860924052</v>
      </c>
      <c r="GP32" s="6">
        <v>238.81238053767186</v>
      </c>
      <c r="GQ32" s="6">
        <v>3503.221231570793</v>
      </c>
      <c r="GR32" s="6">
        <v>1020.3180320122995</v>
      </c>
      <c r="GS32" s="6">
        <v>8914.5335510616533</v>
      </c>
      <c r="GV32" s="9">
        <f t="shared" si="56"/>
        <v>-45.656364359973509</v>
      </c>
      <c r="GW32" s="9">
        <f t="shared" si="57"/>
        <v>-7.636877474296341</v>
      </c>
      <c r="GX32" s="9">
        <f t="shared" si="58"/>
        <v>-8.8832105688258025</v>
      </c>
      <c r="GY32" s="9">
        <f t="shared" si="59"/>
        <v>-38.643343419487792</v>
      </c>
      <c r="GZ32" s="9">
        <f t="shared" si="87"/>
        <v>-0.7435068784977048</v>
      </c>
      <c r="HA32" s="9">
        <f t="shared" si="100"/>
        <v>0.66083596252838461</v>
      </c>
      <c r="HB32" s="9">
        <f t="shared" si="101"/>
        <v>-37.927700166490467</v>
      </c>
      <c r="HC32" s="9">
        <f t="shared" si="60"/>
        <v>-18.669636543121442</v>
      </c>
      <c r="HD32" s="9">
        <f t="shared" si="102"/>
        <v>-9.6854384254884351E-2</v>
      </c>
      <c r="HE32" s="9">
        <f t="shared" si="61"/>
        <v>-2.4947856657333034</v>
      </c>
      <c r="HF32" s="9">
        <f t="shared" si="62"/>
        <v>-30.060861113693591</v>
      </c>
      <c r="HG32" s="9">
        <f t="shared" si="82"/>
        <v>-41.715455997410345</v>
      </c>
      <c r="HH32" s="9">
        <f t="shared" si="63"/>
        <v>-7.2337362112242829</v>
      </c>
      <c r="HI32" s="9">
        <f t="shared" si="64"/>
        <v>-25.509211996929025</v>
      </c>
      <c r="HJ32" s="9">
        <f t="shared" si="65"/>
        <v>-4.9062627840096127</v>
      </c>
      <c r="HK32" s="9">
        <f t="shared" si="112"/>
        <v>-1.5988141341020992</v>
      </c>
      <c r="HL32" s="9">
        <f t="shared" si="66"/>
        <v>-40.186507380388434</v>
      </c>
      <c r="HM32" s="9">
        <f t="shared" si="67"/>
        <v>-11322.417235370434</v>
      </c>
      <c r="HN32" s="9">
        <f t="shared" si="103"/>
        <v>-32040.486118561414</v>
      </c>
      <c r="HO32" s="9">
        <f t="shared" si="109"/>
        <v>6.1731691253100962E-2</v>
      </c>
      <c r="HP32" s="9">
        <f t="shared" si="104"/>
        <v>-1.3049698288143219</v>
      </c>
      <c r="HQ32" s="9">
        <f t="shared" si="105"/>
        <v>-0.55799480377440602</v>
      </c>
      <c r="HR32" s="13">
        <f t="shared" si="68"/>
        <v>84.223587164205696</v>
      </c>
      <c r="HS32" s="9">
        <f t="shared" si="113"/>
        <v>-0.15840438706335114</v>
      </c>
      <c r="HT32" s="9">
        <f t="shared" si="69"/>
        <v>-13.21702026937362</v>
      </c>
      <c r="HU32" s="9">
        <f t="shared" si="70"/>
        <v>-7.1379053469071891</v>
      </c>
      <c r="HV32" s="9">
        <f t="shared" si="71"/>
        <v>-39.905311189241047</v>
      </c>
      <c r="HW32" s="9">
        <f t="shared" si="72"/>
        <v>-4.5290072716391734</v>
      </c>
      <c r="HX32" s="13">
        <f t="shared" si="73"/>
        <v>24.118550251256288</v>
      </c>
      <c r="HY32" s="13">
        <f t="shared" si="74"/>
        <v>0.37104382485649973</v>
      </c>
      <c r="HZ32" s="9">
        <f t="shared" si="75"/>
        <v>-5.2309844333327646</v>
      </c>
      <c r="IA32" s="9">
        <f t="shared" si="106"/>
        <v>-1.8560404848672221</v>
      </c>
      <c r="IB32" s="9">
        <f t="shared" si="107"/>
        <v>-1.6263571860459436</v>
      </c>
      <c r="IC32" s="9">
        <f t="shared" si="76"/>
        <v>-27.938861737941806</v>
      </c>
      <c r="ID32" s="9">
        <f t="shared" si="77"/>
        <v>27.141217994119415</v>
      </c>
      <c r="IE32" s="9">
        <f t="shared" si="78"/>
        <v>-6.6344415934991048</v>
      </c>
      <c r="IF32" s="9">
        <f t="shared" si="79"/>
        <v>-142.24679347555457</v>
      </c>
      <c r="IG32" s="9">
        <f t="shared" si="80"/>
        <v>-60.292255214278157</v>
      </c>
      <c r="IH32" s="9">
        <f t="shared" si="116"/>
        <v>-407.93919290952181</v>
      </c>
    </row>
    <row r="33" spans="1:242" x14ac:dyDescent="0.25">
      <c r="A33">
        <v>2019</v>
      </c>
      <c r="B33" s="6">
        <v>775.73400000000004</v>
      </c>
      <c r="C33" s="6">
        <v>193.309</v>
      </c>
      <c r="D33" s="6">
        <v>248.43799999999999</v>
      </c>
      <c r="E33" s="6">
        <v>939.06700000000001</v>
      </c>
      <c r="F33" s="6">
        <v>24.268000000000001</v>
      </c>
      <c r="G33" s="6">
        <v>8.8369999999999997</v>
      </c>
      <c r="H33" s="6">
        <v>2377.636</v>
      </c>
      <c r="I33" s="6">
        <v>1147.8</v>
      </c>
      <c r="J33" s="6">
        <v>10.936</v>
      </c>
      <c r="K33" s="6">
        <v>127.93600000000001</v>
      </c>
      <c r="L33" s="6">
        <v>1349.2750000000001</v>
      </c>
      <c r="M33" s="6">
        <v>1563.4380000000001</v>
      </c>
      <c r="N33" s="6">
        <v>88.131</v>
      </c>
      <c r="O33" s="6">
        <v>1318.6969999999999</v>
      </c>
      <c r="P33" s="6">
        <v>86.602000000000004</v>
      </c>
      <c r="Q33" s="6">
        <v>551.96400000000006</v>
      </c>
      <c r="R33" s="6">
        <v>870.86400000000003</v>
      </c>
      <c r="S33" s="6">
        <v>208065.6</v>
      </c>
      <c r="T33" s="6">
        <v>433993</v>
      </c>
      <c r="U33" s="6">
        <v>11.531000000000001</v>
      </c>
      <c r="V33" s="6">
        <v>16.518000000000001</v>
      </c>
      <c r="W33" s="6">
        <v>26.901</v>
      </c>
      <c r="X33" s="10">
        <v>82.034999999999997</v>
      </c>
      <c r="Y33" s="6">
        <v>5.0999999999999996</v>
      </c>
      <c r="Z33" s="6">
        <v>342.49299999999999</v>
      </c>
      <c r="AA33" s="6">
        <v>124.184</v>
      </c>
      <c r="AB33" s="6">
        <v>1805.769</v>
      </c>
      <c r="AC33" s="6">
        <v>90.983999999999995</v>
      </c>
      <c r="AD33" s="10">
        <v>22.148</v>
      </c>
      <c r="AE33" s="10">
        <v>0.32400000000000001</v>
      </c>
      <c r="AF33" s="6">
        <v>71.974000000000004</v>
      </c>
      <c r="AG33" s="6">
        <v>38.274999999999999</v>
      </c>
      <c r="AH33" s="6">
        <v>21.073</v>
      </c>
      <c r="AI33" s="6">
        <v>526.65200000000004</v>
      </c>
      <c r="AJ33" s="6">
        <v>2429.152</v>
      </c>
      <c r="AK33" s="6">
        <v>229.30199999999999</v>
      </c>
      <c r="AL33" s="6">
        <v>3267.672</v>
      </c>
      <c r="AM33" s="6">
        <v>862.59500000000003</v>
      </c>
      <c r="AN33" s="6">
        <v>7689.6809999999996</v>
      </c>
      <c r="AQ33" s="6">
        <v>115.15</v>
      </c>
      <c r="AR33" s="6">
        <v>129.99600000000001</v>
      </c>
      <c r="AS33" s="6">
        <v>107.777</v>
      </c>
      <c r="AT33" s="6">
        <v>135.983</v>
      </c>
      <c r="AU33" s="6">
        <v>103.042</v>
      </c>
      <c r="AV33" s="6">
        <v>100.78</v>
      </c>
      <c r="AW33" s="6">
        <v>108.342</v>
      </c>
      <c r="AX33" s="6">
        <v>102.533</v>
      </c>
      <c r="AY33" s="6">
        <v>110.496</v>
      </c>
      <c r="AZ33" s="6">
        <v>103.57899999999999</v>
      </c>
      <c r="BA33" s="6">
        <v>104.94499999999999</v>
      </c>
      <c r="BB33" s="6">
        <v>105.45</v>
      </c>
      <c r="BC33" s="6">
        <v>121.476</v>
      </c>
      <c r="BD33" s="6">
        <v>165.93299999999999</v>
      </c>
      <c r="BE33" s="6">
        <v>101.65</v>
      </c>
      <c r="BF33" s="6">
        <v>94.947000000000003</v>
      </c>
      <c r="BG33" s="6">
        <v>103.175</v>
      </c>
      <c r="BH33" s="6">
        <v>100.02</v>
      </c>
      <c r="BI33" s="6">
        <v>99.465999999999994</v>
      </c>
      <c r="BJ33" s="6">
        <v>108.53</v>
      </c>
      <c r="BK33" s="6">
        <v>109.46599999999999</v>
      </c>
      <c r="BL33" s="6">
        <v>105.937</v>
      </c>
      <c r="BM33" s="6">
        <v>149.82300000000001</v>
      </c>
      <c r="BN33" s="6">
        <v>105.518</v>
      </c>
      <c r="BO33" s="6">
        <v>105.777</v>
      </c>
      <c r="BP33" s="6">
        <v>148.36799999999999</v>
      </c>
      <c r="BQ33" s="6">
        <v>120.27</v>
      </c>
      <c r="BR33" s="6">
        <v>103.705</v>
      </c>
      <c r="BS33" s="6">
        <v>119.5</v>
      </c>
      <c r="BT33" s="6">
        <v>103.098</v>
      </c>
      <c r="BU33" s="6">
        <v>100</v>
      </c>
      <c r="BV33" s="6">
        <v>106.333</v>
      </c>
      <c r="BW33" s="6">
        <v>104.813</v>
      </c>
      <c r="BX33" s="6">
        <v>104.264</v>
      </c>
      <c r="BY33" s="6">
        <v>106.937</v>
      </c>
      <c r="BZ33" s="6">
        <v>101.157</v>
      </c>
      <c r="CA33" s="6">
        <v>98.302000000000007</v>
      </c>
      <c r="CB33" s="6">
        <v>107.819</v>
      </c>
      <c r="CC33" s="6">
        <v>255.65199999999999</v>
      </c>
      <c r="CE33" s="12">
        <f t="shared" si="0"/>
        <v>0.90420102080879461</v>
      </c>
      <c r="CF33" s="12">
        <f t="shared" si="1"/>
        <v>0.88377942906092133</v>
      </c>
      <c r="CG33" s="12">
        <f t="shared" si="2"/>
        <v>0.87437328617092036</v>
      </c>
      <c r="CH33" s="12">
        <f t="shared" si="3"/>
        <v>0.89910871318813557</v>
      </c>
      <c r="CI33" s="12">
        <f t="shared" si="83"/>
        <v>0.87988864979335313</v>
      </c>
      <c r="CJ33" s="12">
        <f t="shared" si="4"/>
        <v>0.91492587448139373</v>
      </c>
      <c r="CK33" s="12">
        <f t="shared" si="90"/>
        <v>0.81104631577371356</v>
      </c>
      <c r="CL33" s="12">
        <f t="shared" si="5"/>
        <v>0.90079508016692311</v>
      </c>
      <c r="CM33" s="12">
        <f t="shared" si="88"/>
        <v>0.80635180103917325</v>
      </c>
      <c r="CN33" s="12">
        <f t="shared" si="6"/>
        <v>0.9107447463290248</v>
      </c>
      <c r="CO33" s="12">
        <f t="shared" si="7"/>
        <v>0.92029570128207372</v>
      </c>
      <c r="CP33" s="12">
        <f t="shared" si="8"/>
        <v>0.88831418270040774</v>
      </c>
      <c r="CQ33" s="12">
        <f t="shared" si="9"/>
        <v>0.92131968145620025</v>
      </c>
      <c r="CR33" s="12">
        <f t="shared" si="10"/>
        <v>0.85942250420820943</v>
      </c>
      <c r="CS33" s="12">
        <f t="shared" si="11"/>
        <v>0.90758928571428565</v>
      </c>
      <c r="CT33" s="12">
        <f t="shared" si="12"/>
        <v>0.94939404847612197</v>
      </c>
      <c r="CU33" s="12">
        <f t="shared" si="13"/>
        <v>0.90345884413309974</v>
      </c>
      <c r="CV33" s="12">
        <f t="shared" si="14"/>
        <v>0.97818114248271404</v>
      </c>
      <c r="CW33" s="12">
        <f t="shared" si="15"/>
        <v>0.92343542562179126</v>
      </c>
      <c r="CX33" s="12">
        <f t="shared" si="84"/>
        <v>0.82549268671133991</v>
      </c>
      <c r="CY33" s="12">
        <f t="shared" si="91"/>
        <v>0.79569970633559162</v>
      </c>
      <c r="CZ33" s="12">
        <f t="shared" si="16"/>
        <v>0.89358346056194271</v>
      </c>
      <c r="DA33" s="15">
        <f t="shared" si="114"/>
        <v>0.98142907675981628</v>
      </c>
      <c r="DB33" s="12">
        <f t="shared" si="17"/>
        <v>0.92829996129077674</v>
      </c>
      <c r="DC33" s="12">
        <f t="shared" si="18"/>
        <v>0.86162179774365655</v>
      </c>
      <c r="DD33" s="12">
        <f t="shared" si="19"/>
        <v>0.88256498721075471</v>
      </c>
      <c r="DE33" s="12">
        <f t="shared" si="20"/>
        <v>0.90206784822279062</v>
      </c>
      <c r="DF33" s="12">
        <f t="shared" si="21"/>
        <v>0.91753224921699428</v>
      </c>
      <c r="DG33" s="15">
        <f t="shared" si="22"/>
        <v>0.92707525213343656</v>
      </c>
      <c r="DH33" s="15">
        <f t="shared" si="23"/>
        <v>0.93149620527647248</v>
      </c>
      <c r="DI33" s="12">
        <f t="shared" si="24"/>
        <v>0.92276460274983862</v>
      </c>
      <c r="DJ33" s="12">
        <f t="shared" si="89"/>
        <v>0.85030347132815676</v>
      </c>
      <c r="DK33" s="12">
        <f t="shared" si="85"/>
        <v>0.90212161638765753</v>
      </c>
      <c r="DL33" s="12">
        <f t="shared" si="25"/>
        <v>0.89923844515166396</v>
      </c>
      <c r="DM33" s="12">
        <f t="shared" si="26"/>
        <v>0.89563476775155348</v>
      </c>
      <c r="DN33" s="12">
        <f t="shared" si="27"/>
        <v>0.97388081255415404</v>
      </c>
      <c r="DO33" s="12">
        <f t="shared" si="28"/>
        <v>0.95487969537723294</v>
      </c>
      <c r="DP33" s="12">
        <f t="shared" si="29"/>
        <v>0.8861957013109768</v>
      </c>
      <c r="DQ33" s="12">
        <f t="shared" si="30"/>
        <v>0.87368640491023974</v>
      </c>
      <c r="DS33" s="6">
        <f t="shared" si="31"/>
        <v>857.92205731654371</v>
      </c>
      <c r="DT33" s="6">
        <f t="shared" si="32"/>
        <v>218.72991568202102</v>
      </c>
      <c r="DU33" s="6">
        <f t="shared" si="33"/>
        <v>284.13265127067928</v>
      </c>
      <c r="DV33" s="6">
        <f t="shared" si="34"/>
        <v>1044.4421083076561</v>
      </c>
      <c r="DW33" s="6">
        <f t="shared" si="86"/>
        <v>27.580762640476699</v>
      </c>
      <c r="DX33" s="6">
        <f t="shared" si="92"/>
        <v>9.6587059634848185</v>
      </c>
      <c r="DY33" s="6">
        <f t="shared" si="93"/>
        <v>2931.5662419744885</v>
      </c>
      <c r="DZ33" s="6">
        <f t="shared" si="35"/>
        <v>1274.207669725844</v>
      </c>
      <c r="EA33" s="6">
        <f t="shared" si="94"/>
        <v>13.562318563567914</v>
      </c>
      <c r="EB33" s="6">
        <f t="shared" si="36"/>
        <v>140.47404666969175</v>
      </c>
      <c r="EC33" s="6">
        <f t="shared" si="37"/>
        <v>1466.1320248701702</v>
      </c>
      <c r="ED33" s="6">
        <f t="shared" si="81"/>
        <v>1760.0056719203415</v>
      </c>
      <c r="EE33" s="6">
        <f t="shared" si="38"/>
        <v>95.657350834732782</v>
      </c>
      <c r="EF33" s="6">
        <f t="shared" si="39"/>
        <v>1534.3989638890391</v>
      </c>
      <c r="EG33" s="6">
        <f t="shared" si="40"/>
        <v>95.419813084112164</v>
      </c>
      <c r="EH33" s="6">
        <f t="shared" si="110"/>
        <v>581.38556997061517</v>
      </c>
      <c r="EI33" s="6">
        <f t="shared" si="41"/>
        <v>963.92215943784845</v>
      </c>
      <c r="EJ33" s="6">
        <f t="shared" si="42"/>
        <v>212706.61533293343</v>
      </c>
      <c r="EK33" s="6">
        <f t="shared" si="95"/>
        <v>469976.55489312927</v>
      </c>
      <c r="EL33" s="6">
        <f t="shared" si="108"/>
        <v>13.968627688196813</v>
      </c>
      <c r="EM33" s="6">
        <f t="shared" si="96"/>
        <v>20.759087716733962</v>
      </c>
      <c r="EN33" s="6">
        <f t="shared" si="97"/>
        <v>30.104630610645952</v>
      </c>
      <c r="EO33" s="10">
        <f t="shared" si="43"/>
        <v>83.587293205983045</v>
      </c>
      <c r="EP33" s="6">
        <f t="shared" si="111"/>
        <v>5.4939138346064169</v>
      </c>
      <c r="EQ33" s="6">
        <f t="shared" si="44"/>
        <v>397.49806805827353</v>
      </c>
      <c r="ER33" s="6">
        <f t="shared" si="45"/>
        <v>140.70805187102343</v>
      </c>
      <c r="ES33" s="6">
        <f t="shared" si="46"/>
        <v>2001.8106216263407</v>
      </c>
      <c r="ET33" s="6">
        <f t="shared" si="47"/>
        <v>99.161637182392369</v>
      </c>
      <c r="EU33" s="10">
        <f t="shared" si="48"/>
        <v>23.890185774058583</v>
      </c>
      <c r="EV33" s="10">
        <f t="shared" si="49"/>
        <v>0.34782750392830131</v>
      </c>
      <c r="EW33" s="6">
        <f t="shared" si="50"/>
        <v>77.998223799999991</v>
      </c>
      <c r="EX33" s="6">
        <f t="shared" si="98"/>
        <v>45.013340872541924</v>
      </c>
      <c r="EY33" s="6">
        <f t="shared" si="99"/>
        <v>23.359378178279414</v>
      </c>
      <c r="EZ33" s="6">
        <f t="shared" si="51"/>
        <v>585.66446178930426</v>
      </c>
      <c r="FA33" s="6">
        <f t="shared" si="52"/>
        <v>2712.2127093148306</v>
      </c>
      <c r="FB33" s="6">
        <f t="shared" si="53"/>
        <v>235.45180995877698</v>
      </c>
      <c r="FC33" s="6">
        <f t="shared" si="54"/>
        <v>3422.0771640861835</v>
      </c>
      <c r="FD33" s="6">
        <f t="shared" si="55"/>
        <v>973.36852201374541</v>
      </c>
      <c r="FE33" s="6">
        <f t="shared" si="115"/>
        <v>8801.4200023977901</v>
      </c>
      <c r="FG33" s="6">
        <v>862.42064285865558</v>
      </c>
      <c r="FH33" s="6">
        <v>227.090141458109</v>
      </c>
      <c r="FI33" s="6">
        <v>290.91663538361206</v>
      </c>
      <c r="FJ33" s="6">
        <v>1102.7721276600857</v>
      </c>
      <c r="FK33" s="6">
        <v>28.282089533821491</v>
      </c>
      <c r="FL33" s="6">
        <v>9.8026303916901014</v>
      </c>
      <c r="FM33" s="6">
        <v>2905.5759974467155</v>
      </c>
      <c r="FN33" s="6">
        <v>1303.1694594938217</v>
      </c>
      <c r="FO33" s="6">
        <v>13.567432016796495</v>
      </c>
      <c r="FP33" s="6">
        <v>142.57476232577767</v>
      </c>
      <c r="FQ33" s="6">
        <v>1495.0315817891487</v>
      </c>
      <c r="FR33" s="6">
        <v>1792.942442693359</v>
      </c>
      <c r="FS33" s="6">
        <v>102.13232840232341</v>
      </c>
      <c r="FT33" s="6">
        <v>1575.6889189497829</v>
      </c>
      <c r="FU33" s="6">
        <v>99.58911123531206</v>
      </c>
      <c r="FV33" s="6">
        <v>589.04819540949904</v>
      </c>
      <c r="FW33" s="6">
        <v>1009.9610710740229</v>
      </c>
      <c r="FX33" s="6">
        <v>225749.17249760882</v>
      </c>
      <c r="FY33" s="6">
        <v>481434.61482102686</v>
      </c>
      <c r="FZ33" s="6">
        <v>14.280204255378301</v>
      </c>
      <c r="GA33" s="6">
        <v>21.607627573318684</v>
      </c>
      <c r="GB33" s="6">
        <v>30.633677639926457</v>
      </c>
      <c r="GC33" s="10"/>
      <c r="GD33" s="6">
        <v>5.6658771340766476</v>
      </c>
      <c r="GE33" s="6">
        <v>408.57241387335773</v>
      </c>
      <c r="GF33" s="6">
        <v>139.05517314715772</v>
      </c>
      <c r="GG33" s="6">
        <v>2022.6423268960309</v>
      </c>
      <c r="GH33" s="6">
        <v>102.52045529176391</v>
      </c>
      <c r="GI33" s="6"/>
      <c r="GJ33" s="6"/>
      <c r="GK33" s="6">
        <v>89.727912357810567</v>
      </c>
      <c r="GL33" s="6">
        <v>45.906327833383543</v>
      </c>
      <c r="GM33" s="6">
        <v>24.670923576167844</v>
      </c>
      <c r="GN33" s="6">
        <v>601.52717188559325</v>
      </c>
      <c r="GO33" s="6">
        <v>2709.9472782002481</v>
      </c>
      <c r="GP33" s="6">
        <v>243.8759951671197</v>
      </c>
      <c r="GQ33" s="6">
        <v>3590.8580462097088</v>
      </c>
      <c r="GR33" s="6">
        <v>1042.2009650625025</v>
      </c>
      <c r="GS33" s="6">
        <v>9190.0147291800422</v>
      </c>
      <c r="GV33" s="9">
        <f t="shared" si="56"/>
        <v>-4.4985855421118686</v>
      </c>
      <c r="GW33" s="9">
        <f t="shared" si="57"/>
        <v>-8.3602257760879866</v>
      </c>
      <c r="GX33" s="9">
        <f t="shared" si="58"/>
        <v>-6.7839841129327851</v>
      </c>
      <c r="GY33" s="9">
        <f t="shared" si="59"/>
        <v>-58.330019352429645</v>
      </c>
      <c r="GZ33" s="9">
        <f t="shared" si="87"/>
        <v>-0.70132689334479181</v>
      </c>
      <c r="HA33" s="9">
        <f t="shared" si="100"/>
        <v>-0.14392442820528295</v>
      </c>
      <c r="HB33" s="9">
        <f t="shared" si="101"/>
        <v>25.990244527773029</v>
      </c>
      <c r="HC33" s="9">
        <f t="shared" si="60"/>
        <v>-28.961789767977734</v>
      </c>
      <c r="HD33" s="9">
        <f t="shared" si="102"/>
        <v>-5.1134532285814771E-3</v>
      </c>
      <c r="HE33" s="9">
        <f t="shared" si="61"/>
        <v>-2.1007156560859244</v>
      </c>
      <c r="HF33" s="9">
        <f t="shared" si="62"/>
        <v>-28.899556918978533</v>
      </c>
      <c r="HG33" s="9">
        <f t="shared" si="82"/>
        <v>-32.936770773017543</v>
      </c>
      <c r="HH33" s="9">
        <f t="shared" si="63"/>
        <v>-6.4749775675906278</v>
      </c>
      <c r="HI33" s="9">
        <f t="shared" si="64"/>
        <v>-41.28995506074375</v>
      </c>
      <c r="HJ33" s="9">
        <f t="shared" si="65"/>
        <v>-4.1692981511998966</v>
      </c>
      <c r="HK33" s="9">
        <f t="shared" si="112"/>
        <v>-7.6626254388838788</v>
      </c>
      <c r="HL33" s="9">
        <f t="shared" si="66"/>
        <v>-46.038911636174475</v>
      </c>
      <c r="HM33" s="9">
        <f t="shared" si="67"/>
        <v>-13042.557164675382</v>
      </c>
      <c r="HN33" s="9">
        <f t="shared" si="103"/>
        <v>-11458.059927897586</v>
      </c>
      <c r="HO33" s="9">
        <f t="shared" si="109"/>
        <v>-0.31157656718148807</v>
      </c>
      <c r="HP33" s="9">
        <f t="shared" si="104"/>
        <v>-0.84853985658472197</v>
      </c>
      <c r="HQ33" s="9">
        <f t="shared" si="105"/>
        <v>-0.5290470292805054</v>
      </c>
      <c r="HR33" s="13">
        <f t="shared" si="68"/>
        <v>83.587293205983045</v>
      </c>
      <c r="HS33" s="9">
        <f t="shared" si="113"/>
        <v>-0.1719632994702307</v>
      </c>
      <c r="HT33" s="9">
        <f t="shared" si="69"/>
        <v>-11.0743458150842</v>
      </c>
      <c r="HU33" s="9">
        <f t="shared" si="70"/>
        <v>1.6528787238657117</v>
      </c>
      <c r="HV33" s="9">
        <f t="shared" si="71"/>
        <v>-20.831705269690246</v>
      </c>
      <c r="HW33" s="9">
        <f t="shared" si="72"/>
        <v>-3.3588181093715406</v>
      </c>
      <c r="HX33" s="13">
        <f t="shared" si="73"/>
        <v>23.890185774058583</v>
      </c>
      <c r="HY33" s="13">
        <f t="shared" si="74"/>
        <v>0.34782750392830131</v>
      </c>
      <c r="HZ33" s="9">
        <f t="shared" si="75"/>
        <v>-11.729688557810576</v>
      </c>
      <c r="IA33" s="9">
        <f t="shared" si="106"/>
        <v>-0.89298696084161833</v>
      </c>
      <c r="IB33" s="9">
        <f t="shared" si="107"/>
        <v>-1.3115453978884304</v>
      </c>
      <c r="IC33" s="9">
        <f t="shared" si="76"/>
        <v>-15.862710096288993</v>
      </c>
      <c r="ID33" s="9">
        <f t="shared" si="77"/>
        <v>2.2654311145824977</v>
      </c>
      <c r="IE33" s="9">
        <f t="shared" si="78"/>
        <v>-8.4241852083427204</v>
      </c>
      <c r="IF33" s="9">
        <f t="shared" si="79"/>
        <v>-168.78088212352532</v>
      </c>
      <c r="IG33" s="9">
        <f t="shared" si="80"/>
        <v>-68.832443048757114</v>
      </c>
      <c r="IH33" s="9">
        <f t="shared" si="116"/>
        <v>-388.59472678225211</v>
      </c>
    </row>
    <row r="34" spans="1:242" x14ac:dyDescent="0.25">
      <c r="A34">
        <v>2020</v>
      </c>
      <c r="B34" s="6">
        <v>877.149</v>
      </c>
      <c r="C34" s="6">
        <v>216.36699999999999</v>
      </c>
      <c r="D34" s="6">
        <v>270.92200000000003</v>
      </c>
      <c r="E34" s="6">
        <v>1164.7170000000001</v>
      </c>
      <c r="F34" s="6">
        <v>27.312999999999999</v>
      </c>
      <c r="G34" s="6">
        <v>9.7680000000000007</v>
      </c>
      <c r="H34" s="6">
        <v>2695.7820000000002</v>
      </c>
      <c r="I34" s="6">
        <v>1241.1469999999999</v>
      </c>
      <c r="J34" s="6">
        <v>12.323</v>
      </c>
      <c r="K34" s="6">
        <v>136.124</v>
      </c>
      <c r="L34" s="6">
        <v>1421.915</v>
      </c>
      <c r="M34" s="6">
        <v>1717.5830000000001</v>
      </c>
      <c r="N34" s="6">
        <v>99.331999999999994</v>
      </c>
      <c r="O34" s="6">
        <v>1496.8150000000001</v>
      </c>
      <c r="P34" s="6">
        <v>101.955</v>
      </c>
      <c r="Q34" s="6">
        <v>636.42100000000005</v>
      </c>
      <c r="R34" s="6">
        <v>946.66099999999994</v>
      </c>
      <c r="S34" s="6">
        <v>240229.5</v>
      </c>
      <c r="T34" s="6">
        <v>487032</v>
      </c>
      <c r="U34" s="6">
        <v>12.462</v>
      </c>
      <c r="V34" s="6">
        <v>20.88</v>
      </c>
      <c r="W34" s="6">
        <v>30.3</v>
      </c>
      <c r="X34" s="10">
        <v>99.86</v>
      </c>
      <c r="Y34" s="6">
        <v>6.0389999999999997</v>
      </c>
      <c r="Z34" s="6">
        <v>380.99099999999999</v>
      </c>
      <c r="AA34" s="6">
        <v>136.18299999999999</v>
      </c>
      <c r="AB34" s="6">
        <v>1963.5830000000001</v>
      </c>
      <c r="AC34" s="6">
        <v>98.724999999999994</v>
      </c>
      <c r="AD34" s="10">
        <v>22.030999999999999</v>
      </c>
      <c r="AE34" s="10">
        <v>0.8</v>
      </c>
      <c r="AF34" s="6">
        <v>118.73399999999999</v>
      </c>
      <c r="AG34" s="6">
        <v>41.817</v>
      </c>
      <c r="AH34" s="6">
        <v>24.16</v>
      </c>
      <c r="AI34" s="6">
        <v>580.77099999999996</v>
      </c>
      <c r="AJ34" s="6">
        <v>2570.817</v>
      </c>
      <c r="AK34" s="6">
        <v>257.51400000000001</v>
      </c>
      <c r="AL34" s="6">
        <v>3616.9569999999999</v>
      </c>
      <c r="AM34" s="6">
        <v>1051.99</v>
      </c>
      <c r="AN34" s="6">
        <v>9438.8850000000002</v>
      </c>
      <c r="AQ34" s="6">
        <v>116.15</v>
      </c>
      <c r="AR34" s="6">
        <v>131.798</v>
      </c>
      <c r="AS34" s="6">
        <v>108.241</v>
      </c>
      <c r="AT34" s="6">
        <v>136.958</v>
      </c>
      <c r="AU34" s="6">
        <v>103.011</v>
      </c>
      <c r="AV34" s="6">
        <v>99.673000000000002</v>
      </c>
      <c r="AW34" s="6">
        <v>111.767</v>
      </c>
      <c r="AX34" s="6">
        <v>102.875</v>
      </c>
      <c r="AY34" s="6">
        <v>109.795</v>
      </c>
      <c r="AZ34" s="6">
        <v>103.976</v>
      </c>
      <c r="BA34" s="6">
        <v>105.498</v>
      </c>
      <c r="BB34" s="6">
        <v>105.842</v>
      </c>
      <c r="BC34" s="6">
        <v>119.943</v>
      </c>
      <c r="BD34" s="6">
        <v>170.65799999999999</v>
      </c>
      <c r="BE34" s="6">
        <v>101.175</v>
      </c>
      <c r="BF34" s="6">
        <v>94.388999999999996</v>
      </c>
      <c r="BG34" s="6">
        <v>103.02500000000001</v>
      </c>
      <c r="BH34" s="6">
        <v>99.994</v>
      </c>
      <c r="BI34" s="6">
        <v>100</v>
      </c>
      <c r="BJ34" s="6">
        <v>108.61799999999999</v>
      </c>
      <c r="BK34" s="6">
        <v>110.628</v>
      </c>
      <c r="BL34" s="6">
        <v>105.943</v>
      </c>
      <c r="BM34" s="6">
        <v>151.03899999999999</v>
      </c>
      <c r="BN34" s="6">
        <v>106.355</v>
      </c>
      <c r="BO34" s="6">
        <v>106.958</v>
      </c>
      <c r="BP34" s="6">
        <v>150.91200000000001</v>
      </c>
      <c r="BQ34" s="6">
        <v>121.81699999999999</v>
      </c>
      <c r="BR34" s="6">
        <v>103.57899999999999</v>
      </c>
      <c r="BS34" s="6">
        <v>118.90600000000001</v>
      </c>
      <c r="BT34" s="6">
        <v>102.96</v>
      </c>
      <c r="BU34" s="6">
        <v>99.817999999999998</v>
      </c>
      <c r="BV34" s="6">
        <v>108.467</v>
      </c>
      <c r="BW34" s="6">
        <v>104.759</v>
      </c>
      <c r="BX34" s="6">
        <v>103.913</v>
      </c>
      <c r="BY34" s="6">
        <v>107.64</v>
      </c>
      <c r="BZ34" s="6">
        <v>100.423</v>
      </c>
      <c r="CA34" s="6">
        <v>98.067999999999998</v>
      </c>
      <c r="CB34" s="6">
        <v>108.736</v>
      </c>
      <c r="CC34" s="6">
        <v>258.851</v>
      </c>
      <c r="CE34" s="12">
        <f t="shared" si="0"/>
        <v>0.91205339615233605</v>
      </c>
      <c r="CF34" s="12">
        <f t="shared" si="1"/>
        <v>0.89603034855973496</v>
      </c>
      <c r="CG34" s="12">
        <f t="shared" si="2"/>
        <v>0.87813762554558583</v>
      </c>
      <c r="CH34" s="12">
        <f t="shared" si="3"/>
        <v>0.90555533515822328</v>
      </c>
      <c r="CI34" s="12">
        <f t="shared" si="83"/>
        <v>0.87962393687877849</v>
      </c>
      <c r="CJ34" s="12">
        <f t="shared" si="4"/>
        <v>0.90487603380813619</v>
      </c>
      <c r="CK34" s="12">
        <f t="shared" si="90"/>
        <v>0.83668580582858587</v>
      </c>
      <c r="CL34" s="12">
        <f t="shared" si="5"/>
        <v>0.90379969251043279</v>
      </c>
      <c r="CM34" s="12">
        <f t="shared" si="88"/>
        <v>0.80123620760114422</v>
      </c>
      <c r="CN34" s="12">
        <f t="shared" si="6"/>
        <v>0.91423546997274241</v>
      </c>
      <c r="CO34" s="12">
        <f t="shared" si="7"/>
        <v>0.92514513215356819</v>
      </c>
      <c r="CP34" s="12">
        <f t="shared" si="8"/>
        <v>0.89161640327526359</v>
      </c>
      <c r="CQ34" s="12">
        <f t="shared" si="9"/>
        <v>0.90969283276450519</v>
      </c>
      <c r="CR34" s="12">
        <f t="shared" si="10"/>
        <v>0.88389485951055302</v>
      </c>
      <c r="CS34" s="12">
        <f t="shared" si="11"/>
        <v>0.90334821428571421</v>
      </c>
      <c r="CT34" s="12">
        <f t="shared" si="12"/>
        <v>0.94381449484041269</v>
      </c>
      <c r="CU34" s="12">
        <f t="shared" si="13"/>
        <v>0.9021453590192644</v>
      </c>
      <c r="CV34" s="12">
        <f t="shared" si="14"/>
        <v>0.97792686624091696</v>
      </c>
      <c r="CW34" s="12">
        <f t="shared" si="15"/>
        <v>0.92839304447931081</v>
      </c>
      <c r="CX34" s="12">
        <f t="shared" si="84"/>
        <v>0.82616202566306385</v>
      </c>
      <c r="CY34" s="12">
        <f t="shared" si="91"/>
        <v>0.80414619253917952</v>
      </c>
      <c r="CZ34" s="12">
        <f t="shared" si="16"/>
        <v>0.89363407083751567</v>
      </c>
      <c r="DA34" s="15">
        <f t="shared" si="114"/>
        <v>0.9893945944529603</v>
      </c>
      <c r="DB34" s="12">
        <f t="shared" si="17"/>
        <v>0.93566351127846015</v>
      </c>
      <c r="DC34" s="12">
        <f t="shared" si="18"/>
        <v>0.87124180344560742</v>
      </c>
      <c r="DD34" s="12">
        <f t="shared" si="19"/>
        <v>0.89769793587531965</v>
      </c>
      <c r="DE34" s="12">
        <f t="shared" si="20"/>
        <v>0.91367089936771995</v>
      </c>
      <c r="DF34" s="12">
        <f t="shared" si="21"/>
        <v>0.91641746146904246</v>
      </c>
      <c r="DG34" s="15">
        <f t="shared" si="22"/>
        <v>0.92246702870442188</v>
      </c>
      <c r="DH34" s="15">
        <f t="shared" si="23"/>
        <v>0.93024936754607856</v>
      </c>
      <c r="DI34" s="12">
        <f t="shared" si="24"/>
        <v>0.92108517117283384</v>
      </c>
      <c r="DJ34" s="12">
        <f t="shared" si="89"/>
        <v>0.86736823586799183</v>
      </c>
      <c r="DK34" s="12">
        <f t="shared" si="85"/>
        <v>0.90165684038387051</v>
      </c>
      <c r="DL34" s="12">
        <f t="shared" si="25"/>
        <v>0.89621119994480225</v>
      </c>
      <c r="DM34" s="12">
        <f t="shared" si="26"/>
        <v>0.90152263857016024</v>
      </c>
      <c r="DN34" s="12">
        <f t="shared" si="27"/>
        <v>0.96681428708963113</v>
      </c>
      <c r="DO34" s="12">
        <f t="shared" si="28"/>
        <v>0.95260668110775437</v>
      </c>
      <c r="DP34" s="12">
        <f t="shared" si="29"/>
        <v>0.89373279086014867</v>
      </c>
      <c r="DQ34" s="12">
        <f t="shared" si="30"/>
        <v>0.88461893354020493</v>
      </c>
      <c r="DS34" s="6">
        <f t="shared" si="31"/>
        <v>961.72987645286275</v>
      </c>
      <c r="DT34" s="6">
        <f t="shared" si="32"/>
        <v>241.47284782014904</v>
      </c>
      <c r="DU34" s="6">
        <f t="shared" si="33"/>
        <v>308.51883818516092</v>
      </c>
      <c r="DV34" s="6">
        <f t="shared" si="34"/>
        <v>1286.1908651849474</v>
      </c>
      <c r="DW34" s="6">
        <f t="shared" si="86"/>
        <v>31.050769374144512</v>
      </c>
      <c r="DX34" s="6">
        <f t="shared" si="92"/>
        <v>10.794848835692715</v>
      </c>
      <c r="DY34" s="6">
        <f t="shared" si="93"/>
        <v>3221.9764949045789</v>
      </c>
      <c r="DZ34" s="6">
        <f t="shared" si="35"/>
        <v>1373.2545057108139</v>
      </c>
      <c r="EA34" s="6">
        <f t="shared" si="94"/>
        <v>15.379983933694614</v>
      </c>
      <c r="EB34" s="6">
        <f t="shared" si="36"/>
        <v>148.89380741709627</v>
      </c>
      <c r="EC34" s="6">
        <f t="shared" si="37"/>
        <v>1536.9642562892188</v>
      </c>
      <c r="ED34" s="6">
        <f t="shared" si="81"/>
        <v>1926.3698981878651</v>
      </c>
      <c r="EE34" s="6">
        <f t="shared" si="38"/>
        <v>109.19290162827342</v>
      </c>
      <c r="EF34" s="6">
        <f t="shared" si="39"/>
        <v>1693.4310499654277</v>
      </c>
      <c r="EG34" s="6">
        <f t="shared" si="40"/>
        <v>112.86345441067458</v>
      </c>
      <c r="EH34" s="6">
        <f t="shared" si="110"/>
        <v>674.30729606204125</v>
      </c>
      <c r="EI34" s="6">
        <f t="shared" si="41"/>
        <v>1049.344199951468</v>
      </c>
      <c r="EJ34" s="6">
        <f t="shared" si="42"/>
        <v>245651.80515330919</v>
      </c>
      <c r="EK34" s="6">
        <f t="shared" si="95"/>
        <v>524596.77815999999</v>
      </c>
      <c r="EL34" s="6">
        <f t="shared" si="108"/>
        <v>15.08420819753632</v>
      </c>
      <c r="EM34" s="6">
        <f t="shared" si="96"/>
        <v>25.96542792059876</v>
      </c>
      <c r="EN34" s="6">
        <f t="shared" si="97"/>
        <v>33.906495945933194</v>
      </c>
      <c r="EO34" s="10">
        <f t="shared" si="43"/>
        <v>100.93040790789134</v>
      </c>
      <c r="EP34" s="6">
        <f t="shared" si="111"/>
        <v>6.4542433548023119</v>
      </c>
      <c r="EQ34" s="6">
        <f t="shared" si="44"/>
        <v>437.29650998522783</v>
      </c>
      <c r="ER34" s="6">
        <f t="shared" si="45"/>
        <v>151.70247647635708</v>
      </c>
      <c r="ES34" s="6">
        <f t="shared" si="46"/>
        <v>2149.1140862194934</v>
      </c>
      <c r="ET34" s="6">
        <f t="shared" si="47"/>
        <v>107.72928730727271</v>
      </c>
      <c r="EU34" s="10">
        <f t="shared" si="48"/>
        <v>23.882696415656067</v>
      </c>
      <c r="EV34" s="10">
        <f t="shared" si="49"/>
        <v>0.85998445998446027</v>
      </c>
      <c r="EW34" s="6">
        <f t="shared" si="50"/>
        <v>128.90664589552986</v>
      </c>
      <c r="EX34" s="6">
        <f t="shared" si="98"/>
        <v>48.21135738058581</v>
      </c>
      <c r="EY34" s="6">
        <f t="shared" si="99"/>
        <v>26.795116410045917</v>
      </c>
      <c r="EZ34" s="6">
        <f t="shared" si="51"/>
        <v>648.02916994986197</v>
      </c>
      <c r="FA34" s="6">
        <f t="shared" si="52"/>
        <v>2851.6388718506132</v>
      </c>
      <c r="FB34" s="6">
        <f t="shared" si="53"/>
        <v>266.3531181103931</v>
      </c>
      <c r="FC34" s="6">
        <f t="shared" si="54"/>
        <v>3796.9049259595386</v>
      </c>
      <c r="FD34" s="6">
        <f t="shared" si="55"/>
        <v>1177.0744127979694</v>
      </c>
      <c r="FE34" s="6">
        <f t="shared" si="115"/>
        <v>10670.001106833663</v>
      </c>
      <c r="FG34" s="6">
        <v>895.1951221161529</v>
      </c>
      <c r="FH34" s="6">
        <v>231.07536498302662</v>
      </c>
      <c r="FI34" s="6">
        <v>294.59631581209823</v>
      </c>
      <c r="FJ34" s="6">
        <v>1137.2000986752935</v>
      </c>
      <c r="FK34" s="6">
        <v>28.926101165758784</v>
      </c>
      <c r="FL34" s="6">
        <v>10.136456929583813</v>
      </c>
      <c r="FM34" s="6">
        <v>2990.3086897721582</v>
      </c>
      <c r="FN34" s="6">
        <v>1313.9186514111145</v>
      </c>
      <c r="FO34" s="6">
        <v>14.124203593663715</v>
      </c>
      <c r="FP34" s="6">
        <v>144.24410374648281</v>
      </c>
      <c r="FQ34" s="6">
        <v>1513.1282265653665</v>
      </c>
      <c r="FR34" s="6">
        <v>1844.3589773966276</v>
      </c>
      <c r="FS34" s="6">
        <v>102.4898323492413</v>
      </c>
      <c r="FT34" s="6">
        <v>1634.5165651278303</v>
      </c>
      <c r="FU34" s="6">
        <v>102.49062971144063</v>
      </c>
      <c r="FV34" s="6">
        <v>615.49913152944043</v>
      </c>
      <c r="FW34" s="6">
        <v>1027.06337774345</v>
      </c>
      <c r="FX34" s="6">
        <v>230548.94427098671</v>
      </c>
      <c r="FY34" s="6">
        <v>512061.41613007861</v>
      </c>
      <c r="FZ34" s="6">
        <v>14.833893800406637</v>
      </c>
      <c r="GA34" s="6">
        <v>22.575853201427094</v>
      </c>
      <c r="GB34" s="6">
        <v>31.802702834276595</v>
      </c>
      <c r="GC34" s="10"/>
      <c r="GD34" s="6">
        <v>6.0571567297531894</v>
      </c>
      <c r="GE34" s="6">
        <v>414.4717847441629</v>
      </c>
      <c r="GF34" s="6">
        <v>145.52697143900247</v>
      </c>
      <c r="GG34" s="6">
        <v>2073.1962548741558</v>
      </c>
      <c r="GH34" s="6">
        <v>103.70853042066479</v>
      </c>
      <c r="GI34" s="6"/>
      <c r="GJ34" s="6"/>
      <c r="GK34" s="6">
        <v>96.734407232319597</v>
      </c>
      <c r="GL34" s="6">
        <v>46.876898254270394</v>
      </c>
      <c r="GM34" s="6">
        <v>25.313465830958055</v>
      </c>
      <c r="GN34" s="6">
        <v>612.12442458461942</v>
      </c>
      <c r="GO34" s="6">
        <v>2771.0685253388747</v>
      </c>
      <c r="GP34" s="6">
        <v>248.94099466501348</v>
      </c>
      <c r="GQ34" s="6">
        <v>3687.0931833006889</v>
      </c>
      <c r="GR34" s="6">
        <v>1065.9907911038206</v>
      </c>
      <c r="GS34" s="6">
        <v>9475.0911063144667</v>
      </c>
      <c r="GV34" s="9">
        <f t="shared" si="56"/>
        <v>66.534754336709852</v>
      </c>
      <c r="GW34" s="9">
        <f t="shared" si="57"/>
        <v>10.397482837122425</v>
      </c>
      <c r="GX34" s="9">
        <f t="shared" si="58"/>
        <v>13.922522373062691</v>
      </c>
      <c r="GY34" s="9">
        <f t="shared" si="59"/>
        <v>148.99076650965389</v>
      </c>
      <c r="GZ34" s="9">
        <f t="shared" si="87"/>
        <v>2.124668208385728</v>
      </c>
      <c r="HA34" s="9">
        <f t="shared" si="100"/>
        <v>0.65839190610890164</v>
      </c>
      <c r="HB34" s="9">
        <f t="shared" si="101"/>
        <v>231.66780513242065</v>
      </c>
      <c r="HC34" s="9">
        <f t="shared" si="60"/>
        <v>59.335854299699349</v>
      </c>
      <c r="HD34" s="9">
        <f t="shared" si="102"/>
        <v>1.2557803400308991</v>
      </c>
      <c r="HE34" s="9">
        <f t="shared" si="61"/>
        <v>4.6497036706134622</v>
      </c>
      <c r="HF34" s="9">
        <f t="shared" si="62"/>
        <v>23.836029723852334</v>
      </c>
      <c r="HG34" s="9">
        <f t="shared" si="82"/>
        <v>82.010920791237595</v>
      </c>
      <c r="HH34" s="9">
        <f t="shared" si="63"/>
        <v>6.7030692790321211</v>
      </c>
      <c r="HI34" s="9">
        <f t="shared" si="64"/>
        <v>58.914484837597456</v>
      </c>
      <c r="HJ34" s="9">
        <f t="shared" si="65"/>
        <v>10.372824699233945</v>
      </c>
      <c r="HK34" s="9">
        <f t="shared" si="112"/>
        <v>58.808164532600813</v>
      </c>
      <c r="HL34" s="9">
        <f t="shared" si="66"/>
        <v>22.28082220801798</v>
      </c>
      <c r="HM34" s="9">
        <f t="shared" si="67"/>
        <v>15102.860882322479</v>
      </c>
      <c r="HN34" s="9">
        <f t="shared" si="103"/>
        <v>12535.36202992138</v>
      </c>
      <c r="HO34" s="9">
        <f t="shared" si="109"/>
        <v>0.25031439712968329</v>
      </c>
      <c r="HP34" s="9">
        <f t="shared" si="104"/>
        <v>3.3895747191716659</v>
      </c>
      <c r="HQ34" s="9">
        <f t="shared" si="105"/>
        <v>2.1037931116566</v>
      </c>
      <c r="HR34" s="13">
        <f t="shared" si="68"/>
        <v>100.93040790789134</v>
      </c>
      <c r="HS34" s="9">
        <f t="shared" si="113"/>
        <v>0.39708662504912251</v>
      </c>
      <c r="HT34" s="9">
        <f t="shared" si="69"/>
        <v>22.824725241064925</v>
      </c>
      <c r="HU34" s="9">
        <f t="shared" si="70"/>
        <v>6.1755050373546112</v>
      </c>
      <c r="HV34" s="9">
        <f t="shared" si="71"/>
        <v>75.917831345337618</v>
      </c>
      <c r="HW34" s="9">
        <f t="shared" si="72"/>
        <v>4.0207568866079271</v>
      </c>
      <c r="HX34" s="13">
        <f t="shared" si="73"/>
        <v>23.882696415656067</v>
      </c>
      <c r="HY34" s="13">
        <f t="shared" si="74"/>
        <v>0.85998445998446027</v>
      </c>
      <c r="HZ34" s="9">
        <f t="shared" si="75"/>
        <v>32.172238663210265</v>
      </c>
      <c r="IA34" s="9">
        <f t="shared" si="106"/>
        <v>1.3344591263154157</v>
      </c>
      <c r="IB34" s="9">
        <f t="shared" si="107"/>
        <v>1.4816505790878622</v>
      </c>
      <c r="IC34" s="9">
        <f t="shared" si="76"/>
        <v>35.904745365242547</v>
      </c>
      <c r="ID34" s="9">
        <f t="shared" si="77"/>
        <v>80.570346511738535</v>
      </c>
      <c r="IE34" s="9">
        <f t="shared" si="78"/>
        <v>17.412123445379621</v>
      </c>
      <c r="IF34" s="9">
        <f t="shared" si="79"/>
        <v>109.81174265884965</v>
      </c>
      <c r="IG34" s="9">
        <f t="shared" si="80"/>
        <v>111.08362169414886</v>
      </c>
      <c r="IH34" s="9">
        <f t="shared" si="116"/>
        <v>1194.9100005191958</v>
      </c>
    </row>
    <row r="35" spans="1:242" x14ac:dyDescent="0.25">
      <c r="A35">
        <v>2021</v>
      </c>
      <c r="B35" s="6">
        <v>922.01499999999999</v>
      </c>
      <c r="C35" s="6">
        <v>227.66399999999999</v>
      </c>
      <c r="D35" s="6">
        <v>278.45800000000003</v>
      </c>
      <c r="E35" s="6">
        <v>1150.8109999999999</v>
      </c>
      <c r="F35" s="6">
        <v>28.347000000000001</v>
      </c>
      <c r="G35" s="6">
        <v>10.441000000000001</v>
      </c>
      <c r="H35" s="6">
        <v>2841.0059999999999</v>
      </c>
      <c r="I35" s="6">
        <v>1270.3240000000001</v>
      </c>
      <c r="J35" s="6">
        <v>13.041</v>
      </c>
      <c r="K35" s="6">
        <v>139.91300000000001</v>
      </c>
      <c r="L35" s="6">
        <v>1477.68</v>
      </c>
      <c r="M35" s="6">
        <v>1842.6030000000001</v>
      </c>
      <c r="N35" s="6">
        <v>104.82899999999999</v>
      </c>
      <c r="O35" s="6">
        <v>1622.6759999999999</v>
      </c>
      <c r="P35" s="6">
        <v>105.72199999999999</v>
      </c>
      <c r="Q35" s="6">
        <v>635.10400000000004</v>
      </c>
      <c r="R35" s="6">
        <v>1024.6099999999999</v>
      </c>
      <c r="S35" s="6">
        <v>234899.5</v>
      </c>
      <c r="T35" s="6">
        <v>535413</v>
      </c>
      <c r="U35" s="6">
        <v>14.401</v>
      </c>
      <c r="V35" s="6">
        <v>20.928999999999998</v>
      </c>
      <c r="W35" s="6">
        <v>31.027999999999999</v>
      </c>
      <c r="X35" s="10">
        <v>92.763000000000005</v>
      </c>
      <c r="Y35" s="6">
        <v>6.5960000000000001</v>
      </c>
      <c r="Z35" s="6">
        <v>401.09399999999999</v>
      </c>
      <c r="AA35" s="6">
        <v>148.52799999999999</v>
      </c>
      <c r="AB35" s="6">
        <v>2001.557</v>
      </c>
      <c r="AC35" s="6">
        <v>102.53700000000001</v>
      </c>
      <c r="AD35" s="10">
        <v>22.59</v>
      </c>
      <c r="AE35" s="10">
        <v>0.58199999999999996</v>
      </c>
      <c r="AF35" s="6">
        <v>95.91</v>
      </c>
      <c r="AG35" s="6">
        <v>45.720999999999997</v>
      </c>
      <c r="AH35" s="6">
        <v>25.858000000000001</v>
      </c>
      <c r="AI35" s="6">
        <v>610.86400000000003</v>
      </c>
      <c r="AJ35" s="6">
        <v>2642.134</v>
      </c>
      <c r="AK35" s="6">
        <v>256.29000000000002</v>
      </c>
      <c r="AL35" s="6">
        <v>3769.5810000000001</v>
      </c>
      <c r="AM35" s="6">
        <v>1050.422</v>
      </c>
      <c r="AN35" s="6">
        <v>10029.388000000001</v>
      </c>
      <c r="AQ35" s="6">
        <v>119.45</v>
      </c>
      <c r="AR35" s="6">
        <v>135.43</v>
      </c>
      <c r="AS35" s="6">
        <v>111.727</v>
      </c>
      <c r="AT35" s="6">
        <v>141.61699999999999</v>
      </c>
      <c r="AU35" s="6">
        <v>105.81699999999999</v>
      </c>
      <c r="AV35" s="6">
        <v>101.913</v>
      </c>
      <c r="AW35" s="6">
        <v>116.05800000000001</v>
      </c>
      <c r="AX35" s="6">
        <v>104.875</v>
      </c>
      <c r="AY35" s="6">
        <v>114.72199999999999</v>
      </c>
      <c r="AZ35" s="6">
        <v>106.124</v>
      </c>
      <c r="BA35" s="6">
        <v>107.67700000000001</v>
      </c>
      <c r="BB35" s="6">
        <v>109.242</v>
      </c>
      <c r="BC35" s="6">
        <v>120.63200000000001</v>
      </c>
      <c r="BD35" s="6">
        <v>178.267</v>
      </c>
      <c r="BE35" s="6">
        <v>103.642</v>
      </c>
      <c r="BF35" s="6">
        <v>95.798000000000002</v>
      </c>
      <c r="BG35" s="6">
        <v>105.02500000000001</v>
      </c>
      <c r="BH35" s="6">
        <v>99.759</v>
      </c>
      <c r="BI35" s="6">
        <v>102.498</v>
      </c>
      <c r="BJ35" s="6">
        <v>112.136</v>
      </c>
      <c r="BK35" s="6">
        <v>115.745</v>
      </c>
      <c r="BL35" s="6">
        <v>109.62</v>
      </c>
      <c r="BM35" s="6">
        <v>151.08000000000001</v>
      </c>
      <c r="BN35" s="6">
        <v>107.11499999999999</v>
      </c>
      <c r="BO35" s="6">
        <v>109.98</v>
      </c>
      <c r="BP35" s="6">
        <v>156.86000000000001</v>
      </c>
      <c r="BQ35" s="6">
        <v>126.06100000000001</v>
      </c>
      <c r="BR35" s="6">
        <v>104.554</v>
      </c>
      <c r="BS35" s="6">
        <v>121.77200000000001</v>
      </c>
      <c r="BT35" s="6">
        <v>105.105</v>
      </c>
      <c r="BU35" s="6">
        <v>102.119</v>
      </c>
      <c r="BV35" s="6">
        <v>111.52800000000001</v>
      </c>
      <c r="BW35" s="6">
        <v>106.76600000000001</v>
      </c>
      <c r="BX35" s="6">
        <v>107.038</v>
      </c>
      <c r="BY35" s="6">
        <v>110.496</v>
      </c>
      <c r="BZ35" s="6">
        <v>101.00700000000001</v>
      </c>
      <c r="CA35" s="6">
        <v>100</v>
      </c>
      <c r="CB35" s="6">
        <v>111.551</v>
      </c>
      <c r="CC35" s="6">
        <v>270.971</v>
      </c>
      <c r="CE35" s="12">
        <f t="shared" si="0"/>
        <v>0.9379662347860227</v>
      </c>
      <c r="CF35" s="12">
        <f t="shared" si="1"/>
        <v>0.92072254590695546</v>
      </c>
      <c r="CG35" s="12">
        <f t="shared" si="2"/>
        <v>0.90641884765783454</v>
      </c>
      <c r="CH35" s="12">
        <f t="shared" si="3"/>
        <v>0.93636027029528834</v>
      </c>
      <c r="CI35" s="12">
        <f t="shared" si="83"/>
        <v>0.90358472521091626</v>
      </c>
      <c r="CJ35" s="12">
        <f t="shared" si="4"/>
        <v>0.92521175477299344</v>
      </c>
      <c r="CK35" s="12">
        <f t="shared" si="90"/>
        <v>0.86880815672652956</v>
      </c>
      <c r="CL35" s="12">
        <f t="shared" si="5"/>
        <v>0.92137052492861859</v>
      </c>
      <c r="CM35" s="12">
        <f t="shared" si="88"/>
        <v>0.83719131297799043</v>
      </c>
      <c r="CN35" s="12">
        <f t="shared" si="6"/>
        <v>0.93312230721885159</v>
      </c>
      <c r="CO35" s="12">
        <f t="shared" si="7"/>
        <v>0.94425346826385115</v>
      </c>
      <c r="CP35" s="12">
        <f t="shared" si="8"/>
        <v>0.92025811234289179</v>
      </c>
      <c r="CQ35" s="12">
        <f t="shared" si="9"/>
        <v>0.91491846795601073</v>
      </c>
      <c r="CR35" s="12">
        <f t="shared" si="10"/>
        <v>0.92330441538262342</v>
      </c>
      <c r="CS35" s="12">
        <f t="shared" si="11"/>
        <v>0.92537499999999995</v>
      </c>
      <c r="CT35" s="12">
        <f t="shared" si="12"/>
        <v>0.9579033677305816</v>
      </c>
      <c r="CU35" s="12">
        <f t="shared" si="13"/>
        <v>0.91965849387040277</v>
      </c>
      <c r="CV35" s="12">
        <f t="shared" si="14"/>
        <v>0.97562860020928888</v>
      </c>
      <c r="CW35" s="12">
        <f t="shared" si="15"/>
        <v>0.95158430273040395</v>
      </c>
      <c r="CX35" s="12">
        <f t="shared" si="84"/>
        <v>0.85292037148311817</v>
      </c>
      <c r="CY35" s="12">
        <f t="shared" si="91"/>
        <v>0.84134126130317222</v>
      </c>
      <c r="CZ35" s="12">
        <f t="shared" si="16"/>
        <v>0.92464973471780554</v>
      </c>
      <c r="DA35" s="15">
        <f t="shared" si="114"/>
        <v>0.98966316865149573</v>
      </c>
      <c r="DB35" s="12">
        <f t="shared" si="17"/>
        <v>0.94234964985747971</v>
      </c>
      <c r="DC35" s="12">
        <f t="shared" si="18"/>
        <v>0.8958579399666029</v>
      </c>
      <c r="DD35" s="12">
        <f t="shared" si="19"/>
        <v>0.93307953125929455</v>
      </c>
      <c r="DE35" s="12">
        <f t="shared" si="20"/>
        <v>0.94550241136453994</v>
      </c>
      <c r="DF35" s="12">
        <f t="shared" si="21"/>
        <v>0.92504379523295532</v>
      </c>
      <c r="DG35" s="15">
        <f t="shared" si="22"/>
        <v>0.94470131885182307</v>
      </c>
      <c r="DH35" s="15">
        <f t="shared" si="23"/>
        <v>0.94962956270328869</v>
      </c>
      <c r="DI35" s="12">
        <f t="shared" si="24"/>
        <v>0.94231798468210759</v>
      </c>
      <c r="DJ35" s="12">
        <f t="shared" si="89"/>
        <v>0.89184585735648081</v>
      </c>
      <c r="DK35" s="12">
        <f t="shared" si="85"/>
        <v>0.91893101519128972</v>
      </c>
      <c r="DL35" s="12">
        <f t="shared" si="25"/>
        <v>0.9231631693791128</v>
      </c>
      <c r="DM35" s="12">
        <f t="shared" si="26"/>
        <v>0.92544263723010434</v>
      </c>
      <c r="DN35" s="12">
        <f t="shared" si="27"/>
        <v>0.97243669972080482</v>
      </c>
      <c r="DO35" s="12">
        <f t="shared" si="28"/>
        <v>0.97137361943524325</v>
      </c>
      <c r="DP35" s="12">
        <f t="shared" si="29"/>
        <v>0.91687009411087816</v>
      </c>
      <c r="DQ35" s="12">
        <f t="shared" si="30"/>
        <v>0.926038829443668</v>
      </c>
      <c r="DS35" s="6">
        <f t="shared" si="31"/>
        <v>982.99380703223108</v>
      </c>
      <c r="DT35" s="6">
        <f t="shared" si="32"/>
        <v>247.26667225873146</v>
      </c>
      <c r="DU35" s="6">
        <f t="shared" si="33"/>
        <v>307.20676287737075</v>
      </c>
      <c r="DV35" s="6">
        <f t="shared" si="34"/>
        <v>1229.0258744501014</v>
      </c>
      <c r="DW35" s="6">
        <f t="shared" si="86"/>
        <v>31.371712257954776</v>
      </c>
      <c r="DX35" s="6">
        <f t="shared" si="92"/>
        <v>11.284984162962527</v>
      </c>
      <c r="DY35" s="6">
        <f t="shared" si="93"/>
        <v>3270.0038299643279</v>
      </c>
      <c r="DZ35" s="6">
        <f t="shared" si="35"/>
        <v>1378.7330564958284</v>
      </c>
      <c r="EA35" s="6">
        <f t="shared" si="94"/>
        <v>15.577084709122925</v>
      </c>
      <c r="EB35" s="6">
        <f t="shared" si="36"/>
        <v>149.94068721495611</v>
      </c>
      <c r="EC35" s="6">
        <f t="shared" si="37"/>
        <v>1564.9187952859013</v>
      </c>
      <c r="ED35" s="6">
        <f t="shared" si="81"/>
        <v>2002.267597846982</v>
      </c>
      <c r="EE35" s="6">
        <f t="shared" si="38"/>
        <v>114.577422657338</v>
      </c>
      <c r="EF35" s="6">
        <f t="shared" si="39"/>
        <v>1757.4658725395052</v>
      </c>
      <c r="EG35" s="6">
        <f t="shared" si="40"/>
        <v>114.24773740375524</v>
      </c>
      <c r="EH35" s="6">
        <f t="shared" si="110"/>
        <v>663.01468540053031</v>
      </c>
      <c r="EI35" s="6">
        <f t="shared" si="41"/>
        <v>1114.1200856938824</v>
      </c>
      <c r="EJ35" s="6">
        <f t="shared" si="42"/>
        <v>240767.33702723566</v>
      </c>
      <c r="EK35" s="6">
        <f t="shared" si="95"/>
        <v>562654.30026927358</v>
      </c>
      <c r="EL35" s="6">
        <f t="shared" si="108"/>
        <v>16.884342878290649</v>
      </c>
      <c r="EM35" s="6">
        <f t="shared" si="96"/>
        <v>24.875756084496086</v>
      </c>
      <c r="EN35" s="6">
        <f t="shared" si="97"/>
        <v>33.556490457945628</v>
      </c>
      <c r="EO35" s="10">
        <f t="shared" si="43"/>
        <v>93.731890746624288</v>
      </c>
      <c r="EP35" s="6">
        <f t="shared" si="111"/>
        <v>6.9995250711851744</v>
      </c>
      <c r="EQ35" s="6">
        <f t="shared" si="44"/>
        <v>447.72053927986906</v>
      </c>
      <c r="ER35" s="6">
        <f t="shared" si="45"/>
        <v>159.18042891750605</v>
      </c>
      <c r="ES35" s="6">
        <f t="shared" si="46"/>
        <v>2116.924267925845</v>
      </c>
      <c r="ET35" s="6">
        <f t="shared" si="47"/>
        <v>110.84556269487537</v>
      </c>
      <c r="EU35" s="10">
        <f t="shared" si="48"/>
        <v>23.912319745097395</v>
      </c>
      <c r="EV35" s="10">
        <f t="shared" si="49"/>
        <v>0.61287055801341517</v>
      </c>
      <c r="EW35" s="6">
        <f t="shared" si="50"/>
        <v>101.78092911211429</v>
      </c>
      <c r="EX35" s="6">
        <f t="shared" si="98"/>
        <v>51.265585440427515</v>
      </c>
      <c r="EY35" s="6">
        <f t="shared" si="99"/>
        <v>28.139217822153121</v>
      </c>
      <c r="EZ35" s="6">
        <f t="shared" si="51"/>
        <v>661.7075076888583</v>
      </c>
      <c r="FA35" s="6">
        <f t="shared" si="52"/>
        <v>2854.9948896973647</v>
      </c>
      <c r="FB35" s="6">
        <f t="shared" si="53"/>
        <v>263.55442989099771</v>
      </c>
      <c r="FC35" s="6">
        <f t="shared" si="54"/>
        <v>3880.6705520700007</v>
      </c>
      <c r="FD35" s="6">
        <f t="shared" si="55"/>
        <v>1145.6606631047684</v>
      </c>
      <c r="FE35" s="6">
        <f t="shared" si="115"/>
        <v>10830.418424274185</v>
      </c>
      <c r="FG35" s="6">
        <v>927.97092470591008</v>
      </c>
      <c r="FH35" s="6">
        <v>235.11900300207282</v>
      </c>
      <c r="FI35" s="6">
        <v>298.21510312639714</v>
      </c>
      <c r="FJ35" s="6">
        <v>1171.1726381406074</v>
      </c>
      <c r="FK35" s="6">
        <v>29.587086352979487</v>
      </c>
      <c r="FL35" s="6">
        <v>10.477043468342513</v>
      </c>
      <c r="FM35" s="6">
        <v>3074.4539839606259</v>
      </c>
      <c r="FN35" s="6">
        <v>1324.0279017644764</v>
      </c>
      <c r="FO35" s="6">
        <v>14.671198518697915</v>
      </c>
      <c r="FP35" s="6">
        <v>145.85612926578676</v>
      </c>
      <c r="FQ35" s="6">
        <v>1531.3496692941185</v>
      </c>
      <c r="FR35" s="6">
        <v>1896.2420616046434</v>
      </c>
      <c r="FS35" s="6">
        <v>103.07238776996954</v>
      </c>
      <c r="FT35" s="6">
        <v>1694.9502783078408</v>
      </c>
      <c r="FU35" s="6">
        <v>105.46105500561421</v>
      </c>
      <c r="FV35" s="6">
        <v>641.71629023583614</v>
      </c>
      <c r="FW35" s="6">
        <v>1045.2483932434516</v>
      </c>
      <c r="FX35" s="6">
        <v>235504.99250467226</v>
      </c>
      <c r="FY35" s="6">
        <v>543759.01930840756</v>
      </c>
      <c r="FZ35" s="6">
        <v>15.397763341164223</v>
      </c>
      <c r="GA35" s="6">
        <v>23.553081613350447</v>
      </c>
      <c r="GB35" s="6">
        <v>32.971379982288255</v>
      </c>
      <c r="GC35" s="10"/>
      <c r="GD35" s="6">
        <v>6.4547297674729398</v>
      </c>
      <c r="GE35" s="6">
        <v>420.45533469741315</v>
      </c>
      <c r="GF35" s="6">
        <v>152.13774095745924</v>
      </c>
      <c r="GG35" s="6">
        <v>2123.1451229924892</v>
      </c>
      <c r="GH35" s="6">
        <v>104.9721369650909</v>
      </c>
      <c r="GI35" s="6"/>
      <c r="GJ35" s="6"/>
      <c r="GK35" s="6">
        <v>103.64119107308335</v>
      </c>
      <c r="GL35" s="6">
        <v>47.833660730065596</v>
      </c>
      <c r="GM35" s="6">
        <v>25.981137235382185</v>
      </c>
      <c r="GN35" s="6">
        <v>623.11156341461367</v>
      </c>
      <c r="GO35" s="6">
        <v>2831.205442029051</v>
      </c>
      <c r="GP35" s="6">
        <v>253.8585168755171</v>
      </c>
      <c r="GQ35" s="6">
        <v>3788.0196206372102</v>
      </c>
      <c r="GR35" s="6">
        <v>1090.1262068069282</v>
      </c>
      <c r="GS35" s="6">
        <v>9755.0135331523816</v>
      </c>
      <c r="GV35" s="9">
        <f t="shared" si="56"/>
        <v>55.022882326320996</v>
      </c>
      <c r="GW35" s="9">
        <f t="shared" si="57"/>
        <v>12.147669256658645</v>
      </c>
      <c r="GX35" s="9">
        <f t="shared" si="58"/>
        <v>8.9916597509736107</v>
      </c>
      <c r="GY35" s="9">
        <f t="shared" si="59"/>
        <v>57.853236309493923</v>
      </c>
      <c r="GZ35" s="9">
        <f t="shared" si="87"/>
        <v>1.7846259049752895</v>
      </c>
      <c r="HA35" s="9">
        <f t="shared" si="100"/>
        <v>0.80794069462001339</v>
      </c>
      <c r="HB35" s="9">
        <f t="shared" si="101"/>
        <v>195.54984600370199</v>
      </c>
      <c r="HC35" s="9">
        <f t="shared" si="60"/>
        <v>54.705154731351968</v>
      </c>
      <c r="HD35" s="9">
        <f t="shared" si="102"/>
        <v>0.90588619042500973</v>
      </c>
      <c r="HE35" s="9">
        <f t="shared" si="61"/>
        <v>4.0845579491693513</v>
      </c>
      <c r="HF35" s="9">
        <f t="shared" si="62"/>
        <v>33.569125991782812</v>
      </c>
      <c r="HG35" s="9">
        <f t="shared" si="82"/>
        <v>106.0255362423386</v>
      </c>
      <c r="HH35" s="9">
        <f t="shared" si="63"/>
        <v>11.505034887368467</v>
      </c>
      <c r="HI35" s="9">
        <f t="shared" si="64"/>
        <v>62.515594231664409</v>
      </c>
      <c r="HJ35" s="9">
        <f t="shared" si="65"/>
        <v>8.7866823981410249</v>
      </c>
      <c r="HK35" s="9">
        <f t="shared" si="112"/>
        <v>21.29839516469417</v>
      </c>
      <c r="HL35" s="9">
        <f t="shared" si="66"/>
        <v>68.871692450430828</v>
      </c>
      <c r="HM35" s="9">
        <f t="shared" si="67"/>
        <v>5262.3445225633914</v>
      </c>
      <c r="HN35" s="9">
        <f t="shared" si="103"/>
        <v>18895.280960866017</v>
      </c>
      <c r="HO35" s="9">
        <f t="shared" si="109"/>
        <v>1.4865795371264259</v>
      </c>
      <c r="HP35" s="9">
        <f t="shared" si="104"/>
        <v>1.3226744711456391</v>
      </c>
      <c r="HQ35" s="9">
        <f t="shared" si="105"/>
        <v>0.58511047565737329</v>
      </c>
      <c r="HR35" s="13">
        <f t="shared" si="68"/>
        <v>93.731890746624288</v>
      </c>
      <c r="HS35" s="9">
        <f t="shared" si="113"/>
        <v>0.54479530371223461</v>
      </c>
      <c r="HT35" s="9">
        <f t="shared" si="69"/>
        <v>27.265204582455908</v>
      </c>
      <c r="HU35" s="9">
        <f t="shared" si="70"/>
        <v>7.0426879600468055</v>
      </c>
      <c r="HV35" s="9">
        <f t="shared" si="71"/>
        <v>-6.2208550666441624</v>
      </c>
      <c r="HW35" s="9">
        <f t="shared" si="72"/>
        <v>5.8734257297844721</v>
      </c>
      <c r="HX35" s="13">
        <f t="shared" si="73"/>
        <v>23.912319745097395</v>
      </c>
      <c r="HY35" s="13">
        <f t="shared" si="74"/>
        <v>0.61287055801341517</v>
      </c>
      <c r="HZ35" s="9">
        <f t="shared" si="75"/>
        <v>-1.8602619609690549</v>
      </c>
      <c r="IA35" s="9">
        <f t="shared" si="106"/>
        <v>3.431924710361919</v>
      </c>
      <c r="IB35" s="9">
        <f t="shared" si="107"/>
        <v>2.1580805867709358</v>
      </c>
      <c r="IC35" s="9">
        <f t="shared" si="76"/>
        <v>38.59594427424463</v>
      </c>
      <c r="ID35" s="9">
        <f t="shared" si="77"/>
        <v>23.789447668313642</v>
      </c>
      <c r="IE35" s="9">
        <f t="shared" si="78"/>
        <v>9.6959130154806132</v>
      </c>
      <c r="IF35" s="9">
        <f t="shared" si="79"/>
        <v>92.650931432790458</v>
      </c>
      <c r="IG35" s="9">
        <f t="shared" si="80"/>
        <v>55.534456297840279</v>
      </c>
      <c r="IH35" s="9">
        <f t="shared" si="116"/>
        <v>1075.4048911218033</v>
      </c>
    </row>
    <row r="36" spans="1:242" x14ac:dyDescent="0.25">
      <c r="A36">
        <v>2022</v>
      </c>
      <c r="B36" s="6">
        <v>933.02700000000004</v>
      </c>
      <c r="C36" s="6">
        <v>235.97800000000001</v>
      </c>
      <c r="D36" s="6">
        <v>294.21800000000002</v>
      </c>
      <c r="E36" s="6">
        <v>1152.93</v>
      </c>
      <c r="F36" s="6">
        <v>30.204000000000001</v>
      </c>
      <c r="G36" s="6">
        <v>10.750999999999999</v>
      </c>
      <c r="H36" s="6">
        <v>3030.183</v>
      </c>
      <c r="I36" s="6">
        <v>1274.194</v>
      </c>
      <c r="J36" s="6">
        <v>14.266999999999999</v>
      </c>
      <c r="K36" s="6">
        <v>142.511</v>
      </c>
      <c r="L36" s="6">
        <v>1538.921</v>
      </c>
      <c r="M36" s="6">
        <v>1918.143</v>
      </c>
      <c r="N36" s="6">
        <v>109.21</v>
      </c>
      <c r="O36" s="6">
        <v>1804.92</v>
      </c>
      <c r="P36" s="6">
        <v>107.474</v>
      </c>
      <c r="Q36" s="6">
        <v>645.37199999999996</v>
      </c>
      <c r="R36" s="6">
        <v>1083.33</v>
      </c>
      <c r="S36" s="6">
        <v>245695.51800000001</v>
      </c>
      <c r="T36" s="6">
        <v>619990</v>
      </c>
      <c r="U36" s="6">
        <v>15.725</v>
      </c>
      <c r="V36" s="6">
        <v>24.317</v>
      </c>
      <c r="W36" s="6">
        <v>33.826999999999998</v>
      </c>
      <c r="X36" s="10">
        <v>116.221</v>
      </c>
      <c r="Y36" s="6">
        <v>6.8949999999999996</v>
      </c>
      <c r="Z36" s="6">
        <v>416.92099999999999</v>
      </c>
      <c r="AA36" s="6">
        <v>162.21</v>
      </c>
      <c r="AB36" s="6">
        <v>2145.6799999999998</v>
      </c>
      <c r="AC36" s="6">
        <v>107.084</v>
      </c>
      <c r="AD36" s="10">
        <v>23.419</v>
      </c>
      <c r="AE36" s="10">
        <v>0.377</v>
      </c>
      <c r="AF36" s="6">
        <v>106.452</v>
      </c>
      <c r="AG36" s="6">
        <v>46.36</v>
      </c>
      <c r="AH36" s="6">
        <v>26.827999999999999</v>
      </c>
      <c r="AI36" s="6">
        <v>634.29700000000003</v>
      </c>
      <c r="AJ36" s="6">
        <v>2829.62</v>
      </c>
      <c r="AK36" s="6">
        <v>246.43199999999999</v>
      </c>
      <c r="AL36" s="6">
        <v>4079.0680000000002</v>
      </c>
      <c r="AM36" s="6">
        <v>1103.6690000000001</v>
      </c>
      <c r="AN36" s="6">
        <v>9231.5820000000003</v>
      </c>
      <c r="AQ36" s="6">
        <v>127.35</v>
      </c>
      <c r="AR36" s="6">
        <v>147.09100000000001</v>
      </c>
      <c r="AS36" s="6">
        <v>123.262</v>
      </c>
      <c r="AT36" s="6">
        <v>151.24199999999999</v>
      </c>
      <c r="AU36" s="6">
        <v>117.108</v>
      </c>
      <c r="AV36" s="6">
        <v>110.151</v>
      </c>
      <c r="AW36" s="6">
        <v>133.583</v>
      </c>
      <c r="AX36" s="6">
        <v>113.825</v>
      </c>
      <c r="AY36" s="6">
        <v>137.03200000000001</v>
      </c>
      <c r="AZ36" s="6">
        <v>113.73</v>
      </c>
      <c r="BA36" s="6">
        <v>114.03400000000001</v>
      </c>
      <c r="BB36" s="6">
        <v>118.708</v>
      </c>
      <c r="BC36" s="6">
        <v>131.85</v>
      </c>
      <c r="BD36" s="6">
        <v>193.07499999999999</v>
      </c>
      <c r="BE36" s="6">
        <v>112</v>
      </c>
      <c r="BF36" s="6">
        <v>100.008</v>
      </c>
      <c r="BG36" s="6">
        <v>114.2</v>
      </c>
      <c r="BH36" s="6">
        <v>102.251</v>
      </c>
      <c r="BI36" s="6">
        <v>107.71299999999999</v>
      </c>
      <c r="BJ36" s="6">
        <v>131.47300000000001</v>
      </c>
      <c r="BK36" s="6">
        <v>137.572</v>
      </c>
      <c r="BL36" s="6">
        <v>118.553</v>
      </c>
      <c r="BM36" s="6">
        <v>152.65799999999999</v>
      </c>
      <c r="BN36" s="6">
        <v>113.66800000000001</v>
      </c>
      <c r="BO36" s="6">
        <v>122.765</v>
      </c>
      <c r="BP36" s="6">
        <v>168.11</v>
      </c>
      <c r="BQ36" s="6">
        <v>133.327</v>
      </c>
      <c r="BR36" s="6">
        <v>113.026</v>
      </c>
      <c r="BS36" s="6">
        <v>128.9</v>
      </c>
      <c r="BT36" s="6">
        <v>110.68</v>
      </c>
      <c r="BU36" s="6">
        <v>108.37</v>
      </c>
      <c r="BV36" s="6">
        <v>125.053</v>
      </c>
      <c r="BW36" s="6">
        <v>116.185</v>
      </c>
      <c r="BX36" s="6">
        <v>115.947</v>
      </c>
      <c r="BY36" s="6">
        <v>119.398</v>
      </c>
      <c r="BZ36" s="6">
        <v>103.87</v>
      </c>
      <c r="CA36" s="6">
        <v>102.947</v>
      </c>
      <c r="CB36" s="6">
        <v>121.66500000000001</v>
      </c>
      <c r="CC36" s="6">
        <v>292.613</v>
      </c>
      <c r="CE36" s="6">
        <v>1</v>
      </c>
      <c r="CF36" s="6">
        <v>1</v>
      </c>
      <c r="CG36" s="6">
        <v>1</v>
      </c>
      <c r="CH36" s="6">
        <v>1</v>
      </c>
      <c r="CI36" s="6">
        <v>1</v>
      </c>
      <c r="CJ36" s="6">
        <v>1</v>
      </c>
      <c r="CK36" s="6">
        <v>1</v>
      </c>
      <c r="CL36" s="6">
        <v>1</v>
      </c>
      <c r="CM36" s="6">
        <v>1</v>
      </c>
      <c r="CN36" s="6">
        <v>1</v>
      </c>
      <c r="CO36" s="6">
        <v>1</v>
      </c>
      <c r="CP36" s="6">
        <v>1</v>
      </c>
      <c r="CQ36" s="6">
        <v>1</v>
      </c>
      <c r="CR36" s="6">
        <v>1</v>
      </c>
      <c r="CS36" s="6">
        <v>1</v>
      </c>
      <c r="CT36" s="6">
        <v>1</v>
      </c>
      <c r="CU36" s="6">
        <v>1</v>
      </c>
      <c r="CV36" s="6">
        <v>1</v>
      </c>
      <c r="CW36" s="6">
        <v>1</v>
      </c>
      <c r="CX36" s="6">
        <v>1</v>
      </c>
      <c r="CY36" s="6">
        <v>1</v>
      </c>
      <c r="CZ36" s="6">
        <v>1</v>
      </c>
      <c r="DA36" s="10">
        <v>1</v>
      </c>
      <c r="DB36" s="6">
        <v>1</v>
      </c>
      <c r="DC36" s="6">
        <v>1</v>
      </c>
      <c r="DD36" s="6">
        <v>1</v>
      </c>
      <c r="DE36" s="6">
        <v>1</v>
      </c>
      <c r="DF36" s="6">
        <v>1</v>
      </c>
      <c r="DG36" s="10">
        <v>1</v>
      </c>
      <c r="DH36" s="10">
        <v>1</v>
      </c>
      <c r="DI36" s="6">
        <v>1</v>
      </c>
      <c r="DJ36" s="6">
        <v>1</v>
      </c>
      <c r="DK36" s="6">
        <v>1</v>
      </c>
      <c r="DL36" s="6">
        <v>1</v>
      </c>
      <c r="DM36" s="6">
        <v>1</v>
      </c>
      <c r="DN36" s="6">
        <v>1</v>
      </c>
      <c r="DO36" s="6">
        <v>1</v>
      </c>
      <c r="DP36" s="6">
        <v>1</v>
      </c>
      <c r="DQ36" s="6">
        <v>1</v>
      </c>
      <c r="DS36" s="6">
        <f t="shared" si="31"/>
        <v>933.02700000000004</v>
      </c>
      <c r="DT36" s="6">
        <f t="shared" si="32"/>
        <v>235.97800000000001</v>
      </c>
      <c r="DU36" s="6">
        <f t="shared" si="33"/>
        <v>294.21800000000002</v>
      </c>
      <c r="DV36" s="6">
        <f t="shared" si="34"/>
        <v>1152.93</v>
      </c>
      <c r="DW36" s="6">
        <f t="shared" si="86"/>
        <v>30.204000000000001</v>
      </c>
      <c r="DX36" s="6">
        <f t="shared" si="92"/>
        <v>10.750999999999999</v>
      </c>
      <c r="DY36" s="6">
        <f t="shared" si="93"/>
        <v>3030.183</v>
      </c>
      <c r="DZ36" s="6">
        <f t="shared" si="35"/>
        <v>1274.194</v>
      </c>
      <c r="EA36" s="6">
        <f t="shared" si="94"/>
        <v>14.266999999999999</v>
      </c>
      <c r="EB36" s="6">
        <f t="shared" si="36"/>
        <v>142.511</v>
      </c>
      <c r="EC36" s="6">
        <f t="shared" si="37"/>
        <v>1538.921</v>
      </c>
      <c r="ED36" s="6">
        <f t="shared" si="81"/>
        <v>1918.143</v>
      </c>
      <c r="EE36" s="6">
        <f t="shared" si="38"/>
        <v>109.21</v>
      </c>
      <c r="EF36" s="6">
        <f t="shared" si="39"/>
        <v>1804.92</v>
      </c>
      <c r="EG36" s="6">
        <f t="shared" si="40"/>
        <v>107.474</v>
      </c>
      <c r="EH36" s="6">
        <f t="shared" si="110"/>
        <v>645.37199999999996</v>
      </c>
      <c r="EI36" s="6">
        <f t="shared" si="41"/>
        <v>1083.33</v>
      </c>
      <c r="EJ36" s="6">
        <f t="shared" si="42"/>
        <v>245695.51800000001</v>
      </c>
      <c r="EK36" s="6">
        <f t="shared" si="95"/>
        <v>619990</v>
      </c>
      <c r="EL36" s="6">
        <f t="shared" si="108"/>
        <v>15.725</v>
      </c>
      <c r="EM36" s="6">
        <f t="shared" si="96"/>
        <v>24.317</v>
      </c>
      <c r="EN36" s="6">
        <f t="shared" si="97"/>
        <v>33.826999999999998</v>
      </c>
      <c r="EO36" s="10">
        <f t="shared" si="43"/>
        <v>116.221</v>
      </c>
      <c r="EP36" s="6">
        <f t="shared" si="111"/>
        <v>6.8949999999999996</v>
      </c>
      <c r="EQ36" s="6">
        <f t="shared" si="44"/>
        <v>416.92099999999999</v>
      </c>
      <c r="ER36" s="6">
        <f t="shared" si="45"/>
        <v>162.21</v>
      </c>
      <c r="ES36" s="6">
        <f t="shared" si="46"/>
        <v>2145.6799999999998</v>
      </c>
      <c r="ET36" s="6">
        <f t="shared" si="47"/>
        <v>107.084</v>
      </c>
      <c r="EU36" s="10">
        <f t="shared" si="48"/>
        <v>23.419</v>
      </c>
      <c r="EV36" s="10">
        <f t="shared" si="49"/>
        <v>0.377</v>
      </c>
      <c r="EW36" s="6">
        <f t="shared" si="50"/>
        <v>106.452</v>
      </c>
      <c r="EX36" s="6">
        <f t="shared" si="98"/>
        <v>46.36</v>
      </c>
      <c r="EY36" s="6">
        <f t="shared" si="99"/>
        <v>26.827999999999999</v>
      </c>
      <c r="EZ36" s="6">
        <f t="shared" si="51"/>
        <v>634.29700000000003</v>
      </c>
      <c r="FA36" s="6">
        <f t="shared" si="52"/>
        <v>2829.62</v>
      </c>
      <c r="FB36" s="6">
        <f t="shared" si="53"/>
        <v>246.43199999999999</v>
      </c>
      <c r="FC36" s="6">
        <f t="shared" si="54"/>
        <v>4079.0680000000002</v>
      </c>
      <c r="FD36" s="6">
        <f t="shared" si="55"/>
        <v>1103.6690000000001</v>
      </c>
      <c r="FE36" s="6">
        <f t="shared" si="115"/>
        <v>9231.5820000000003</v>
      </c>
      <c r="FG36" s="6">
        <v>960.47227455016559</v>
      </c>
      <c r="FH36" s="6">
        <v>239.13110992189999</v>
      </c>
      <c r="FI36" s="6">
        <v>301.75848558484756</v>
      </c>
      <c r="FJ36" s="6">
        <v>1204.6281956494272</v>
      </c>
      <c r="FK36" s="6">
        <v>30.24763518831702</v>
      </c>
      <c r="FL36" s="6">
        <v>10.816970304060607</v>
      </c>
      <c r="FM36" s="6">
        <v>3157.3278298505879</v>
      </c>
      <c r="FN36" s="6">
        <v>1333.5436555622161</v>
      </c>
      <c r="FO36" s="6">
        <v>15.208775686863481</v>
      </c>
      <c r="FP36" s="6">
        <v>147.41907404464428</v>
      </c>
      <c r="FQ36" s="6">
        <v>1549.4656653691786</v>
      </c>
      <c r="FR36" s="6">
        <v>1947.828292883821</v>
      </c>
      <c r="FS36" s="6">
        <v>103.70994375316612</v>
      </c>
      <c r="FT36" s="6">
        <v>1755.8744470176746</v>
      </c>
      <c r="FU36" s="6">
        <v>108.42200029681959</v>
      </c>
      <c r="FV36" s="6">
        <v>667.71006825963548</v>
      </c>
      <c r="FW36" s="6">
        <v>1063.6304046964883</v>
      </c>
      <c r="FX36" s="6">
        <v>240512.86724589881</v>
      </c>
      <c r="FY36" s="6">
        <v>575897.54701657081</v>
      </c>
      <c r="FZ36" s="6">
        <v>15.959289982100803</v>
      </c>
      <c r="GA36" s="6">
        <v>24.528198044825544</v>
      </c>
      <c r="GB36" s="6">
        <v>34.136957554752392</v>
      </c>
      <c r="GC36" s="10"/>
      <c r="GD36" s="6">
        <v>6.8527255496957329</v>
      </c>
      <c r="GE36" s="6">
        <v>426.34464816897366</v>
      </c>
      <c r="GF36" s="6">
        <v>158.78278264942179</v>
      </c>
      <c r="GG36" s="6">
        <v>2172.8225654562598</v>
      </c>
      <c r="GH36" s="6">
        <v>106.2441420886307</v>
      </c>
      <c r="GI36" s="6"/>
      <c r="GJ36" s="6"/>
      <c r="GK36" s="6">
        <v>110.5074207067793</v>
      </c>
      <c r="GL36" s="6">
        <v>48.766359609763171</v>
      </c>
      <c r="GM36" s="6">
        <v>26.650582811689421</v>
      </c>
      <c r="GN36" s="6">
        <v>634.10066558872063</v>
      </c>
      <c r="GO36" s="6">
        <v>2890.7312462566606</v>
      </c>
      <c r="GP36" s="6">
        <v>258.65382087724822</v>
      </c>
      <c r="GQ36" s="6">
        <v>3890.8284534393379</v>
      </c>
      <c r="GR36" s="6">
        <v>1114.1567450594414</v>
      </c>
      <c r="GS36" s="6">
        <v>10026.981960386433</v>
      </c>
      <c r="GV36" s="9">
        <f t="shared" si="56"/>
        <v>-27.44527455016555</v>
      </c>
      <c r="GW36" s="9">
        <f t="shared" si="57"/>
        <v>-3.1531099218999827</v>
      </c>
      <c r="GX36" s="9">
        <f t="shared" si="58"/>
        <v>-7.5404855848475449</v>
      </c>
      <c r="GY36" s="9">
        <f t="shared" si="59"/>
        <v>-51.698195649427134</v>
      </c>
      <c r="GZ36" s="9">
        <f t="shared" si="87"/>
        <v>-4.3635188317018958E-2</v>
      </c>
      <c r="HA36" s="9">
        <f t="shared" si="100"/>
        <v>-6.5970304060607887E-2</v>
      </c>
      <c r="HB36" s="9">
        <f t="shared" si="101"/>
        <v>-127.14482985058794</v>
      </c>
      <c r="HC36" s="9">
        <f t="shared" si="60"/>
        <v>-59.349655562216185</v>
      </c>
      <c r="HD36" s="9">
        <f t="shared" si="102"/>
        <v>-0.94177568686348145</v>
      </c>
      <c r="HE36" s="9">
        <f t="shared" si="61"/>
        <v>-4.9080740446442803</v>
      </c>
      <c r="HF36" s="9">
        <f t="shared" si="62"/>
        <v>-10.544665369178574</v>
      </c>
      <c r="HG36" s="9">
        <f t="shared" si="82"/>
        <v>-29.685292883820921</v>
      </c>
      <c r="HH36" s="9">
        <f t="shared" si="63"/>
        <v>5.5000562468338785</v>
      </c>
      <c r="HI36" s="9">
        <f t="shared" si="64"/>
        <v>49.045552982325489</v>
      </c>
      <c r="HJ36" s="9">
        <f t="shared" si="65"/>
        <v>-0.9480002968195862</v>
      </c>
      <c r="HK36" s="9">
        <f t="shared" si="112"/>
        <v>-22.33806825963552</v>
      </c>
      <c r="HL36" s="9">
        <f t="shared" si="66"/>
        <v>19.699595303511614</v>
      </c>
      <c r="HM36" s="9">
        <f t="shared" si="67"/>
        <v>5182.6507541011961</v>
      </c>
      <c r="HN36" s="9">
        <f t="shared" si="103"/>
        <v>44092.45298342919</v>
      </c>
      <c r="HO36" s="9">
        <f t="shared" si="109"/>
        <v>-0.23428998210080287</v>
      </c>
      <c r="HP36" s="9">
        <f t="shared" si="104"/>
        <v>-0.21119804482554372</v>
      </c>
      <c r="HQ36" s="9">
        <f t="shared" si="105"/>
        <v>-0.30995755475239406</v>
      </c>
      <c r="HR36" s="13">
        <f t="shared" si="68"/>
        <v>116.221</v>
      </c>
      <c r="HS36" s="9">
        <f t="shared" si="113"/>
        <v>4.2274450304266686E-2</v>
      </c>
      <c r="HT36" s="9">
        <f t="shared" si="69"/>
        <v>-9.4236481689736706</v>
      </c>
      <c r="HU36" s="9">
        <f t="shared" si="70"/>
        <v>3.4272173505782177</v>
      </c>
      <c r="HV36" s="9">
        <f t="shared" si="71"/>
        <v>-27.142565456259945</v>
      </c>
      <c r="HW36" s="9">
        <f t="shared" si="72"/>
        <v>0.83985791136930743</v>
      </c>
      <c r="HX36" s="13">
        <f t="shared" si="73"/>
        <v>23.419</v>
      </c>
      <c r="HY36" s="13">
        <f t="shared" si="74"/>
        <v>0.377</v>
      </c>
      <c r="HZ36" s="9">
        <f t="shared" si="75"/>
        <v>-4.0554207067793016</v>
      </c>
      <c r="IA36" s="9">
        <f t="shared" si="106"/>
        <v>-2.4063596097631716</v>
      </c>
      <c r="IB36" s="9">
        <f t="shared" si="107"/>
        <v>0.17741718831057796</v>
      </c>
      <c r="IC36" s="9">
        <f t="shared" si="76"/>
        <v>0.19633441127939477</v>
      </c>
      <c r="ID36" s="9">
        <f t="shared" si="77"/>
        <v>-61.111246256660706</v>
      </c>
      <c r="IE36" s="9">
        <f t="shared" si="78"/>
        <v>-12.221820877248234</v>
      </c>
      <c r="IF36" s="9">
        <f t="shared" si="79"/>
        <v>188.23954656066235</v>
      </c>
      <c r="IG36" s="9">
        <f t="shared" si="80"/>
        <v>-10.487745059441295</v>
      </c>
      <c r="IH36" s="9">
        <f t="shared" si="116"/>
        <v>-795.39996038643221</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DQ80"/>
  <sheetViews>
    <sheetView zoomScale="85" zoomScaleNormal="85" workbookViewId="0">
      <pane xSplit="1" ySplit="3" topLeftCell="I42" activePane="bottomRight" state="frozen"/>
      <selection activeCell="F2" sqref="F2:AL116"/>
      <selection pane="topRight" activeCell="F2" sqref="F2:AL116"/>
      <selection pane="bottomLeft" activeCell="F2" sqref="F2:AL116"/>
      <selection pane="bottomRight" activeCell="P42" sqref="P42"/>
    </sheetView>
  </sheetViews>
  <sheetFormatPr defaultRowHeight="15" x14ac:dyDescent="0.25"/>
  <cols>
    <col min="2" max="2" width="9.140625" bestFit="1" customWidth="1"/>
    <col min="3" max="4" width="8.85546875" bestFit="1" customWidth="1"/>
    <col min="5" max="5" width="9.140625" bestFit="1" customWidth="1"/>
    <col min="6" max="7" width="8.85546875" bestFit="1" customWidth="1"/>
    <col min="8" max="9" width="9.140625" bestFit="1" customWidth="1"/>
    <col min="10" max="11" width="8.85546875" bestFit="1" customWidth="1"/>
    <col min="12" max="13" width="9.140625" bestFit="1" customWidth="1"/>
    <col min="14" max="14" width="8.85546875" bestFit="1" customWidth="1"/>
    <col min="15" max="15" width="9.140625" bestFit="1" customWidth="1"/>
    <col min="16" max="16" width="8.85546875" bestFit="1" customWidth="1"/>
    <col min="17" max="18" width="9.140625" bestFit="1" customWidth="1"/>
    <col min="19" max="19" width="11.140625" bestFit="1" customWidth="1"/>
    <col min="20" max="20" width="12.5703125" bestFit="1" customWidth="1"/>
    <col min="21" max="23" width="8.85546875" bestFit="1" customWidth="1"/>
    <col min="24" max="24" width="8.85546875" style="4" bestFit="1" customWidth="1"/>
    <col min="25" max="27" width="8.85546875" bestFit="1" customWidth="1"/>
    <col min="28" max="28" width="9.140625" bestFit="1" customWidth="1"/>
    <col min="29" max="29" width="8.85546875" bestFit="1" customWidth="1"/>
    <col min="30" max="31" width="8.85546875" style="4" bestFit="1" customWidth="1"/>
    <col min="32" max="34" width="8.85546875" bestFit="1" customWidth="1"/>
    <col min="35" max="36" width="9.140625" bestFit="1" customWidth="1"/>
    <col min="37" max="37" width="8.85546875" bestFit="1" customWidth="1"/>
    <col min="38" max="38" width="10.140625" bestFit="1" customWidth="1"/>
    <col min="39" max="39" width="9.140625" bestFit="1" customWidth="1"/>
    <col min="40" max="40" width="10.140625" bestFit="1" customWidth="1"/>
    <col min="42" max="42" width="9.140625" bestFit="1" customWidth="1"/>
    <col min="64" max="64" width="8.7109375" style="4"/>
    <col min="70" max="71" width="8.7109375" style="4"/>
  </cols>
  <sheetData>
    <row r="1" spans="1:121" x14ac:dyDescent="0.25">
      <c r="A1" t="s">
        <v>814</v>
      </c>
      <c r="AO1" t="s">
        <v>645</v>
      </c>
      <c r="CD1" t="s">
        <v>641</v>
      </c>
    </row>
    <row r="2" spans="1:121" x14ac:dyDescent="0.25">
      <c r="B2" t="s">
        <v>811</v>
      </c>
      <c r="C2" t="s">
        <v>808</v>
      </c>
      <c r="D2" t="s">
        <v>804</v>
      </c>
      <c r="E2" t="s">
        <v>800</v>
      </c>
      <c r="F2" t="s">
        <v>796</v>
      </c>
      <c r="G2" t="s">
        <v>792</v>
      </c>
      <c r="H2" t="s">
        <v>788</v>
      </c>
      <c r="I2" t="s">
        <v>784</v>
      </c>
      <c r="J2" t="s">
        <v>781</v>
      </c>
      <c r="K2" t="s">
        <v>777</v>
      </c>
      <c r="L2" t="s">
        <v>774</v>
      </c>
      <c r="M2" t="s">
        <v>770</v>
      </c>
      <c r="N2" t="s">
        <v>766</v>
      </c>
      <c r="O2" t="s">
        <v>762</v>
      </c>
      <c r="P2" t="s">
        <v>758</v>
      </c>
      <c r="Q2" t="s">
        <v>754</v>
      </c>
      <c r="R2" t="s">
        <v>750</v>
      </c>
      <c r="S2" t="s">
        <v>746</v>
      </c>
      <c r="T2" t="s">
        <v>742</v>
      </c>
      <c r="U2" t="s">
        <v>738</v>
      </c>
      <c r="V2" t="s">
        <v>734</v>
      </c>
      <c r="W2" t="s">
        <v>731</v>
      </c>
      <c r="X2" s="4" t="s">
        <v>727</v>
      </c>
      <c r="Y2" t="s">
        <v>723</v>
      </c>
      <c r="Z2" t="s">
        <v>719</v>
      </c>
      <c r="AA2" t="s">
        <v>715</v>
      </c>
      <c r="AB2" t="s">
        <v>711</v>
      </c>
      <c r="AC2" t="s">
        <v>707</v>
      </c>
      <c r="AD2" s="4" t="s">
        <v>703</v>
      </c>
      <c r="AE2" s="4" t="s">
        <v>699</v>
      </c>
      <c r="AF2" t="s">
        <v>695</v>
      </c>
      <c r="AG2" t="s">
        <v>691</v>
      </c>
      <c r="AH2" t="s">
        <v>687</v>
      </c>
      <c r="AI2" t="s">
        <v>683</v>
      </c>
      <c r="AJ2" t="s">
        <v>679</v>
      </c>
      <c r="AK2" t="s">
        <v>675</v>
      </c>
      <c r="AL2" t="s">
        <v>671</v>
      </c>
      <c r="AM2" t="s">
        <v>667</v>
      </c>
      <c r="AN2" t="s">
        <v>663</v>
      </c>
      <c r="AP2" t="s">
        <v>811</v>
      </c>
      <c r="AQ2" t="s">
        <v>808</v>
      </c>
      <c r="AR2" t="s">
        <v>804</v>
      </c>
      <c r="AS2" t="s">
        <v>800</v>
      </c>
      <c r="AT2" t="s">
        <v>796</v>
      </c>
      <c r="AU2" t="s">
        <v>792</v>
      </c>
      <c r="AV2" t="s">
        <v>788</v>
      </c>
      <c r="AW2" t="s">
        <v>784</v>
      </c>
      <c r="AX2" t="s">
        <v>781</v>
      </c>
      <c r="AY2" t="s">
        <v>777</v>
      </c>
      <c r="AZ2" t="s">
        <v>774</v>
      </c>
      <c r="BA2" t="s">
        <v>770</v>
      </c>
      <c r="BB2" t="s">
        <v>766</v>
      </c>
      <c r="BC2" t="s">
        <v>762</v>
      </c>
      <c r="BD2" t="s">
        <v>758</v>
      </c>
      <c r="BE2" t="s">
        <v>754</v>
      </c>
      <c r="BF2" t="s">
        <v>750</v>
      </c>
      <c r="BG2" t="s">
        <v>746</v>
      </c>
      <c r="BH2" t="s">
        <v>742</v>
      </c>
      <c r="BI2" t="s">
        <v>738</v>
      </c>
      <c r="BJ2" t="s">
        <v>734</v>
      </c>
      <c r="BK2" t="s">
        <v>731</v>
      </c>
      <c r="BL2" s="4" t="s">
        <v>727</v>
      </c>
      <c r="BM2" t="s">
        <v>723</v>
      </c>
      <c r="BN2" t="s">
        <v>719</v>
      </c>
      <c r="BO2" t="s">
        <v>715</v>
      </c>
      <c r="BP2" t="s">
        <v>711</v>
      </c>
      <c r="BQ2" t="s">
        <v>707</v>
      </c>
      <c r="BR2" s="4" t="s">
        <v>703</v>
      </c>
      <c r="BS2" s="4" t="s">
        <v>699</v>
      </c>
      <c r="BT2" t="s">
        <v>695</v>
      </c>
      <c r="BU2" t="s">
        <v>691</v>
      </c>
      <c r="BV2" t="s">
        <v>687</v>
      </c>
      <c r="BW2" t="s">
        <v>683</v>
      </c>
      <c r="BX2" t="s">
        <v>679</v>
      </c>
      <c r="BY2" t="s">
        <v>675</v>
      </c>
      <c r="BZ2" t="s">
        <v>671</v>
      </c>
      <c r="CA2" t="s">
        <v>667</v>
      </c>
      <c r="CB2" t="s">
        <v>663</v>
      </c>
      <c r="CE2" t="s">
        <v>811</v>
      </c>
      <c r="CF2" t="s">
        <v>808</v>
      </c>
      <c r="CG2" t="s">
        <v>804</v>
      </c>
      <c r="CH2" t="s">
        <v>800</v>
      </c>
      <c r="CI2" t="s">
        <v>796</v>
      </c>
      <c r="CJ2" t="s">
        <v>792</v>
      </c>
      <c r="CK2" t="s">
        <v>788</v>
      </c>
      <c r="CL2" t="s">
        <v>784</v>
      </c>
      <c r="CM2" t="s">
        <v>781</v>
      </c>
      <c r="CN2" t="s">
        <v>777</v>
      </c>
      <c r="CO2" t="s">
        <v>774</v>
      </c>
      <c r="CP2" t="s">
        <v>770</v>
      </c>
      <c r="CQ2" t="s">
        <v>766</v>
      </c>
      <c r="CR2" t="s">
        <v>762</v>
      </c>
      <c r="CS2" t="s">
        <v>758</v>
      </c>
      <c r="CT2" t="s">
        <v>754</v>
      </c>
      <c r="CU2" t="s">
        <v>750</v>
      </c>
      <c r="CV2" t="s">
        <v>746</v>
      </c>
      <c r="CW2" t="s">
        <v>742</v>
      </c>
      <c r="CX2" t="s">
        <v>738</v>
      </c>
      <c r="CY2" t="s">
        <v>734</v>
      </c>
      <c r="CZ2" t="s">
        <v>731</v>
      </c>
      <c r="DA2" s="4" t="s">
        <v>727</v>
      </c>
      <c r="DB2" t="s">
        <v>723</v>
      </c>
      <c r="DC2" t="s">
        <v>719</v>
      </c>
      <c r="DD2" t="s">
        <v>715</v>
      </c>
      <c r="DE2" t="s">
        <v>711</v>
      </c>
      <c r="DF2" t="s">
        <v>707</v>
      </c>
      <c r="DG2" s="4" t="s">
        <v>703</v>
      </c>
      <c r="DH2" s="4" t="s">
        <v>699</v>
      </c>
      <c r="DI2" t="s">
        <v>695</v>
      </c>
      <c r="DJ2" t="s">
        <v>691</v>
      </c>
      <c r="DK2" t="s">
        <v>687</v>
      </c>
      <c r="DL2" t="s">
        <v>683</v>
      </c>
      <c r="DM2" t="s">
        <v>679</v>
      </c>
      <c r="DN2" t="s">
        <v>675</v>
      </c>
      <c r="DO2" t="s">
        <v>671</v>
      </c>
      <c r="DP2" t="s">
        <v>667</v>
      </c>
      <c r="DQ2" t="s">
        <v>663</v>
      </c>
    </row>
    <row r="3" spans="1:121" x14ac:dyDescent="0.25">
      <c r="F3">
        <v>1992</v>
      </c>
      <c r="H3">
        <v>1995</v>
      </c>
      <c r="J3">
        <v>1993</v>
      </c>
      <c r="M3">
        <v>1991</v>
      </c>
      <c r="Q3">
        <v>2000</v>
      </c>
      <c r="T3">
        <v>1995</v>
      </c>
      <c r="U3">
        <v>1992</v>
      </c>
      <c r="V3">
        <v>1995</v>
      </c>
      <c r="W3">
        <v>1995</v>
      </c>
      <c r="X3" s="4">
        <v>1996</v>
      </c>
      <c r="Y3">
        <v>2000</v>
      </c>
      <c r="AG3">
        <v>1993</v>
      </c>
      <c r="AH3">
        <v>1992</v>
      </c>
      <c r="AT3">
        <v>1992</v>
      </c>
      <c r="AV3">
        <v>1995</v>
      </c>
      <c r="AX3">
        <v>1993</v>
      </c>
      <c r="BA3">
        <v>1991</v>
      </c>
      <c r="BE3">
        <v>2000</v>
      </c>
      <c r="BH3">
        <v>1995</v>
      </c>
      <c r="BI3">
        <v>1992</v>
      </c>
      <c r="BJ3">
        <v>1995</v>
      </c>
      <c r="BK3">
        <v>1995</v>
      </c>
      <c r="BL3" s="4">
        <v>1996</v>
      </c>
      <c r="BM3">
        <v>2000</v>
      </c>
      <c r="BU3">
        <v>1993</v>
      </c>
      <c r="BV3">
        <v>1992</v>
      </c>
      <c r="CI3">
        <v>1992</v>
      </c>
      <c r="CK3">
        <v>1995</v>
      </c>
      <c r="CM3">
        <v>1993</v>
      </c>
      <c r="CP3">
        <v>1991</v>
      </c>
      <c r="CT3">
        <v>2000</v>
      </c>
      <c r="CW3">
        <v>1995</v>
      </c>
      <c r="CX3">
        <v>1992</v>
      </c>
      <c r="CY3">
        <v>1995</v>
      </c>
      <c r="CZ3">
        <v>1995</v>
      </c>
      <c r="DA3" s="4">
        <v>1996</v>
      </c>
      <c r="DB3">
        <v>2000</v>
      </c>
      <c r="DG3" s="4"/>
      <c r="DH3" s="4"/>
      <c r="DJ3">
        <v>1993</v>
      </c>
      <c r="DK3">
        <v>1992</v>
      </c>
    </row>
    <row r="4" spans="1:121" x14ac:dyDescent="0.25">
      <c r="A4">
        <v>1990</v>
      </c>
      <c r="B4" s="6">
        <v>863.23699999999997</v>
      </c>
      <c r="C4" s="6">
        <v>216.77500000000001</v>
      </c>
      <c r="D4" s="6">
        <v>264.49200000000002</v>
      </c>
      <c r="E4" s="6">
        <v>1092.1410000000001</v>
      </c>
      <c r="F4" s="6"/>
      <c r="G4" s="6">
        <v>8.8170000000000002</v>
      </c>
      <c r="H4" s="6"/>
      <c r="I4" s="6">
        <v>1288.5999999999999</v>
      </c>
      <c r="J4" s="6"/>
      <c r="K4" s="6">
        <v>140.58000000000001</v>
      </c>
      <c r="L4" s="6">
        <v>1481.078</v>
      </c>
      <c r="M4" s="6">
        <v>2112.837</v>
      </c>
      <c r="N4" s="6">
        <v>142.68799999999999</v>
      </c>
      <c r="O4" s="6">
        <v>1190.7170000000001</v>
      </c>
      <c r="P4" s="6">
        <v>76.457999999999998</v>
      </c>
      <c r="Q4" s="6">
        <v>408.47899999999998</v>
      </c>
      <c r="R4" s="6">
        <v>1411.885</v>
      </c>
      <c r="S4" s="6">
        <v>426629.2</v>
      </c>
      <c r="T4" s="6">
        <v>454146</v>
      </c>
      <c r="U4" s="6"/>
      <c r="V4" s="6"/>
      <c r="W4" s="6">
        <v>22.262</v>
      </c>
      <c r="X4" s="10" t="s">
        <v>11</v>
      </c>
      <c r="Y4" s="6"/>
      <c r="Z4" s="6">
        <v>420.80200000000002</v>
      </c>
      <c r="AA4" s="6">
        <v>112.589</v>
      </c>
      <c r="AB4" s="6">
        <v>1810.3219999999999</v>
      </c>
      <c r="AC4" s="6">
        <v>132.02000000000001</v>
      </c>
      <c r="AD4" s="10">
        <v>6.6180000000000003</v>
      </c>
      <c r="AE4" s="10" t="s">
        <v>11</v>
      </c>
      <c r="AF4" s="6">
        <v>97.495999999999995</v>
      </c>
      <c r="AG4" s="6"/>
      <c r="AH4" s="6"/>
      <c r="AI4" s="6">
        <v>658.29600000000005</v>
      </c>
      <c r="AJ4" s="6">
        <v>2997.9940000000001</v>
      </c>
      <c r="AK4" s="6">
        <v>453.14400000000001</v>
      </c>
      <c r="AL4" s="6">
        <v>5160.8590000000004</v>
      </c>
      <c r="AM4" s="6">
        <v>1301.7660000000001</v>
      </c>
      <c r="AN4" s="6">
        <v>9371.4750000000004</v>
      </c>
      <c r="AP4" s="6" cm="1">
        <f t="array" ref="AP4:AP36">+[1]!hp(B4:B36,100)</f>
        <v>821.89964549277477</v>
      </c>
      <c r="AQ4" s="6" cm="1">
        <f t="array" ref="AQ4:AQ36">+[1]!hp(C4:C36,100)</f>
        <v>215.46883469999011</v>
      </c>
      <c r="AR4" s="6" cm="1">
        <f t="array" ref="AR4:AR36">+[1]!hp(D4:D36,100)</f>
        <v>259.71048126676038</v>
      </c>
      <c r="AS4" s="6" cm="1">
        <f t="array" ref="AS4:AS36">+[1]!hp(E4:E36,100)</f>
        <v>1032.635115530486</v>
      </c>
      <c r="AT4" s="6"/>
      <c r="AU4" s="6" cm="1">
        <f t="array" ref="AU4:AU36">+[1]!hp(G4:G36,100)</f>
        <v>8.480280385428653</v>
      </c>
      <c r="AV4" s="6"/>
      <c r="AW4" s="6" cm="1">
        <f t="array" ref="AW4:AW36">+[1]!hp(I4:I36,100)</f>
        <v>1265.1970742614728</v>
      </c>
      <c r="AX4" s="6"/>
      <c r="AY4" s="6" cm="1">
        <f t="array" ref="AY4:AY36">+[1]!hp(K4:K36,100)</f>
        <v>125.58559728553963</v>
      </c>
      <c r="AZ4" s="6" cm="1">
        <f t="array" ref="AZ4:AZ36">+[1]!hp(L4:L36,100)</f>
        <v>1448.0547604592748</v>
      </c>
      <c r="BA4" s="6"/>
      <c r="BB4" s="6" cm="1">
        <f t="array" ref="BB4:BB36">+[1]!hp(N4:N36,100)</f>
        <v>137.48087047570584</v>
      </c>
      <c r="BC4" s="6" cm="1">
        <f t="array" ref="BC4:BC36">+[1]!hp(O4:O36,100)</f>
        <v>1102.4366837743642</v>
      </c>
      <c r="BD4" s="6" cm="1">
        <f t="array" ref="BD4:BD36">+[1]!hp(P4:P36,100)</f>
        <v>66.817701970416408</v>
      </c>
      <c r="BE4" s="6"/>
      <c r="BF4" s="6" cm="1">
        <f t="array" ref="BF4:BF36">+[1]!hp(R4:R36,100)</f>
        <v>1393.0561664742938</v>
      </c>
      <c r="BG4" s="6" cm="1">
        <f t="array" ref="BG4:BG36">+[1]!hp(S4:S36,100)</f>
        <v>431249.99299536739</v>
      </c>
      <c r="BH4" s="6"/>
      <c r="BI4" s="6"/>
      <c r="BJ4" s="6"/>
      <c r="BK4" s="6"/>
      <c r="BL4" s="10" t="e" cm="1">
        <f t="array" ref="BL4">+[1]!hp(X4:X36,100)</f>
        <v>#VALUE!</v>
      </c>
      <c r="BM4" s="6"/>
      <c r="BN4" s="6" cm="1">
        <f t="array" ref="BN4:BN36">+[1]!hp(Z4:Z36,100)</f>
        <v>409.97487172179353</v>
      </c>
      <c r="BO4" s="6" cm="1">
        <f t="array" ref="BO4:BO36">+[1]!hp(AA4:AA36,100)</f>
        <v>107.22030344813072</v>
      </c>
      <c r="BP4" s="6" cm="1">
        <f t="array" ref="BP4:BP36">+[1]!hp(AB4:AB36,100)</f>
        <v>1788.6266074767118</v>
      </c>
      <c r="BQ4" s="6" cm="1">
        <f t="array" ref="BQ4:BQ36">+[1]!hp(AC4:AC36,100)</f>
        <v>130.40380528750097</v>
      </c>
      <c r="BR4" s="10" cm="1">
        <f t="array" ref="BR4:BR36">+[1]!hp(AD4:AD36,100)</f>
        <v>6.4124993281281535</v>
      </c>
      <c r="BS4" s="10" t="e" cm="1">
        <f t="array" ref="BS4">+[1]!hp(AE4:AE36,100)</f>
        <v>#VALUE!</v>
      </c>
      <c r="BT4" s="6" cm="1">
        <f t="array" ref="BT4:BT36">+[1]!hp(AF4:AF36,100)</f>
        <v>96.50892944525485</v>
      </c>
      <c r="BU4" s="6"/>
      <c r="BV4" s="6"/>
      <c r="BW4" s="6" cm="1">
        <f t="array" ref="BW4:BW36">+[1]!hp(AI4:AI36,100)</f>
        <v>632.27209686651838</v>
      </c>
      <c r="BX4" s="6" cm="1">
        <f t="array" ref="BX4:BX36">+[1]!hp(AJ4:AJ36,100)</f>
        <v>2829.8791185423465</v>
      </c>
      <c r="BY4" s="6" cm="1">
        <f t="array" ref="BY4:BY36">+[1]!hp(AK4:AK36,100)</f>
        <v>439.97267898292137</v>
      </c>
      <c r="BZ4" s="6" cm="1">
        <f t="array" ref="BZ4:BZ36">+[1]!hp(AL4:AL36,100)</f>
        <v>5159.0257457550988</v>
      </c>
      <c r="CA4" s="6" cm="1">
        <f t="array" ref="CA4:CA36">+[1]!hp(AM4:AM36,100)</f>
        <v>1239.9498801681277</v>
      </c>
      <c r="CB4" s="6" cm="1">
        <f t="array" ref="CB4:CB36">+[1]!hp(AN4:AN36,100)</f>
        <v>9032.5192998084567</v>
      </c>
      <c r="CE4" s="9">
        <f t="shared" ref="CE4:CE36" si="0">+B4-AP4</f>
        <v>41.3373545072252</v>
      </c>
      <c r="CF4" s="9">
        <f t="shared" ref="CF4:CF36" si="1">+C4-AQ4</f>
        <v>1.3061653000098943</v>
      </c>
      <c r="CG4" s="9">
        <f t="shared" ref="CG4:CG36" si="2">+D4-AR4</f>
        <v>4.7815187332396363</v>
      </c>
      <c r="CH4" s="9">
        <f t="shared" ref="CH4:CH36" si="3">+E4-AS4</f>
        <v>59.505884469514058</v>
      </c>
      <c r="CI4" s="9">
        <f t="shared" ref="CI4:CI36" si="4">+F4-AT4</f>
        <v>0</v>
      </c>
      <c r="CJ4" s="9">
        <f t="shared" ref="CJ4:CJ36" si="5">+G4-AU4</f>
        <v>0.33671961457134714</v>
      </c>
      <c r="CK4" s="9">
        <f t="shared" ref="CK4:CK36" si="6">+H4-AV4</f>
        <v>0</v>
      </c>
      <c r="CL4" s="9">
        <f t="shared" ref="CL4:CL36" si="7">+I4-AW4</f>
        <v>23.402925738527074</v>
      </c>
      <c r="CM4" s="9">
        <f t="shared" ref="CM4:CM36" si="8">+J4-AX4</f>
        <v>0</v>
      </c>
      <c r="CN4" s="9">
        <f t="shared" ref="CN4:CN36" si="9">+K4-AY4</f>
        <v>14.994402714460378</v>
      </c>
      <c r="CO4" s="9">
        <f t="shared" ref="CO4:CO36" si="10">+L4-AZ4</f>
        <v>33.023239540725172</v>
      </c>
      <c r="CP4" s="9">
        <f t="shared" ref="CP4:CP36" si="11">+M4-BA4</f>
        <v>2112.837</v>
      </c>
      <c r="CQ4" s="9">
        <f t="shared" ref="CQ4:CQ36" si="12">+N4-BB4</f>
        <v>5.207129524294146</v>
      </c>
      <c r="CR4" s="9">
        <f t="shared" ref="CR4:CR36" si="13">+O4-BC4</f>
        <v>88.280316225635943</v>
      </c>
      <c r="CS4" s="9">
        <f t="shared" ref="CS4:CS36" si="14">+P4-BD4</f>
        <v>9.6402980295835903</v>
      </c>
      <c r="CT4" s="9">
        <f t="shared" ref="CT4:CT36" si="15">+Q4-BE4</f>
        <v>408.47899999999998</v>
      </c>
      <c r="CU4" s="9">
        <f t="shared" ref="CU4:CU36" si="16">+R4-BF4</f>
        <v>18.828833525706159</v>
      </c>
      <c r="CV4" s="9">
        <f t="shared" ref="CV4:CV36" si="17">+S4-BG4</f>
        <v>-4620.7929953673738</v>
      </c>
      <c r="CW4" s="9">
        <f t="shared" ref="CW4:CW36" si="18">+T4-BH4</f>
        <v>454146</v>
      </c>
      <c r="CX4" s="9">
        <f t="shared" ref="CX4:CX36" si="19">+U4-BI4</f>
        <v>0</v>
      </c>
      <c r="CY4" s="9">
        <f t="shared" ref="CY4:CY36" si="20">+V4-BJ4</f>
        <v>0</v>
      </c>
      <c r="CZ4" s="9">
        <f t="shared" ref="CZ4:CZ36" si="21">+W4-BK4</f>
        <v>22.262</v>
      </c>
      <c r="DA4" s="9" t="e">
        <f t="shared" ref="DA4:DA36" si="22">+X4-BL4</f>
        <v>#VALUE!</v>
      </c>
      <c r="DB4" s="9">
        <f t="shared" ref="DB4:DB36" si="23">+Y4-BM4</f>
        <v>0</v>
      </c>
      <c r="DC4" s="9">
        <f t="shared" ref="DC4:DC36" si="24">+Z4-BN4</f>
        <v>10.827128278206487</v>
      </c>
      <c r="DD4" s="9">
        <f t="shared" ref="DD4:DD36" si="25">+AA4-BO4</f>
        <v>5.3686965518692773</v>
      </c>
      <c r="DE4" s="9">
        <f t="shared" ref="DE4:DE36" si="26">+AB4-BP4</f>
        <v>21.695392523288092</v>
      </c>
      <c r="DF4" s="9">
        <f t="shared" ref="DF4:DF36" si="27">+AC4-BQ4</f>
        <v>1.6161947124990377</v>
      </c>
      <c r="DG4" s="9">
        <f t="shared" ref="DG4:DG36" si="28">+AD4-BR4</f>
        <v>0.20550067187184684</v>
      </c>
      <c r="DH4" s="9" t="e">
        <f t="shared" ref="DH4:DH36" si="29">+AE4-BS4</f>
        <v>#VALUE!</v>
      </c>
      <c r="DI4" s="9">
        <f t="shared" ref="DI4:DI36" si="30">+AF4-BT4</f>
        <v>0.98707055474514505</v>
      </c>
      <c r="DJ4" s="9">
        <f t="shared" ref="DJ4:DJ36" si="31">+AG4-BU4</f>
        <v>0</v>
      </c>
      <c r="DK4" s="9">
        <f t="shared" ref="DK4:DK36" si="32">+AH4-BV4</f>
        <v>0</v>
      </c>
      <c r="DL4" s="9">
        <f t="shared" ref="DL4:DL36" si="33">+AI4-BW4</f>
        <v>26.023903133481667</v>
      </c>
      <c r="DM4" s="9">
        <f t="shared" ref="DM4:DM36" si="34">+AJ4-BX4</f>
        <v>168.11488145765361</v>
      </c>
      <c r="DN4" s="9">
        <f t="shared" ref="DN4:DN36" si="35">+AK4-BY4</f>
        <v>13.17132101707864</v>
      </c>
      <c r="DO4" s="9">
        <f t="shared" ref="DO4:DO36" si="36">+AL4-BZ4</f>
        <v>1.8332542449015818</v>
      </c>
      <c r="DP4" s="9">
        <f t="shared" ref="DP4:DP36" si="37">+AM4-CA4</f>
        <v>61.816119831872356</v>
      </c>
      <c r="DQ4" s="9">
        <f t="shared" ref="DQ4:DQ36" si="38">+AN4-CB4</f>
        <v>338.95570019154366</v>
      </c>
    </row>
    <row r="5" spans="1:121" x14ac:dyDescent="0.25">
      <c r="A5">
        <v>1991</v>
      </c>
      <c r="B5" s="6">
        <v>854.61199999999997</v>
      </c>
      <c r="C5" s="6">
        <v>224.23500000000001</v>
      </c>
      <c r="D5" s="6">
        <v>269.33999999999997</v>
      </c>
      <c r="E5" s="6">
        <v>1069.3579999999999</v>
      </c>
      <c r="F5" s="6"/>
      <c r="G5" s="6">
        <v>8.8819999999999997</v>
      </c>
      <c r="H5" s="6"/>
      <c r="I5" s="6">
        <v>1306.5999999999999</v>
      </c>
      <c r="J5" s="6"/>
      <c r="K5" s="6">
        <v>132.30500000000001</v>
      </c>
      <c r="L5" s="6">
        <v>1497.3009999999999</v>
      </c>
      <c r="M5" s="6">
        <v>2218.7199999999998</v>
      </c>
      <c r="N5" s="6">
        <v>147.114</v>
      </c>
      <c r="O5" s="6">
        <v>1188.0519999999999</v>
      </c>
      <c r="P5" s="6">
        <v>77.712999999999994</v>
      </c>
      <c r="Q5" s="6">
        <v>427.34100000000001</v>
      </c>
      <c r="R5" s="6">
        <v>1432.202</v>
      </c>
      <c r="S5" s="6">
        <v>441209.1</v>
      </c>
      <c r="T5" s="6">
        <v>503094</v>
      </c>
      <c r="U5" s="6"/>
      <c r="V5" s="6"/>
      <c r="W5" s="6">
        <v>24.187000000000001</v>
      </c>
      <c r="X5" s="10" t="s">
        <v>11</v>
      </c>
      <c r="Y5" s="6"/>
      <c r="Z5" s="6">
        <v>431.11700000000002</v>
      </c>
      <c r="AA5" s="6">
        <v>111.10299999999999</v>
      </c>
      <c r="AB5" s="6">
        <v>1866.1610000000001</v>
      </c>
      <c r="AC5" s="6">
        <v>136.46899999999999</v>
      </c>
      <c r="AD5" s="10">
        <v>6.77</v>
      </c>
      <c r="AE5" s="10" t="s">
        <v>11</v>
      </c>
      <c r="AF5" s="6">
        <v>104.017</v>
      </c>
      <c r="AG5" s="6"/>
      <c r="AH5" s="6"/>
      <c r="AI5" s="6">
        <v>674.92100000000005</v>
      </c>
      <c r="AJ5" s="6">
        <v>2964.9290000000001</v>
      </c>
      <c r="AK5" s="6">
        <v>448.93400000000003</v>
      </c>
      <c r="AL5" s="6">
        <v>5592.915</v>
      </c>
      <c r="AM5" s="6">
        <v>1279.817</v>
      </c>
      <c r="AN5" s="6">
        <v>9361.3250000000007</v>
      </c>
      <c r="AP5" s="6">
        <v>855.53588931654122</v>
      </c>
      <c r="AQ5" s="6">
        <v>221.10400441962548</v>
      </c>
      <c r="AR5" s="6">
        <v>265.27687083532362</v>
      </c>
      <c r="AS5" s="6">
        <v>1064.7078562623753</v>
      </c>
      <c r="AT5" s="6"/>
      <c r="AU5" s="6">
        <v>8.9918525728407914</v>
      </c>
      <c r="AV5" s="6"/>
      <c r="AW5" s="6">
        <v>1302.4328148456409</v>
      </c>
      <c r="AX5" s="6"/>
      <c r="AY5" s="6">
        <v>128.6116559634898</v>
      </c>
      <c r="AZ5" s="6">
        <v>1476.9199096300811</v>
      </c>
      <c r="BA5" s="6" cm="1">
        <f t="array" ref="BA5:BA36">+[1]!hp(M5:M36,100)</f>
        <v>2204.0275405928724</v>
      </c>
      <c r="BB5" s="6">
        <v>141.13413894326169</v>
      </c>
      <c r="BC5" s="6">
        <v>1132.1995957614365</v>
      </c>
      <c r="BD5" s="6">
        <v>73.594138730504909</v>
      </c>
      <c r="BE5" s="6"/>
      <c r="BF5" s="6">
        <v>1415.3852617906173</v>
      </c>
      <c r="BG5" s="6">
        <v>436734.71735739085</v>
      </c>
      <c r="BH5" s="6"/>
      <c r="BI5" s="6"/>
      <c r="BJ5" s="6"/>
      <c r="BK5" s="6"/>
      <c r="BL5" s="10"/>
      <c r="BM5" s="6"/>
      <c r="BN5" s="6">
        <v>424.00683373643091</v>
      </c>
      <c r="BO5" s="6">
        <v>111.41824784956934</v>
      </c>
      <c r="BP5" s="6">
        <v>1870.1335975725324</v>
      </c>
      <c r="BQ5" s="6">
        <v>134.33518061100062</v>
      </c>
      <c r="BR5" s="10">
        <v>6.769375969589035</v>
      </c>
      <c r="BS5" s="10"/>
      <c r="BT5" s="6">
        <v>105.68019285280127</v>
      </c>
      <c r="BU5" s="6"/>
      <c r="BV5" s="6"/>
      <c r="BW5" s="6">
        <v>650.8976634006126</v>
      </c>
      <c r="BX5" s="6">
        <v>2887.1078855531023</v>
      </c>
      <c r="BY5" s="6">
        <v>443.71091927343832</v>
      </c>
      <c r="BZ5" s="6">
        <v>5601.9458710457102</v>
      </c>
      <c r="CA5" s="6">
        <v>1270.5684210265547</v>
      </c>
      <c r="CB5" s="6">
        <v>9385.9632180451645</v>
      </c>
      <c r="CE5" s="9">
        <f t="shared" si="0"/>
        <v>-0.92388931654124917</v>
      </c>
      <c r="CF5" s="9">
        <f t="shared" si="1"/>
        <v>3.1309955803745311</v>
      </c>
      <c r="CG5" s="9">
        <f t="shared" si="2"/>
        <v>4.0631291646763543</v>
      </c>
      <c r="CH5" s="9">
        <f t="shared" si="3"/>
        <v>4.6501437376246031</v>
      </c>
      <c r="CI5" s="9">
        <f t="shared" si="4"/>
        <v>0</v>
      </c>
      <c r="CJ5" s="9">
        <f t="shared" si="5"/>
        <v>-0.10985257284079175</v>
      </c>
      <c r="CK5" s="9">
        <f t="shared" si="6"/>
        <v>0</v>
      </c>
      <c r="CL5" s="9">
        <f t="shared" si="7"/>
        <v>4.1671851543590037</v>
      </c>
      <c r="CM5" s="9">
        <f t="shared" si="8"/>
        <v>0</v>
      </c>
      <c r="CN5" s="9">
        <f t="shared" si="9"/>
        <v>3.6933440365102115</v>
      </c>
      <c r="CO5" s="9">
        <f t="shared" si="10"/>
        <v>20.381090369918866</v>
      </c>
      <c r="CP5" s="9">
        <f t="shared" si="11"/>
        <v>14.692459407127444</v>
      </c>
      <c r="CQ5" s="9">
        <f t="shared" si="12"/>
        <v>5.979861056738315</v>
      </c>
      <c r="CR5" s="9">
        <f t="shared" si="13"/>
        <v>55.852404238563395</v>
      </c>
      <c r="CS5" s="9">
        <f t="shared" si="14"/>
        <v>4.1188612694950848</v>
      </c>
      <c r="CT5" s="9">
        <f t="shared" si="15"/>
        <v>427.34100000000001</v>
      </c>
      <c r="CU5" s="9">
        <f t="shared" si="16"/>
        <v>16.81673820938272</v>
      </c>
      <c r="CV5" s="9">
        <f t="shared" si="17"/>
        <v>4474.3826426091255</v>
      </c>
      <c r="CW5" s="9">
        <f t="shared" si="18"/>
        <v>503094</v>
      </c>
      <c r="CX5" s="9">
        <f t="shared" si="19"/>
        <v>0</v>
      </c>
      <c r="CY5" s="9">
        <f t="shared" si="20"/>
        <v>0</v>
      </c>
      <c r="CZ5" s="9">
        <f t="shared" si="21"/>
        <v>24.187000000000001</v>
      </c>
      <c r="DA5" s="9" t="e">
        <f t="shared" si="22"/>
        <v>#VALUE!</v>
      </c>
      <c r="DB5" s="9">
        <f t="shared" si="23"/>
        <v>0</v>
      </c>
      <c r="DC5" s="9">
        <f t="shared" si="24"/>
        <v>7.1101662635691127</v>
      </c>
      <c r="DD5" s="9">
        <f t="shared" si="25"/>
        <v>-0.31524784956934582</v>
      </c>
      <c r="DE5" s="9">
        <f t="shared" si="26"/>
        <v>-3.9725975725323224</v>
      </c>
      <c r="DF5" s="9">
        <f t="shared" si="27"/>
        <v>2.1338193889993704</v>
      </c>
      <c r="DG5" s="9">
        <f t="shared" si="28"/>
        <v>6.2403041096459333E-4</v>
      </c>
      <c r="DH5" s="9" t="e">
        <f t="shared" si="29"/>
        <v>#VALUE!</v>
      </c>
      <c r="DI5" s="9">
        <f t="shared" si="30"/>
        <v>-1.6631928528012736</v>
      </c>
      <c r="DJ5" s="9">
        <f t="shared" si="31"/>
        <v>0</v>
      </c>
      <c r="DK5" s="9">
        <f t="shared" si="32"/>
        <v>0</v>
      </c>
      <c r="DL5" s="9">
        <f t="shared" si="33"/>
        <v>24.023336599387449</v>
      </c>
      <c r="DM5" s="9">
        <f t="shared" si="34"/>
        <v>77.821114446897809</v>
      </c>
      <c r="DN5" s="9">
        <f t="shared" si="35"/>
        <v>5.2230807265617045</v>
      </c>
      <c r="DO5" s="9">
        <f t="shared" si="36"/>
        <v>-9.0308710457102279</v>
      </c>
      <c r="DP5" s="9">
        <f t="shared" si="37"/>
        <v>9.2485789734453192</v>
      </c>
      <c r="DQ5" s="9">
        <f t="shared" si="38"/>
        <v>-24.63821804516374</v>
      </c>
    </row>
    <row r="6" spans="1:121" x14ac:dyDescent="0.25">
      <c r="A6">
        <v>1992</v>
      </c>
      <c r="B6" s="6">
        <v>876.76800000000003</v>
      </c>
      <c r="C6" s="6">
        <v>228.93</v>
      </c>
      <c r="D6" s="6">
        <v>273.46300000000002</v>
      </c>
      <c r="E6" s="6">
        <v>1078.9849999999999</v>
      </c>
      <c r="F6" s="6">
        <v>29.111000000000001</v>
      </c>
      <c r="G6" s="6">
        <v>9.7140000000000004</v>
      </c>
      <c r="H6" s="6"/>
      <c r="I6" s="6">
        <v>1332.2</v>
      </c>
      <c r="J6" s="6"/>
      <c r="K6" s="6">
        <v>127.946</v>
      </c>
      <c r="L6" s="6">
        <v>1519.566</v>
      </c>
      <c r="M6" s="6">
        <v>2261.31</v>
      </c>
      <c r="N6" s="6">
        <v>148.13999999999999</v>
      </c>
      <c r="O6" s="6">
        <v>1147.9690000000001</v>
      </c>
      <c r="P6" s="6">
        <v>80.495000000000005</v>
      </c>
      <c r="Q6" s="6">
        <v>457.91699999999997</v>
      </c>
      <c r="R6" s="6">
        <v>1442.5540000000001</v>
      </c>
      <c r="S6" s="6">
        <v>444950.7</v>
      </c>
      <c r="T6" s="6">
        <v>534279.1</v>
      </c>
      <c r="U6" s="6">
        <v>12.555</v>
      </c>
      <c r="V6" s="6"/>
      <c r="W6" s="6">
        <v>24.626999999999999</v>
      </c>
      <c r="X6" s="10" t="s">
        <v>11</v>
      </c>
      <c r="Y6" s="6"/>
      <c r="Z6" s="6">
        <v>437.96800000000002</v>
      </c>
      <c r="AA6" s="6">
        <v>111.88500000000001</v>
      </c>
      <c r="AB6" s="6">
        <v>1932.864</v>
      </c>
      <c r="AC6" s="6">
        <v>140.74</v>
      </c>
      <c r="AD6" s="10">
        <v>7.0789999999999997</v>
      </c>
      <c r="AE6" s="10" t="s">
        <v>11</v>
      </c>
      <c r="AF6" s="6">
        <v>110.923</v>
      </c>
      <c r="AG6" s="6"/>
      <c r="AH6" s="6">
        <v>20.111000000000001</v>
      </c>
      <c r="AI6" s="6">
        <v>680.66300000000001</v>
      </c>
      <c r="AJ6" s="6">
        <v>2937.1930000000002</v>
      </c>
      <c r="AK6" s="6">
        <v>448.28300000000002</v>
      </c>
      <c r="AL6" s="6">
        <v>6057.6980000000003</v>
      </c>
      <c r="AM6" s="6">
        <v>1280.2059999999999</v>
      </c>
      <c r="AN6" s="6">
        <v>9691.0750000000007</v>
      </c>
      <c r="AP6" s="6">
        <v>889.58550668537987</v>
      </c>
      <c r="AQ6" s="6">
        <v>226.75223579226096</v>
      </c>
      <c r="AR6" s="6">
        <v>270.89107559121925</v>
      </c>
      <c r="AS6" s="6">
        <v>1097.3756558389598</v>
      </c>
      <c r="AT6" s="6" cm="1">
        <f t="array" ref="AT6:AT36">+[1]!hp(F6:F36,100)</f>
        <v>26.952867846891543</v>
      </c>
      <c r="AU6" s="6">
        <v>9.5067919563986436</v>
      </c>
      <c r="AV6" s="6"/>
      <c r="AW6" s="6">
        <v>1339.9025846871941</v>
      </c>
      <c r="AX6" s="6"/>
      <c r="AY6" s="6">
        <v>131.78765866858456</v>
      </c>
      <c r="AZ6" s="6">
        <v>1506.1152911962945</v>
      </c>
      <c r="BA6" s="6">
        <v>2236.573572216123</v>
      </c>
      <c r="BB6" s="6">
        <v>144.83947870606048</v>
      </c>
      <c r="BC6" s="6">
        <v>1162.8453109107652</v>
      </c>
      <c r="BD6" s="6">
        <v>80.466978470889245</v>
      </c>
      <c r="BE6" s="6"/>
      <c r="BF6" s="6">
        <v>1437.9026454421978</v>
      </c>
      <c r="BG6" s="6">
        <v>442173.23378946062</v>
      </c>
      <c r="BH6" s="6"/>
      <c r="BI6" s="6" cm="1">
        <f t="array" ref="BI6:BI36">+[1]!hp(U6:U36,100)</f>
        <v>10.519668795371961</v>
      </c>
      <c r="BJ6" s="6"/>
      <c r="BK6" s="6"/>
      <c r="BL6" s="10"/>
      <c r="BM6" s="6"/>
      <c r="BN6" s="6">
        <v>438.14706703385036</v>
      </c>
      <c r="BO6" s="6">
        <v>115.66987921652665</v>
      </c>
      <c r="BP6" s="6">
        <v>1951.8575415935859</v>
      </c>
      <c r="BQ6" s="6">
        <v>138.28271788162527</v>
      </c>
      <c r="BR6" s="10">
        <v>7.1283076177686349</v>
      </c>
      <c r="BS6" s="10"/>
      <c r="BT6" s="6">
        <v>114.86132696589515</v>
      </c>
      <c r="BU6" s="6"/>
      <c r="BV6" s="6" cm="1">
        <f t="array" ref="BV6:BV36">+[1]!hp(AH6:AH36,100)</f>
        <v>19.714610252048274</v>
      </c>
      <c r="BW6" s="6">
        <v>669.7834689660416</v>
      </c>
      <c r="BX6" s="6">
        <v>2946.0178013784343</v>
      </c>
      <c r="BY6" s="6">
        <v>447.58087277412608</v>
      </c>
      <c r="BZ6" s="6">
        <v>6044.8843288787702</v>
      </c>
      <c r="CA6" s="6">
        <v>1301.8051230833003</v>
      </c>
      <c r="CB6" s="6">
        <v>9742.796693283788</v>
      </c>
      <c r="CE6" s="9">
        <f t="shared" si="0"/>
        <v>-12.81750668537984</v>
      </c>
      <c r="CF6" s="9">
        <f t="shared" si="1"/>
        <v>2.1777642077390453</v>
      </c>
      <c r="CG6" s="9">
        <f t="shared" si="2"/>
        <v>2.5719244087807738</v>
      </c>
      <c r="CH6" s="9">
        <f t="shared" si="3"/>
        <v>-18.390655838959901</v>
      </c>
      <c r="CI6" s="9">
        <f t="shared" si="4"/>
        <v>2.1581321531084576</v>
      </c>
      <c r="CJ6" s="9">
        <f t="shared" si="5"/>
        <v>0.20720804360135681</v>
      </c>
      <c r="CK6" s="9">
        <f t="shared" si="6"/>
        <v>0</v>
      </c>
      <c r="CL6" s="9">
        <f t="shared" si="7"/>
        <v>-7.7025846871940757</v>
      </c>
      <c r="CM6" s="9">
        <f t="shared" si="8"/>
        <v>0</v>
      </c>
      <c r="CN6" s="9">
        <f t="shared" si="9"/>
        <v>-3.8416586685845573</v>
      </c>
      <c r="CO6" s="9">
        <f t="shared" si="10"/>
        <v>13.450708803705538</v>
      </c>
      <c r="CP6" s="9">
        <f t="shared" si="11"/>
        <v>24.736427783876934</v>
      </c>
      <c r="CQ6" s="9">
        <f t="shared" si="12"/>
        <v>3.3005212939395108</v>
      </c>
      <c r="CR6" s="9">
        <f t="shared" si="13"/>
        <v>-14.876310910765142</v>
      </c>
      <c r="CS6" s="9">
        <f t="shared" si="14"/>
        <v>2.8021529110759502E-2</v>
      </c>
      <c r="CT6" s="9">
        <f t="shared" si="15"/>
        <v>457.91699999999997</v>
      </c>
      <c r="CU6" s="9">
        <f t="shared" si="16"/>
        <v>4.6513545578022786</v>
      </c>
      <c r="CV6" s="9">
        <f t="shared" si="17"/>
        <v>2777.4662105393945</v>
      </c>
      <c r="CW6" s="9">
        <f t="shared" si="18"/>
        <v>534279.1</v>
      </c>
      <c r="CX6" s="9">
        <f t="shared" si="19"/>
        <v>2.0353312046280383</v>
      </c>
      <c r="CY6" s="9">
        <f t="shared" si="20"/>
        <v>0</v>
      </c>
      <c r="CZ6" s="9">
        <f t="shared" si="21"/>
        <v>24.626999999999999</v>
      </c>
      <c r="DA6" s="9" t="e">
        <f t="shared" si="22"/>
        <v>#VALUE!</v>
      </c>
      <c r="DB6" s="9">
        <f t="shared" si="23"/>
        <v>0</v>
      </c>
      <c r="DC6" s="9">
        <f t="shared" si="24"/>
        <v>-0.17906703385034461</v>
      </c>
      <c r="DD6" s="9">
        <f t="shared" si="25"/>
        <v>-3.7848792165266474</v>
      </c>
      <c r="DE6" s="9">
        <f t="shared" si="26"/>
        <v>-18.99354159358586</v>
      </c>
      <c r="DF6" s="9">
        <f t="shared" si="27"/>
        <v>2.4572821183747351</v>
      </c>
      <c r="DG6" s="9">
        <f t="shared" si="28"/>
        <v>-4.9307617768635126E-2</v>
      </c>
      <c r="DH6" s="9" t="e">
        <f t="shared" si="29"/>
        <v>#VALUE!</v>
      </c>
      <c r="DI6" s="9">
        <f t="shared" si="30"/>
        <v>-3.9383269658951434</v>
      </c>
      <c r="DJ6" s="9">
        <f t="shared" si="31"/>
        <v>0</v>
      </c>
      <c r="DK6" s="9">
        <f t="shared" si="32"/>
        <v>0.39638974795172643</v>
      </c>
      <c r="DL6" s="9">
        <f t="shared" si="33"/>
        <v>10.879531033958415</v>
      </c>
      <c r="DM6" s="9">
        <f t="shared" si="34"/>
        <v>-8.824801378434131</v>
      </c>
      <c r="DN6" s="9">
        <f t="shared" si="35"/>
        <v>0.70212722587393728</v>
      </c>
      <c r="DO6" s="9">
        <f t="shared" si="36"/>
        <v>12.813671121230072</v>
      </c>
      <c r="DP6" s="9">
        <f t="shared" si="37"/>
        <v>-21.599123083300356</v>
      </c>
      <c r="DQ6" s="9">
        <f t="shared" si="38"/>
        <v>-51.721693283787317</v>
      </c>
    </row>
    <row r="7" spans="1:121" x14ac:dyDescent="0.25">
      <c r="A7">
        <v>1993</v>
      </c>
      <c r="B7" s="6">
        <v>911.23400000000004</v>
      </c>
      <c r="C7" s="6">
        <v>230.136</v>
      </c>
      <c r="D7" s="6">
        <v>270.83199999999999</v>
      </c>
      <c r="E7" s="6">
        <v>1107.6959999999999</v>
      </c>
      <c r="F7" s="6">
        <v>26.782</v>
      </c>
      <c r="G7" s="6">
        <v>9.782</v>
      </c>
      <c r="H7" s="6"/>
      <c r="I7" s="6">
        <v>1332.3</v>
      </c>
      <c r="J7" s="6">
        <v>9.1980000000000004</v>
      </c>
      <c r="K7" s="6">
        <v>127.099</v>
      </c>
      <c r="L7" s="6">
        <v>1509.1279999999999</v>
      </c>
      <c r="M7" s="6">
        <v>2239.2199999999998</v>
      </c>
      <c r="N7" s="6">
        <v>145.77099999999999</v>
      </c>
      <c r="O7" s="6">
        <v>1163.047</v>
      </c>
      <c r="P7" s="6">
        <v>82.356999999999999</v>
      </c>
      <c r="Q7" s="6">
        <v>475.18599999999998</v>
      </c>
      <c r="R7" s="6">
        <v>1430.509</v>
      </c>
      <c r="S7" s="6">
        <v>442646.4</v>
      </c>
      <c r="T7" s="6">
        <v>571024</v>
      </c>
      <c r="U7" s="6">
        <v>11.122999999999999</v>
      </c>
      <c r="V7" s="6"/>
      <c r="W7" s="6">
        <v>25.661999999999999</v>
      </c>
      <c r="X7" s="10" t="s">
        <v>11</v>
      </c>
      <c r="Y7" s="6"/>
      <c r="Z7" s="6">
        <v>443.50400000000002</v>
      </c>
      <c r="AA7" s="6">
        <v>117.73399999999999</v>
      </c>
      <c r="AB7" s="6">
        <v>1987.8589999999999</v>
      </c>
      <c r="AC7" s="6">
        <v>139.773</v>
      </c>
      <c r="AD7" s="10">
        <v>7.4080000000000004</v>
      </c>
      <c r="AE7" s="10" t="s">
        <v>11</v>
      </c>
      <c r="AF7" s="6">
        <v>123.63500000000001</v>
      </c>
      <c r="AG7" s="6">
        <v>32.168999999999997</v>
      </c>
      <c r="AH7" s="6">
        <v>20.673999999999999</v>
      </c>
      <c r="AI7" s="6">
        <v>671.721</v>
      </c>
      <c r="AJ7" s="6">
        <v>2883.4839999999999</v>
      </c>
      <c r="AK7" s="6">
        <v>447.63600000000002</v>
      </c>
      <c r="AL7" s="6">
        <v>6470.4669999999996</v>
      </c>
      <c r="AM7" s="6">
        <v>1307.1569999999999</v>
      </c>
      <c r="AN7" s="6">
        <v>9957.7749999999996</v>
      </c>
      <c r="AP7" s="6">
        <v>924.45263225119754</v>
      </c>
      <c r="AQ7" s="6">
        <v>232.45790042670035</v>
      </c>
      <c r="AR7" s="6">
        <v>276.64154201342643</v>
      </c>
      <c r="AS7" s="6">
        <v>1131.2800745423108</v>
      </c>
      <c r="AT7" s="6">
        <v>28.150977696786352</v>
      </c>
      <c r="AU7" s="6">
        <v>10.027367206519514</v>
      </c>
      <c r="AV7" s="6"/>
      <c r="AW7" s="6">
        <v>1377.8820848950613</v>
      </c>
      <c r="AX7" s="6" cm="1">
        <f t="array" ref="AX7:AX36">+[1]!hp(J7:J36,100)</f>
        <v>8.3027816095501787</v>
      </c>
      <c r="AY7" s="6">
        <v>135.3004828683336</v>
      </c>
      <c r="AZ7" s="6">
        <v>1536.1749484570214</v>
      </c>
      <c r="BA7" s="6">
        <v>2269.2665284334448</v>
      </c>
      <c r="BB7" s="6">
        <v>148.70875966991252</v>
      </c>
      <c r="BC7" s="6">
        <v>1195.8151564269922</v>
      </c>
      <c r="BD7" s="6">
        <v>87.573812784560204</v>
      </c>
      <c r="BE7" s="6"/>
      <c r="BF7" s="6">
        <v>1460.9647731463861</v>
      </c>
      <c r="BG7" s="6">
        <v>447564.07818804908</v>
      </c>
      <c r="BH7" s="6"/>
      <c r="BI7" s="6">
        <v>10.922778848315588</v>
      </c>
      <c r="BJ7" s="6"/>
      <c r="BK7" s="6"/>
      <c r="BL7" s="10"/>
      <c r="BM7" s="6"/>
      <c r="BN7" s="6">
        <v>452.5749445594696</v>
      </c>
      <c r="BO7" s="6">
        <v>120.02573203602564</v>
      </c>
      <c r="BP7" s="6">
        <v>2033.9756674893797</v>
      </c>
      <c r="BQ7" s="6">
        <v>142.28391724038988</v>
      </c>
      <c r="BR7" s="10">
        <v>7.4913555196897805</v>
      </c>
      <c r="BS7" s="10"/>
      <c r="BT7" s="6">
        <v>124.04557056155591</v>
      </c>
      <c r="BU7" s="6" cm="1">
        <f t="array" ref="BU7:BU36">+[1]!hp(AG7:AG36,100)</f>
        <v>32.54948570674587</v>
      </c>
      <c r="BV7" s="6">
        <v>20.721659972437006</v>
      </c>
      <c r="BW7" s="6">
        <v>689.42998596013399</v>
      </c>
      <c r="BX7" s="6">
        <v>3009.068225977388</v>
      </c>
      <c r="BY7" s="6">
        <v>451.76648350242095</v>
      </c>
      <c r="BZ7" s="6">
        <v>6487.7691430862706</v>
      </c>
      <c r="CA7" s="6">
        <v>1334.3706333264176</v>
      </c>
      <c r="CB7" s="6">
        <v>10106.162900345789</v>
      </c>
      <c r="CE7" s="9">
        <f t="shared" si="0"/>
        <v>-13.218632251197505</v>
      </c>
      <c r="CF7" s="9">
        <f t="shared" si="1"/>
        <v>-2.3219004267003527</v>
      </c>
      <c r="CG7" s="9">
        <f t="shared" si="2"/>
        <v>-5.8095420134264373</v>
      </c>
      <c r="CH7" s="9">
        <f t="shared" si="3"/>
        <v>-23.584074542310873</v>
      </c>
      <c r="CI7" s="9">
        <f t="shared" si="4"/>
        <v>-1.3689776967863523</v>
      </c>
      <c r="CJ7" s="9">
        <f t="shared" si="5"/>
        <v>-0.24536720651951427</v>
      </c>
      <c r="CK7" s="9">
        <f t="shared" si="6"/>
        <v>0</v>
      </c>
      <c r="CL7" s="9">
        <f t="shared" si="7"/>
        <v>-45.582084895061371</v>
      </c>
      <c r="CM7" s="9">
        <f t="shared" si="8"/>
        <v>0.89521839044982165</v>
      </c>
      <c r="CN7" s="9">
        <f t="shared" si="9"/>
        <v>-8.2014828683335992</v>
      </c>
      <c r="CO7" s="9">
        <f t="shared" si="10"/>
        <v>-27.046948457021472</v>
      </c>
      <c r="CP7" s="9">
        <f t="shared" si="11"/>
        <v>-30.046528433445019</v>
      </c>
      <c r="CQ7" s="9">
        <f t="shared" si="12"/>
        <v>-2.9377596699125377</v>
      </c>
      <c r="CR7" s="9">
        <f t="shared" si="13"/>
        <v>-32.768156426992164</v>
      </c>
      <c r="CS7" s="9">
        <f t="shared" si="14"/>
        <v>-5.2168127845602044</v>
      </c>
      <c r="CT7" s="9">
        <f t="shared" si="15"/>
        <v>475.18599999999998</v>
      </c>
      <c r="CU7" s="9">
        <f t="shared" si="16"/>
        <v>-30.455773146386036</v>
      </c>
      <c r="CV7" s="9">
        <f t="shared" si="17"/>
        <v>-4917.6781880490598</v>
      </c>
      <c r="CW7" s="9">
        <f t="shared" si="18"/>
        <v>571024</v>
      </c>
      <c r="CX7" s="9">
        <f t="shared" si="19"/>
        <v>0.20022115168441168</v>
      </c>
      <c r="CY7" s="9">
        <f t="shared" si="20"/>
        <v>0</v>
      </c>
      <c r="CZ7" s="9">
        <f t="shared" si="21"/>
        <v>25.661999999999999</v>
      </c>
      <c r="DA7" s="9" t="e">
        <f t="shared" si="22"/>
        <v>#VALUE!</v>
      </c>
      <c r="DB7" s="9">
        <f t="shared" si="23"/>
        <v>0</v>
      </c>
      <c r="DC7" s="9">
        <f t="shared" si="24"/>
        <v>-9.0709445594695808</v>
      </c>
      <c r="DD7" s="9">
        <f t="shared" si="25"/>
        <v>-2.2917320360256497</v>
      </c>
      <c r="DE7" s="9">
        <f t="shared" si="26"/>
        <v>-46.116667489379779</v>
      </c>
      <c r="DF7" s="9">
        <f t="shared" si="27"/>
        <v>-2.5109172403898867</v>
      </c>
      <c r="DG7" s="9">
        <f t="shared" si="28"/>
        <v>-8.3355519689780166E-2</v>
      </c>
      <c r="DH7" s="9" t="e">
        <f t="shared" si="29"/>
        <v>#VALUE!</v>
      </c>
      <c r="DI7" s="9">
        <f t="shared" si="30"/>
        <v>-0.41057056155590033</v>
      </c>
      <c r="DJ7" s="9">
        <f t="shared" si="31"/>
        <v>-0.38048570674587268</v>
      </c>
      <c r="DK7" s="9">
        <f t="shared" si="32"/>
        <v>-4.7659972437006815E-2</v>
      </c>
      <c r="DL7" s="9">
        <f t="shared" si="33"/>
        <v>-17.708985960133987</v>
      </c>
      <c r="DM7" s="9">
        <f t="shared" si="34"/>
        <v>-125.58422597738809</v>
      </c>
      <c r="DN7" s="9">
        <f t="shared" si="35"/>
        <v>-4.1304835024209297</v>
      </c>
      <c r="DO7" s="9">
        <f t="shared" si="36"/>
        <v>-17.302143086270917</v>
      </c>
      <c r="DP7" s="9">
        <f t="shared" si="37"/>
        <v>-27.213633326417721</v>
      </c>
      <c r="DQ7" s="9">
        <f t="shared" si="38"/>
        <v>-148.3879003457896</v>
      </c>
    </row>
    <row r="8" spans="1:121" x14ac:dyDescent="0.25">
      <c r="A8">
        <v>1994</v>
      </c>
      <c r="B8" s="6">
        <v>955.42700000000002</v>
      </c>
      <c r="C8" s="6">
        <v>235.66399999999999</v>
      </c>
      <c r="D8" s="6">
        <v>279.572</v>
      </c>
      <c r="E8" s="6">
        <v>1157.481</v>
      </c>
      <c r="F8" s="6">
        <v>28.361999999999998</v>
      </c>
      <c r="G8" s="6">
        <v>10.359</v>
      </c>
      <c r="H8" s="6"/>
      <c r="I8" s="6">
        <v>1403.3</v>
      </c>
      <c r="J8" s="6">
        <v>9.0470000000000006</v>
      </c>
      <c r="K8" s="6">
        <v>132.137</v>
      </c>
      <c r="L8" s="6">
        <v>1545.73</v>
      </c>
      <c r="M8" s="6">
        <v>2292.94</v>
      </c>
      <c r="N8" s="6">
        <v>148.68600000000001</v>
      </c>
      <c r="O8" s="6">
        <v>1205.018</v>
      </c>
      <c r="P8" s="6">
        <v>87.210999999999999</v>
      </c>
      <c r="Q8" s="6">
        <v>508.50099999999998</v>
      </c>
      <c r="R8" s="6">
        <v>1460.181</v>
      </c>
      <c r="S8" s="6">
        <v>446522.3</v>
      </c>
      <c r="T8" s="6">
        <v>623950.19999999995</v>
      </c>
      <c r="U8" s="6">
        <v>11.368</v>
      </c>
      <c r="V8" s="6"/>
      <c r="W8" s="6">
        <v>26.641999999999999</v>
      </c>
      <c r="X8" s="10" t="s">
        <v>11</v>
      </c>
      <c r="Y8" s="6"/>
      <c r="Z8" s="6">
        <v>456.84699999999998</v>
      </c>
      <c r="AA8" s="6">
        <v>124.29900000000001</v>
      </c>
      <c r="AB8" s="6">
        <v>2088.35</v>
      </c>
      <c r="AC8" s="6">
        <v>141.85400000000001</v>
      </c>
      <c r="AD8" s="10">
        <v>7.718</v>
      </c>
      <c r="AE8" s="10" t="s">
        <v>11</v>
      </c>
      <c r="AF8" s="6">
        <v>137.35300000000001</v>
      </c>
      <c r="AG8" s="6">
        <v>34.165999999999997</v>
      </c>
      <c r="AH8" s="6">
        <v>21.77</v>
      </c>
      <c r="AI8" s="6">
        <v>687.40300000000002</v>
      </c>
      <c r="AJ8" s="6">
        <v>2996.8040000000001</v>
      </c>
      <c r="AK8" s="6">
        <v>453.46</v>
      </c>
      <c r="AL8" s="6">
        <v>6955.94</v>
      </c>
      <c r="AM8" s="6">
        <v>1352.627</v>
      </c>
      <c r="AN8" s="6">
        <v>10358.924999999999</v>
      </c>
      <c r="AP8" s="6">
        <v>960.41322559904722</v>
      </c>
      <c r="AQ8" s="6">
        <v>238.28714757382488</v>
      </c>
      <c r="AR8" s="6">
        <v>282.64243582501211</v>
      </c>
      <c r="AS8" s="6">
        <v>1166.87876609611</v>
      </c>
      <c r="AT8" s="6">
        <v>29.370668868212245</v>
      </c>
      <c r="AU8" s="6">
        <v>10.557919074056722</v>
      </c>
      <c r="AV8" s="6"/>
      <c r="AW8" s="6">
        <v>1416.5699907312994</v>
      </c>
      <c r="AX8" s="6">
        <v>8.9263628293382791</v>
      </c>
      <c r="AY8" s="6">
        <v>139.29858944356081</v>
      </c>
      <c r="AZ8" s="6">
        <v>1567.7674317994054</v>
      </c>
      <c r="BA8" s="6">
        <v>2302.5006981167476</v>
      </c>
      <c r="BB8" s="6">
        <v>152.88685695356753</v>
      </c>
      <c r="BC8" s="6">
        <v>1232.4016964056516</v>
      </c>
      <c r="BD8" s="6">
        <v>95.052513479799671</v>
      </c>
      <c r="BE8" s="6"/>
      <c r="BF8" s="6">
        <v>1484.974614166111</v>
      </c>
      <c r="BG8" s="6">
        <v>452933.56111173402</v>
      </c>
      <c r="BH8" s="6"/>
      <c r="BI8" s="6">
        <v>11.346242213305494</v>
      </c>
      <c r="BJ8" s="6"/>
      <c r="BK8" s="6"/>
      <c r="BL8" s="10"/>
      <c r="BM8" s="6"/>
      <c r="BN8" s="6">
        <v>467.46804858836788</v>
      </c>
      <c r="BO8" s="6">
        <v>124.49849200292404</v>
      </c>
      <c r="BP8" s="6">
        <v>2116.4752677934853</v>
      </c>
      <c r="BQ8" s="6">
        <v>146.40085164949318</v>
      </c>
      <c r="BR8" s="10">
        <v>7.8600878461976134</v>
      </c>
      <c r="BS8" s="10"/>
      <c r="BT8" s="6">
        <v>133.18677914714402</v>
      </c>
      <c r="BU8" s="6">
        <v>34.310644414355266</v>
      </c>
      <c r="BV8" s="6">
        <v>21.732673590305257</v>
      </c>
      <c r="BW8" s="6">
        <v>710.44648209055811</v>
      </c>
      <c r="BX8" s="6">
        <v>3078.6302712952242</v>
      </c>
      <c r="BY8" s="6">
        <v>456.45871674801811</v>
      </c>
      <c r="BZ8" s="6">
        <v>6930.6564742114151</v>
      </c>
      <c r="CA8" s="6">
        <v>1368.7596075131269</v>
      </c>
      <c r="CB8" s="6">
        <v>10478.687797119794</v>
      </c>
      <c r="CE8" s="9">
        <f t="shared" si="0"/>
        <v>-4.9862255990472022</v>
      </c>
      <c r="CF8" s="9">
        <f t="shared" si="1"/>
        <v>-2.6231475738248946</v>
      </c>
      <c r="CG8" s="9">
        <f t="shared" si="2"/>
        <v>-3.0704358250121118</v>
      </c>
      <c r="CH8" s="9">
        <f t="shared" si="3"/>
        <v>-9.39776609610999</v>
      </c>
      <c r="CI8" s="9">
        <f t="shared" si="4"/>
        <v>-1.0086688682122471</v>
      </c>
      <c r="CJ8" s="9">
        <f t="shared" si="5"/>
        <v>-0.19891907405672171</v>
      </c>
      <c r="CK8" s="9">
        <f t="shared" si="6"/>
        <v>0</v>
      </c>
      <c r="CL8" s="9">
        <f t="shared" si="7"/>
        <v>-13.269990731299458</v>
      </c>
      <c r="CM8" s="9">
        <f t="shared" si="8"/>
        <v>0.12063717066172153</v>
      </c>
      <c r="CN8" s="9">
        <f t="shared" si="9"/>
        <v>-7.1615894435608141</v>
      </c>
      <c r="CO8" s="9">
        <f t="shared" si="10"/>
        <v>-22.03743179940534</v>
      </c>
      <c r="CP8" s="9">
        <f t="shared" si="11"/>
        <v>-9.5606981167475169</v>
      </c>
      <c r="CQ8" s="9">
        <f t="shared" si="12"/>
        <v>-4.2008569535675235</v>
      </c>
      <c r="CR8" s="9">
        <f t="shared" si="13"/>
        <v>-27.383696405651563</v>
      </c>
      <c r="CS8" s="9">
        <f t="shared" si="14"/>
        <v>-7.8415134797996728</v>
      </c>
      <c r="CT8" s="9">
        <f t="shared" si="15"/>
        <v>508.50099999999998</v>
      </c>
      <c r="CU8" s="9">
        <f t="shared" si="16"/>
        <v>-24.793614166110956</v>
      </c>
      <c r="CV8" s="9">
        <f t="shared" si="17"/>
        <v>-6411.2611117340275</v>
      </c>
      <c r="CW8" s="9">
        <f t="shared" si="18"/>
        <v>623950.19999999995</v>
      </c>
      <c r="CX8" s="9">
        <f t="shared" si="19"/>
        <v>2.1757786694506009E-2</v>
      </c>
      <c r="CY8" s="9">
        <f t="shared" si="20"/>
        <v>0</v>
      </c>
      <c r="CZ8" s="9">
        <f t="shared" si="21"/>
        <v>26.641999999999999</v>
      </c>
      <c r="DA8" s="9" t="e">
        <f t="shared" si="22"/>
        <v>#VALUE!</v>
      </c>
      <c r="DB8" s="9">
        <f t="shared" si="23"/>
        <v>0</v>
      </c>
      <c r="DC8" s="9">
        <f t="shared" si="24"/>
        <v>-10.621048588367898</v>
      </c>
      <c r="DD8" s="9">
        <f t="shared" si="25"/>
        <v>-0.19949200292403191</v>
      </c>
      <c r="DE8" s="9">
        <f t="shared" si="26"/>
        <v>-28.125267793485364</v>
      </c>
      <c r="DF8" s="9">
        <f t="shared" si="27"/>
        <v>-4.5468516494931634</v>
      </c>
      <c r="DG8" s="9">
        <f t="shared" si="28"/>
        <v>-0.14208784619761339</v>
      </c>
      <c r="DH8" s="9" t="e">
        <f t="shared" si="29"/>
        <v>#VALUE!</v>
      </c>
      <c r="DI8" s="9">
        <f t="shared" si="30"/>
        <v>4.1662208528559859</v>
      </c>
      <c r="DJ8" s="9">
        <f t="shared" si="31"/>
        <v>-0.14464441435526965</v>
      </c>
      <c r="DK8" s="9">
        <f t="shared" si="32"/>
        <v>3.7326409694742324E-2</v>
      </c>
      <c r="DL8" s="9">
        <f t="shared" si="33"/>
        <v>-23.043482090558086</v>
      </c>
      <c r="DM8" s="9">
        <f t="shared" si="34"/>
        <v>-81.82627129522416</v>
      </c>
      <c r="DN8" s="9">
        <f t="shared" si="35"/>
        <v>-2.9987167480181256</v>
      </c>
      <c r="DO8" s="9">
        <f t="shared" si="36"/>
        <v>25.283525788584484</v>
      </c>
      <c r="DP8" s="9">
        <f t="shared" si="37"/>
        <v>-16.132607513126914</v>
      </c>
      <c r="DQ8" s="9">
        <f t="shared" si="38"/>
        <v>-119.76279711979441</v>
      </c>
    </row>
    <row r="9" spans="1:121" x14ac:dyDescent="0.25">
      <c r="A9">
        <v>1995</v>
      </c>
      <c r="B9" s="6">
        <v>983.66399999999999</v>
      </c>
      <c r="C9" s="6">
        <v>241.952</v>
      </c>
      <c r="D9" s="6">
        <v>286.23899999999998</v>
      </c>
      <c r="E9" s="6">
        <v>1188.663</v>
      </c>
      <c r="F9" s="6">
        <v>30.242999999999999</v>
      </c>
      <c r="G9" s="6">
        <v>11.387</v>
      </c>
      <c r="H9" s="6">
        <v>2843.0070000000001</v>
      </c>
      <c r="I9" s="6">
        <v>1445.8</v>
      </c>
      <c r="J9" s="6">
        <v>9.2420000000000009</v>
      </c>
      <c r="K9" s="6">
        <v>137.709</v>
      </c>
      <c r="L9" s="6">
        <v>1579.9280000000001</v>
      </c>
      <c r="M9" s="6">
        <v>2328.27</v>
      </c>
      <c r="N9" s="6">
        <v>151.80799999999999</v>
      </c>
      <c r="O9" s="6">
        <v>1206.424</v>
      </c>
      <c r="P9" s="6">
        <v>95.576999999999998</v>
      </c>
      <c r="Q9" s="6">
        <v>557.59100000000001</v>
      </c>
      <c r="R9" s="6">
        <v>1499.355</v>
      </c>
      <c r="S9" s="6">
        <v>458270.2</v>
      </c>
      <c r="T9" s="6">
        <v>683940.3</v>
      </c>
      <c r="U9" s="6">
        <v>11.131</v>
      </c>
      <c r="V9" s="6">
        <v>16.132999999999999</v>
      </c>
      <c r="W9" s="6">
        <v>27.024000000000001</v>
      </c>
      <c r="X9" s="10" t="s">
        <v>11</v>
      </c>
      <c r="Y9" s="6"/>
      <c r="Z9" s="6">
        <v>469.51600000000002</v>
      </c>
      <c r="AA9" s="6">
        <v>130.39099999999999</v>
      </c>
      <c r="AB9" s="6">
        <v>2175.1350000000002</v>
      </c>
      <c r="AC9" s="6">
        <v>145.12700000000001</v>
      </c>
      <c r="AD9" s="10">
        <v>8.0690000000000008</v>
      </c>
      <c r="AE9" s="10" t="s">
        <v>11</v>
      </c>
      <c r="AF9" s="6">
        <v>147.208</v>
      </c>
      <c r="AG9" s="6">
        <v>36.854999999999997</v>
      </c>
      <c r="AH9" s="6">
        <v>22.661999999999999</v>
      </c>
      <c r="AI9" s="6">
        <v>715.73800000000006</v>
      </c>
      <c r="AJ9" s="6">
        <v>3114.7350000000001</v>
      </c>
      <c r="AK9" s="6">
        <v>456.017</v>
      </c>
      <c r="AL9" s="6">
        <v>7407.9740000000002</v>
      </c>
      <c r="AM9" s="6">
        <v>1381.2329999999999</v>
      </c>
      <c r="AN9" s="6">
        <v>10636.975</v>
      </c>
      <c r="AP9" s="6">
        <v>997.61105999146969</v>
      </c>
      <c r="AQ9" s="6">
        <v>244.2829074802487</v>
      </c>
      <c r="AR9" s="6">
        <v>288.9498273289089</v>
      </c>
      <c r="AS9" s="6">
        <v>1204.3935434786156</v>
      </c>
      <c r="AT9" s="6">
        <v>30.619832905732441</v>
      </c>
      <c r="AU9" s="6">
        <v>11.100334637798387</v>
      </c>
      <c r="AV9" s="6" cm="1">
        <f t="array" ref="AV9:AV36">+[1]!hp(H9:H36,100)</f>
        <v>2768.9070656338031</v>
      </c>
      <c r="AW9" s="6">
        <v>1455.7091566090141</v>
      </c>
      <c r="AX9" s="6">
        <v>9.5588962330308771</v>
      </c>
      <c r="AY9" s="6">
        <v>143.84842444640665</v>
      </c>
      <c r="AZ9" s="6">
        <v>1601.2908221260191</v>
      </c>
      <c r="BA9" s="6">
        <v>2336.3699048536068</v>
      </c>
      <c r="BB9" s="6">
        <v>157.48926807907603</v>
      </c>
      <c r="BC9" s="6">
        <v>1273.5698133780074</v>
      </c>
      <c r="BD9" s="6">
        <v>102.9887842370439</v>
      </c>
      <c r="BE9" s="6"/>
      <c r="BF9" s="6">
        <v>1510.0305800328372</v>
      </c>
      <c r="BG9" s="6">
        <v>458258.81633721257</v>
      </c>
      <c r="BH9" s="6" cm="1">
        <f t="array" ref="BH9:BH36">+[1]!hp(T9:T36,100)</f>
        <v>667186.31360376975</v>
      </c>
      <c r="BI9" s="6">
        <v>11.812414413904804</v>
      </c>
      <c r="BJ9" s="6" cm="1">
        <f t="array" ref="BJ9:BJ36">+[1]!hp(V9:V36,100)</f>
        <v>15.611106165830707</v>
      </c>
      <c r="BK9" s="6" cm="1">
        <f t="array" ref="BK9:BK36">+[1]!hp(W9:W36,100)</f>
        <v>26.481380772686531</v>
      </c>
      <c r="BL9" s="10"/>
      <c r="BM9" s="6"/>
      <c r="BN9" s="6">
        <v>482.91325195002958</v>
      </c>
      <c r="BO9" s="6">
        <v>129.07792749171927</v>
      </c>
      <c r="BP9" s="6">
        <v>2198.8824683645798</v>
      </c>
      <c r="BQ9" s="6">
        <v>150.67048489872994</v>
      </c>
      <c r="BR9" s="10">
        <v>8.2352392129403746</v>
      </c>
      <c r="BS9" s="10"/>
      <c r="BT9" s="6">
        <v>142.23470252440438</v>
      </c>
      <c r="BU9" s="6">
        <v>36.067998264897206</v>
      </c>
      <c r="BV9" s="6">
        <v>22.75113840340817</v>
      </c>
      <c r="BW9" s="6">
        <v>733.2651352053806</v>
      </c>
      <c r="BX9" s="6">
        <v>3155.8192070174296</v>
      </c>
      <c r="BY9" s="6">
        <v>461.8072329655883</v>
      </c>
      <c r="BZ9" s="6">
        <v>7373.4294613665425</v>
      </c>
      <c r="CA9" s="6">
        <v>1405.1945650673836</v>
      </c>
      <c r="CB9" s="6">
        <v>10861.513462490966</v>
      </c>
      <c r="CE9" s="9">
        <f t="shared" si="0"/>
        <v>-13.9470599914697</v>
      </c>
      <c r="CF9" s="9">
        <f t="shared" si="1"/>
        <v>-2.3309074802486975</v>
      </c>
      <c r="CG9" s="9">
        <f t="shared" si="2"/>
        <v>-2.7108273289089198</v>
      </c>
      <c r="CH9" s="9">
        <f t="shared" si="3"/>
        <v>-15.730543478615573</v>
      </c>
      <c r="CI9" s="9">
        <f t="shared" si="4"/>
        <v>-0.37683290573244221</v>
      </c>
      <c r="CJ9" s="9">
        <f t="shared" si="5"/>
        <v>0.28666536220161376</v>
      </c>
      <c r="CK9" s="9">
        <f t="shared" si="6"/>
        <v>74.099934366196976</v>
      </c>
      <c r="CL9" s="9">
        <f t="shared" si="7"/>
        <v>-9.9091566090141896</v>
      </c>
      <c r="CM9" s="9">
        <f t="shared" si="8"/>
        <v>-0.31689623303087622</v>
      </c>
      <c r="CN9" s="9">
        <f t="shared" si="9"/>
        <v>-6.1394244464066503</v>
      </c>
      <c r="CO9" s="9">
        <f t="shared" si="10"/>
        <v>-21.362822126018955</v>
      </c>
      <c r="CP9" s="9">
        <f t="shared" si="11"/>
        <v>-8.0999048536068585</v>
      </c>
      <c r="CQ9" s="9">
        <f t="shared" si="12"/>
        <v>-5.6812680790760339</v>
      </c>
      <c r="CR9" s="9">
        <f t="shared" si="13"/>
        <v>-67.14581337800746</v>
      </c>
      <c r="CS9" s="9">
        <f t="shared" si="14"/>
        <v>-7.4117842370439035</v>
      </c>
      <c r="CT9" s="9">
        <f t="shared" si="15"/>
        <v>557.59100000000001</v>
      </c>
      <c r="CU9" s="9">
        <f t="shared" si="16"/>
        <v>-10.675580032837161</v>
      </c>
      <c r="CV9" s="9">
        <f t="shared" si="17"/>
        <v>11.383662787440699</v>
      </c>
      <c r="CW9" s="9">
        <f t="shared" si="18"/>
        <v>16753.986396230292</v>
      </c>
      <c r="CX9" s="9">
        <f t="shared" si="19"/>
        <v>-0.68141441390480395</v>
      </c>
      <c r="CY9" s="9">
        <f t="shared" si="20"/>
        <v>0.52189383416929225</v>
      </c>
      <c r="CZ9" s="9">
        <f t="shared" si="21"/>
        <v>0.54261922731346957</v>
      </c>
      <c r="DA9" s="9" t="e">
        <f t="shared" si="22"/>
        <v>#VALUE!</v>
      </c>
      <c r="DB9" s="9">
        <f t="shared" si="23"/>
        <v>0</v>
      </c>
      <c r="DC9" s="9">
        <f t="shared" si="24"/>
        <v>-13.397251950029556</v>
      </c>
      <c r="DD9" s="9">
        <f t="shared" si="25"/>
        <v>1.313072508280726</v>
      </c>
      <c r="DE9" s="9">
        <f t="shared" si="26"/>
        <v>-23.747468364579618</v>
      </c>
      <c r="DF9" s="9">
        <f t="shared" si="27"/>
        <v>-5.543484898729929</v>
      </c>
      <c r="DG9" s="9">
        <f t="shared" si="28"/>
        <v>-0.1662392129403738</v>
      </c>
      <c r="DH9" s="9" t="e">
        <f t="shared" si="29"/>
        <v>#VALUE!</v>
      </c>
      <c r="DI9" s="9">
        <f t="shared" si="30"/>
        <v>4.973297475595615</v>
      </c>
      <c r="DJ9" s="9">
        <f t="shared" si="31"/>
        <v>0.78700173510279114</v>
      </c>
      <c r="DK9" s="9">
        <f t="shared" si="32"/>
        <v>-8.913840340817103E-2</v>
      </c>
      <c r="DL9" s="9">
        <f t="shared" si="33"/>
        <v>-17.527135205380546</v>
      </c>
      <c r="DM9" s="9">
        <f t="shared" si="34"/>
        <v>-41.084207017429435</v>
      </c>
      <c r="DN9" s="9">
        <f t="shared" si="35"/>
        <v>-5.7902329655883022</v>
      </c>
      <c r="DO9" s="9">
        <f t="shared" si="36"/>
        <v>34.544538633457705</v>
      </c>
      <c r="DP9" s="9">
        <f t="shared" si="37"/>
        <v>-23.961565067383617</v>
      </c>
      <c r="DQ9" s="9">
        <f t="shared" si="38"/>
        <v>-224.53846249096568</v>
      </c>
    </row>
    <row r="10" spans="1:121" x14ac:dyDescent="0.25">
      <c r="A10">
        <v>1996</v>
      </c>
      <c r="B10" s="6">
        <v>1023.245</v>
      </c>
      <c r="C10" s="6">
        <v>247.75399999999999</v>
      </c>
      <c r="D10" s="6">
        <v>290.02100000000002</v>
      </c>
      <c r="E10" s="6">
        <v>1207.9090000000001</v>
      </c>
      <c r="F10" s="6">
        <v>32.020000000000003</v>
      </c>
      <c r="G10" s="6">
        <v>11.529</v>
      </c>
      <c r="H10" s="6">
        <v>2971.6529999999998</v>
      </c>
      <c r="I10" s="6">
        <v>1487.8</v>
      </c>
      <c r="J10" s="6">
        <v>9.6989999999999998</v>
      </c>
      <c r="K10" s="6">
        <v>142.75899999999999</v>
      </c>
      <c r="L10" s="6">
        <v>1600.9670000000001</v>
      </c>
      <c r="M10" s="6">
        <v>2347.2600000000002</v>
      </c>
      <c r="N10" s="6">
        <v>156.15299999999999</v>
      </c>
      <c r="O10" s="6">
        <v>1261.5239999999999</v>
      </c>
      <c r="P10" s="6">
        <v>104.267</v>
      </c>
      <c r="Q10" s="6">
        <v>590.654</v>
      </c>
      <c r="R10" s="6">
        <v>1518.348</v>
      </c>
      <c r="S10" s="6">
        <v>472631.9</v>
      </c>
      <c r="T10" s="6">
        <v>737908</v>
      </c>
      <c r="U10" s="6">
        <v>11.419</v>
      </c>
      <c r="V10" s="6">
        <v>16.978000000000002</v>
      </c>
      <c r="W10" s="6">
        <v>27.433</v>
      </c>
      <c r="X10" s="10" t="s">
        <v>11</v>
      </c>
      <c r="Y10" s="6"/>
      <c r="Z10" s="6">
        <v>485.92200000000003</v>
      </c>
      <c r="AA10" s="6">
        <v>135.69999999999999</v>
      </c>
      <c r="AB10" s="6">
        <v>2284.4989999999998</v>
      </c>
      <c r="AC10" s="6">
        <v>150.21299999999999</v>
      </c>
      <c r="AD10" s="10">
        <v>8.2560000000000002</v>
      </c>
      <c r="AE10" s="10" t="s">
        <v>11</v>
      </c>
      <c r="AF10" s="6">
        <v>158.20699999999999</v>
      </c>
      <c r="AG10" s="6">
        <v>39.412999999999997</v>
      </c>
      <c r="AH10" s="6">
        <v>23.478999999999999</v>
      </c>
      <c r="AI10" s="6">
        <v>733.06799999999998</v>
      </c>
      <c r="AJ10" s="6">
        <v>3163.931</v>
      </c>
      <c r="AK10" s="6">
        <v>458.10399999999998</v>
      </c>
      <c r="AL10" s="6">
        <v>7865.5379999999996</v>
      </c>
      <c r="AM10" s="6">
        <v>1407.5830000000001</v>
      </c>
      <c r="AN10" s="6">
        <v>11038.25</v>
      </c>
      <c r="AP10" s="6">
        <v>1036.1400464350147</v>
      </c>
      <c r="AQ10" s="6">
        <v>250.46187891684761</v>
      </c>
      <c r="AR10" s="6">
        <v>295.58908246979917</v>
      </c>
      <c r="AS10" s="6">
        <v>1243.9522420071244</v>
      </c>
      <c r="AT10" s="6">
        <v>31.896274665228034</v>
      </c>
      <c r="AU10" s="6">
        <v>11.654511785792058</v>
      </c>
      <c r="AV10" s="6">
        <v>2845.349759759893</v>
      </c>
      <c r="AW10" s="6">
        <v>1494.9097370339978</v>
      </c>
      <c r="AX10" s="6">
        <v>10.210540376239088</v>
      </c>
      <c r="AY10" s="6">
        <v>148.94481803457592</v>
      </c>
      <c r="AZ10" s="6">
        <v>1636.9228260214404</v>
      </c>
      <c r="BA10" s="6">
        <v>2370.87236525043</v>
      </c>
      <c r="BB10" s="6">
        <v>162.58948199895281</v>
      </c>
      <c r="BC10" s="6">
        <v>1320.0105529112668</v>
      </c>
      <c r="BD10" s="6">
        <v>111.38991360193113</v>
      </c>
      <c r="BE10" s="6"/>
      <c r="BF10" s="6">
        <v>1535.9831461363674</v>
      </c>
      <c r="BG10" s="6">
        <v>463452.86503006442</v>
      </c>
      <c r="BH10" s="6">
        <v>713235.94187399012</v>
      </c>
      <c r="BI10" s="6">
        <v>12.343868551543586</v>
      </c>
      <c r="BJ10" s="6">
        <v>16.804283625799943</v>
      </c>
      <c r="BK10" s="6">
        <v>28.239538143305854</v>
      </c>
      <c r="BL10" s="10"/>
      <c r="BM10" s="6"/>
      <c r="BN10" s="6">
        <v>498.89121698805519</v>
      </c>
      <c r="BO10" s="6">
        <v>133.75181195687946</v>
      </c>
      <c r="BP10" s="6">
        <v>2280.4421423834051</v>
      </c>
      <c r="BQ10" s="6">
        <v>155.08431226139996</v>
      </c>
      <c r="BR10" s="10">
        <v>8.6161233571043265</v>
      </c>
      <c r="BS10" s="10"/>
      <c r="BT10" s="6">
        <v>151.18075270361038</v>
      </c>
      <c r="BU10" s="6">
        <v>37.816295957160669</v>
      </c>
      <c r="BV10" s="6">
        <v>23.780914973597838</v>
      </c>
      <c r="BW10" s="6">
        <v>758.08768833176225</v>
      </c>
      <c r="BX10" s="6">
        <v>3240.9320401165364</v>
      </c>
      <c r="BY10" s="6">
        <v>467.93170544232191</v>
      </c>
      <c r="BZ10" s="6">
        <v>7816.2240789218749</v>
      </c>
      <c r="CA10" s="6">
        <v>1443.7366993380112</v>
      </c>
      <c r="CB10" s="6">
        <v>11254.584347373269</v>
      </c>
      <c r="CE10" s="9">
        <f t="shared" si="0"/>
        <v>-12.895046435014706</v>
      </c>
      <c r="CF10" s="9">
        <f t="shared" si="1"/>
        <v>-2.7078789168476192</v>
      </c>
      <c r="CG10" s="9">
        <f t="shared" si="2"/>
        <v>-5.5680824697991511</v>
      </c>
      <c r="CH10" s="9">
        <f t="shared" si="3"/>
        <v>-36.043242007124263</v>
      </c>
      <c r="CI10" s="9">
        <f t="shared" si="4"/>
        <v>0.12372533477196868</v>
      </c>
      <c r="CJ10" s="9">
        <f t="shared" si="5"/>
        <v>-0.12551178579205846</v>
      </c>
      <c r="CK10" s="9">
        <f t="shared" si="6"/>
        <v>126.30324024010679</v>
      </c>
      <c r="CL10" s="9">
        <f t="shared" si="7"/>
        <v>-7.109737033997817</v>
      </c>
      <c r="CM10" s="9">
        <f t="shared" si="8"/>
        <v>-0.51154037623908799</v>
      </c>
      <c r="CN10" s="9">
        <f t="shared" si="9"/>
        <v>-6.1858180345759308</v>
      </c>
      <c r="CO10" s="9">
        <f t="shared" si="10"/>
        <v>-35.955826021440316</v>
      </c>
      <c r="CP10" s="9">
        <f t="shared" si="11"/>
        <v>-23.612365250429775</v>
      </c>
      <c r="CQ10" s="9">
        <f t="shared" si="12"/>
        <v>-6.4364819989528144</v>
      </c>
      <c r="CR10" s="9">
        <f t="shared" si="13"/>
        <v>-58.486552911266926</v>
      </c>
      <c r="CS10" s="9">
        <f t="shared" si="14"/>
        <v>-7.1229136019311312</v>
      </c>
      <c r="CT10" s="9">
        <f t="shared" si="15"/>
        <v>590.654</v>
      </c>
      <c r="CU10" s="9">
        <f t="shared" si="16"/>
        <v>-17.635146136367439</v>
      </c>
      <c r="CV10" s="9">
        <f t="shared" si="17"/>
        <v>9179.0349699356011</v>
      </c>
      <c r="CW10" s="9">
        <f t="shared" si="18"/>
        <v>24672.058126009884</v>
      </c>
      <c r="CX10" s="9">
        <f t="shared" si="19"/>
        <v>-0.92486855154358594</v>
      </c>
      <c r="CY10" s="9">
        <f t="shared" si="20"/>
        <v>0.17371637420005825</v>
      </c>
      <c r="CZ10" s="9">
        <f t="shared" si="21"/>
        <v>-0.80653814330585405</v>
      </c>
      <c r="DA10" s="9" t="e">
        <f t="shared" si="22"/>
        <v>#VALUE!</v>
      </c>
      <c r="DB10" s="9">
        <f t="shared" si="23"/>
        <v>0</v>
      </c>
      <c r="DC10" s="9">
        <f t="shared" si="24"/>
        <v>-12.969216988055166</v>
      </c>
      <c r="DD10" s="9">
        <f t="shared" si="25"/>
        <v>1.9481880431205241</v>
      </c>
      <c r="DE10" s="9">
        <f t="shared" si="26"/>
        <v>4.0568576165946979</v>
      </c>
      <c r="DF10" s="9">
        <f t="shared" si="27"/>
        <v>-4.8713122613999644</v>
      </c>
      <c r="DG10" s="9">
        <f t="shared" si="28"/>
        <v>-0.3601233571043263</v>
      </c>
      <c r="DH10" s="9" t="e">
        <f t="shared" si="29"/>
        <v>#VALUE!</v>
      </c>
      <c r="DI10" s="9">
        <f t="shared" si="30"/>
        <v>7.026247296389613</v>
      </c>
      <c r="DJ10" s="9">
        <f t="shared" si="31"/>
        <v>1.5967040428393275</v>
      </c>
      <c r="DK10" s="9">
        <f t="shared" si="32"/>
        <v>-0.30191497359783881</v>
      </c>
      <c r="DL10" s="9">
        <f t="shared" si="33"/>
        <v>-25.019688331762268</v>
      </c>
      <c r="DM10" s="9">
        <f t="shared" si="34"/>
        <v>-77.001040116536387</v>
      </c>
      <c r="DN10" s="9">
        <f t="shared" si="35"/>
        <v>-9.8277054423219283</v>
      </c>
      <c r="DO10" s="9">
        <f t="shared" si="36"/>
        <v>49.313921078124622</v>
      </c>
      <c r="DP10" s="9">
        <f t="shared" si="37"/>
        <v>-36.153699338011165</v>
      </c>
      <c r="DQ10" s="9">
        <f t="shared" si="38"/>
        <v>-216.33434737326934</v>
      </c>
    </row>
    <row r="11" spans="1:121" x14ac:dyDescent="0.25">
      <c r="A11">
        <v>1997</v>
      </c>
      <c r="B11" s="6">
        <v>1070.559</v>
      </c>
      <c r="C11" s="6">
        <v>252.941</v>
      </c>
      <c r="D11" s="6">
        <v>301.02300000000002</v>
      </c>
      <c r="E11" s="6">
        <v>1259.6079999999999</v>
      </c>
      <c r="F11" s="6">
        <v>34.148000000000003</v>
      </c>
      <c r="G11" s="6">
        <v>11.834</v>
      </c>
      <c r="H11" s="6">
        <v>2956.25</v>
      </c>
      <c r="I11" s="6">
        <v>1536.3</v>
      </c>
      <c r="J11" s="6">
        <v>10.964</v>
      </c>
      <c r="K11" s="6">
        <v>151.80199999999999</v>
      </c>
      <c r="L11" s="6">
        <v>1638.627</v>
      </c>
      <c r="M11" s="6">
        <v>2389.17</v>
      </c>
      <c r="N11" s="6">
        <v>163.155</v>
      </c>
      <c r="O11" s="6">
        <v>1334.3340000000001</v>
      </c>
      <c r="P11" s="6">
        <v>115.473</v>
      </c>
      <c r="Q11" s="6">
        <v>613.04100000000005</v>
      </c>
      <c r="R11" s="6">
        <v>1546.1379999999999</v>
      </c>
      <c r="S11" s="6">
        <v>477269.5</v>
      </c>
      <c r="T11" s="6">
        <v>783441.1</v>
      </c>
      <c r="U11" s="6">
        <v>12.428000000000001</v>
      </c>
      <c r="V11" s="6">
        <v>18.388999999999999</v>
      </c>
      <c r="W11" s="6">
        <v>29.062000000000001</v>
      </c>
      <c r="X11" s="10" t="s">
        <v>11</v>
      </c>
      <c r="Y11" s="6"/>
      <c r="Z11" s="6">
        <v>506.95100000000002</v>
      </c>
      <c r="AA11" s="6">
        <v>139.02699999999999</v>
      </c>
      <c r="AB11" s="6">
        <v>2405.2240000000002</v>
      </c>
      <c r="AC11" s="6">
        <v>156.82400000000001</v>
      </c>
      <c r="AD11" s="10">
        <v>8.6590000000000007</v>
      </c>
      <c r="AE11" s="10">
        <v>1.018</v>
      </c>
      <c r="AF11" s="6">
        <v>171.364</v>
      </c>
      <c r="AG11" s="6">
        <v>41.164999999999999</v>
      </c>
      <c r="AH11" s="6">
        <v>24.664000000000001</v>
      </c>
      <c r="AI11" s="6">
        <v>761.40499999999997</v>
      </c>
      <c r="AJ11" s="6">
        <v>3261.0810000000001</v>
      </c>
      <c r="AK11" s="6">
        <v>468.36700000000002</v>
      </c>
      <c r="AL11" s="6">
        <v>8341.5079999999998</v>
      </c>
      <c r="AM11" s="6">
        <v>1471.2629999999999</v>
      </c>
      <c r="AN11" s="6">
        <v>11529.15</v>
      </c>
      <c r="AP11" s="6">
        <v>1075.9546253363176</v>
      </c>
      <c r="AQ11" s="6">
        <v>256.81745157969493</v>
      </c>
      <c r="AR11" s="6">
        <v>302.5584589190762</v>
      </c>
      <c r="AS11" s="6">
        <v>1285.525391564147</v>
      </c>
      <c r="AT11" s="6">
        <v>33.194030673522789</v>
      </c>
      <c r="AU11" s="6">
        <v>12.223215059707302</v>
      </c>
      <c r="AV11" s="6">
        <v>2922.5334532296447</v>
      </c>
      <c r="AW11" s="6">
        <v>1533.6827949459523</v>
      </c>
      <c r="AX11" s="6">
        <v>10.888284852243718</v>
      </c>
      <c r="AY11" s="6">
        <v>154.52120612130935</v>
      </c>
      <c r="AZ11" s="6">
        <v>1674.6275218489875</v>
      </c>
      <c r="BA11" s="6">
        <v>2405.9252968650871</v>
      </c>
      <c r="BB11" s="6">
        <v>168.20417498492193</v>
      </c>
      <c r="BC11" s="6">
        <v>1371.7435024388565</v>
      </c>
      <c r="BD11" s="6">
        <v>120.18907227772912</v>
      </c>
      <c r="BE11" s="6"/>
      <c r="BF11" s="6">
        <v>1562.5760320661761</v>
      </c>
      <c r="BG11" s="6">
        <v>468428.8421924971</v>
      </c>
      <c r="BH11" s="6">
        <v>759453.11000817281</v>
      </c>
      <c r="BI11" s="6">
        <v>12.956363583512857</v>
      </c>
      <c r="BJ11" s="6">
        <v>18.002680024110873</v>
      </c>
      <c r="BK11" s="6">
        <v>30.003121706198311</v>
      </c>
      <c r="BL11" s="10"/>
      <c r="BM11" s="6"/>
      <c r="BN11" s="6">
        <v>515.24863352654495</v>
      </c>
      <c r="BO11" s="6">
        <v>138.52104957795561</v>
      </c>
      <c r="BP11" s="6">
        <v>2360.1616883470565</v>
      </c>
      <c r="BQ11" s="6">
        <v>159.57839416181574</v>
      </c>
      <c r="BR11" s="10">
        <v>9.0003916237463262</v>
      </c>
      <c r="BS11" s="10"/>
      <c r="BT11" s="6">
        <v>160.06607466979136</v>
      </c>
      <c r="BU11" s="6">
        <v>39.558156207285677</v>
      </c>
      <c r="BV11" s="6">
        <v>24.824972478692267</v>
      </c>
      <c r="BW11" s="6">
        <v>784.94061314481007</v>
      </c>
      <c r="BX11" s="6">
        <v>3333.8549354949032</v>
      </c>
      <c r="BY11" s="6">
        <v>474.89390513575353</v>
      </c>
      <c r="BZ11" s="6">
        <v>8259.5217466339691</v>
      </c>
      <c r="CA11" s="6">
        <v>1484.20758802316</v>
      </c>
      <c r="CB11" s="6">
        <v>11655.599518055755</v>
      </c>
      <c r="CE11" s="9">
        <f t="shared" si="0"/>
        <v>-5.3956253363176074</v>
      </c>
      <c r="CF11" s="9">
        <f t="shared" si="1"/>
        <v>-3.8764515796949297</v>
      </c>
      <c r="CG11" s="9">
        <f t="shared" si="2"/>
        <v>-1.5354589190761772</v>
      </c>
      <c r="CH11" s="9">
        <f t="shared" si="3"/>
        <v>-25.91739156414701</v>
      </c>
      <c r="CI11" s="9">
        <f t="shared" si="4"/>
        <v>0.953969326477214</v>
      </c>
      <c r="CJ11" s="9">
        <f t="shared" si="5"/>
        <v>-0.3892150597073023</v>
      </c>
      <c r="CK11" s="9">
        <f t="shared" si="6"/>
        <v>33.716546770355308</v>
      </c>
      <c r="CL11" s="9">
        <f t="shared" si="7"/>
        <v>2.6172050540476448</v>
      </c>
      <c r="CM11" s="9">
        <f t="shared" si="8"/>
        <v>7.5715147756282519E-2</v>
      </c>
      <c r="CN11" s="9">
        <f t="shared" si="9"/>
        <v>-2.7192061213093552</v>
      </c>
      <c r="CO11" s="9">
        <f t="shared" si="10"/>
        <v>-36.000521848987546</v>
      </c>
      <c r="CP11" s="9">
        <f t="shared" si="11"/>
        <v>-16.755296865087075</v>
      </c>
      <c r="CQ11" s="9">
        <f t="shared" si="12"/>
        <v>-5.0491749849219332</v>
      </c>
      <c r="CR11" s="9">
        <f t="shared" si="13"/>
        <v>-37.409502438856407</v>
      </c>
      <c r="CS11" s="9">
        <f t="shared" si="14"/>
        <v>-4.7160722777291255</v>
      </c>
      <c r="CT11" s="9">
        <f t="shared" si="15"/>
        <v>613.04100000000005</v>
      </c>
      <c r="CU11" s="9">
        <f t="shared" si="16"/>
        <v>-16.43803206617622</v>
      </c>
      <c r="CV11" s="9">
        <f t="shared" si="17"/>
        <v>8840.6578075028956</v>
      </c>
      <c r="CW11" s="9">
        <f t="shared" si="18"/>
        <v>23987.989991827169</v>
      </c>
      <c r="CX11" s="9">
        <f t="shared" si="19"/>
        <v>-0.52836358351285639</v>
      </c>
      <c r="CY11" s="9">
        <f t="shared" si="20"/>
        <v>0.38631997588912625</v>
      </c>
      <c r="CZ11" s="9">
        <f t="shared" si="21"/>
        <v>-0.94112170619830948</v>
      </c>
      <c r="DA11" s="9" t="e">
        <f t="shared" si="22"/>
        <v>#VALUE!</v>
      </c>
      <c r="DB11" s="9">
        <f t="shared" si="23"/>
        <v>0</v>
      </c>
      <c r="DC11" s="9">
        <f t="shared" si="24"/>
        <v>-8.2976335265449279</v>
      </c>
      <c r="DD11" s="9">
        <f t="shared" si="25"/>
        <v>0.50595042204437846</v>
      </c>
      <c r="DE11" s="9">
        <f t="shared" si="26"/>
        <v>45.062311652943663</v>
      </c>
      <c r="DF11" s="9">
        <f t="shared" si="27"/>
        <v>-2.7543941618157248</v>
      </c>
      <c r="DG11" s="9">
        <f t="shared" si="28"/>
        <v>-0.34139162374632548</v>
      </c>
      <c r="DH11" s="9">
        <f t="shared" si="29"/>
        <v>1.018</v>
      </c>
      <c r="DI11" s="9">
        <f t="shared" si="30"/>
        <v>11.297925330208642</v>
      </c>
      <c r="DJ11" s="9">
        <f t="shared" si="31"/>
        <v>1.6068437927143222</v>
      </c>
      <c r="DK11" s="9">
        <f t="shared" si="32"/>
        <v>-0.1609724786922655</v>
      </c>
      <c r="DL11" s="9">
        <f t="shared" si="33"/>
        <v>-23.5356131448101</v>
      </c>
      <c r="DM11" s="9">
        <f t="shared" si="34"/>
        <v>-72.773935494903071</v>
      </c>
      <c r="DN11" s="9">
        <f t="shared" si="35"/>
        <v>-6.5269051357535091</v>
      </c>
      <c r="DO11" s="9">
        <f t="shared" si="36"/>
        <v>81.986253366030724</v>
      </c>
      <c r="DP11" s="9">
        <f t="shared" si="37"/>
        <v>-12.944588023160122</v>
      </c>
      <c r="DQ11" s="9">
        <f t="shared" si="38"/>
        <v>-126.44951805575511</v>
      </c>
    </row>
    <row r="12" spans="1:121" x14ac:dyDescent="0.25">
      <c r="A12">
        <v>1998</v>
      </c>
      <c r="B12" s="6">
        <v>1120.337</v>
      </c>
      <c r="C12" s="6">
        <v>262</v>
      </c>
      <c r="D12" s="6">
        <v>306.928</v>
      </c>
      <c r="E12" s="6">
        <v>1308.6849999999999</v>
      </c>
      <c r="F12" s="6">
        <v>34.783000000000001</v>
      </c>
      <c r="G12" s="6">
        <v>12.557</v>
      </c>
      <c r="H12" s="6">
        <v>2945.7089999999998</v>
      </c>
      <c r="I12" s="6">
        <v>1570.3</v>
      </c>
      <c r="J12" s="6">
        <v>11.44</v>
      </c>
      <c r="K12" s="6">
        <v>160.08600000000001</v>
      </c>
      <c r="L12" s="6">
        <v>1697.634</v>
      </c>
      <c r="M12" s="6">
        <v>2437.44</v>
      </c>
      <c r="N12" s="6">
        <v>169.51</v>
      </c>
      <c r="O12" s="6">
        <v>1432.578</v>
      </c>
      <c r="P12" s="6">
        <v>125.59399999999999</v>
      </c>
      <c r="Q12" s="6">
        <v>638.27300000000002</v>
      </c>
      <c r="R12" s="6">
        <v>1574.1320000000001</v>
      </c>
      <c r="S12" s="6">
        <v>471206.7</v>
      </c>
      <c r="T12" s="6">
        <v>743254.8</v>
      </c>
      <c r="U12" s="6">
        <v>13.215999999999999</v>
      </c>
      <c r="V12" s="6">
        <v>19.763999999999999</v>
      </c>
      <c r="W12" s="6">
        <v>30.949000000000002</v>
      </c>
      <c r="X12" s="10" t="s">
        <v>11</v>
      </c>
      <c r="Y12" s="6"/>
      <c r="Z12" s="6">
        <v>530.61800000000005</v>
      </c>
      <c r="AA12" s="6">
        <v>139.59200000000001</v>
      </c>
      <c r="AB12" s="6">
        <v>2469.413</v>
      </c>
      <c r="AC12" s="6">
        <v>164.364</v>
      </c>
      <c r="AD12" s="10">
        <v>9.2230000000000008</v>
      </c>
      <c r="AE12" s="10">
        <v>1.0940000000000001</v>
      </c>
      <c r="AF12" s="6">
        <v>167.60900000000001</v>
      </c>
      <c r="AG12" s="6">
        <v>42.843000000000004</v>
      </c>
      <c r="AH12" s="6">
        <v>25.472999999999999</v>
      </c>
      <c r="AI12" s="6">
        <v>795.43</v>
      </c>
      <c r="AJ12" s="6">
        <v>3401.694</v>
      </c>
      <c r="AK12" s="6">
        <v>482.07499999999999</v>
      </c>
      <c r="AL12" s="6">
        <v>8692.2540000000008</v>
      </c>
      <c r="AM12" s="6">
        <v>1517.7149999999999</v>
      </c>
      <c r="AN12" s="6">
        <v>12045.825000000001</v>
      </c>
      <c r="AP12" s="6">
        <v>1116.8802866376636</v>
      </c>
      <c r="AQ12" s="6">
        <v>263.31593637569557</v>
      </c>
      <c r="AR12" s="6">
        <v>309.80053352343538</v>
      </c>
      <c r="AS12" s="6">
        <v>1328.723089612123</v>
      </c>
      <c r="AT12" s="6">
        <v>34.508374710788175</v>
      </c>
      <c r="AU12" s="6">
        <v>12.807953883355765</v>
      </c>
      <c r="AV12" s="6">
        <v>3002.4621777891211</v>
      </c>
      <c r="AW12" s="6">
        <v>1571.4682959142403</v>
      </c>
      <c r="AX12" s="6">
        <v>11.59400385056318</v>
      </c>
      <c r="AY12" s="6">
        <v>160.44916643950197</v>
      </c>
      <c r="AZ12" s="6">
        <v>1714.0094297117641</v>
      </c>
      <c r="BA12" s="6">
        <v>2441.209793602944</v>
      </c>
      <c r="BB12" s="6">
        <v>174.28565848871798</v>
      </c>
      <c r="BC12" s="6">
        <v>1428.2033838650909</v>
      </c>
      <c r="BD12" s="6">
        <v>129.2482018316864</v>
      </c>
      <c r="BE12" s="6"/>
      <c r="BF12" s="6">
        <v>1589.3766059503746</v>
      </c>
      <c r="BG12" s="6">
        <v>473191.67317641759</v>
      </c>
      <c r="BH12" s="6">
        <v>806252.07845154009</v>
      </c>
      <c r="BI12" s="6">
        <v>13.656409781588193</v>
      </c>
      <c r="BJ12" s="6">
        <v>19.21325146284719</v>
      </c>
      <c r="BK12" s="6">
        <v>31.769492272203976</v>
      </c>
      <c r="BL12" s="10"/>
      <c r="BM12" s="6"/>
      <c r="BN12" s="6">
        <v>531.70249921971867</v>
      </c>
      <c r="BO12" s="6">
        <v>143.40602641492987</v>
      </c>
      <c r="BP12" s="6">
        <v>2437.0890733287965</v>
      </c>
      <c r="BQ12" s="6">
        <v>164.0400779016758</v>
      </c>
      <c r="BR12" s="10">
        <v>9.3820941243521911</v>
      </c>
      <c r="BS12" s="10"/>
      <c r="BT12" s="6">
        <v>169.00207588094059</v>
      </c>
      <c r="BU12" s="6">
        <v>41.312164771840621</v>
      </c>
      <c r="BV12" s="6">
        <v>25.883260946773476</v>
      </c>
      <c r="BW12" s="6">
        <v>813.60018443631373</v>
      </c>
      <c r="BX12" s="6">
        <v>3433.704047653724</v>
      </c>
      <c r="BY12" s="6">
        <v>482.65732594899458</v>
      </c>
      <c r="BZ12" s="6">
        <v>8704.2970234701661</v>
      </c>
      <c r="CA12" s="6">
        <v>1526.0672718276001</v>
      </c>
      <c r="CB12" s="6">
        <v>12060.094697353745</v>
      </c>
      <c r="CE12" s="9">
        <f t="shared" si="0"/>
        <v>3.4567133623363588</v>
      </c>
      <c r="CF12" s="9">
        <f t="shared" si="1"/>
        <v>-1.3159363756955713</v>
      </c>
      <c r="CG12" s="9">
        <f t="shared" si="2"/>
        <v>-2.8725335234353793</v>
      </c>
      <c r="CH12" s="9">
        <f t="shared" si="3"/>
        <v>-20.038089612123031</v>
      </c>
      <c r="CI12" s="9">
        <f t="shared" si="4"/>
        <v>0.27462528921182638</v>
      </c>
      <c r="CJ12" s="9">
        <f t="shared" si="5"/>
        <v>-0.25095388335576452</v>
      </c>
      <c r="CK12" s="9">
        <f t="shared" si="6"/>
        <v>-56.75317778912131</v>
      </c>
      <c r="CL12" s="9">
        <f t="shared" si="7"/>
        <v>-1.1682959142403888</v>
      </c>
      <c r="CM12" s="9">
        <f t="shared" si="8"/>
        <v>-0.15400385056318022</v>
      </c>
      <c r="CN12" s="9">
        <f t="shared" si="9"/>
        <v>-0.36316643950195271</v>
      </c>
      <c r="CO12" s="9">
        <f t="shared" si="10"/>
        <v>-16.375429711764127</v>
      </c>
      <c r="CP12" s="9">
        <f t="shared" si="11"/>
        <v>-3.7697936029439916</v>
      </c>
      <c r="CQ12" s="9">
        <f t="shared" si="12"/>
        <v>-4.775658488717994</v>
      </c>
      <c r="CR12" s="9">
        <f t="shared" si="13"/>
        <v>4.3746161349090471</v>
      </c>
      <c r="CS12" s="9">
        <f t="shared" si="14"/>
        <v>-3.6542018316864073</v>
      </c>
      <c r="CT12" s="9">
        <f t="shared" si="15"/>
        <v>638.27300000000002</v>
      </c>
      <c r="CU12" s="9">
        <f t="shared" si="16"/>
        <v>-15.244605950374535</v>
      </c>
      <c r="CV12" s="9">
        <f t="shared" si="17"/>
        <v>-1984.9731764175813</v>
      </c>
      <c r="CW12" s="9">
        <f t="shared" si="18"/>
        <v>-62997.278451540042</v>
      </c>
      <c r="CX12" s="9">
        <f t="shared" si="19"/>
        <v>-0.44040978158819399</v>
      </c>
      <c r="CY12" s="9">
        <f t="shared" si="20"/>
        <v>0.5507485371528098</v>
      </c>
      <c r="CZ12" s="9">
        <f t="shared" si="21"/>
        <v>-0.82049227220397469</v>
      </c>
      <c r="DA12" s="9" t="e">
        <f t="shared" si="22"/>
        <v>#VALUE!</v>
      </c>
      <c r="DB12" s="9">
        <f t="shared" si="23"/>
        <v>0</v>
      </c>
      <c r="DC12" s="9">
        <f t="shared" si="24"/>
        <v>-1.084499219718623</v>
      </c>
      <c r="DD12" s="9">
        <f t="shared" si="25"/>
        <v>-3.8140264149298559</v>
      </c>
      <c r="DE12" s="9">
        <f t="shared" si="26"/>
        <v>32.323926671203481</v>
      </c>
      <c r="DF12" s="9">
        <f t="shared" si="27"/>
        <v>0.32392209832420349</v>
      </c>
      <c r="DG12" s="9">
        <f t="shared" si="28"/>
        <v>-0.15909412435219039</v>
      </c>
      <c r="DH12" s="9">
        <f t="shared" si="29"/>
        <v>1.0940000000000001</v>
      </c>
      <c r="DI12" s="9">
        <f t="shared" si="30"/>
        <v>-1.3930758809405859</v>
      </c>
      <c r="DJ12" s="9">
        <f t="shared" si="31"/>
        <v>1.5308352281593827</v>
      </c>
      <c r="DK12" s="9">
        <f t="shared" si="32"/>
        <v>-0.41026094677347658</v>
      </c>
      <c r="DL12" s="9">
        <f t="shared" si="33"/>
        <v>-18.170184436313775</v>
      </c>
      <c r="DM12" s="9">
        <f t="shared" si="34"/>
        <v>-32.010047653724087</v>
      </c>
      <c r="DN12" s="9">
        <f t="shared" si="35"/>
        <v>-0.582325948994594</v>
      </c>
      <c r="DO12" s="9">
        <f t="shared" si="36"/>
        <v>-12.043023470165281</v>
      </c>
      <c r="DP12" s="9">
        <f t="shared" si="37"/>
        <v>-8.3522718276001342</v>
      </c>
      <c r="DQ12" s="9">
        <f t="shared" si="38"/>
        <v>-14.26969735374405</v>
      </c>
    </row>
    <row r="13" spans="1:121" x14ac:dyDescent="0.25">
      <c r="A13">
        <v>1999</v>
      </c>
      <c r="B13" s="6">
        <v>1169.135</v>
      </c>
      <c r="C13" s="6">
        <v>271.31799999999998</v>
      </c>
      <c r="D13" s="6">
        <v>317.80200000000002</v>
      </c>
      <c r="E13" s="6">
        <v>1376.251</v>
      </c>
      <c r="F13" s="6">
        <v>34.457999999999998</v>
      </c>
      <c r="G13" s="6">
        <v>13.183999999999999</v>
      </c>
      <c r="H13" s="6">
        <v>2986.482</v>
      </c>
      <c r="I13" s="6">
        <v>1616.6</v>
      </c>
      <c r="J13" s="6">
        <v>11.391999999999999</v>
      </c>
      <c r="K13" s="6">
        <v>167.09700000000001</v>
      </c>
      <c r="L13" s="6">
        <v>1753.35</v>
      </c>
      <c r="M13" s="6">
        <v>2483.4299999999998</v>
      </c>
      <c r="N13" s="6">
        <v>174.71799999999999</v>
      </c>
      <c r="O13" s="6">
        <v>1490.231</v>
      </c>
      <c r="P13" s="6">
        <v>138.81899999999999</v>
      </c>
      <c r="Q13" s="6">
        <v>659.54200000000003</v>
      </c>
      <c r="R13" s="6">
        <v>1599.723</v>
      </c>
      <c r="S13" s="6">
        <v>469633.1</v>
      </c>
      <c r="T13" s="6">
        <v>828483.3</v>
      </c>
      <c r="U13" s="6">
        <v>13.58</v>
      </c>
      <c r="V13" s="6">
        <v>19.538</v>
      </c>
      <c r="W13" s="6">
        <v>33.555</v>
      </c>
      <c r="X13" s="10" t="s">
        <v>11</v>
      </c>
      <c r="Y13" s="6"/>
      <c r="Z13" s="6">
        <v>557.32000000000005</v>
      </c>
      <c r="AA13" s="6">
        <v>145.85499999999999</v>
      </c>
      <c r="AB13" s="6">
        <v>2520.5810000000001</v>
      </c>
      <c r="AC13" s="6">
        <v>170.785</v>
      </c>
      <c r="AD13" s="10">
        <v>9.6300000000000008</v>
      </c>
      <c r="AE13" s="10">
        <v>1.1930000000000001</v>
      </c>
      <c r="AF13" s="6">
        <v>177.19300000000001</v>
      </c>
      <c r="AG13" s="6">
        <v>42.796999999999997</v>
      </c>
      <c r="AH13" s="6">
        <v>26.831</v>
      </c>
      <c r="AI13" s="6">
        <v>833.17499999999995</v>
      </c>
      <c r="AJ13" s="6">
        <v>3546.17</v>
      </c>
      <c r="AK13" s="6">
        <v>489.92700000000002</v>
      </c>
      <c r="AL13" s="6">
        <v>9277.4189999999999</v>
      </c>
      <c r="AM13" s="6">
        <v>1563.46</v>
      </c>
      <c r="AN13" s="6">
        <v>12623.375</v>
      </c>
      <c r="AP13" s="6">
        <v>1158.6885640279747</v>
      </c>
      <c r="AQ13" s="6">
        <v>269.88487969595741</v>
      </c>
      <c r="AR13" s="6">
        <v>317.24252854038122</v>
      </c>
      <c r="AS13" s="6">
        <v>1372.8962596978502</v>
      </c>
      <c r="AT13" s="6">
        <v>35.844120250460435</v>
      </c>
      <c r="AU13" s="6">
        <v>13.406345529952018</v>
      </c>
      <c r="AV13" s="6">
        <v>3087.4771306520888</v>
      </c>
      <c r="AW13" s="6">
        <v>1607.7323775587645</v>
      </c>
      <c r="AX13" s="6">
        <v>12.330328712193444</v>
      </c>
      <c r="AY13" s="6">
        <v>166.57308466083566</v>
      </c>
      <c r="AZ13" s="6">
        <v>1754.313064494384</v>
      </c>
      <c r="BA13" s="6">
        <v>2476.2393964007165</v>
      </c>
      <c r="BB13" s="6">
        <v>180.73575221222623</v>
      </c>
      <c r="BC13" s="6">
        <v>1488.4508240698958</v>
      </c>
      <c r="BD13" s="6">
        <v>138.38208310827414</v>
      </c>
      <c r="BE13" s="6"/>
      <c r="BF13" s="6">
        <v>1615.7878555964119</v>
      </c>
      <c r="BG13" s="6">
        <v>477834.68991180777</v>
      </c>
      <c r="BH13" s="6">
        <v>854286.98754923267</v>
      </c>
      <c r="BI13" s="6">
        <v>14.445233781710042</v>
      </c>
      <c r="BJ13" s="6">
        <v>20.446817243851473</v>
      </c>
      <c r="BK13" s="6">
        <v>33.526599435100941</v>
      </c>
      <c r="BL13" s="10"/>
      <c r="BM13" s="6"/>
      <c r="BN13" s="6">
        <v>547.88683538653061</v>
      </c>
      <c r="BO13" s="6">
        <v>148.43218803200486</v>
      </c>
      <c r="BP13" s="6">
        <v>2510.722887518416</v>
      </c>
      <c r="BQ13" s="6">
        <v>168.3291668410605</v>
      </c>
      <c r="BR13" s="10">
        <v>9.7518670541702726</v>
      </c>
      <c r="BS13" s="10"/>
      <c r="BT13" s="6">
        <v>178.2131430483534</v>
      </c>
      <c r="BU13" s="6">
        <v>43.112975845321024</v>
      </c>
      <c r="BV13" s="6">
        <v>26.954120681136558</v>
      </c>
      <c r="BW13" s="6">
        <v>843.60732086661449</v>
      </c>
      <c r="BX13" s="6">
        <v>3538.8677917392429</v>
      </c>
      <c r="BY13" s="6">
        <v>491.12019273379889</v>
      </c>
      <c r="BZ13" s="6">
        <v>9152.3443309314644</v>
      </c>
      <c r="CA13" s="6">
        <v>1568.6463455758694</v>
      </c>
      <c r="CB13" s="6">
        <v>12462.341112902002</v>
      </c>
      <c r="CE13" s="9">
        <f t="shared" si="0"/>
        <v>10.446435972025256</v>
      </c>
      <c r="CF13" s="9">
        <f t="shared" si="1"/>
        <v>1.4331203040425748</v>
      </c>
      <c r="CG13" s="9">
        <f t="shared" si="2"/>
        <v>0.55947145961880551</v>
      </c>
      <c r="CH13" s="9">
        <f t="shared" si="3"/>
        <v>3.3547403021498212</v>
      </c>
      <c r="CI13" s="9">
        <f t="shared" si="4"/>
        <v>-1.3861202504604364</v>
      </c>
      <c r="CJ13" s="9">
        <f t="shared" si="5"/>
        <v>-0.22234552995201895</v>
      </c>
      <c r="CK13" s="9">
        <f t="shared" si="6"/>
        <v>-100.99513065208885</v>
      </c>
      <c r="CL13" s="9">
        <f t="shared" si="7"/>
        <v>8.8676224412354259</v>
      </c>
      <c r="CM13" s="9">
        <f t="shared" si="8"/>
        <v>-0.93832871219344405</v>
      </c>
      <c r="CN13" s="9">
        <f t="shared" si="9"/>
        <v>0.52391533916434696</v>
      </c>
      <c r="CO13" s="9">
        <f t="shared" si="10"/>
        <v>-0.96306449438407071</v>
      </c>
      <c r="CP13" s="9">
        <f t="shared" si="11"/>
        <v>7.1906035992833495</v>
      </c>
      <c r="CQ13" s="9">
        <f t="shared" si="12"/>
        <v>-6.0177522122262417</v>
      </c>
      <c r="CR13" s="9">
        <f t="shared" si="13"/>
        <v>1.7801759301041784</v>
      </c>
      <c r="CS13" s="9">
        <f t="shared" si="14"/>
        <v>0.43691689172584347</v>
      </c>
      <c r="CT13" s="9">
        <f t="shared" si="15"/>
        <v>659.54200000000003</v>
      </c>
      <c r="CU13" s="9">
        <f t="shared" si="16"/>
        <v>-16.064855596411917</v>
      </c>
      <c r="CV13" s="9">
        <f t="shared" si="17"/>
        <v>-8201.5899118077941</v>
      </c>
      <c r="CW13" s="9">
        <f t="shared" si="18"/>
        <v>-25803.687549232622</v>
      </c>
      <c r="CX13" s="9">
        <f t="shared" si="19"/>
        <v>-0.86523378171004239</v>
      </c>
      <c r="CY13" s="9">
        <f t="shared" si="20"/>
        <v>-0.90881724385147322</v>
      </c>
      <c r="CZ13" s="9">
        <f t="shared" si="21"/>
        <v>2.8400564899058622E-2</v>
      </c>
      <c r="DA13" s="9" t="e">
        <f t="shared" si="22"/>
        <v>#VALUE!</v>
      </c>
      <c r="DB13" s="9">
        <f t="shared" si="23"/>
        <v>0</v>
      </c>
      <c r="DC13" s="9">
        <f t="shared" si="24"/>
        <v>9.4331646134694438</v>
      </c>
      <c r="DD13" s="9">
        <f t="shared" si="25"/>
        <v>-2.5771880320048695</v>
      </c>
      <c r="DE13" s="9">
        <f t="shared" si="26"/>
        <v>9.8581124815841576</v>
      </c>
      <c r="DF13" s="9">
        <f t="shared" si="27"/>
        <v>2.4558331589394982</v>
      </c>
      <c r="DG13" s="9">
        <f t="shared" si="28"/>
        <v>-0.12186705417027177</v>
      </c>
      <c r="DH13" s="9">
        <f t="shared" si="29"/>
        <v>1.1930000000000001</v>
      </c>
      <c r="DI13" s="9">
        <f t="shared" si="30"/>
        <v>-1.0201430483533898</v>
      </c>
      <c r="DJ13" s="9">
        <f t="shared" si="31"/>
        <v>-0.31597584532102729</v>
      </c>
      <c r="DK13" s="9">
        <f t="shared" si="32"/>
        <v>-0.12312068113655883</v>
      </c>
      <c r="DL13" s="9">
        <f t="shared" si="33"/>
        <v>-10.432320866614532</v>
      </c>
      <c r="DM13" s="9">
        <f t="shared" si="34"/>
        <v>7.3022082607571974</v>
      </c>
      <c r="DN13" s="9">
        <f t="shared" si="35"/>
        <v>-1.1931927337988668</v>
      </c>
      <c r="DO13" s="9">
        <f t="shared" si="36"/>
        <v>125.07466906853551</v>
      </c>
      <c r="DP13" s="9">
        <f t="shared" si="37"/>
        <v>-5.1863455758693817</v>
      </c>
      <c r="DQ13" s="9">
        <f t="shared" si="38"/>
        <v>161.03388709799765</v>
      </c>
    </row>
    <row r="14" spans="1:121" x14ac:dyDescent="0.25">
      <c r="A14">
        <v>2000</v>
      </c>
      <c r="B14" s="6">
        <v>1205.2860000000001</v>
      </c>
      <c r="C14" s="6">
        <v>280.47699999999998</v>
      </c>
      <c r="D14" s="6">
        <v>329.61399999999998</v>
      </c>
      <c r="E14" s="6">
        <v>1447.508</v>
      </c>
      <c r="F14" s="6">
        <v>35.75</v>
      </c>
      <c r="G14" s="6">
        <v>13.971</v>
      </c>
      <c r="H14" s="6">
        <v>3105.9720000000002</v>
      </c>
      <c r="I14" s="6">
        <v>1677.2</v>
      </c>
      <c r="J14" s="6">
        <v>12.541</v>
      </c>
      <c r="K14" s="6">
        <v>176.744</v>
      </c>
      <c r="L14" s="6">
        <v>1825.866</v>
      </c>
      <c r="M14" s="6">
        <v>2555.54</v>
      </c>
      <c r="N14" s="6">
        <v>181.56700000000001</v>
      </c>
      <c r="O14" s="6">
        <v>1564.52</v>
      </c>
      <c r="P14" s="6">
        <v>151.87299999999999</v>
      </c>
      <c r="Q14" s="6">
        <v>716.73800000000006</v>
      </c>
      <c r="R14" s="6">
        <v>1660.3040000000001</v>
      </c>
      <c r="S14" s="6">
        <v>482616.9</v>
      </c>
      <c r="T14" s="6">
        <v>903550.9</v>
      </c>
      <c r="U14" s="6">
        <v>14.351000000000001</v>
      </c>
      <c r="V14" s="6">
        <v>20.260000000000002</v>
      </c>
      <c r="W14" s="6">
        <v>36.387</v>
      </c>
      <c r="X14" s="10" t="s">
        <v>11</v>
      </c>
      <c r="Y14" s="6">
        <v>6.0439999999999996</v>
      </c>
      <c r="Z14" s="6">
        <v>580.72400000000005</v>
      </c>
      <c r="AA14" s="6">
        <v>152.00399999999999</v>
      </c>
      <c r="AB14" s="6">
        <v>2604.2370000000001</v>
      </c>
      <c r="AC14" s="6">
        <v>177.30199999999999</v>
      </c>
      <c r="AD14" s="10">
        <v>9.9450000000000003</v>
      </c>
      <c r="AE14" s="10">
        <v>1.2190000000000001</v>
      </c>
      <c r="AF14" s="6">
        <v>193.209</v>
      </c>
      <c r="AG14" s="6">
        <v>43.296999999999997</v>
      </c>
      <c r="AH14" s="6">
        <v>27.817</v>
      </c>
      <c r="AI14" s="6">
        <v>875.27499999999998</v>
      </c>
      <c r="AJ14" s="6">
        <v>3715.1930000000002</v>
      </c>
      <c r="AK14" s="6">
        <v>510.06900000000002</v>
      </c>
      <c r="AL14" s="6">
        <v>9863.2289999999994</v>
      </c>
      <c r="AM14" s="6">
        <v>1627.4469999999999</v>
      </c>
      <c r="AN14" s="6">
        <v>13138.05</v>
      </c>
      <c r="AP14" s="6">
        <v>1201.1855583297961</v>
      </c>
      <c r="AQ14" s="6">
        <v>276.43866856783137</v>
      </c>
      <c r="AR14" s="6">
        <v>324.78294089218383</v>
      </c>
      <c r="AS14" s="6">
        <v>1417.195444472005</v>
      </c>
      <c r="AT14" s="6">
        <v>37.208827018867936</v>
      </c>
      <c r="AU14" s="6">
        <v>14.013497733877074</v>
      </c>
      <c r="AV14" s="6">
        <v>3179.3519772544219</v>
      </c>
      <c r="AW14" s="6">
        <v>1641.9294945402846</v>
      </c>
      <c r="AX14" s="6">
        <v>13.098350739624848</v>
      </c>
      <c r="AY14" s="6">
        <v>172.73371479259731</v>
      </c>
      <c r="AZ14" s="6">
        <v>1794.6191867843427</v>
      </c>
      <c r="BA14" s="6">
        <v>2510.4899482590899</v>
      </c>
      <c r="BB14" s="6">
        <v>187.40851927244478</v>
      </c>
      <c r="BC14" s="6">
        <v>1551.5901960945457</v>
      </c>
      <c r="BD14" s="6">
        <v>147.36895493364665</v>
      </c>
      <c r="BE14" s="6" cm="1">
        <f t="array" ref="BE14:BE36">+[1]!hp(Q14:Q36,100)</f>
        <v>676.85828699996671</v>
      </c>
      <c r="BF14" s="6">
        <v>1641.0603227522329</v>
      </c>
      <c r="BG14" s="6">
        <v>482431.37459688535</v>
      </c>
      <c r="BH14" s="6">
        <v>903582.00486187555</v>
      </c>
      <c r="BI14" s="6">
        <v>15.319658122002973</v>
      </c>
      <c r="BJ14" s="6">
        <v>21.71970415433783</v>
      </c>
      <c r="BK14" s="6">
        <v>35.254187865945248</v>
      </c>
      <c r="BL14" s="10"/>
      <c r="BM14" s="6" cm="1">
        <f t="array" ref="BM14:BM36">+[1]!hp(Y14:Y36,100)</f>
        <v>5.8111358329278167</v>
      </c>
      <c r="BN14" s="6">
        <v>563.42481835373781</v>
      </c>
      <c r="BO14" s="6">
        <v>153.58683972923384</v>
      </c>
      <c r="BP14" s="6">
        <v>2580.8849603724175</v>
      </c>
      <c r="BQ14" s="6">
        <v>172.30870356103338</v>
      </c>
      <c r="BR14" s="10">
        <v>10.098755667205399</v>
      </c>
      <c r="BS14" s="10"/>
      <c r="BT14" s="6">
        <v>187.9097321245157</v>
      </c>
      <c r="BU14" s="6">
        <v>45.010551974504004</v>
      </c>
      <c r="BV14" s="6">
        <v>28.031789375608881</v>
      </c>
      <c r="BW14" s="6">
        <v>874.32123925169049</v>
      </c>
      <c r="BX14" s="6">
        <v>3647.4144824211662</v>
      </c>
      <c r="BY14" s="6">
        <v>500.1749070824302</v>
      </c>
      <c r="BZ14" s="6">
        <v>9605.3376602841581</v>
      </c>
      <c r="CA14" s="6">
        <v>1611.19188137423</v>
      </c>
      <c r="CB14" s="6">
        <v>12856.467295361752</v>
      </c>
      <c r="CE14" s="9">
        <f t="shared" si="0"/>
        <v>4.1004416702039634</v>
      </c>
      <c r="CF14" s="9">
        <f t="shared" si="1"/>
        <v>4.0383314321686044</v>
      </c>
      <c r="CG14" s="9">
        <f t="shared" si="2"/>
        <v>4.8310591078161451</v>
      </c>
      <c r="CH14" s="9">
        <f t="shared" si="3"/>
        <v>30.312555527995073</v>
      </c>
      <c r="CI14" s="9">
        <f t="shared" si="4"/>
        <v>-1.458827018867936</v>
      </c>
      <c r="CJ14" s="9">
        <f t="shared" si="5"/>
        <v>-4.2497733877073784E-2</v>
      </c>
      <c r="CK14" s="9">
        <f t="shared" si="6"/>
        <v>-73.379977254421647</v>
      </c>
      <c r="CL14" s="9">
        <f t="shared" si="7"/>
        <v>35.270505459715423</v>
      </c>
      <c r="CM14" s="9">
        <f t="shared" si="8"/>
        <v>-0.55735073962484805</v>
      </c>
      <c r="CN14" s="9">
        <f t="shared" si="9"/>
        <v>4.0102852074026885</v>
      </c>
      <c r="CO14" s="9">
        <f t="shared" si="10"/>
        <v>31.246813215657312</v>
      </c>
      <c r="CP14" s="9">
        <f t="shared" si="11"/>
        <v>45.050051740910021</v>
      </c>
      <c r="CQ14" s="9">
        <f t="shared" si="12"/>
        <v>-5.8415192724447706</v>
      </c>
      <c r="CR14" s="9">
        <f t="shared" si="13"/>
        <v>12.929803905454264</v>
      </c>
      <c r="CS14" s="9">
        <f t="shared" si="14"/>
        <v>4.504045066353342</v>
      </c>
      <c r="CT14" s="9">
        <f>+Q14-BE14</f>
        <v>39.879713000033348</v>
      </c>
      <c r="CU14" s="9">
        <f t="shared" si="16"/>
        <v>19.243677247767209</v>
      </c>
      <c r="CV14" s="9">
        <f t="shared" si="17"/>
        <v>185.52540311467601</v>
      </c>
      <c r="CW14" s="9">
        <f t="shared" si="18"/>
        <v>-31.104861875530332</v>
      </c>
      <c r="CX14" s="9">
        <f t="shared" si="19"/>
        <v>-0.96865812200297263</v>
      </c>
      <c r="CY14" s="9">
        <f t="shared" si="20"/>
        <v>-1.4597041543378282</v>
      </c>
      <c r="CZ14" s="9">
        <f t="shared" si="21"/>
        <v>1.1328121340547526</v>
      </c>
      <c r="DA14" s="9" t="e">
        <f t="shared" si="22"/>
        <v>#VALUE!</v>
      </c>
      <c r="DB14" s="9">
        <f t="shared" si="23"/>
        <v>0.23286416707218294</v>
      </c>
      <c r="DC14" s="9">
        <f t="shared" si="24"/>
        <v>17.299181646262241</v>
      </c>
      <c r="DD14" s="9">
        <f t="shared" si="25"/>
        <v>-1.5828397292338536</v>
      </c>
      <c r="DE14" s="9">
        <f t="shared" si="26"/>
        <v>23.352039627582599</v>
      </c>
      <c r="DF14" s="9">
        <f t="shared" si="27"/>
        <v>4.9932964389666097</v>
      </c>
      <c r="DG14" s="9">
        <f t="shared" si="28"/>
        <v>-0.15375566720539879</v>
      </c>
      <c r="DH14" s="9">
        <f t="shared" si="29"/>
        <v>1.2190000000000001</v>
      </c>
      <c r="DI14" s="9">
        <f t="shared" si="30"/>
        <v>5.2992678754843041</v>
      </c>
      <c r="DJ14" s="9">
        <f t="shared" si="31"/>
        <v>-1.7135519745040071</v>
      </c>
      <c r="DK14" s="9">
        <f t="shared" si="32"/>
        <v>-0.21478937560888056</v>
      </c>
      <c r="DL14" s="9">
        <f t="shared" si="33"/>
        <v>0.95376074830949165</v>
      </c>
      <c r="DM14" s="9">
        <f t="shared" si="34"/>
        <v>67.778517578833998</v>
      </c>
      <c r="DN14" s="9">
        <f t="shared" si="35"/>
        <v>9.8940929175698216</v>
      </c>
      <c r="DO14" s="9">
        <f t="shared" si="36"/>
        <v>257.89133971584124</v>
      </c>
      <c r="DP14" s="9">
        <f t="shared" si="37"/>
        <v>16.25511862576991</v>
      </c>
      <c r="DQ14" s="9">
        <f t="shared" si="38"/>
        <v>281.58270463824738</v>
      </c>
    </row>
    <row r="15" spans="1:121" x14ac:dyDescent="0.25">
      <c r="A15">
        <v>2001</v>
      </c>
      <c r="B15" s="6">
        <v>1237.289</v>
      </c>
      <c r="C15" s="6">
        <v>284.03100000000001</v>
      </c>
      <c r="D15" s="6">
        <v>333.23899999999998</v>
      </c>
      <c r="E15" s="6">
        <v>1473.4179999999999</v>
      </c>
      <c r="F15" s="6">
        <v>36.862000000000002</v>
      </c>
      <c r="G15" s="6">
        <v>14.523</v>
      </c>
      <c r="H15" s="6">
        <v>3200.4859999999999</v>
      </c>
      <c r="I15" s="6">
        <v>1691</v>
      </c>
      <c r="J15" s="6">
        <v>13.294</v>
      </c>
      <c r="K15" s="6">
        <v>181.35599999999999</v>
      </c>
      <c r="L15" s="6">
        <v>1861.06</v>
      </c>
      <c r="M15" s="6">
        <v>2598.65</v>
      </c>
      <c r="N15" s="6">
        <v>189.06800000000001</v>
      </c>
      <c r="O15" s="6">
        <v>1627.3119999999999</v>
      </c>
      <c r="P15" s="6">
        <v>159.93199999999999</v>
      </c>
      <c r="Q15" s="6">
        <v>719.13699999999994</v>
      </c>
      <c r="R15" s="6">
        <v>1692.703</v>
      </c>
      <c r="S15" s="6">
        <v>484480.2</v>
      </c>
      <c r="T15" s="6">
        <v>947394.8</v>
      </c>
      <c r="U15" s="6">
        <v>15.257999999999999</v>
      </c>
      <c r="V15" s="6">
        <v>21.582999999999998</v>
      </c>
      <c r="W15" s="6">
        <v>37.506</v>
      </c>
      <c r="X15" s="10">
        <v>121.736</v>
      </c>
      <c r="Y15" s="6">
        <v>5.9729999999999999</v>
      </c>
      <c r="Z15" s="6">
        <v>594.24300000000005</v>
      </c>
      <c r="AA15" s="6">
        <v>155.822</v>
      </c>
      <c r="AB15" s="6">
        <v>2658.0709999999999</v>
      </c>
      <c r="AC15" s="6">
        <v>180.74799999999999</v>
      </c>
      <c r="AD15" s="10">
        <v>10.887</v>
      </c>
      <c r="AE15" s="10">
        <v>1.2869999999999999</v>
      </c>
      <c r="AF15" s="6">
        <v>191.14</v>
      </c>
      <c r="AG15" s="6">
        <v>44.706000000000003</v>
      </c>
      <c r="AH15" s="6">
        <v>28.712</v>
      </c>
      <c r="AI15" s="6">
        <v>909.69399999999996</v>
      </c>
      <c r="AJ15" s="6">
        <v>3769.0450000000001</v>
      </c>
      <c r="AK15" s="6">
        <v>518.37400000000002</v>
      </c>
      <c r="AL15" s="6">
        <v>9724.9930000000004</v>
      </c>
      <c r="AM15" s="6">
        <v>1662.558</v>
      </c>
      <c r="AN15" s="6">
        <v>13263.424999999999</v>
      </c>
      <c r="AP15" s="6">
        <v>1244.2818347253933</v>
      </c>
      <c r="AQ15" s="6">
        <v>282.90602122170884</v>
      </c>
      <c r="AR15" s="6">
        <v>332.32586221570966</v>
      </c>
      <c r="AS15" s="6">
        <v>1460.8047339882858</v>
      </c>
      <c r="AT15" s="6">
        <v>38.596193539834431</v>
      </c>
      <c r="AU15" s="6">
        <v>14.622294774212426</v>
      </c>
      <c r="AV15" s="6">
        <v>3278.8504317254724</v>
      </c>
      <c r="AW15" s="6">
        <v>1673.6027777439735</v>
      </c>
      <c r="AX15" s="6">
        <v>13.889777948225802</v>
      </c>
      <c r="AY15" s="6">
        <v>178.77704999546543</v>
      </c>
      <c r="AZ15" s="6">
        <v>1833.9989265241925</v>
      </c>
      <c r="BA15" s="6">
        <v>2543.5091982147428</v>
      </c>
      <c r="BB15" s="6">
        <v>194.09784526424949</v>
      </c>
      <c r="BC15" s="6">
        <v>1616.7436747396166</v>
      </c>
      <c r="BD15" s="6">
        <v>155.99142530287548</v>
      </c>
      <c r="BE15" s="6">
        <v>701.88937753065238</v>
      </c>
      <c r="BF15" s="6">
        <v>1664.2839006098191</v>
      </c>
      <c r="BG15" s="6">
        <v>486973.19353075</v>
      </c>
      <c r="BH15" s="6">
        <v>953903.26107460109</v>
      </c>
      <c r="BI15" s="6">
        <v>16.267853002774451</v>
      </c>
      <c r="BJ15" s="6">
        <v>23.039150809081843</v>
      </c>
      <c r="BK15" s="6">
        <v>36.932286241441915</v>
      </c>
      <c r="BL15" s="10"/>
      <c r="BM15" s="6">
        <v>5.9513684431063467</v>
      </c>
      <c r="BN15" s="6">
        <v>578.03395609423194</v>
      </c>
      <c r="BO15" s="6">
        <v>158.83151492635008</v>
      </c>
      <c r="BP15" s="6">
        <v>2647.4957024721202</v>
      </c>
      <c r="BQ15" s="6">
        <v>175.86628897424745</v>
      </c>
      <c r="BR15" s="10">
        <v>10.410586546920698</v>
      </c>
      <c r="BS15" s="10"/>
      <c r="BT15" s="6">
        <v>198.2920976314299</v>
      </c>
      <c r="BU15" s="6">
        <v>47.051695947713483</v>
      </c>
      <c r="BV15" s="6">
        <v>29.109273517206436</v>
      </c>
      <c r="BW15" s="6">
        <v>904.99683319885378</v>
      </c>
      <c r="BX15" s="6">
        <v>3757.4854564518087</v>
      </c>
      <c r="BY15" s="6">
        <v>509.7019386598144</v>
      </c>
      <c r="BZ15" s="6">
        <v>10066.20174948523</v>
      </c>
      <c r="CA15" s="6">
        <v>1652.8990878731854</v>
      </c>
      <c r="CB15" s="6">
        <v>13238.212114265198</v>
      </c>
      <c r="CE15" s="9">
        <f t="shared" si="0"/>
        <v>-6.9928347253933225</v>
      </c>
      <c r="CF15" s="9">
        <f t="shared" si="1"/>
        <v>1.1249787782911653</v>
      </c>
      <c r="CG15" s="9">
        <f t="shared" si="2"/>
        <v>0.91313778429031345</v>
      </c>
      <c r="CH15" s="9">
        <f t="shared" si="3"/>
        <v>12.613266011714131</v>
      </c>
      <c r="CI15" s="9">
        <f t="shared" si="4"/>
        <v>-1.734193539834429</v>
      </c>
      <c r="CJ15" s="9">
        <f t="shared" si="5"/>
        <v>-9.9294774212426162E-2</v>
      </c>
      <c r="CK15" s="9">
        <f t="shared" si="6"/>
        <v>-78.364431725472514</v>
      </c>
      <c r="CL15" s="9">
        <f t="shared" si="7"/>
        <v>17.397222256026453</v>
      </c>
      <c r="CM15" s="9">
        <f t="shared" si="8"/>
        <v>-0.59577794822580188</v>
      </c>
      <c r="CN15" s="9">
        <f t="shared" si="9"/>
        <v>2.5789500045345619</v>
      </c>
      <c r="CO15" s="9">
        <f t="shared" si="10"/>
        <v>27.061073475807461</v>
      </c>
      <c r="CP15" s="9">
        <f t="shared" si="11"/>
        <v>55.140801785257281</v>
      </c>
      <c r="CQ15" s="9">
        <f t="shared" si="12"/>
        <v>-5.0298452642494738</v>
      </c>
      <c r="CR15" s="9">
        <f t="shared" si="13"/>
        <v>10.56832526038329</v>
      </c>
      <c r="CS15" s="9">
        <f t="shared" si="14"/>
        <v>3.9405746971245037</v>
      </c>
      <c r="CT15" s="9">
        <f t="shared" si="15"/>
        <v>17.247622469347561</v>
      </c>
      <c r="CU15" s="9">
        <f t="shared" si="16"/>
        <v>28.419099390180918</v>
      </c>
      <c r="CV15" s="9">
        <f t="shared" si="17"/>
        <v>-2492.9935307499836</v>
      </c>
      <c r="CW15" s="9">
        <f t="shared" si="18"/>
        <v>-6508.4610746010439</v>
      </c>
      <c r="CX15" s="9">
        <f t="shared" si="19"/>
        <v>-1.0098530027744523</v>
      </c>
      <c r="CY15" s="9">
        <f t="shared" si="20"/>
        <v>-1.4561508090818442</v>
      </c>
      <c r="CZ15" s="9">
        <f t="shared" si="21"/>
        <v>0.57371375855808537</v>
      </c>
      <c r="DA15" s="9">
        <f t="shared" si="22"/>
        <v>121.736</v>
      </c>
      <c r="DB15" s="9">
        <f t="shared" si="23"/>
        <v>2.1631556893653148E-2</v>
      </c>
      <c r="DC15" s="9">
        <f t="shared" si="24"/>
        <v>16.209043905768112</v>
      </c>
      <c r="DD15" s="9">
        <f t="shared" si="25"/>
        <v>-3.0095149263500787</v>
      </c>
      <c r="DE15" s="9">
        <f t="shared" si="26"/>
        <v>10.575297527879684</v>
      </c>
      <c r="DF15" s="9">
        <f t="shared" si="27"/>
        <v>4.8817110257525371</v>
      </c>
      <c r="DG15" s="9">
        <f t="shared" si="28"/>
        <v>0.47641345307930294</v>
      </c>
      <c r="DH15" s="9">
        <f t="shared" si="29"/>
        <v>1.2869999999999999</v>
      </c>
      <c r="DI15" s="9">
        <f t="shared" si="30"/>
        <v>-7.1520976314299105</v>
      </c>
      <c r="DJ15" s="9">
        <f t="shared" si="31"/>
        <v>-2.3456959477134802</v>
      </c>
      <c r="DK15" s="9">
        <f t="shared" si="32"/>
        <v>-0.39727351720643611</v>
      </c>
      <c r="DL15" s="9">
        <f t="shared" si="33"/>
        <v>4.6971668011461816</v>
      </c>
      <c r="DM15" s="9">
        <f t="shared" si="34"/>
        <v>11.559543548191414</v>
      </c>
      <c r="DN15" s="9">
        <f t="shared" si="35"/>
        <v>8.6720613401856212</v>
      </c>
      <c r="DO15" s="9">
        <f t="shared" si="36"/>
        <v>-341.20874948522942</v>
      </c>
      <c r="DP15" s="9">
        <f t="shared" si="37"/>
        <v>9.6589121268145846</v>
      </c>
      <c r="DQ15" s="9">
        <f t="shared" si="38"/>
        <v>25.212885734801603</v>
      </c>
    </row>
    <row r="16" spans="1:121" x14ac:dyDescent="0.25">
      <c r="A16">
        <v>2002</v>
      </c>
      <c r="B16" s="6">
        <v>1288.817</v>
      </c>
      <c r="C16" s="6">
        <v>288.72199999999998</v>
      </c>
      <c r="D16" s="6">
        <v>338.92700000000002</v>
      </c>
      <c r="E16" s="6">
        <v>1517.8869999999999</v>
      </c>
      <c r="F16" s="6">
        <v>39.009</v>
      </c>
      <c r="G16" s="6">
        <v>15.064</v>
      </c>
      <c r="H16" s="6">
        <v>3250.7289999999998</v>
      </c>
      <c r="I16" s="6">
        <v>1698.9</v>
      </c>
      <c r="J16" s="6">
        <v>14.194000000000001</v>
      </c>
      <c r="K16" s="6">
        <v>184.452</v>
      </c>
      <c r="L16" s="6">
        <v>1883.03</v>
      </c>
      <c r="M16" s="6">
        <v>2593.4299999999998</v>
      </c>
      <c r="N16" s="6">
        <v>196.48500000000001</v>
      </c>
      <c r="O16" s="6">
        <v>1636.4169999999999</v>
      </c>
      <c r="P16" s="6">
        <v>169.36600000000001</v>
      </c>
      <c r="Q16" s="6">
        <v>718.30600000000004</v>
      </c>
      <c r="R16" s="6">
        <v>1697.001</v>
      </c>
      <c r="S16" s="6">
        <v>484683.5</v>
      </c>
      <c r="T16" s="6">
        <v>1020582.4</v>
      </c>
      <c r="U16" s="6">
        <v>16.34</v>
      </c>
      <c r="V16" s="6">
        <v>23.04</v>
      </c>
      <c r="W16" s="6">
        <v>38.716000000000001</v>
      </c>
      <c r="X16" s="10">
        <v>132.583</v>
      </c>
      <c r="Y16" s="6">
        <v>6.1260000000000003</v>
      </c>
      <c r="Z16" s="6">
        <v>595.53</v>
      </c>
      <c r="AA16" s="6">
        <v>163.178</v>
      </c>
      <c r="AB16" s="6">
        <v>2694.6869999999999</v>
      </c>
      <c r="AC16" s="6">
        <v>182.142</v>
      </c>
      <c r="AD16" s="10">
        <v>11.122999999999999</v>
      </c>
      <c r="AE16" s="10">
        <v>1.2909999999999999</v>
      </c>
      <c r="AF16" s="6">
        <v>198.63900000000001</v>
      </c>
      <c r="AG16" s="6">
        <v>46.722000000000001</v>
      </c>
      <c r="AH16" s="6">
        <v>29.718</v>
      </c>
      <c r="AI16" s="6">
        <v>934.51700000000005</v>
      </c>
      <c r="AJ16" s="6">
        <v>3851.848</v>
      </c>
      <c r="AK16" s="6">
        <v>518.04600000000005</v>
      </c>
      <c r="AL16" s="6">
        <v>10258.057000000001</v>
      </c>
      <c r="AM16" s="6">
        <v>1691.998</v>
      </c>
      <c r="AN16" s="6">
        <v>13488.35</v>
      </c>
      <c r="AP16" s="6">
        <v>1287.9289628137335</v>
      </c>
      <c r="AQ16" s="6">
        <v>289.25603920230276</v>
      </c>
      <c r="AR16" s="6">
        <v>339.82369473890316</v>
      </c>
      <c r="AS16" s="6">
        <v>1503.2113438556701</v>
      </c>
      <c r="AT16" s="6">
        <v>39.985330066994997</v>
      </c>
      <c r="AU16" s="6">
        <v>15.225195952700794</v>
      </c>
      <c r="AV16" s="6">
        <v>3386.0024084220486</v>
      </c>
      <c r="AW16" s="6">
        <v>1702.6480631096006</v>
      </c>
      <c r="AX16" s="6">
        <v>14.69074484596846</v>
      </c>
      <c r="AY16" s="6">
        <v>184.58918628219254</v>
      </c>
      <c r="AZ16" s="6">
        <v>1871.8358817886417</v>
      </c>
      <c r="BA16" s="6">
        <v>2575.2953958217631</v>
      </c>
      <c r="BB16" s="6">
        <v>200.5392005897917</v>
      </c>
      <c r="BC16" s="6">
        <v>1683.1627328447382</v>
      </c>
      <c r="BD16" s="6">
        <v>164.07714266169572</v>
      </c>
      <c r="BE16" s="6">
        <v>727.31926519133833</v>
      </c>
      <c r="BF16" s="6">
        <v>1684.7409191336287</v>
      </c>
      <c r="BG16" s="6">
        <v>491453.46826653241</v>
      </c>
      <c r="BH16" s="6">
        <v>1005016.5758239228</v>
      </c>
      <c r="BI16" s="6">
        <v>17.268302043111909</v>
      </c>
      <c r="BJ16" s="6">
        <v>24.397798781315714</v>
      </c>
      <c r="BK16" s="6">
        <v>38.552251359636507</v>
      </c>
      <c r="BL16" s="10"/>
      <c r="BM16" s="6">
        <v>6.0939296949555981</v>
      </c>
      <c r="BN16" s="6">
        <v>591.60474839736719</v>
      </c>
      <c r="BO16" s="6">
        <v>164.11191864579445</v>
      </c>
      <c r="BP16" s="6">
        <v>2710.7090447951182</v>
      </c>
      <c r="BQ16" s="6">
        <v>178.93945695774531</v>
      </c>
      <c r="BR16" s="10">
        <v>10.673648720107238</v>
      </c>
      <c r="BS16" s="10"/>
      <c r="BT16" s="6">
        <v>209.61348676985315</v>
      </c>
      <c r="BU16" s="6">
        <v>49.266075033528331</v>
      </c>
      <c r="BV16" s="6">
        <v>30.177431699189128</v>
      </c>
      <c r="BW16" s="6">
        <v>934.89853392289922</v>
      </c>
      <c r="BX16" s="6">
        <v>3867.8998357592718</v>
      </c>
      <c r="BY16" s="6">
        <v>519.68069806005292</v>
      </c>
      <c r="BZ16" s="6">
        <v>10540.440249888818</v>
      </c>
      <c r="CA16" s="6">
        <v>1693.1257249094963</v>
      </c>
      <c r="CB16" s="6">
        <v>13606.130266190925</v>
      </c>
      <c r="CE16" s="9">
        <f t="shared" si="0"/>
        <v>0.88803718626650152</v>
      </c>
      <c r="CF16" s="9">
        <f t="shared" si="1"/>
        <v>-0.5340392023027789</v>
      </c>
      <c r="CG16" s="9">
        <f t="shared" si="2"/>
        <v>-0.89669473890313611</v>
      </c>
      <c r="CH16" s="9">
        <f t="shared" si="3"/>
        <v>14.675656144329878</v>
      </c>
      <c r="CI16" s="9">
        <f t="shared" si="4"/>
        <v>-0.97633006699499703</v>
      </c>
      <c r="CJ16" s="9">
        <f t="shared" si="5"/>
        <v>-0.16119595270079401</v>
      </c>
      <c r="CK16" s="9">
        <f t="shared" si="6"/>
        <v>-135.27340842204876</v>
      </c>
      <c r="CL16" s="9">
        <f t="shared" si="7"/>
        <v>-3.7480631096004799</v>
      </c>
      <c r="CM16" s="9">
        <f t="shared" si="8"/>
        <v>-0.49674484596845936</v>
      </c>
      <c r="CN16" s="9">
        <f t="shared" si="9"/>
        <v>-0.1371862821925447</v>
      </c>
      <c r="CO16" s="9">
        <f t="shared" si="10"/>
        <v>11.194118211358273</v>
      </c>
      <c r="CP16" s="9">
        <f t="shared" si="11"/>
        <v>18.134604178236714</v>
      </c>
      <c r="CQ16" s="9">
        <f t="shared" si="12"/>
        <v>-4.0542005897916908</v>
      </c>
      <c r="CR16" s="9">
        <f t="shared" si="13"/>
        <v>-46.745732844738313</v>
      </c>
      <c r="CS16" s="9">
        <f t="shared" si="14"/>
        <v>5.2888573383042967</v>
      </c>
      <c r="CT16" s="9">
        <f t="shared" si="15"/>
        <v>-9.0132651913382915</v>
      </c>
      <c r="CU16" s="9">
        <f t="shared" si="16"/>
        <v>12.260080866371254</v>
      </c>
      <c r="CV16" s="9">
        <f t="shared" si="17"/>
        <v>-6769.9682665324071</v>
      </c>
      <c r="CW16" s="9">
        <f t="shared" si="18"/>
        <v>15565.824176077265</v>
      </c>
      <c r="CX16" s="9">
        <f t="shared" si="19"/>
        <v>-0.92830204311190911</v>
      </c>
      <c r="CY16" s="9">
        <f t="shared" si="20"/>
        <v>-1.3577987813157151</v>
      </c>
      <c r="CZ16" s="9">
        <f t="shared" si="21"/>
        <v>0.16374864036349379</v>
      </c>
      <c r="DA16" s="9">
        <f t="shared" si="22"/>
        <v>132.583</v>
      </c>
      <c r="DB16" s="9">
        <f t="shared" si="23"/>
        <v>3.2070305044402225E-2</v>
      </c>
      <c r="DC16" s="9">
        <f t="shared" si="24"/>
        <v>3.9252516026327839</v>
      </c>
      <c r="DD16" s="9">
        <f t="shared" si="25"/>
        <v>-0.93391864579444928</v>
      </c>
      <c r="DE16" s="9">
        <f t="shared" si="26"/>
        <v>-16.02204479511829</v>
      </c>
      <c r="DF16" s="9">
        <f t="shared" si="27"/>
        <v>3.202543042254689</v>
      </c>
      <c r="DG16" s="9">
        <f t="shared" si="28"/>
        <v>0.44935127989276147</v>
      </c>
      <c r="DH16" s="9">
        <f t="shared" si="29"/>
        <v>1.2909999999999999</v>
      </c>
      <c r="DI16" s="9">
        <f t="shared" si="30"/>
        <v>-10.974486769853144</v>
      </c>
      <c r="DJ16" s="9">
        <f t="shared" si="31"/>
        <v>-2.5440750335283298</v>
      </c>
      <c r="DK16" s="9">
        <f t="shared" si="32"/>
        <v>-0.4594316991891283</v>
      </c>
      <c r="DL16" s="9">
        <f t="shared" si="33"/>
        <v>-0.3815339228991661</v>
      </c>
      <c r="DM16" s="9">
        <f t="shared" si="34"/>
        <v>-16.051835759271853</v>
      </c>
      <c r="DN16" s="9">
        <f t="shared" si="35"/>
        <v>-1.6346980600528696</v>
      </c>
      <c r="DO16" s="9">
        <f t="shared" si="36"/>
        <v>-282.38324988881686</v>
      </c>
      <c r="DP16" s="9">
        <f t="shared" si="37"/>
        <v>-1.1277249094962372</v>
      </c>
      <c r="DQ16" s="9">
        <f t="shared" si="38"/>
        <v>-117.78026619092452</v>
      </c>
    </row>
    <row r="17" spans="1:121" x14ac:dyDescent="0.25">
      <c r="A17">
        <v>2003</v>
      </c>
      <c r="B17" s="6">
        <v>1327.7280000000001</v>
      </c>
      <c r="C17" s="6">
        <v>291.44</v>
      </c>
      <c r="D17" s="6">
        <v>342.44499999999999</v>
      </c>
      <c r="E17" s="6">
        <v>1545.232</v>
      </c>
      <c r="F17" s="6">
        <v>41.192</v>
      </c>
      <c r="G17" s="6">
        <v>15.459</v>
      </c>
      <c r="H17" s="6">
        <v>3367.2249999999999</v>
      </c>
      <c r="I17" s="6">
        <v>1705.5</v>
      </c>
      <c r="J17" s="6">
        <v>15.273</v>
      </c>
      <c r="K17" s="6">
        <v>188.148</v>
      </c>
      <c r="L17" s="6">
        <v>1898.856</v>
      </c>
      <c r="M17" s="6">
        <v>2575.1999999999998</v>
      </c>
      <c r="N17" s="6">
        <v>207.87100000000001</v>
      </c>
      <c r="O17" s="6">
        <v>1671.48</v>
      </c>
      <c r="P17" s="6">
        <v>174.471</v>
      </c>
      <c r="Q17" s="6">
        <v>728.31899999999996</v>
      </c>
      <c r="R17" s="6">
        <v>1699.354</v>
      </c>
      <c r="S17" s="6">
        <v>492124.1</v>
      </c>
      <c r="T17" s="6">
        <v>1052703.1000000001</v>
      </c>
      <c r="U17" s="6">
        <v>17.716000000000001</v>
      </c>
      <c r="V17" s="6">
        <v>25.474</v>
      </c>
      <c r="W17" s="6">
        <v>39.729999999999997</v>
      </c>
      <c r="X17" s="10">
        <v>148.017</v>
      </c>
      <c r="Y17" s="6">
        <v>6.375</v>
      </c>
      <c r="Z17" s="6">
        <v>596.46799999999996</v>
      </c>
      <c r="AA17" s="6">
        <v>170.37799999999999</v>
      </c>
      <c r="AB17" s="6">
        <v>2720.1489999999999</v>
      </c>
      <c r="AC17" s="6">
        <v>180.447</v>
      </c>
      <c r="AD17" s="10">
        <v>11.384</v>
      </c>
      <c r="AE17" s="10">
        <v>1.341</v>
      </c>
      <c r="AF17" s="6">
        <v>207.673</v>
      </c>
      <c r="AG17" s="6">
        <v>49.290999999999997</v>
      </c>
      <c r="AH17" s="6">
        <v>30.597999999999999</v>
      </c>
      <c r="AI17" s="6">
        <v>962.38599999999997</v>
      </c>
      <c r="AJ17" s="6">
        <v>3940.819</v>
      </c>
      <c r="AK17" s="6">
        <v>517.66499999999996</v>
      </c>
      <c r="AL17" s="6">
        <v>10691.422</v>
      </c>
      <c r="AM17" s="6">
        <v>1744.84</v>
      </c>
      <c r="AN17" s="6">
        <v>13865.525</v>
      </c>
      <c r="AP17" s="6">
        <v>1332.00858384653</v>
      </c>
      <c r="AQ17" s="6">
        <v>295.46907384210903</v>
      </c>
      <c r="AR17" s="6">
        <v>347.23797206755165</v>
      </c>
      <c r="AS17" s="6">
        <v>1544.0286223432527</v>
      </c>
      <c r="AT17" s="6">
        <v>41.338004918586364</v>
      </c>
      <c r="AU17" s="6">
        <v>15.813667623342772</v>
      </c>
      <c r="AV17" s="6">
        <v>3500.0541773837044</v>
      </c>
      <c r="AW17" s="6">
        <v>1729.135158799495</v>
      </c>
      <c r="AX17" s="6">
        <v>15.48142816134272</v>
      </c>
      <c r="AY17" s="6">
        <v>190.08200916557647</v>
      </c>
      <c r="AZ17" s="6">
        <v>1907.7842613871564</v>
      </c>
      <c r="BA17" s="6">
        <v>2606.3981986520903</v>
      </c>
      <c r="BB17" s="6">
        <v>206.41775719858029</v>
      </c>
      <c r="BC17" s="6">
        <v>1750.2045265021443</v>
      </c>
      <c r="BD17" s="6">
        <v>171.49316120281367</v>
      </c>
      <c r="BE17" s="6">
        <v>753.7192233367183</v>
      </c>
      <c r="BF17" s="6">
        <v>1701.997899282022</v>
      </c>
      <c r="BG17" s="6">
        <v>495840.59042205568</v>
      </c>
      <c r="BH17" s="6">
        <v>1056622.6841356084</v>
      </c>
      <c r="BI17" s="6">
        <v>18.289390332075037</v>
      </c>
      <c r="BJ17" s="6">
        <v>25.773728136180839</v>
      </c>
      <c r="BK17" s="6">
        <v>40.111177156160181</v>
      </c>
      <c r="BL17" s="10"/>
      <c r="BM17" s="6">
        <v>6.2413645457152294</v>
      </c>
      <c r="BN17" s="6">
        <v>604.18978549155543</v>
      </c>
      <c r="BO17" s="6">
        <v>169.34366076074429</v>
      </c>
      <c r="BP17" s="6">
        <v>2770.7846712942842</v>
      </c>
      <c r="BQ17" s="6">
        <v>181.51455849882703</v>
      </c>
      <c r="BR17" s="10">
        <v>10.878995348086884</v>
      </c>
      <c r="BS17" s="10"/>
      <c r="BT17" s="6">
        <v>222.05562576422835</v>
      </c>
      <c r="BU17" s="6">
        <v>51.659899541050272</v>
      </c>
      <c r="BV17" s="6">
        <v>31.2231497796448</v>
      </c>
      <c r="BW17" s="6">
        <v>963.33774430663311</v>
      </c>
      <c r="BX17" s="6">
        <v>3977.592337707139</v>
      </c>
      <c r="BY17" s="6">
        <v>530.17731649064899</v>
      </c>
      <c r="BZ17" s="6">
        <v>11030.144725354205</v>
      </c>
      <c r="CA17" s="6">
        <v>1731.3261414411916</v>
      </c>
      <c r="CB17" s="6">
        <v>13959.028576574863</v>
      </c>
      <c r="CE17" s="9">
        <f t="shared" si="0"/>
        <v>-4.2805838465299075</v>
      </c>
      <c r="CF17" s="9">
        <f t="shared" si="1"/>
        <v>-4.0290738421090282</v>
      </c>
      <c r="CG17" s="9">
        <f t="shared" si="2"/>
        <v>-4.7929720675516592</v>
      </c>
      <c r="CH17" s="9">
        <f t="shared" si="3"/>
        <v>1.2033776567473069</v>
      </c>
      <c r="CI17" s="9">
        <f t="shared" si="4"/>
        <v>-0.14600491858636389</v>
      </c>
      <c r="CJ17" s="9">
        <f t="shared" si="5"/>
        <v>-0.35466762334277213</v>
      </c>
      <c r="CK17" s="9">
        <f t="shared" si="6"/>
        <v>-132.82917738370452</v>
      </c>
      <c r="CL17" s="9">
        <f t="shared" si="7"/>
        <v>-23.635158799495002</v>
      </c>
      <c r="CM17" s="9">
        <f t="shared" si="8"/>
        <v>-0.20842816134272013</v>
      </c>
      <c r="CN17" s="9">
        <f t="shared" si="9"/>
        <v>-1.9340091655764695</v>
      </c>
      <c r="CO17" s="9">
        <f t="shared" si="10"/>
        <v>-8.9282613871564536</v>
      </c>
      <c r="CP17" s="9">
        <f t="shared" si="11"/>
        <v>-31.198198652090468</v>
      </c>
      <c r="CQ17" s="9">
        <f t="shared" si="12"/>
        <v>1.4532428014197194</v>
      </c>
      <c r="CR17" s="9">
        <f t="shared" si="13"/>
        <v>-78.724526502144272</v>
      </c>
      <c r="CS17" s="9">
        <f t="shared" si="14"/>
        <v>2.9778387971863367</v>
      </c>
      <c r="CT17" s="9">
        <f t="shared" si="15"/>
        <v>-25.400223336718341</v>
      </c>
      <c r="CU17" s="9">
        <f t="shared" si="16"/>
        <v>-2.6438992820219482</v>
      </c>
      <c r="CV17" s="9">
        <f t="shared" si="17"/>
        <v>-3716.4904220557073</v>
      </c>
      <c r="CW17" s="9">
        <f t="shared" si="18"/>
        <v>-3919.5841356082819</v>
      </c>
      <c r="CX17" s="9">
        <f t="shared" si="19"/>
        <v>-0.57339033207503576</v>
      </c>
      <c r="CY17" s="9">
        <f t="shared" si="20"/>
        <v>-0.29972813618083904</v>
      </c>
      <c r="CZ17" s="9">
        <f t="shared" si="21"/>
        <v>-0.38117715616018444</v>
      </c>
      <c r="DA17" s="9">
        <f t="shared" si="22"/>
        <v>148.017</v>
      </c>
      <c r="DB17" s="9">
        <f t="shared" si="23"/>
        <v>0.13363545428477064</v>
      </c>
      <c r="DC17" s="9">
        <f t="shared" si="24"/>
        <v>-7.7217854915554653</v>
      </c>
      <c r="DD17" s="9">
        <f t="shared" si="25"/>
        <v>1.0343392392557007</v>
      </c>
      <c r="DE17" s="9">
        <f t="shared" si="26"/>
        <v>-50.635671294284293</v>
      </c>
      <c r="DF17" s="9">
        <f t="shared" si="27"/>
        <v>-1.0675584988270259</v>
      </c>
      <c r="DG17" s="9">
        <f t="shared" si="28"/>
        <v>0.50500465191311683</v>
      </c>
      <c r="DH17" s="9">
        <f t="shared" si="29"/>
        <v>1.341</v>
      </c>
      <c r="DI17" s="9">
        <f t="shared" si="30"/>
        <v>-14.382625764228351</v>
      </c>
      <c r="DJ17" s="9">
        <f t="shared" si="31"/>
        <v>-2.3688995410502756</v>
      </c>
      <c r="DK17" s="9">
        <f t="shared" si="32"/>
        <v>-0.62514977964480067</v>
      </c>
      <c r="DL17" s="9">
        <f t="shared" si="33"/>
        <v>-0.95174430663314524</v>
      </c>
      <c r="DM17" s="9">
        <f t="shared" si="34"/>
        <v>-36.773337707139035</v>
      </c>
      <c r="DN17" s="9">
        <f t="shared" si="35"/>
        <v>-12.512316490649027</v>
      </c>
      <c r="DO17" s="9">
        <f t="shared" si="36"/>
        <v>-338.72272535420416</v>
      </c>
      <c r="DP17" s="9">
        <f t="shared" si="37"/>
        <v>13.513858558808352</v>
      </c>
      <c r="DQ17" s="9">
        <f t="shared" si="38"/>
        <v>-93.503576574863473</v>
      </c>
    </row>
    <row r="18" spans="1:121" x14ac:dyDescent="0.25">
      <c r="A18">
        <v>2004</v>
      </c>
      <c r="B18" s="6">
        <v>1382.319</v>
      </c>
      <c r="C18" s="6">
        <v>299.411</v>
      </c>
      <c r="D18" s="6">
        <v>354.67399999999998</v>
      </c>
      <c r="E18" s="6">
        <v>1592.933</v>
      </c>
      <c r="F18" s="6">
        <v>42.914000000000001</v>
      </c>
      <c r="G18" s="6">
        <v>16.236000000000001</v>
      </c>
      <c r="H18" s="6">
        <v>3529.3319999999999</v>
      </c>
      <c r="I18" s="6">
        <v>1751</v>
      </c>
      <c r="J18" s="6">
        <v>16.312000000000001</v>
      </c>
      <c r="K18" s="6">
        <v>195.65899999999999</v>
      </c>
      <c r="L18" s="6">
        <v>1946.904</v>
      </c>
      <c r="M18" s="6">
        <v>2605.69</v>
      </c>
      <c r="N18" s="6">
        <v>218.39099999999999</v>
      </c>
      <c r="O18" s="6">
        <v>1801.895</v>
      </c>
      <c r="P18" s="6">
        <v>186.315</v>
      </c>
      <c r="Q18" s="6">
        <v>763.17</v>
      </c>
      <c r="R18" s="6">
        <v>1723.546</v>
      </c>
      <c r="S18" s="6">
        <v>502882.4</v>
      </c>
      <c r="T18" s="6">
        <v>1107416.2</v>
      </c>
      <c r="U18" s="6">
        <v>19.184000000000001</v>
      </c>
      <c r="V18" s="6">
        <v>27.148</v>
      </c>
      <c r="W18" s="6">
        <v>41.411000000000001</v>
      </c>
      <c r="X18" s="10">
        <v>187.435</v>
      </c>
      <c r="Y18" s="6">
        <v>6.3840000000000003</v>
      </c>
      <c r="Z18" s="6">
        <v>608.29700000000003</v>
      </c>
      <c r="AA18" s="6">
        <v>178.63900000000001</v>
      </c>
      <c r="AB18" s="6">
        <v>2829.3530000000001</v>
      </c>
      <c r="AC18" s="6">
        <v>183.67500000000001</v>
      </c>
      <c r="AD18" s="10">
        <v>11.61</v>
      </c>
      <c r="AE18" s="10">
        <v>1.4019999999999999</v>
      </c>
      <c r="AF18" s="6">
        <v>228.316</v>
      </c>
      <c r="AG18" s="6">
        <v>51.893000000000001</v>
      </c>
      <c r="AH18" s="6">
        <v>31.931999999999999</v>
      </c>
      <c r="AI18" s="6">
        <v>992.46500000000003</v>
      </c>
      <c r="AJ18" s="6">
        <v>4111.7269999999999</v>
      </c>
      <c r="AK18" s="6">
        <v>530.721</v>
      </c>
      <c r="AL18" s="6">
        <v>11434.651</v>
      </c>
      <c r="AM18" s="6">
        <v>1785.7560000000001</v>
      </c>
      <c r="AN18" s="6">
        <v>14399.674999999999</v>
      </c>
      <c r="AP18" s="6">
        <v>1376.4112194473582</v>
      </c>
      <c r="AQ18" s="6">
        <v>301.52013608160047</v>
      </c>
      <c r="AR18" s="6">
        <v>354.52126086005336</v>
      </c>
      <c r="AS18" s="6">
        <v>1583.0166742815713</v>
      </c>
      <c r="AT18" s="6">
        <v>42.6062231121753</v>
      </c>
      <c r="AU18" s="6">
        <v>16.377564180611945</v>
      </c>
      <c r="AV18" s="6">
        <v>3618.8992745657724</v>
      </c>
      <c r="AW18" s="6">
        <v>1753.0963923448901</v>
      </c>
      <c r="AX18" s="6">
        <v>16.237037174378795</v>
      </c>
      <c r="AY18" s="6">
        <v>195.16603229559311</v>
      </c>
      <c r="AZ18" s="6">
        <v>1941.6102153113163</v>
      </c>
      <c r="BA18" s="6">
        <v>2637.5486103194462</v>
      </c>
      <c r="BB18" s="6">
        <v>211.37814503422618</v>
      </c>
      <c r="BC18" s="6">
        <v>1816.7587544756209</v>
      </c>
      <c r="BD18" s="6">
        <v>178.15942369231865</v>
      </c>
      <c r="BE18" s="6">
        <v>781.5703926695727</v>
      </c>
      <c r="BF18" s="6">
        <v>1715.7439628220227</v>
      </c>
      <c r="BG18" s="6">
        <v>500035.25193247764</v>
      </c>
      <c r="BH18" s="6">
        <v>1108577.9792771863</v>
      </c>
      <c r="BI18" s="6">
        <v>19.290219938292402</v>
      </c>
      <c r="BJ18" s="6">
        <v>27.131440951005445</v>
      </c>
      <c r="BK18" s="6">
        <v>41.607795053047724</v>
      </c>
      <c r="BL18" s="10"/>
      <c r="BM18" s="6">
        <v>6.3965386556753421</v>
      </c>
      <c r="BN18" s="6">
        <v>615.88091012123482</v>
      </c>
      <c r="BO18" s="6">
        <v>174.43301195791901</v>
      </c>
      <c r="BP18" s="6">
        <v>2827.8220454745392</v>
      </c>
      <c r="BQ18" s="6">
        <v>183.60997001521525</v>
      </c>
      <c r="BR18" s="10">
        <v>11.022173104980423</v>
      </c>
      <c r="BS18" s="10"/>
      <c r="BT18" s="6">
        <v>235.69049597129981</v>
      </c>
      <c r="BU18" s="6">
        <v>54.213939029045761</v>
      </c>
      <c r="BV18" s="6">
        <v>32.228719299669393</v>
      </c>
      <c r="BW18" s="6">
        <v>989.6220518936326</v>
      </c>
      <c r="BX18" s="6">
        <v>4085.337161301401</v>
      </c>
      <c r="BY18" s="6">
        <v>541.24157817850528</v>
      </c>
      <c r="BZ18" s="6">
        <v>11534.582907241787</v>
      </c>
      <c r="CA18" s="6">
        <v>1766.943409177205</v>
      </c>
      <c r="CB18" s="6">
        <v>14294.536068191033</v>
      </c>
      <c r="CE18" s="9">
        <f t="shared" si="0"/>
        <v>5.9077805526417251</v>
      </c>
      <c r="CF18" s="9">
        <f t="shared" si="1"/>
        <v>-2.1091360816004681</v>
      </c>
      <c r="CG18" s="9">
        <f t="shared" si="2"/>
        <v>0.15273913994661825</v>
      </c>
      <c r="CH18" s="9">
        <f t="shared" si="3"/>
        <v>9.9163257184286522</v>
      </c>
      <c r="CI18" s="9">
        <f t="shared" si="4"/>
        <v>0.30777688782470136</v>
      </c>
      <c r="CJ18" s="9">
        <f t="shared" si="5"/>
        <v>-0.14156418061194387</v>
      </c>
      <c r="CK18" s="9">
        <f t="shared" si="6"/>
        <v>-89.56727456577255</v>
      </c>
      <c r="CL18" s="9">
        <f t="shared" si="7"/>
        <v>-2.0963923448900914</v>
      </c>
      <c r="CM18" s="9">
        <f t="shared" si="8"/>
        <v>7.4962825621206264E-2</v>
      </c>
      <c r="CN18" s="9">
        <f t="shared" si="9"/>
        <v>0.49296770440687965</v>
      </c>
      <c r="CO18" s="9">
        <f t="shared" si="10"/>
        <v>5.2937846886836724</v>
      </c>
      <c r="CP18" s="9">
        <f t="shared" si="11"/>
        <v>-31.858610319446143</v>
      </c>
      <c r="CQ18" s="9">
        <f t="shared" si="12"/>
        <v>7.012854965773812</v>
      </c>
      <c r="CR18" s="9">
        <f t="shared" si="13"/>
        <v>-14.863754475620908</v>
      </c>
      <c r="CS18" s="9">
        <f t="shared" si="14"/>
        <v>8.1555763076813435</v>
      </c>
      <c r="CT18" s="9">
        <f t="shared" si="15"/>
        <v>-18.400392669572739</v>
      </c>
      <c r="CU18" s="9">
        <f t="shared" si="16"/>
        <v>7.8020371779773541</v>
      </c>
      <c r="CV18" s="9">
        <f t="shared" si="17"/>
        <v>2847.1480675223866</v>
      </c>
      <c r="CW18" s="9">
        <f t="shared" si="18"/>
        <v>-1161.7792771863751</v>
      </c>
      <c r="CX18" s="9">
        <f t="shared" si="19"/>
        <v>-0.10621993829240139</v>
      </c>
      <c r="CY18" s="9">
        <f t="shared" si="20"/>
        <v>1.655904899455507E-2</v>
      </c>
      <c r="CZ18" s="9">
        <f t="shared" si="21"/>
        <v>-0.19679505304772249</v>
      </c>
      <c r="DA18" s="9">
        <f t="shared" si="22"/>
        <v>187.435</v>
      </c>
      <c r="DB18" s="9">
        <f t="shared" si="23"/>
        <v>-1.2538655675341737E-2</v>
      </c>
      <c r="DC18" s="9">
        <f t="shared" si="24"/>
        <v>-7.5839101212347941</v>
      </c>
      <c r="DD18" s="9">
        <f t="shared" si="25"/>
        <v>4.2059880420810032</v>
      </c>
      <c r="DE18" s="9">
        <f t="shared" si="26"/>
        <v>1.5309545254608565</v>
      </c>
      <c r="DF18" s="9">
        <f t="shared" si="27"/>
        <v>6.5029984784757744E-2</v>
      </c>
      <c r="DG18" s="9">
        <f t="shared" si="28"/>
        <v>0.58782689501957641</v>
      </c>
      <c r="DH18" s="9">
        <f t="shared" si="29"/>
        <v>1.4019999999999999</v>
      </c>
      <c r="DI18" s="9">
        <f t="shared" si="30"/>
        <v>-7.3744959712998082</v>
      </c>
      <c r="DJ18" s="9">
        <f t="shared" si="31"/>
        <v>-2.3209390290457605</v>
      </c>
      <c r="DK18" s="9">
        <f t="shared" si="32"/>
        <v>-0.29671929966939459</v>
      </c>
      <c r="DL18" s="9">
        <f t="shared" si="33"/>
        <v>2.8429481063674302</v>
      </c>
      <c r="DM18" s="9">
        <f t="shared" si="34"/>
        <v>26.389838698598851</v>
      </c>
      <c r="DN18" s="9">
        <f t="shared" si="35"/>
        <v>-10.520578178505275</v>
      </c>
      <c r="DO18" s="9">
        <f t="shared" si="36"/>
        <v>-99.931907241787485</v>
      </c>
      <c r="DP18" s="9">
        <f t="shared" si="37"/>
        <v>18.812590822795073</v>
      </c>
      <c r="DQ18" s="9">
        <f t="shared" si="38"/>
        <v>105.13893180896594</v>
      </c>
    </row>
    <row r="19" spans="1:121" x14ac:dyDescent="0.25">
      <c r="A19">
        <v>2005</v>
      </c>
      <c r="B19" s="6">
        <v>1423.7650000000001</v>
      </c>
      <c r="C19" s="6">
        <v>306.13</v>
      </c>
      <c r="D19" s="6">
        <v>362.91</v>
      </c>
      <c r="E19" s="6">
        <v>1643.973</v>
      </c>
      <c r="F19" s="6">
        <v>44.762999999999998</v>
      </c>
      <c r="G19" s="6">
        <v>17.024000000000001</v>
      </c>
      <c r="H19" s="6">
        <v>3762.3249999999998</v>
      </c>
      <c r="I19" s="6">
        <v>1792</v>
      </c>
      <c r="J19" s="6">
        <v>17.866</v>
      </c>
      <c r="K19" s="6">
        <v>201.09800000000001</v>
      </c>
      <c r="L19" s="6">
        <v>1980.9290000000001</v>
      </c>
      <c r="M19" s="6">
        <v>2624.61</v>
      </c>
      <c r="N19" s="6">
        <v>219.69900000000001</v>
      </c>
      <c r="O19" s="6">
        <v>1912.2529999999999</v>
      </c>
      <c r="P19" s="6">
        <v>197.00800000000001</v>
      </c>
      <c r="Q19" s="6">
        <v>794.71699999999998</v>
      </c>
      <c r="R19" s="6">
        <v>1737.6420000000001</v>
      </c>
      <c r="S19" s="6">
        <v>511954</v>
      </c>
      <c r="T19" s="6">
        <v>1155129.6000000001</v>
      </c>
      <c r="U19" s="6">
        <v>21.241</v>
      </c>
      <c r="V19" s="6">
        <v>29.247</v>
      </c>
      <c r="W19" s="6">
        <v>42.439</v>
      </c>
      <c r="X19" s="10">
        <v>202.571</v>
      </c>
      <c r="Y19" s="6">
        <v>6.6</v>
      </c>
      <c r="Z19" s="6">
        <v>620.74699999999996</v>
      </c>
      <c r="AA19" s="6">
        <v>184.39099999999999</v>
      </c>
      <c r="AB19" s="6">
        <v>2905.3240000000001</v>
      </c>
      <c r="AC19" s="6">
        <v>185.11099999999999</v>
      </c>
      <c r="AD19" s="10">
        <v>11.379</v>
      </c>
      <c r="AE19" s="10">
        <v>1.4359999999999999</v>
      </c>
      <c r="AF19" s="6">
        <v>245.13499999999999</v>
      </c>
      <c r="AG19" s="6">
        <v>55.33</v>
      </c>
      <c r="AH19" s="6">
        <v>33.143999999999998</v>
      </c>
      <c r="AI19" s="6">
        <v>1028.7149999999999</v>
      </c>
      <c r="AJ19" s="6">
        <v>4229.2740000000003</v>
      </c>
      <c r="AK19" s="6">
        <v>545.822</v>
      </c>
      <c r="AL19" s="6">
        <v>12050.225</v>
      </c>
      <c r="AM19" s="6">
        <v>1833.4059999999999</v>
      </c>
      <c r="AN19" s="6">
        <v>14901.25</v>
      </c>
      <c r="AP19" s="6">
        <v>1420.984585401329</v>
      </c>
      <c r="AQ19" s="6">
        <v>307.34394612282887</v>
      </c>
      <c r="AR19" s="6">
        <v>361.57819805413112</v>
      </c>
      <c r="AS19" s="6">
        <v>1619.947638277732</v>
      </c>
      <c r="AT19" s="6">
        <v>43.740529616142716</v>
      </c>
      <c r="AU19" s="6">
        <v>16.903193342748473</v>
      </c>
      <c r="AV19" s="6">
        <v>3739.1029441497481</v>
      </c>
      <c r="AW19" s="6">
        <v>1774.3277396890248</v>
      </c>
      <c r="AX19" s="6">
        <v>16.930696883493468</v>
      </c>
      <c r="AY19" s="6">
        <v>199.73242923056264</v>
      </c>
      <c r="AZ19" s="6">
        <v>1972.9906109388298</v>
      </c>
      <c r="BA19" s="6">
        <v>2669.1656524510313</v>
      </c>
      <c r="BB19" s="6">
        <v>215.07952646835452</v>
      </c>
      <c r="BC19" s="6">
        <v>1880.9278702639331</v>
      </c>
      <c r="BD19" s="6">
        <v>184.02565128427193</v>
      </c>
      <c r="BE19" s="6">
        <v>811.09991165931444</v>
      </c>
      <c r="BF19" s="6">
        <v>1725.6417925278347</v>
      </c>
      <c r="BG19" s="6">
        <v>503900.97982873558</v>
      </c>
      <c r="BH19" s="6">
        <v>1160699.6586748287</v>
      </c>
      <c r="BI19" s="6">
        <v>20.224159027071821</v>
      </c>
      <c r="BJ19" s="6">
        <v>28.43244202175595</v>
      </c>
      <c r="BK19" s="6">
        <v>43.037024700772307</v>
      </c>
      <c r="BL19" s="10"/>
      <c r="BM19" s="6">
        <v>6.5636540396688838</v>
      </c>
      <c r="BN19" s="6">
        <v>626.69274717592816</v>
      </c>
      <c r="BO19" s="6">
        <v>179.29658631643059</v>
      </c>
      <c r="BP19" s="6">
        <v>2881.4142741278624</v>
      </c>
      <c r="BQ19" s="6">
        <v>185.23339233964441</v>
      </c>
      <c r="BR19" s="10">
        <v>11.103778711427779</v>
      </c>
      <c r="BS19" s="10"/>
      <c r="BT19" s="6">
        <v>250.4462524901696</v>
      </c>
      <c r="BU19" s="6">
        <v>56.885274060870728</v>
      </c>
      <c r="BV19" s="6">
        <v>33.1701803025624</v>
      </c>
      <c r="BW19" s="6">
        <v>1013.0495267844088</v>
      </c>
      <c r="BX19" s="6">
        <v>4189.540772170978</v>
      </c>
      <c r="BY19" s="6">
        <v>552.79814418561807</v>
      </c>
      <c r="BZ19" s="6">
        <v>12049.635299658421</v>
      </c>
      <c r="CA19" s="6">
        <v>1799.5557384120589</v>
      </c>
      <c r="CB19" s="6">
        <v>14609.346728047711</v>
      </c>
      <c r="CE19" s="9">
        <f t="shared" si="0"/>
        <v>2.7804145986710864</v>
      </c>
      <c r="CF19" s="9">
        <f t="shared" si="1"/>
        <v>-1.2139461228288724</v>
      </c>
      <c r="CG19" s="9">
        <f t="shared" si="2"/>
        <v>1.3318019458689037</v>
      </c>
      <c r="CH19" s="9">
        <f t="shared" si="3"/>
        <v>24.025361722267917</v>
      </c>
      <c r="CI19" s="9">
        <f t="shared" si="4"/>
        <v>1.0224703838572822</v>
      </c>
      <c r="CJ19" s="9">
        <f t="shared" si="5"/>
        <v>0.12080665725152784</v>
      </c>
      <c r="CK19" s="9">
        <f t="shared" si="6"/>
        <v>23.222055850251763</v>
      </c>
      <c r="CL19" s="9">
        <f t="shared" si="7"/>
        <v>17.672260310975162</v>
      </c>
      <c r="CM19" s="9">
        <f t="shared" si="8"/>
        <v>0.93530311650653175</v>
      </c>
      <c r="CN19" s="9">
        <f t="shared" si="9"/>
        <v>1.3655707694373689</v>
      </c>
      <c r="CO19" s="9">
        <f t="shared" si="10"/>
        <v>7.9383890611702554</v>
      </c>
      <c r="CP19" s="9">
        <f t="shared" si="11"/>
        <v>-44.555652451031165</v>
      </c>
      <c r="CQ19" s="9">
        <f t="shared" si="12"/>
        <v>4.6194735316454967</v>
      </c>
      <c r="CR19" s="9">
        <f t="shared" si="13"/>
        <v>31.325129736066856</v>
      </c>
      <c r="CS19" s="9">
        <f t="shared" si="14"/>
        <v>12.982348715728079</v>
      </c>
      <c r="CT19" s="9">
        <f t="shared" si="15"/>
        <v>-16.382911659314459</v>
      </c>
      <c r="CU19" s="9">
        <f t="shared" si="16"/>
        <v>12.000207472165357</v>
      </c>
      <c r="CV19" s="9">
        <f t="shared" si="17"/>
        <v>8053.0201712644193</v>
      </c>
      <c r="CW19" s="9">
        <f t="shared" si="18"/>
        <v>-5570.058674828615</v>
      </c>
      <c r="CX19" s="9">
        <f t="shared" si="19"/>
        <v>1.0168409729281791</v>
      </c>
      <c r="CY19" s="9">
        <f t="shared" si="20"/>
        <v>0.81455797824404996</v>
      </c>
      <c r="CZ19" s="9">
        <f t="shared" si="21"/>
        <v>-0.59802470077230652</v>
      </c>
      <c r="DA19" s="9">
        <f t="shared" si="22"/>
        <v>202.571</v>
      </c>
      <c r="DB19" s="9">
        <f t="shared" si="23"/>
        <v>3.6345960331115812E-2</v>
      </c>
      <c r="DC19" s="9">
        <f t="shared" si="24"/>
        <v>-5.9457471759282043</v>
      </c>
      <c r="DD19" s="9">
        <f t="shared" si="25"/>
        <v>5.0944136835693996</v>
      </c>
      <c r="DE19" s="9">
        <f t="shared" si="26"/>
        <v>23.909725872137642</v>
      </c>
      <c r="DF19" s="9">
        <f t="shared" si="27"/>
        <v>-0.12239233964442064</v>
      </c>
      <c r="DG19" s="9">
        <f t="shared" si="28"/>
        <v>0.2752212885722205</v>
      </c>
      <c r="DH19" s="9">
        <f t="shared" si="29"/>
        <v>1.4359999999999999</v>
      </c>
      <c r="DI19" s="9">
        <f t="shared" si="30"/>
        <v>-5.3112524901696077</v>
      </c>
      <c r="DJ19" s="9">
        <f t="shared" si="31"/>
        <v>-1.5552740608707296</v>
      </c>
      <c r="DK19" s="9">
        <f t="shared" si="32"/>
        <v>-2.6180302562401891E-2</v>
      </c>
      <c r="DL19" s="9">
        <f t="shared" si="33"/>
        <v>15.665473215591078</v>
      </c>
      <c r="DM19" s="9">
        <f t="shared" si="34"/>
        <v>39.733227829022326</v>
      </c>
      <c r="DN19" s="9">
        <f t="shared" si="35"/>
        <v>-6.9761441856180681</v>
      </c>
      <c r="DO19" s="9">
        <f t="shared" si="36"/>
        <v>0.58970034157937334</v>
      </c>
      <c r="DP19" s="9">
        <f t="shared" si="37"/>
        <v>33.850261587941077</v>
      </c>
      <c r="DQ19" s="9">
        <f t="shared" si="38"/>
        <v>291.90327195228929</v>
      </c>
    </row>
    <row r="20" spans="1:121" x14ac:dyDescent="0.25">
      <c r="A20">
        <v>2006</v>
      </c>
      <c r="B20" s="6">
        <v>1461.0160000000001</v>
      </c>
      <c r="C20" s="6">
        <v>316.70400000000001</v>
      </c>
      <c r="D20" s="6">
        <v>372.17</v>
      </c>
      <c r="E20" s="6">
        <v>1687.2809999999999</v>
      </c>
      <c r="F20" s="6">
        <v>46.965000000000003</v>
      </c>
      <c r="G20" s="6">
        <v>17.826000000000001</v>
      </c>
      <c r="H20" s="6">
        <v>4016.9189999999999</v>
      </c>
      <c r="I20" s="6">
        <v>1862.1</v>
      </c>
      <c r="J20" s="6">
        <v>19.61</v>
      </c>
      <c r="K20" s="6">
        <v>209.197</v>
      </c>
      <c r="L20" s="6">
        <v>2033.501</v>
      </c>
      <c r="M20" s="6">
        <v>2724.7</v>
      </c>
      <c r="N20" s="6">
        <v>232.11799999999999</v>
      </c>
      <c r="O20" s="6">
        <v>2033.049</v>
      </c>
      <c r="P20" s="6">
        <v>206.834</v>
      </c>
      <c r="Q20" s="6">
        <v>839.08299999999997</v>
      </c>
      <c r="R20" s="6">
        <v>1768.7560000000001</v>
      </c>
      <c r="S20" s="6">
        <v>518979.7</v>
      </c>
      <c r="T20" s="6">
        <v>1215939.5</v>
      </c>
      <c r="U20" s="6">
        <v>23.783000000000001</v>
      </c>
      <c r="V20" s="6">
        <v>31.414999999999999</v>
      </c>
      <c r="W20" s="6">
        <v>44.991999999999997</v>
      </c>
      <c r="X20" s="10">
        <v>229.696</v>
      </c>
      <c r="Y20" s="6">
        <v>6.766</v>
      </c>
      <c r="Z20" s="6">
        <v>642.23599999999999</v>
      </c>
      <c r="AA20" s="6">
        <v>189.56800000000001</v>
      </c>
      <c r="AB20" s="6">
        <v>2976.8380000000002</v>
      </c>
      <c r="AC20" s="6">
        <v>188.119</v>
      </c>
      <c r="AD20" s="10">
        <v>11.218999999999999</v>
      </c>
      <c r="AE20" s="10">
        <v>1.4910000000000001</v>
      </c>
      <c r="AF20" s="6">
        <v>267.21300000000002</v>
      </c>
      <c r="AG20" s="6">
        <v>60.029000000000003</v>
      </c>
      <c r="AH20" s="6">
        <v>35.048999999999999</v>
      </c>
      <c r="AI20" s="6">
        <v>1070.8679999999999</v>
      </c>
      <c r="AJ20" s="6">
        <v>4426.4759999999997</v>
      </c>
      <c r="AK20" s="6">
        <v>568.55499999999995</v>
      </c>
      <c r="AL20" s="6">
        <v>12745.594999999999</v>
      </c>
      <c r="AM20" s="6">
        <v>1873.0150000000001</v>
      </c>
      <c r="AN20" s="6">
        <v>15315.924999999999</v>
      </c>
      <c r="AP20" s="6">
        <v>1465.6354752990796</v>
      </c>
      <c r="AQ20" s="6">
        <v>312.85413280703006</v>
      </c>
      <c r="AR20" s="6">
        <v>368.31494797890724</v>
      </c>
      <c r="AS20" s="6">
        <v>1654.6928161960245</v>
      </c>
      <c r="AT20" s="6">
        <v>44.694547167747757</v>
      </c>
      <c r="AU20" s="6">
        <v>17.375447186186399</v>
      </c>
      <c r="AV20" s="6">
        <v>3856.3347575714697</v>
      </c>
      <c r="AW20" s="6">
        <v>1792.6042128516888</v>
      </c>
      <c r="AX20" s="6">
        <v>17.536281915359734</v>
      </c>
      <c r="AY20" s="6">
        <v>203.67730320584931</v>
      </c>
      <c r="AZ20" s="6">
        <v>2001.6552534942923</v>
      </c>
      <c r="BA20" s="6">
        <v>2701.3497605708526</v>
      </c>
      <c r="BB20" s="6">
        <v>217.25119242224821</v>
      </c>
      <c r="BC20" s="6">
        <v>1940.6656898210897</v>
      </c>
      <c r="BD20" s="6">
        <v>189.12312089581152</v>
      </c>
      <c r="BE20" s="6">
        <v>842.35091484866052</v>
      </c>
      <c r="BF20" s="6">
        <v>1731.4320915454416</v>
      </c>
      <c r="BG20" s="6">
        <v>507329.77262244205</v>
      </c>
      <c r="BH20" s="6">
        <v>1212793.3019619358</v>
      </c>
      <c r="BI20" s="6">
        <v>21.043513564338181</v>
      </c>
      <c r="BJ20" s="6">
        <v>29.638401734888724</v>
      </c>
      <c r="BK20" s="6">
        <v>44.391817799276637</v>
      </c>
      <c r="BL20" s="10"/>
      <c r="BM20" s="6">
        <v>6.746787325972047</v>
      </c>
      <c r="BN20" s="6">
        <v>636.56408244394584</v>
      </c>
      <c r="BO20" s="6">
        <v>183.89305779581184</v>
      </c>
      <c r="BP20" s="6">
        <v>2931.1697735914877</v>
      </c>
      <c r="BQ20" s="6">
        <v>186.39317660469675</v>
      </c>
      <c r="BR20" s="10">
        <v>11.130287157019071</v>
      </c>
      <c r="BS20" s="10"/>
      <c r="BT20" s="6">
        <v>266.17730546022682</v>
      </c>
      <c r="BU20" s="6">
        <v>59.607775809590642</v>
      </c>
      <c r="BV20" s="6">
        <v>34.020605638626613</v>
      </c>
      <c r="BW20" s="6">
        <v>1032.9466685605366</v>
      </c>
      <c r="BX20" s="6">
        <v>4288.8735343317758</v>
      </c>
      <c r="BY20" s="6">
        <v>564.66646979219854</v>
      </c>
      <c r="BZ20" s="6">
        <v>12570.183087638545</v>
      </c>
      <c r="CA20" s="6">
        <v>1828.9294653485031</v>
      </c>
      <c r="CB20" s="6">
        <v>14901.205932471259</v>
      </c>
      <c r="CE20" s="9">
        <f t="shared" si="0"/>
        <v>-4.6194752990795678</v>
      </c>
      <c r="CF20" s="9">
        <f t="shared" si="1"/>
        <v>3.8498671929699526</v>
      </c>
      <c r="CG20" s="9">
        <f t="shared" si="2"/>
        <v>3.8550520210927743</v>
      </c>
      <c r="CH20" s="9">
        <f t="shared" si="3"/>
        <v>32.588183803975426</v>
      </c>
      <c r="CI20" s="9">
        <f t="shared" si="4"/>
        <v>2.2704528322522464</v>
      </c>
      <c r="CJ20" s="9">
        <f t="shared" si="5"/>
        <v>0.45055281381360146</v>
      </c>
      <c r="CK20" s="9">
        <f t="shared" si="6"/>
        <v>160.58424242853016</v>
      </c>
      <c r="CL20" s="9">
        <f t="shared" si="7"/>
        <v>69.495787148311138</v>
      </c>
      <c r="CM20" s="9">
        <f t="shared" si="8"/>
        <v>2.0737180846402659</v>
      </c>
      <c r="CN20" s="9">
        <f t="shared" si="9"/>
        <v>5.5196967941506898</v>
      </c>
      <c r="CO20" s="9">
        <f t="shared" si="10"/>
        <v>31.845746505707666</v>
      </c>
      <c r="CP20" s="9">
        <f t="shared" si="11"/>
        <v>23.350239429147223</v>
      </c>
      <c r="CQ20" s="9">
        <f t="shared" si="12"/>
        <v>14.866807577751786</v>
      </c>
      <c r="CR20" s="9">
        <f t="shared" si="13"/>
        <v>92.383310178910278</v>
      </c>
      <c r="CS20" s="9">
        <f t="shared" si="14"/>
        <v>17.710879104188479</v>
      </c>
      <c r="CT20" s="9">
        <f t="shared" si="15"/>
        <v>-3.2679148486605527</v>
      </c>
      <c r="CU20" s="9">
        <f t="shared" si="16"/>
        <v>37.323908454558477</v>
      </c>
      <c r="CV20" s="9">
        <f t="shared" si="17"/>
        <v>11649.927377557964</v>
      </c>
      <c r="CW20" s="9">
        <f t="shared" si="18"/>
        <v>3146.1980380641762</v>
      </c>
      <c r="CX20" s="9">
        <f t="shared" si="19"/>
        <v>2.7394864356618207</v>
      </c>
      <c r="CY20" s="9">
        <f t="shared" si="20"/>
        <v>1.7765982651112751</v>
      </c>
      <c r="CZ20" s="9">
        <f t="shared" si="21"/>
        <v>0.60018220072335993</v>
      </c>
      <c r="DA20" s="9">
        <f t="shared" si="22"/>
        <v>229.696</v>
      </c>
      <c r="DB20" s="9">
        <f t="shared" si="23"/>
        <v>1.9212674027953014E-2</v>
      </c>
      <c r="DC20" s="9">
        <f t="shared" si="24"/>
        <v>5.6719175560541544</v>
      </c>
      <c r="DD20" s="9">
        <f t="shared" si="25"/>
        <v>5.6749422041881701</v>
      </c>
      <c r="DE20" s="9">
        <f t="shared" si="26"/>
        <v>45.66822640851251</v>
      </c>
      <c r="DF20" s="9">
        <f t="shared" si="27"/>
        <v>1.7258233953032516</v>
      </c>
      <c r="DG20" s="9">
        <f t="shared" si="28"/>
        <v>8.8712842980928741E-2</v>
      </c>
      <c r="DH20" s="9">
        <f t="shared" si="29"/>
        <v>1.4910000000000001</v>
      </c>
      <c r="DI20" s="9">
        <f t="shared" si="30"/>
        <v>1.0356945397732034</v>
      </c>
      <c r="DJ20" s="9">
        <f t="shared" si="31"/>
        <v>0.42122419040936165</v>
      </c>
      <c r="DK20" s="9">
        <f t="shared" si="32"/>
        <v>1.0283943613733868</v>
      </c>
      <c r="DL20" s="9">
        <f t="shared" si="33"/>
        <v>37.921331439463302</v>
      </c>
      <c r="DM20" s="9">
        <f t="shared" si="34"/>
        <v>137.60246566822389</v>
      </c>
      <c r="DN20" s="9">
        <f t="shared" si="35"/>
        <v>3.8885302078014092</v>
      </c>
      <c r="DO20" s="9">
        <f t="shared" si="36"/>
        <v>175.4119123614546</v>
      </c>
      <c r="DP20" s="9">
        <f t="shared" si="37"/>
        <v>44.085534651497028</v>
      </c>
      <c r="DQ20" s="9">
        <f t="shared" si="38"/>
        <v>414.7190675287402</v>
      </c>
    </row>
    <row r="21" spans="1:121" x14ac:dyDescent="0.25">
      <c r="A21">
        <v>2007</v>
      </c>
      <c r="B21" s="6">
        <v>1524.932</v>
      </c>
      <c r="C21" s="6">
        <v>328.50900000000001</v>
      </c>
      <c r="D21" s="6">
        <v>385.85500000000002</v>
      </c>
      <c r="E21" s="6">
        <v>1722.2380000000001</v>
      </c>
      <c r="F21" s="6">
        <v>49.293999999999997</v>
      </c>
      <c r="G21" s="6">
        <v>18.734999999999999</v>
      </c>
      <c r="H21" s="6">
        <v>4240.6750000000002</v>
      </c>
      <c r="I21" s="6">
        <v>1879</v>
      </c>
      <c r="J21" s="6">
        <v>21.097000000000001</v>
      </c>
      <c r="K21" s="6">
        <v>220.28299999999999</v>
      </c>
      <c r="L21" s="6">
        <v>2081.9169999999999</v>
      </c>
      <c r="M21" s="6">
        <v>2805.95</v>
      </c>
      <c r="N21" s="6">
        <v>239.71700000000001</v>
      </c>
      <c r="O21" s="6">
        <v>2204.9389999999999</v>
      </c>
      <c r="P21" s="6">
        <v>217.81800000000001</v>
      </c>
      <c r="Q21" s="6">
        <v>889.70799999999997</v>
      </c>
      <c r="R21" s="6">
        <v>1795.059</v>
      </c>
      <c r="S21" s="6">
        <v>526681.19999999995</v>
      </c>
      <c r="T21" s="6">
        <v>1286458.5</v>
      </c>
      <c r="U21" s="6">
        <v>26.148</v>
      </c>
      <c r="V21" s="6">
        <v>34.904000000000003</v>
      </c>
      <c r="W21" s="6">
        <v>48.636000000000003</v>
      </c>
      <c r="X21" s="10">
        <v>262.947</v>
      </c>
      <c r="Y21" s="6">
        <v>7.0890000000000004</v>
      </c>
      <c r="Z21" s="6">
        <v>666.46100000000001</v>
      </c>
      <c r="AA21" s="6">
        <v>196.209</v>
      </c>
      <c r="AB21" s="6">
        <v>3063.5839999999998</v>
      </c>
      <c r="AC21" s="6">
        <v>192.834</v>
      </c>
      <c r="AD21" s="10">
        <v>11.087999999999999</v>
      </c>
      <c r="AE21" s="10">
        <v>1.597</v>
      </c>
      <c r="AF21" s="6">
        <v>291.32</v>
      </c>
      <c r="AG21" s="6">
        <v>66.531999999999996</v>
      </c>
      <c r="AH21" s="6">
        <v>37.494999999999997</v>
      </c>
      <c r="AI21" s="6">
        <v>1109.492</v>
      </c>
      <c r="AJ21" s="6">
        <v>4578.7120000000004</v>
      </c>
      <c r="AK21" s="6">
        <v>590.85500000000002</v>
      </c>
      <c r="AL21" s="6">
        <v>13618.739</v>
      </c>
      <c r="AM21" s="6">
        <v>1921.029</v>
      </c>
      <c r="AN21" s="6">
        <v>15623.875</v>
      </c>
      <c r="AP21" s="6">
        <v>1510.2984868772339</v>
      </c>
      <c r="AQ21" s="6">
        <v>317.95218551421152</v>
      </c>
      <c r="AR21" s="6">
        <v>374.65099298296269</v>
      </c>
      <c r="AS21" s="6">
        <v>1687.3637635179616</v>
      </c>
      <c r="AT21" s="6">
        <v>45.432123208088157</v>
      </c>
      <c r="AU21" s="6">
        <v>17.780425853932275</v>
      </c>
      <c r="AV21" s="6">
        <v>3966.4965068252768</v>
      </c>
      <c r="AW21" s="6">
        <v>1807.8775464557814</v>
      </c>
      <c r="AX21" s="6">
        <v>18.037019927815646</v>
      </c>
      <c r="AY21" s="6">
        <v>206.91041316451174</v>
      </c>
      <c r="AZ21" s="6">
        <v>2027.4133320929107</v>
      </c>
      <c r="BA21" s="6">
        <v>2733.7558136784064</v>
      </c>
      <c r="BB21" s="6">
        <v>217.66862855250662</v>
      </c>
      <c r="BC21" s="6">
        <v>1994.2392803984603</v>
      </c>
      <c r="BD21" s="6">
        <v>193.61293293123279</v>
      </c>
      <c r="BE21" s="6">
        <v>875.20270766373471</v>
      </c>
      <c r="BF21" s="6">
        <v>1732.9755650955487</v>
      </c>
      <c r="BG21" s="6">
        <v>510294.15902692225</v>
      </c>
      <c r="BH21" s="6">
        <v>1264608.7881851597</v>
      </c>
      <c r="BI21" s="6">
        <v>21.710757925745661</v>
      </c>
      <c r="BJ21" s="6">
        <v>30.719136056642565</v>
      </c>
      <c r="BK21" s="6">
        <v>45.659145801495683</v>
      </c>
      <c r="BL21" s="10"/>
      <c r="BM21" s="6">
        <v>6.9503786024643341</v>
      </c>
      <c r="BN21" s="6">
        <v>645.37424424183894</v>
      </c>
      <c r="BO21" s="6">
        <v>188.23204449243127</v>
      </c>
      <c r="BP21" s="6">
        <v>2976.9360574613697</v>
      </c>
      <c r="BQ21" s="6">
        <v>187.09645001955806</v>
      </c>
      <c r="BR21" s="10">
        <v>11.110925644230138</v>
      </c>
      <c r="BS21" s="10"/>
      <c r="BT21" s="6">
        <v>282.68495249595884</v>
      </c>
      <c r="BU21" s="6">
        <v>62.299762707662268</v>
      </c>
      <c r="BV21" s="6">
        <v>34.752806355139214</v>
      </c>
      <c r="BW21" s="6">
        <v>1048.7966315357467</v>
      </c>
      <c r="BX21" s="6">
        <v>4382.40314407799</v>
      </c>
      <c r="BY21" s="6">
        <v>576.59624883660183</v>
      </c>
      <c r="BZ21" s="6">
        <v>13091.113353220011</v>
      </c>
      <c r="CA21" s="6">
        <v>1855.1694288051672</v>
      </c>
      <c r="CB21" s="6">
        <v>15170.778090507565</v>
      </c>
      <c r="CE21" s="9">
        <f t="shared" si="0"/>
        <v>14.63351312276609</v>
      </c>
      <c r="CF21" s="9">
        <f t="shared" si="1"/>
        <v>10.556814485788493</v>
      </c>
      <c r="CG21" s="9">
        <f t="shared" si="2"/>
        <v>11.204007017037327</v>
      </c>
      <c r="CH21" s="9">
        <f t="shared" si="3"/>
        <v>34.874236482038441</v>
      </c>
      <c r="CI21" s="9">
        <f t="shared" si="4"/>
        <v>3.8618767919118397</v>
      </c>
      <c r="CJ21" s="9">
        <f t="shared" si="5"/>
        <v>0.95457414606772417</v>
      </c>
      <c r="CK21" s="9">
        <f t="shared" si="6"/>
        <v>274.17849317472337</v>
      </c>
      <c r="CL21" s="9">
        <f t="shared" si="7"/>
        <v>71.122453544218615</v>
      </c>
      <c r="CM21" s="9">
        <f t="shared" si="8"/>
        <v>3.0599800721843557</v>
      </c>
      <c r="CN21" s="9">
        <f t="shared" si="9"/>
        <v>13.372586835488249</v>
      </c>
      <c r="CO21" s="9">
        <f t="shared" si="10"/>
        <v>54.503667907089266</v>
      </c>
      <c r="CP21" s="9">
        <f t="shared" si="11"/>
        <v>72.194186321593406</v>
      </c>
      <c r="CQ21" s="9">
        <f t="shared" si="12"/>
        <v>22.048371447493395</v>
      </c>
      <c r="CR21" s="9">
        <f t="shared" si="13"/>
        <v>210.69971960153953</v>
      </c>
      <c r="CS21" s="9">
        <f t="shared" si="14"/>
        <v>24.205067068767221</v>
      </c>
      <c r="CT21" s="9">
        <f t="shared" si="15"/>
        <v>14.505292336265256</v>
      </c>
      <c r="CU21" s="9">
        <f t="shared" si="16"/>
        <v>62.083434904451224</v>
      </c>
      <c r="CV21" s="9">
        <f t="shared" si="17"/>
        <v>16387.040973077703</v>
      </c>
      <c r="CW21" s="9">
        <f t="shared" si="18"/>
        <v>21849.711814840324</v>
      </c>
      <c r="CX21" s="9">
        <f t="shared" si="19"/>
        <v>4.437242074254339</v>
      </c>
      <c r="CY21" s="9">
        <f t="shared" si="20"/>
        <v>4.1848639433574384</v>
      </c>
      <c r="CZ21" s="9">
        <f t="shared" si="21"/>
        <v>2.97685419850432</v>
      </c>
      <c r="DA21" s="9">
        <f t="shared" si="22"/>
        <v>262.947</v>
      </c>
      <c r="DB21" s="9">
        <f t="shared" si="23"/>
        <v>0.13862139753566627</v>
      </c>
      <c r="DC21" s="9">
        <f t="shared" si="24"/>
        <v>21.086755758161075</v>
      </c>
      <c r="DD21" s="9">
        <f t="shared" si="25"/>
        <v>7.9769555075687322</v>
      </c>
      <c r="DE21" s="9">
        <f t="shared" si="26"/>
        <v>86.647942538630105</v>
      </c>
      <c r="DF21" s="9">
        <f t="shared" si="27"/>
        <v>5.7375499804419405</v>
      </c>
      <c r="DG21" s="9">
        <f t="shared" si="28"/>
        <v>-2.2925644230138431E-2</v>
      </c>
      <c r="DH21" s="9">
        <f t="shared" si="29"/>
        <v>1.597</v>
      </c>
      <c r="DI21" s="9">
        <f t="shared" si="30"/>
        <v>8.6350475040411538</v>
      </c>
      <c r="DJ21" s="9">
        <f t="shared" si="31"/>
        <v>4.2322372923377287</v>
      </c>
      <c r="DK21" s="9">
        <f t="shared" si="32"/>
        <v>2.7421936448607838</v>
      </c>
      <c r="DL21" s="9">
        <f t="shared" si="33"/>
        <v>60.695368464253306</v>
      </c>
      <c r="DM21" s="9">
        <f t="shared" si="34"/>
        <v>196.30885592201048</v>
      </c>
      <c r="DN21" s="9">
        <f t="shared" si="35"/>
        <v>14.258751163398188</v>
      </c>
      <c r="DO21" s="9">
        <f t="shared" si="36"/>
        <v>527.62564677998853</v>
      </c>
      <c r="DP21" s="9">
        <f t="shared" si="37"/>
        <v>65.859571194832824</v>
      </c>
      <c r="DQ21" s="9">
        <f t="shared" si="38"/>
        <v>453.09690949243486</v>
      </c>
    </row>
    <row r="22" spans="1:121" x14ac:dyDescent="0.25">
      <c r="A22">
        <v>2008</v>
      </c>
      <c r="B22" s="6">
        <v>1563.7</v>
      </c>
      <c r="C22" s="6">
        <v>333.30700000000002</v>
      </c>
      <c r="D22" s="6">
        <v>387.58100000000002</v>
      </c>
      <c r="E22" s="6">
        <v>1739.5340000000001</v>
      </c>
      <c r="F22" s="6">
        <v>50.281999999999996</v>
      </c>
      <c r="G22" s="6">
        <v>19.417999999999999</v>
      </c>
      <c r="H22" s="6">
        <v>4354.5969999999998</v>
      </c>
      <c r="I22" s="6">
        <v>1869.4</v>
      </c>
      <c r="J22" s="6">
        <v>20.013999999999999</v>
      </c>
      <c r="K22" s="6">
        <v>222.01</v>
      </c>
      <c r="L22" s="6">
        <v>2084.9279999999999</v>
      </c>
      <c r="M22" s="6">
        <v>2832.87</v>
      </c>
      <c r="N22" s="6">
        <v>238.91300000000001</v>
      </c>
      <c r="O22" s="6">
        <v>2253.6579999999999</v>
      </c>
      <c r="P22" s="6">
        <v>208.05099999999999</v>
      </c>
      <c r="Q22" s="6">
        <v>918.63699999999994</v>
      </c>
      <c r="R22" s="6">
        <v>1777.79</v>
      </c>
      <c r="S22" s="6">
        <v>520233.1</v>
      </c>
      <c r="T22" s="6">
        <v>1325219.3</v>
      </c>
      <c r="U22" s="6">
        <v>25.297999999999998</v>
      </c>
      <c r="V22" s="6">
        <v>35.817</v>
      </c>
      <c r="W22" s="6">
        <v>48.488999999999997</v>
      </c>
      <c r="X22" s="10">
        <v>271.86599999999999</v>
      </c>
      <c r="Y22" s="6">
        <v>7.36</v>
      </c>
      <c r="Z22" s="6">
        <v>680.93700000000001</v>
      </c>
      <c r="AA22" s="6">
        <v>195.535</v>
      </c>
      <c r="AB22" s="6">
        <v>3078.3470000000002</v>
      </c>
      <c r="AC22" s="6">
        <v>193.45</v>
      </c>
      <c r="AD22" s="10">
        <v>10.884</v>
      </c>
      <c r="AE22" s="10">
        <v>1.591</v>
      </c>
      <c r="AF22" s="6">
        <v>296.74900000000002</v>
      </c>
      <c r="AG22" s="6">
        <v>70.241</v>
      </c>
      <c r="AH22" s="6">
        <v>38.811</v>
      </c>
      <c r="AI22" s="6">
        <v>1119.356</v>
      </c>
      <c r="AJ22" s="6">
        <v>4558.0820000000003</v>
      </c>
      <c r="AK22" s="6">
        <v>606.78200000000004</v>
      </c>
      <c r="AL22" s="6">
        <v>13727.567999999999</v>
      </c>
      <c r="AM22" s="6">
        <v>1918.0640000000001</v>
      </c>
      <c r="AN22" s="6">
        <v>15642.975</v>
      </c>
      <c r="AP22" s="6">
        <v>1554.8620231194243</v>
      </c>
      <c r="AQ22" s="6">
        <v>322.57809229631039</v>
      </c>
      <c r="AR22" s="6">
        <v>380.54436593508922</v>
      </c>
      <c r="AS22" s="6">
        <v>1718.397917563095</v>
      </c>
      <c r="AT22" s="6">
        <v>45.939809706584164</v>
      </c>
      <c r="AU22" s="6">
        <v>18.10873501713079</v>
      </c>
      <c r="AV22" s="6">
        <v>4067.0958263297935</v>
      </c>
      <c r="AW22" s="6">
        <v>1820.7944329956849</v>
      </c>
      <c r="AX22" s="6">
        <v>18.436875759545668</v>
      </c>
      <c r="AY22" s="6">
        <v>209.39671501754995</v>
      </c>
      <c r="AZ22" s="6">
        <v>2050.3924933149483</v>
      </c>
      <c r="BA22" s="6">
        <v>2766.2721931674805</v>
      </c>
      <c r="BB22" s="6">
        <v>216.25598859150654</v>
      </c>
      <c r="BC22" s="6">
        <v>2040.8395423492027</v>
      </c>
      <c r="BD22" s="6">
        <v>197.83329658587286</v>
      </c>
      <c r="BE22" s="6">
        <v>909.5019163821745</v>
      </c>
      <c r="BF22" s="6">
        <v>1730.5061574834065</v>
      </c>
      <c r="BG22" s="6">
        <v>512883.16702927678</v>
      </c>
      <c r="BH22" s="6">
        <v>1315927.4583715324</v>
      </c>
      <c r="BI22" s="6">
        <v>22.215761351305055</v>
      </c>
      <c r="BJ22" s="6">
        <v>31.662226935907384</v>
      </c>
      <c r="BK22" s="6">
        <v>46.831981982371644</v>
      </c>
      <c r="BL22" s="10"/>
      <c r="BM22" s="6">
        <v>7.1790600837655294</v>
      </c>
      <c r="BN22" s="6">
        <v>653.05928006171882</v>
      </c>
      <c r="BO22" s="6">
        <v>192.3799139246992</v>
      </c>
      <c r="BP22" s="6">
        <v>3019.0173215975474</v>
      </c>
      <c r="BQ22" s="6">
        <v>187.36759802736714</v>
      </c>
      <c r="BR22" s="10">
        <v>11.055808503966627</v>
      </c>
      <c r="BS22" s="10"/>
      <c r="BT22" s="6">
        <v>299.78084815725072</v>
      </c>
      <c r="BU22" s="6">
        <v>64.88376542944647</v>
      </c>
      <c r="BV22" s="6">
        <v>35.349877442991115</v>
      </c>
      <c r="BW22" s="6">
        <v>1060.461783338164</v>
      </c>
      <c r="BX22" s="6">
        <v>4470.5733223604975</v>
      </c>
      <c r="BY22" s="6">
        <v>588.37606045926077</v>
      </c>
      <c r="BZ22" s="6">
        <v>13609.067297564285</v>
      </c>
      <c r="CA22" s="6">
        <v>1878.8213229471951</v>
      </c>
      <c r="CB22" s="6">
        <v>15422.874801877799</v>
      </c>
      <c r="CE22" s="9">
        <f t="shared" si="0"/>
        <v>8.8379768805757521</v>
      </c>
      <c r="CF22" s="9">
        <f t="shared" si="1"/>
        <v>10.728907703689629</v>
      </c>
      <c r="CG22" s="9">
        <f t="shared" si="2"/>
        <v>7.0366340649107997</v>
      </c>
      <c r="CH22" s="9">
        <f t="shared" si="3"/>
        <v>21.136082436905099</v>
      </c>
      <c r="CI22" s="9">
        <f t="shared" si="4"/>
        <v>4.3421902934158325</v>
      </c>
      <c r="CJ22" s="9">
        <f t="shared" si="5"/>
        <v>1.3092649828692089</v>
      </c>
      <c r="CK22" s="9">
        <f t="shared" si="6"/>
        <v>287.5011736702063</v>
      </c>
      <c r="CL22" s="9">
        <f t="shared" si="7"/>
        <v>48.605567004315162</v>
      </c>
      <c r="CM22" s="9">
        <f t="shared" si="8"/>
        <v>1.5771242404543315</v>
      </c>
      <c r="CN22" s="9">
        <f t="shared" si="9"/>
        <v>12.61328498245004</v>
      </c>
      <c r="CO22" s="9">
        <f t="shared" si="10"/>
        <v>34.535506685051587</v>
      </c>
      <c r="CP22" s="9">
        <f t="shared" si="11"/>
        <v>66.597806832519382</v>
      </c>
      <c r="CQ22" s="9">
        <f t="shared" si="12"/>
        <v>22.657011408493474</v>
      </c>
      <c r="CR22" s="9">
        <f t="shared" si="13"/>
        <v>212.8184576507972</v>
      </c>
      <c r="CS22" s="9">
        <f t="shared" si="14"/>
        <v>10.217703414127129</v>
      </c>
      <c r="CT22" s="9">
        <f t="shared" si="15"/>
        <v>9.135083617825444</v>
      </c>
      <c r="CU22" s="9">
        <f t="shared" si="16"/>
        <v>47.283842516593495</v>
      </c>
      <c r="CV22" s="9">
        <f t="shared" si="17"/>
        <v>7349.9329707231955</v>
      </c>
      <c r="CW22" s="9">
        <f t="shared" si="18"/>
        <v>9291.8416284676641</v>
      </c>
      <c r="CX22" s="9">
        <f t="shared" si="19"/>
        <v>3.0822386486949434</v>
      </c>
      <c r="CY22" s="9">
        <f t="shared" si="20"/>
        <v>4.1547730640926162</v>
      </c>
      <c r="CZ22" s="9">
        <f t="shared" si="21"/>
        <v>1.6570180176283529</v>
      </c>
      <c r="DA22" s="9">
        <f t="shared" si="22"/>
        <v>271.86599999999999</v>
      </c>
      <c r="DB22" s="9">
        <f t="shared" si="23"/>
        <v>0.18093991623447092</v>
      </c>
      <c r="DC22" s="9">
        <f t="shared" si="24"/>
        <v>27.877719938281189</v>
      </c>
      <c r="DD22" s="9">
        <f t="shared" si="25"/>
        <v>3.155086075300801</v>
      </c>
      <c r="DE22" s="9">
        <f t="shared" si="26"/>
        <v>59.329678402452828</v>
      </c>
      <c r="DF22" s="9">
        <f t="shared" si="27"/>
        <v>6.0824019726328515</v>
      </c>
      <c r="DG22" s="9">
        <f t="shared" si="28"/>
        <v>-0.17180850396662706</v>
      </c>
      <c r="DH22" s="9">
        <f t="shared" si="29"/>
        <v>1.591</v>
      </c>
      <c r="DI22" s="9">
        <f t="shared" si="30"/>
        <v>-3.0318481572506926</v>
      </c>
      <c r="DJ22" s="9">
        <f t="shared" si="31"/>
        <v>5.3572345705535298</v>
      </c>
      <c r="DK22" s="9">
        <f t="shared" si="32"/>
        <v>3.4611225570088848</v>
      </c>
      <c r="DL22" s="9">
        <f t="shared" si="33"/>
        <v>58.894216661836026</v>
      </c>
      <c r="DM22" s="9">
        <f t="shared" si="34"/>
        <v>87.508677639502821</v>
      </c>
      <c r="DN22" s="9">
        <f t="shared" si="35"/>
        <v>18.405939540739269</v>
      </c>
      <c r="DO22" s="9">
        <f t="shared" si="36"/>
        <v>118.50070243571463</v>
      </c>
      <c r="DP22" s="9">
        <f t="shared" si="37"/>
        <v>39.242677052804993</v>
      </c>
      <c r="DQ22" s="9">
        <f t="shared" si="38"/>
        <v>220.10019812220162</v>
      </c>
    </row>
    <row r="23" spans="1:121" x14ac:dyDescent="0.25">
      <c r="A23">
        <v>2009</v>
      </c>
      <c r="B23" s="6">
        <v>1594.1769999999999</v>
      </c>
      <c r="C23" s="6">
        <v>320.75900000000001</v>
      </c>
      <c r="D23" s="6">
        <v>379.74799999999999</v>
      </c>
      <c r="E23" s="6">
        <v>1688.636</v>
      </c>
      <c r="F23" s="6">
        <v>46.664000000000001</v>
      </c>
      <c r="G23" s="6">
        <v>19.027000000000001</v>
      </c>
      <c r="H23" s="6">
        <v>4151.7889999999998</v>
      </c>
      <c r="I23" s="6">
        <v>1777.7</v>
      </c>
      <c r="J23" s="6">
        <v>17.085999999999999</v>
      </c>
      <c r="K23" s="6">
        <v>204.084</v>
      </c>
      <c r="L23" s="6">
        <v>2026.9069999999999</v>
      </c>
      <c r="M23" s="6">
        <v>2671.51</v>
      </c>
      <c r="N23" s="6">
        <v>228.63800000000001</v>
      </c>
      <c r="O23" s="6">
        <v>2080.9430000000002</v>
      </c>
      <c r="P23" s="6">
        <v>197.45</v>
      </c>
      <c r="Q23" s="6">
        <v>926.75</v>
      </c>
      <c r="R23" s="6">
        <v>1683.9059999999999</v>
      </c>
      <c r="S23" s="6">
        <v>490615.1</v>
      </c>
      <c r="T23" s="6">
        <v>1335724.3</v>
      </c>
      <c r="U23" s="6">
        <v>21.690999999999999</v>
      </c>
      <c r="V23" s="6">
        <v>30.501999999999999</v>
      </c>
      <c r="W23" s="6">
        <v>46.917999999999999</v>
      </c>
      <c r="X23" s="10">
        <v>275.32900000000001</v>
      </c>
      <c r="Y23" s="6">
        <v>7.2770000000000001</v>
      </c>
      <c r="Z23" s="6">
        <v>655.96400000000006</v>
      </c>
      <c r="AA23" s="6">
        <v>193.31700000000001</v>
      </c>
      <c r="AB23" s="6">
        <v>3018.6170000000002</v>
      </c>
      <c r="AC23" s="6">
        <v>187.41</v>
      </c>
      <c r="AD23" s="10">
        <v>10.670999999999999</v>
      </c>
      <c r="AE23" s="10">
        <v>1.43</v>
      </c>
      <c r="AF23" s="6">
        <v>297.12799999999999</v>
      </c>
      <c r="AG23" s="6">
        <v>66.409000000000006</v>
      </c>
      <c r="AH23" s="6">
        <v>35.881999999999998</v>
      </c>
      <c r="AI23" s="6">
        <v>1077.203</v>
      </c>
      <c r="AJ23" s="6">
        <v>4360.2700000000004</v>
      </c>
      <c r="AK23" s="6">
        <v>592.76700000000005</v>
      </c>
      <c r="AL23" s="6">
        <v>13506.147999999999</v>
      </c>
      <c r="AM23" s="6">
        <v>1831.55</v>
      </c>
      <c r="AN23" s="6">
        <v>15236.275</v>
      </c>
      <c r="AP23" s="6">
        <v>1599.3608221405107</v>
      </c>
      <c r="AQ23" s="6">
        <v>326.77740935012156</v>
      </c>
      <c r="AR23" s="6">
        <v>386.06513977424891</v>
      </c>
      <c r="AS23" s="6">
        <v>1748.5814580157969</v>
      </c>
      <c r="AT23" s="6">
        <v>46.24277740057515</v>
      </c>
      <c r="AU23" s="6">
        <v>18.360526088387306</v>
      </c>
      <c r="AV23" s="6">
        <v>4158.3821354353913</v>
      </c>
      <c r="AW23" s="6">
        <v>1832.7127895012234</v>
      </c>
      <c r="AX23" s="6">
        <v>18.770414049956106</v>
      </c>
      <c r="AY23" s="6">
        <v>211.23489054431889</v>
      </c>
      <c r="AZ23" s="6">
        <v>2071.2654204197393</v>
      </c>
      <c r="BA23" s="6">
        <v>2799.509222295078</v>
      </c>
      <c r="BB23" s="6">
        <v>213.15790998609964</v>
      </c>
      <c r="BC23" s="6">
        <v>2081.7643732224901</v>
      </c>
      <c r="BD23" s="6">
        <v>202.36447172575652</v>
      </c>
      <c r="BE23" s="6">
        <v>945.24022020497966</v>
      </c>
      <c r="BF23" s="6">
        <v>1724.8786473633093</v>
      </c>
      <c r="BG23" s="6">
        <v>515349.69502633699</v>
      </c>
      <c r="BH23" s="6">
        <v>1366749.1506662345</v>
      </c>
      <c r="BI23" s="6">
        <v>22.592765501769698</v>
      </c>
      <c r="BJ23" s="6">
        <v>32.497104961006663</v>
      </c>
      <c r="BK23" s="6">
        <v>47.933068158831759</v>
      </c>
      <c r="BL23" s="10"/>
      <c r="BM23" s="6">
        <v>7.4388501984707718</v>
      </c>
      <c r="BN23" s="6">
        <v>659.76610495327839</v>
      </c>
      <c r="BO23" s="6">
        <v>196.48280316610158</v>
      </c>
      <c r="BP23" s="6">
        <v>3058.5842412854458</v>
      </c>
      <c r="BQ23" s="6">
        <v>187.28838157106716</v>
      </c>
      <c r="BR23" s="10">
        <v>10.974820810691883</v>
      </c>
      <c r="BS23" s="10"/>
      <c r="BT23" s="6">
        <v>317.36299747902785</v>
      </c>
      <c r="BU23" s="6">
        <v>67.324637022227492</v>
      </c>
      <c r="BV23" s="6">
        <v>35.82233582952184</v>
      </c>
      <c r="BW23" s="6">
        <v>1068.4114452805559</v>
      </c>
      <c r="BX23" s="6">
        <v>4555.790878689395</v>
      </c>
      <c r="BY23" s="6">
        <v>599.9370713122421</v>
      </c>
      <c r="BZ23" s="6">
        <v>14125.962378300628</v>
      </c>
      <c r="CA23" s="6">
        <v>1901.0894376516787</v>
      </c>
      <c r="CB23" s="6">
        <v>15666.838635398053</v>
      </c>
      <c r="CE23" s="9">
        <f t="shared" si="0"/>
        <v>-5.1838221405107561</v>
      </c>
      <c r="CF23" s="9">
        <f t="shared" si="1"/>
        <v>-6.0184093501215443</v>
      </c>
      <c r="CG23" s="9">
        <f t="shared" si="2"/>
        <v>-6.3171397742489148</v>
      </c>
      <c r="CH23" s="9">
        <f t="shared" si="3"/>
        <v>-59.94545801579693</v>
      </c>
      <c r="CI23" s="9">
        <f t="shared" si="4"/>
        <v>0.4212225994248513</v>
      </c>
      <c r="CJ23" s="9">
        <f t="shared" si="5"/>
        <v>0.66647391161269454</v>
      </c>
      <c r="CK23" s="9">
        <f t="shared" si="6"/>
        <v>-6.5931354353915594</v>
      </c>
      <c r="CL23" s="9">
        <f t="shared" si="7"/>
        <v>-55.012789501223324</v>
      </c>
      <c r="CM23" s="9">
        <f t="shared" si="8"/>
        <v>-1.6844140499561071</v>
      </c>
      <c r="CN23" s="9">
        <f t="shared" si="9"/>
        <v>-7.1508905443188837</v>
      </c>
      <c r="CO23" s="9">
        <f t="shared" si="10"/>
        <v>-44.358420419739332</v>
      </c>
      <c r="CP23" s="9">
        <f t="shared" si="11"/>
        <v>-127.99922229507774</v>
      </c>
      <c r="CQ23" s="9">
        <f t="shared" si="12"/>
        <v>15.480090013900366</v>
      </c>
      <c r="CR23" s="9">
        <f t="shared" si="13"/>
        <v>-0.8213732224899104</v>
      </c>
      <c r="CS23" s="9">
        <f t="shared" si="14"/>
        <v>-4.9144717257565276</v>
      </c>
      <c r="CT23" s="9">
        <f t="shared" si="15"/>
        <v>-18.490220204979664</v>
      </c>
      <c r="CU23" s="9">
        <f t="shared" si="16"/>
        <v>-40.972647363309306</v>
      </c>
      <c r="CV23" s="9">
        <f t="shared" si="17"/>
        <v>-24734.595026337018</v>
      </c>
      <c r="CW23" s="9">
        <f t="shared" si="18"/>
        <v>-31024.850666234503</v>
      </c>
      <c r="CX23" s="9">
        <f t="shared" si="19"/>
        <v>-0.90176550176969883</v>
      </c>
      <c r="CY23" s="9">
        <f t="shared" si="20"/>
        <v>-1.995104961006664</v>
      </c>
      <c r="CZ23" s="9">
        <f t="shared" si="21"/>
        <v>-1.0150681588317596</v>
      </c>
      <c r="DA23" s="9">
        <f t="shared" si="22"/>
        <v>275.32900000000001</v>
      </c>
      <c r="DB23" s="9">
        <f t="shared" si="23"/>
        <v>-0.16185019847077164</v>
      </c>
      <c r="DC23" s="9">
        <f t="shared" si="24"/>
        <v>-3.8021049532783309</v>
      </c>
      <c r="DD23" s="9">
        <f t="shared" si="25"/>
        <v>-3.1658031661015684</v>
      </c>
      <c r="DE23" s="9">
        <f t="shared" si="26"/>
        <v>-39.967241285445652</v>
      </c>
      <c r="DF23" s="9">
        <f t="shared" si="27"/>
        <v>0.12161842893283392</v>
      </c>
      <c r="DG23" s="9">
        <f t="shared" si="28"/>
        <v>-0.30382081069188338</v>
      </c>
      <c r="DH23" s="9">
        <f t="shared" si="29"/>
        <v>1.43</v>
      </c>
      <c r="DI23" s="9">
        <f t="shared" si="30"/>
        <v>-20.234997479027868</v>
      </c>
      <c r="DJ23" s="9">
        <f t="shared" si="31"/>
        <v>-0.91563702222748589</v>
      </c>
      <c r="DK23" s="9">
        <f t="shared" si="32"/>
        <v>5.966417047815753E-2</v>
      </c>
      <c r="DL23" s="9">
        <f t="shared" si="33"/>
        <v>8.7915547194440933</v>
      </c>
      <c r="DM23" s="9">
        <f t="shared" si="34"/>
        <v>-195.52087868939452</v>
      </c>
      <c r="DN23" s="9">
        <f t="shared" si="35"/>
        <v>-7.1700713122420439</v>
      </c>
      <c r="DO23" s="9">
        <f t="shared" si="36"/>
        <v>-619.81437830062896</v>
      </c>
      <c r="DP23" s="9">
        <f t="shared" si="37"/>
        <v>-69.539437651678782</v>
      </c>
      <c r="DQ23" s="9">
        <f t="shared" si="38"/>
        <v>-430.56363539805352</v>
      </c>
    </row>
    <row r="24" spans="1:121" x14ac:dyDescent="0.25">
      <c r="A24">
        <v>2010</v>
      </c>
      <c r="B24" s="6">
        <v>1632.6510000000001</v>
      </c>
      <c r="C24" s="6">
        <v>326.65100000000001</v>
      </c>
      <c r="D24" s="6">
        <v>390.62599999999998</v>
      </c>
      <c r="E24" s="6">
        <v>1740.8140000000001</v>
      </c>
      <c r="F24" s="6">
        <v>46.094000000000001</v>
      </c>
      <c r="G24" s="6">
        <v>19.460999999999999</v>
      </c>
      <c r="H24" s="6">
        <v>4252.8810000000003</v>
      </c>
      <c r="I24" s="6">
        <v>1810.9</v>
      </c>
      <c r="J24" s="6">
        <v>17.504000000000001</v>
      </c>
      <c r="K24" s="6">
        <v>210.58600000000001</v>
      </c>
      <c r="L24" s="6">
        <v>2063.38</v>
      </c>
      <c r="M24" s="6">
        <v>2783.32</v>
      </c>
      <c r="N24" s="6">
        <v>216.113</v>
      </c>
      <c r="O24" s="6">
        <v>2021.9929999999999</v>
      </c>
      <c r="P24" s="6">
        <v>200.77199999999999</v>
      </c>
      <c r="Q24" s="6">
        <v>979.28099999999995</v>
      </c>
      <c r="R24" s="6">
        <v>1712.7570000000001</v>
      </c>
      <c r="S24" s="6">
        <v>510720</v>
      </c>
      <c r="T24" s="6">
        <v>1426618</v>
      </c>
      <c r="U24" s="6">
        <v>20.724</v>
      </c>
      <c r="V24" s="6">
        <v>31.006</v>
      </c>
      <c r="W24" s="6">
        <v>48.683</v>
      </c>
      <c r="X24" s="10">
        <v>344.5</v>
      </c>
      <c r="Y24" s="6">
        <v>7.68</v>
      </c>
      <c r="Z24" s="6">
        <v>664.76099999999997</v>
      </c>
      <c r="AA24" s="6">
        <v>196.73500000000001</v>
      </c>
      <c r="AB24" s="6">
        <v>3042.3739999999998</v>
      </c>
      <c r="AC24" s="6">
        <v>190.667</v>
      </c>
      <c r="AD24" s="10">
        <v>10.627000000000001</v>
      </c>
      <c r="AE24" s="10">
        <v>1.347</v>
      </c>
      <c r="AF24" s="6">
        <v>340.27100000000002</v>
      </c>
      <c r="AG24" s="6">
        <v>70.869</v>
      </c>
      <c r="AH24" s="6">
        <v>36.363999999999997</v>
      </c>
      <c r="AI24" s="6">
        <v>1078.981</v>
      </c>
      <c r="AJ24" s="6">
        <v>4619.7979999999998</v>
      </c>
      <c r="AK24" s="6">
        <v>611.75400000000002</v>
      </c>
      <c r="AL24" s="6">
        <v>14889.912</v>
      </c>
      <c r="AM24" s="6">
        <v>1876.058</v>
      </c>
      <c r="AN24" s="6">
        <v>15649</v>
      </c>
      <c r="AP24" s="6">
        <v>1643.9180018241589</v>
      </c>
      <c r="AQ24" s="6">
        <v>330.70298194947685</v>
      </c>
      <c r="AR24" s="6">
        <v>391.35375378005295</v>
      </c>
      <c r="AS24" s="6">
        <v>1778.9119253848082</v>
      </c>
      <c r="AT24" s="6">
        <v>46.409618930334631</v>
      </c>
      <c r="AU24" s="6">
        <v>18.549043130135878</v>
      </c>
      <c r="AV24" s="6">
        <v>4243.4798652291447</v>
      </c>
      <c r="AW24" s="6">
        <v>1845.4765886722639</v>
      </c>
      <c r="AX24" s="6">
        <v>19.087970680857808</v>
      </c>
      <c r="AY24" s="6">
        <v>212.64975437399792</v>
      </c>
      <c r="AZ24" s="6">
        <v>2091.0501517334683</v>
      </c>
      <c r="BA24" s="6">
        <v>2834.7432023865267</v>
      </c>
      <c r="BB24" s="6">
        <v>208.74560029722255</v>
      </c>
      <c r="BC24" s="6">
        <v>2120.4398551440036</v>
      </c>
      <c r="BD24" s="6">
        <v>207.88889525104983</v>
      </c>
      <c r="BE24" s="6">
        <v>982.5006491693282</v>
      </c>
      <c r="BF24" s="6">
        <v>1717.4206518147175</v>
      </c>
      <c r="BG24" s="6">
        <v>518020.14074464142</v>
      </c>
      <c r="BH24" s="6">
        <v>1417166.6216307317</v>
      </c>
      <c r="BI24" s="6">
        <v>22.90683442437987</v>
      </c>
      <c r="BJ24" s="6">
        <v>33.294748450904819</v>
      </c>
      <c r="BK24" s="6">
        <v>49.001716327979565</v>
      </c>
      <c r="BL24" s="10"/>
      <c r="BM24" s="6">
        <v>7.7375767743375441</v>
      </c>
      <c r="BN24" s="6">
        <v>665.92041116559346</v>
      </c>
      <c r="BO24" s="6">
        <v>200.71840015087739</v>
      </c>
      <c r="BP24" s="6">
        <v>3097.4007885945148</v>
      </c>
      <c r="BQ24" s="6">
        <v>187.00138561332764</v>
      </c>
      <c r="BR24" s="10">
        <v>10.87612955382958</v>
      </c>
      <c r="BS24" s="10"/>
      <c r="BT24" s="6">
        <v>335.29908701464319</v>
      </c>
      <c r="BU24" s="6">
        <v>69.640802878995117</v>
      </c>
      <c r="BV24" s="6">
        <v>36.215309667640987</v>
      </c>
      <c r="BW24" s="6">
        <v>1073.7038808423081</v>
      </c>
      <c r="BX24" s="6">
        <v>4641.3377093511735</v>
      </c>
      <c r="BY24" s="6">
        <v>611.39450744301996</v>
      </c>
      <c r="BZ24" s="6">
        <v>14644.90106008266</v>
      </c>
      <c r="CA24" s="6">
        <v>1923.5704895662382</v>
      </c>
      <c r="CB24" s="6">
        <v>15914.213161865642</v>
      </c>
      <c r="CE24" s="9">
        <f t="shared" si="0"/>
        <v>-11.267001824158797</v>
      </c>
      <c r="CF24" s="9">
        <f t="shared" si="1"/>
        <v>-4.0519819494768399</v>
      </c>
      <c r="CG24" s="9">
        <f t="shared" si="2"/>
        <v>-0.72775378005297853</v>
      </c>
      <c r="CH24" s="9">
        <f t="shared" si="3"/>
        <v>-38.09792538480815</v>
      </c>
      <c r="CI24" s="9">
        <f t="shared" si="4"/>
        <v>-0.31561893033462951</v>
      </c>
      <c r="CJ24" s="9">
        <f t="shared" si="5"/>
        <v>0.91195686986412028</v>
      </c>
      <c r="CK24" s="9">
        <f t="shared" si="6"/>
        <v>9.4011347708556059</v>
      </c>
      <c r="CL24" s="9">
        <f t="shared" si="7"/>
        <v>-34.576588672263824</v>
      </c>
      <c r="CM24" s="9">
        <f t="shared" si="8"/>
        <v>-1.5839706808578065</v>
      </c>
      <c r="CN24" s="9">
        <f t="shared" si="9"/>
        <v>-2.0637543739979094</v>
      </c>
      <c r="CO24" s="9">
        <f t="shared" si="10"/>
        <v>-27.670151733468174</v>
      </c>
      <c r="CP24" s="9">
        <f t="shared" si="11"/>
        <v>-51.423202386526555</v>
      </c>
      <c r="CQ24" s="9">
        <f t="shared" si="12"/>
        <v>7.3673997027774476</v>
      </c>
      <c r="CR24" s="9">
        <f t="shared" si="13"/>
        <v>-98.446855144003621</v>
      </c>
      <c r="CS24" s="9">
        <f t="shared" si="14"/>
        <v>-7.11689525104984</v>
      </c>
      <c r="CT24" s="9">
        <f t="shared" si="15"/>
        <v>-3.2196491693282496</v>
      </c>
      <c r="CU24" s="9">
        <f t="shared" si="16"/>
        <v>-4.6636518147174684</v>
      </c>
      <c r="CV24" s="9">
        <f t="shared" si="17"/>
        <v>-7300.1407446414232</v>
      </c>
      <c r="CW24" s="9">
        <f t="shared" si="18"/>
        <v>9451.3783692682628</v>
      </c>
      <c r="CX24" s="9">
        <f t="shared" si="19"/>
        <v>-2.1828344243798696</v>
      </c>
      <c r="CY24" s="9">
        <f t="shared" si="20"/>
        <v>-2.2887484509048193</v>
      </c>
      <c r="CZ24" s="9">
        <f t="shared" si="21"/>
        <v>-0.31871632797956551</v>
      </c>
      <c r="DA24" s="9">
        <f t="shared" si="22"/>
        <v>344.5</v>
      </c>
      <c r="DB24" s="9">
        <f t="shared" si="23"/>
        <v>-5.7576774337544379E-2</v>
      </c>
      <c r="DC24" s="9">
        <f t="shared" si="24"/>
        <v>-1.1594111655934967</v>
      </c>
      <c r="DD24" s="9">
        <f t="shared" si="25"/>
        <v>-3.9834001508773724</v>
      </c>
      <c r="DE24" s="9">
        <f t="shared" si="26"/>
        <v>-55.026788594514983</v>
      </c>
      <c r="DF24" s="9">
        <f t="shared" si="27"/>
        <v>3.6656143866723596</v>
      </c>
      <c r="DG24" s="9">
        <f t="shared" si="28"/>
        <v>-0.24912955382957946</v>
      </c>
      <c r="DH24" s="9">
        <f t="shared" si="29"/>
        <v>1.347</v>
      </c>
      <c r="DI24" s="9">
        <f t="shared" si="30"/>
        <v>4.9719129853568234</v>
      </c>
      <c r="DJ24" s="9">
        <f t="shared" si="31"/>
        <v>1.2281971210048823</v>
      </c>
      <c r="DK24" s="9">
        <f t="shared" si="32"/>
        <v>0.14869033235900986</v>
      </c>
      <c r="DL24" s="9">
        <f t="shared" si="33"/>
        <v>5.2771191576919136</v>
      </c>
      <c r="DM24" s="9">
        <f t="shared" si="34"/>
        <v>-21.539709351173769</v>
      </c>
      <c r="DN24" s="9">
        <f t="shared" si="35"/>
        <v>0.359492556980058</v>
      </c>
      <c r="DO24" s="9">
        <f t="shared" si="36"/>
        <v>245.01093991733978</v>
      </c>
      <c r="DP24" s="9">
        <f t="shared" si="37"/>
        <v>-47.512489566238173</v>
      </c>
      <c r="DQ24" s="9">
        <f t="shared" si="38"/>
        <v>-265.21316186564218</v>
      </c>
    </row>
    <row r="25" spans="1:121" x14ac:dyDescent="0.25">
      <c r="A25">
        <v>2011</v>
      </c>
      <c r="B25" s="6">
        <v>1677.787</v>
      </c>
      <c r="C25" s="6">
        <v>336.19900000000001</v>
      </c>
      <c r="D25" s="6">
        <v>397.245</v>
      </c>
      <c r="E25" s="6">
        <v>1795.5820000000001</v>
      </c>
      <c r="F25" s="6">
        <v>46.052</v>
      </c>
      <c r="G25" s="6">
        <v>19.542000000000002</v>
      </c>
      <c r="H25" s="6">
        <v>4327.7470000000003</v>
      </c>
      <c r="I25" s="6">
        <v>1835.1</v>
      </c>
      <c r="J25" s="6">
        <v>18.774999999999999</v>
      </c>
      <c r="K25" s="6">
        <v>215.95</v>
      </c>
      <c r="L25" s="6">
        <v>2109.3939999999998</v>
      </c>
      <c r="M25" s="6">
        <v>2892.27</v>
      </c>
      <c r="N25" s="6">
        <v>194.179</v>
      </c>
      <c r="O25" s="6">
        <v>2059.3159999999998</v>
      </c>
      <c r="P25" s="6">
        <v>203.34299999999999</v>
      </c>
      <c r="Q25" s="6">
        <v>1033.7380000000001</v>
      </c>
      <c r="R25" s="6">
        <v>1724.8720000000001</v>
      </c>
      <c r="S25" s="6">
        <v>510841.59999999998</v>
      </c>
      <c r="T25" s="6">
        <v>1479198.4</v>
      </c>
      <c r="U25" s="6">
        <v>21.257999999999999</v>
      </c>
      <c r="V25" s="6">
        <v>32.878</v>
      </c>
      <c r="W25" s="6">
        <v>49.191000000000003</v>
      </c>
      <c r="X25" s="10">
        <v>418.96899999999999</v>
      </c>
      <c r="Y25" s="6">
        <v>7.7160000000000002</v>
      </c>
      <c r="Z25" s="6">
        <v>675.06299999999999</v>
      </c>
      <c r="AA25" s="6">
        <v>200.27500000000001</v>
      </c>
      <c r="AB25" s="6">
        <v>3076.0129999999999</v>
      </c>
      <c r="AC25" s="6">
        <v>187.43299999999999</v>
      </c>
      <c r="AD25" s="10">
        <v>10.589</v>
      </c>
      <c r="AE25" s="10">
        <v>1.232</v>
      </c>
      <c r="AF25" s="6">
        <v>361.41800000000001</v>
      </c>
      <c r="AG25" s="6">
        <v>72.762</v>
      </c>
      <c r="AH25" s="6">
        <v>36.677</v>
      </c>
      <c r="AI25" s="6">
        <v>1070.1959999999999</v>
      </c>
      <c r="AJ25" s="6">
        <v>4767.4160000000002</v>
      </c>
      <c r="AK25" s="6">
        <v>623.40700000000004</v>
      </c>
      <c r="AL25" s="6">
        <v>15436.975</v>
      </c>
      <c r="AM25" s="6">
        <v>1896.087</v>
      </c>
      <c r="AN25" s="6">
        <v>15891.525</v>
      </c>
      <c r="AP25" s="6">
        <v>1688.6048418326295</v>
      </c>
      <c r="AQ25" s="6">
        <v>334.44747127470686</v>
      </c>
      <c r="AR25" s="6">
        <v>396.48747583437012</v>
      </c>
      <c r="AS25" s="6">
        <v>1809.787405598712</v>
      </c>
      <c r="AT25" s="6">
        <v>46.513139162130365</v>
      </c>
      <c r="AU25" s="6">
        <v>18.694194943926682</v>
      </c>
      <c r="AV25" s="6">
        <v>4325.4475154437741</v>
      </c>
      <c r="AW25" s="6">
        <v>1860.3796753136614</v>
      </c>
      <c r="AX25" s="6">
        <v>19.423037393562058</v>
      </c>
      <c r="AY25" s="6">
        <v>213.79461223032328</v>
      </c>
      <c r="AZ25" s="6">
        <v>2110.3211413781223</v>
      </c>
      <c r="BA25" s="6">
        <v>2871.9704425442037</v>
      </c>
      <c r="BB25" s="6">
        <v>203.54506798595091</v>
      </c>
      <c r="BC25" s="6">
        <v>2160.2838565071988</v>
      </c>
      <c r="BD25" s="6">
        <v>215.03985934466132</v>
      </c>
      <c r="BE25" s="6">
        <v>1021.1813311103484</v>
      </c>
      <c r="BF25" s="6">
        <v>1709.0500614434586</v>
      </c>
      <c r="BG25" s="6">
        <v>520973.55596046522</v>
      </c>
      <c r="BH25" s="6">
        <v>1466962.3793198273</v>
      </c>
      <c r="BI25" s="6">
        <v>23.214014511358151</v>
      </c>
      <c r="BJ25" s="6">
        <v>34.106184674956204</v>
      </c>
      <c r="BK25" s="6">
        <v>50.067087805330274</v>
      </c>
      <c r="BL25" s="10"/>
      <c r="BM25" s="6">
        <v>8.0814491371386232</v>
      </c>
      <c r="BN25" s="6">
        <v>671.90986989820703</v>
      </c>
      <c r="BO25" s="6">
        <v>205.23273478160462</v>
      </c>
      <c r="BP25" s="6">
        <v>3136.8312631813492</v>
      </c>
      <c r="BQ25" s="6">
        <v>186.6504113011074</v>
      </c>
      <c r="BR25" s="10">
        <v>10.764863514696478</v>
      </c>
      <c r="BS25" s="10"/>
      <c r="BT25" s="6">
        <v>353.25445334265936</v>
      </c>
      <c r="BU25" s="6">
        <v>71.84153202251683</v>
      </c>
      <c r="BV25" s="6">
        <v>36.574523751962928</v>
      </c>
      <c r="BW25" s="6">
        <v>1077.4852690500009</v>
      </c>
      <c r="BX25" s="6">
        <v>4728.5405018454303</v>
      </c>
      <c r="BY25" s="6">
        <v>622.79189418594615</v>
      </c>
      <c r="BZ25" s="6">
        <v>15162.787663780995</v>
      </c>
      <c r="CA25" s="6">
        <v>1947.1658009619766</v>
      </c>
      <c r="CB25" s="6">
        <v>16172.2363157239</v>
      </c>
      <c r="CE25" s="9">
        <f t="shared" si="0"/>
        <v>-10.817841832629483</v>
      </c>
      <c r="CF25" s="9">
        <f t="shared" si="1"/>
        <v>1.7515287252931557</v>
      </c>
      <c r="CG25" s="9">
        <f t="shared" si="2"/>
        <v>0.75752416562988856</v>
      </c>
      <c r="CH25" s="9">
        <f t="shared" si="3"/>
        <v>-14.205405598711877</v>
      </c>
      <c r="CI25" s="9">
        <f t="shared" si="4"/>
        <v>-0.46113916213036532</v>
      </c>
      <c r="CJ25" s="9">
        <f t="shared" si="5"/>
        <v>0.84780505607331946</v>
      </c>
      <c r="CK25" s="9">
        <f t="shared" si="6"/>
        <v>2.2994845562261617</v>
      </c>
      <c r="CL25" s="9">
        <f t="shared" si="7"/>
        <v>-25.279675313661528</v>
      </c>
      <c r="CM25" s="9">
        <f t="shared" si="8"/>
        <v>-0.6480373935620598</v>
      </c>
      <c r="CN25" s="9">
        <f t="shared" si="9"/>
        <v>2.1553877696767074</v>
      </c>
      <c r="CO25" s="9">
        <f t="shared" si="10"/>
        <v>-0.92714137812254194</v>
      </c>
      <c r="CP25" s="9">
        <f t="shared" si="11"/>
        <v>20.299557455796275</v>
      </c>
      <c r="CQ25" s="9">
        <f t="shared" si="12"/>
        <v>-9.3660679859509059</v>
      </c>
      <c r="CR25" s="9">
        <f t="shared" si="13"/>
        <v>-100.96785650719903</v>
      </c>
      <c r="CS25" s="9">
        <f t="shared" si="14"/>
        <v>-11.696859344661334</v>
      </c>
      <c r="CT25" s="9">
        <f t="shared" si="15"/>
        <v>12.556668889651633</v>
      </c>
      <c r="CU25" s="9">
        <f t="shared" si="16"/>
        <v>15.821938556541454</v>
      </c>
      <c r="CV25" s="9">
        <f t="shared" si="17"/>
        <v>-10131.955960465246</v>
      </c>
      <c r="CW25" s="9">
        <f t="shared" si="18"/>
        <v>12236.020680172602</v>
      </c>
      <c r="CX25" s="9">
        <f t="shared" si="19"/>
        <v>-1.956014511358152</v>
      </c>
      <c r="CY25" s="9">
        <f t="shared" si="20"/>
        <v>-1.2281846749562035</v>
      </c>
      <c r="CZ25" s="9">
        <f t="shared" si="21"/>
        <v>-0.87608780533027186</v>
      </c>
      <c r="DA25" s="9">
        <f t="shared" si="22"/>
        <v>418.96899999999999</v>
      </c>
      <c r="DB25" s="9">
        <f t="shared" si="23"/>
        <v>-0.36544913713862304</v>
      </c>
      <c r="DC25" s="9">
        <f t="shared" si="24"/>
        <v>3.1531301017929536</v>
      </c>
      <c r="DD25" s="9">
        <f t="shared" si="25"/>
        <v>-4.9577347816046142</v>
      </c>
      <c r="DE25" s="9">
        <f t="shared" si="26"/>
        <v>-60.818263181349266</v>
      </c>
      <c r="DF25" s="9">
        <f t="shared" si="27"/>
        <v>0.78258869889259586</v>
      </c>
      <c r="DG25" s="9">
        <f t="shared" si="28"/>
        <v>-0.1758635146964771</v>
      </c>
      <c r="DH25" s="9">
        <f t="shared" si="29"/>
        <v>1.232</v>
      </c>
      <c r="DI25" s="9">
        <f t="shared" si="30"/>
        <v>8.1635466573406461</v>
      </c>
      <c r="DJ25" s="9">
        <f t="shared" si="31"/>
        <v>0.92046797748317033</v>
      </c>
      <c r="DK25" s="9">
        <f t="shared" si="32"/>
        <v>0.10247624803707112</v>
      </c>
      <c r="DL25" s="9">
        <f t="shared" si="33"/>
        <v>-7.2892690500009394</v>
      </c>
      <c r="DM25" s="9">
        <f t="shared" si="34"/>
        <v>38.875498154569868</v>
      </c>
      <c r="DN25" s="9">
        <f t="shared" si="35"/>
        <v>0.61510581405389075</v>
      </c>
      <c r="DO25" s="9">
        <f t="shared" si="36"/>
        <v>274.18733621900537</v>
      </c>
      <c r="DP25" s="9">
        <f t="shared" si="37"/>
        <v>-51.07880096197664</v>
      </c>
      <c r="DQ25" s="9">
        <f t="shared" si="38"/>
        <v>-280.71131572390004</v>
      </c>
    </row>
    <row r="26" spans="1:121" x14ac:dyDescent="0.25">
      <c r="A26">
        <v>2012</v>
      </c>
      <c r="B26" s="6">
        <v>1741.0070000000001</v>
      </c>
      <c r="C26" s="6">
        <v>338.48599999999999</v>
      </c>
      <c r="D26" s="6">
        <v>400.18099999999998</v>
      </c>
      <c r="E26" s="6">
        <v>1827.201</v>
      </c>
      <c r="F26" s="6">
        <v>44.98</v>
      </c>
      <c r="G26" s="6">
        <v>18.867999999999999</v>
      </c>
      <c r="H26" s="6">
        <v>4293.7740000000003</v>
      </c>
      <c r="I26" s="6">
        <v>1839.3</v>
      </c>
      <c r="J26" s="6">
        <v>19.381</v>
      </c>
      <c r="K26" s="6">
        <v>212.93299999999999</v>
      </c>
      <c r="L26" s="6">
        <v>2117.0360000000001</v>
      </c>
      <c r="M26" s="6">
        <v>2904.61</v>
      </c>
      <c r="N26" s="6">
        <v>180.41800000000001</v>
      </c>
      <c r="O26" s="6">
        <v>2081.2190000000001</v>
      </c>
      <c r="P26" s="6">
        <v>203.08</v>
      </c>
      <c r="Q26" s="6">
        <v>1062.0840000000001</v>
      </c>
      <c r="R26" s="6">
        <v>1673.4549999999999</v>
      </c>
      <c r="S26" s="6">
        <v>517864.4</v>
      </c>
      <c r="T26" s="6">
        <v>1514736.6</v>
      </c>
      <c r="U26" s="6">
        <v>22.754999999999999</v>
      </c>
      <c r="V26" s="6">
        <v>34.142000000000003</v>
      </c>
      <c r="W26" s="6">
        <v>50.003</v>
      </c>
      <c r="X26" s="10">
        <v>457.69099999999997</v>
      </c>
      <c r="Y26" s="6">
        <v>8.0340000000000007</v>
      </c>
      <c r="Z26" s="6">
        <v>668.101</v>
      </c>
      <c r="AA26" s="6">
        <v>205.26400000000001</v>
      </c>
      <c r="AB26" s="6">
        <v>3159.6179999999999</v>
      </c>
      <c r="AC26" s="6">
        <v>179.828</v>
      </c>
      <c r="AD26" s="10">
        <v>10.592000000000001</v>
      </c>
      <c r="AE26" s="10">
        <v>1.143</v>
      </c>
      <c r="AF26" s="6">
        <v>377.44900000000001</v>
      </c>
      <c r="AG26" s="6">
        <v>73.721999999999994</v>
      </c>
      <c r="AH26" s="6">
        <v>35.709000000000003</v>
      </c>
      <c r="AI26" s="6">
        <v>1038.499</v>
      </c>
      <c r="AJ26" s="6">
        <v>4739.37</v>
      </c>
      <c r="AK26" s="6">
        <v>630.91300000000001</v>
      </c>
      <c r="AL26" s="6">
        <v>15779.909</v>
      </c>
      <c r="AM26" s="6">
        <v>1923.5509999999999</v>
      </c>
      <c r="AN26" s="6">
        <v>16253.975</v>
      </c>
      <c r="AP26" s="6">
        <v>1733.3799518099415</v>
      </c>
      <c r="AQ26" s="6">
        <v>338.06301868664741</v>
      </c>
      <c r="AR26" s="6">
        <v>401.53629628126856</v>
      </c>
      <c r="AS26" s="6">
        <v>1841.2250053322432</v>
      </c>
      <c r="AT26" s="6">
        <v>46.622986772926758</v>
      </c>
      <c r="AU26" s="6">
        <v>18.825009900008538</v>
      </c>
      <c r="AV26" s="6">
        <v>4407.4375971597092</v>
      </c>
      <c r="AW26" s="6">
        <v>1878.3701283435482</v>
      </c>
      <c r="AX26" s="6">
        <v>19.79326622257156</v>
      </c>
      <c r="AY26" s="6">
        <v>214.80213229329118</v>
      </c>
      <c r="AZ26" s="6">
        <v>2129.3761419583534</v>
      </c>
      <c r="BA26" s="6">
        <v>2910.6730198466203</v>
      </c>
      <c r="BB26" s="6">
        <v>198.1559955103881</v>
      </c>
      <c r="BC26" s="6">
        <v>2203.7297771540921</v>
      </c>
      <c r="BD26" s="6">
        <v>224.37948723698898</v>
      </c>
      <c r="BE26" s="6">
        <v>1061.1481973714751</v>
      </c>
      <c r="BF26" s="6">
        <v>1700.6381303372125</v>
      </c>
      <c r="BG26" s="6">
        <v>524215.99104263709</v>
      </c>
      <c r="BH26" s="6">
        <v>1516013.4455720172</v>
      </c>
      <c r="BI26" s="6">
        <v>23.548523810683324</v>
      </c>
      <c r="BJ26" s="6">
        <v>34.959553418006109</v>
      </c>
      <c r="BK26" s="6">
        <v>51.155156743119306</v>
      </c>
      <c r="BL26" s="10"/>
      <c r="BM26" s="6">
        <v>8.4761008449034083</v>
      </c>
      <c r="BN26" s="6">
        <v>678.11055823900608</v>
      </c>
      <c r="BO26" s="6">
        <v>210.13200295935246</v>
      </c>
      <c r="BP26" s="6">
        <v>3177.6896968165984</v>
      </c>
      <c r="BQ26" s="6">
        <v>186.41591592523199</v>
      </c>
      <c r="BR26" s="10">
        <v>10.643660179071038</v>
      </c>
      <c r="BS26" s="10"/>
      <c r="BT26" s="6">
        <v>370.94415217149248</v>
      </c>
      <c r="BU26" s="6">
        <v>73.948375446770157</v>
      </c>
      <c r="BV26" s="6">
        <v>36.947189780425632</v>
      </c>
      <c r="BW26" s="6">
        <v>1080.9545601217912</v>
      </c>
      <c r="BX26" s="6">
        <v>4818.5105465782508</v>
      </c>
      <c r="BY26" s="6">
        <v>634.17635180094214</v>
      </c>
      <c r="BZ26" s="6">
        <v>15678.976619665416</v>
      </c>
      <c r="CA26" s="6">
        <v>1972.3015692143349</v>
      </c>
      <c r="CB26" s="6">
        <v>16445.4938997975</v>
      </c>
      <c r="CE26" s="9">
        <f t="shared" si="0"/>
        <v>7.627048190058531</v>
      </c>
      <c r="CF26" s="9">
        <f t="shared" si="1"/>
        <v>0.42298131335257949</v>
      </c>
      <c r="CG26" s="9">
        <f t="shared" si="2"/>
        <v>-1.3552962812685792</v>
      </c>
      <c r="CH26" s="9">
        <f t="shared" si="3"/>
        <v>-14.024005332243178</v>
      </c>
      <c r="CI26" s="9">
        <f t="shared" si="4"/>
        <v>-1.6429867729267613</v>
      </c>
      <c r="CJ26" s="9">
        <f t="shared" si="5"/>
        <v>4.2990099991460085E-2</v>
      </c>
      <c r="CK26" s="9">
        <f t="shared" si="6"/>
        <v>-113.66359715970884</v>
      </c>
      <c r="CL26" s="9">
        <f t="shared" si="7"/>
        <v>-39.070128343548276</v>
      </c>
      <c r="CM26" s="9">
        <f t="shared" si="8"/>
        <v>-0.41226622257156009</v>
      </c>
      <c r="CN26" s="9">
        <f t="shared" si="9"/>
        <v>-1.8691322932911874</v>
      </c>
      <c r="CO26" s="9">
        <f t="shared" si="10"/>
        <v>-12.340141958353342</v>
      </c>
      <c r="CP26" s="9">
        <f t="shared" si="11"/>
        <v>-6.0630198466201364</v>
      </c>
      <c r="CQ26" s="9">
        <f t="shared" si="12"/>
        <v>-17.737995510388089</v>
      </c>
      <c r="CR26" s="9">
        <f t="shared" si="13"/>
        <v>-122.51077715409201</v>
      </c>
      <c r="CS26" s="9">
        <f t="shared" si="14"/>
        <v>-21.299487236988966</v>
      </c>
      <c r="CT26" s="9">
        <f t="shared" si="15"/>
        <v>0.93580262852492524</v>
      </c>
      <c r="CU26" s="9">
        <f t="shared" si="16"/>
        <v>-27.18313033721256</v>
      </c>
      <c r="CV26" s="9">
        <f t="shared" si="17"/>
        <v>-6351.5910426370683</v>
      </c>
      <c r="CW26" s="9">
        <f t="shared" si="18"/>
        <v>-1276.8455720171332</v>
      </c>
      <c r="CX26" s="9">
        <f t="shared" si="19"/>
        <v>-0.79352381068332534</v>
      </c>
      <c r="CY26" s="9">
        <f t="shared" si="20"/>
        <v>-0.81755341800610637</v>
      </c>
      <c r="CZ26" s="9">
        <f t="shared" si="21"/>
        <v>-1.1521567431193063</v>
      </c>
      <c r="DA26" s="9">
        <f t="shared" si="22"/>
        <v>457.69099999999997</v>
      </c>
      <c r="DB26" s="9">
        <f t="shared" si="23"/>
        <v>-0.44210084490340762</v>
      </c>
      <c r="DC26" s="9">
        <f t="shared" si="24"/>
        <v>-10.009558239006083</v>
      </c>
      <c r="DD26" s="9">
        <f t="shared" si="25"/>
        <v>-4.8680029593524523</v>
      </c>
      <c r="DE26" s="9">
        <f t="shared" si="26"/>
        <v>-18.071696816598433</v>
      </c>
      <c r="DF26" s="9">
        <f t="shared" si="27"/>
        <v>-6.5879159252319823</v>
      </c>
      <c r="DG26" s="9">
        <f t="shared" si="28"/>
        <v>-5.1660179071037149E-2</v>
      </c>
      <c r="DH26" s="9">
        <f t="shared" si="29"/>
        <v>1.143</v>
      </c>
      <c r="DI26" s="9">
        <f t="shared" si="30"/>
        <v>6.5048478285075362</v>
      </c>
      <c r="DJ26" s="9">
        <f t="shared" si="31"/>
        <v>-0.22637544677016308</v>
      </c>
      <c r="DK26" s="9">
        <f t="shared" si="32"/>
        <v>-1.2381897804256283</v>
      </c>
      <c r="DL26" s="9">
        <f t="shared" si="33"/>
        <v>-42.455560121791223</v>
      </c>
      <c r="DM26" s="9">
        <f t="shared" si="34"/>
        <v>-79.140546578250905</v>
      </c>
      <c r="DN26" s="9">
        <f t="shared" si="35"/>
        <v>-3.2633518009421323</v>
      </c>
      <c r="DO26" s="9">
        <f t="shared" si="36"/>
        <v>100.93238033458329</v>
      </c>
      <c r="DP26" s="9">
        <f t="shared" si="37"/>
        <v>-48.750569214334973</v>
      </c>
      <c r="DQ26" s="9">
        <f t="shared" si="38"/>
        <v>-191.51889979750013</v>
      </c>
    </row>
    <row r="27" spans="1:121" x14ac:dyDescent="0.25">
      <c r="A27">
        <v>2013</v>
      </c>
      <c r="B27" s="6">
        <v>1779.36</v>
      </c>
      <c r="C27" s="6">
        <v>338.57299999999998</v>
      </c>
      <c r="D27" s="6">
        <v>402.01900000000001</v>
      </c>
      <c r="E27" s="6">
        <v>1869.759</v>
      </c>
      <c r="F27" s="6">
        <v>44.801000000000002</v>
      </c>
      <c r="G27" s="6">
        <v>17.626000000000001</v>
      </c>
      <c r="H27" s="6">
        <v>4291.8029999999999</v>
      </c>
      <c r="I27" s="6">
        <v>1856.5</v>
      </c>
      <c r="J27" s="6">
        <v>19.664000000000001</v>
      </c>
      <c r="K27" s="6">
        <v>211.012</v>
      </c>
      <c r="L27" s="6">
        <v>2131.84</v>
      </c>
      <c r="M27" s="6">
        <v>2917.17</v>
      </c>
      <c r="N27" s="6">
        <v>175.87899999999999</v>
      </c>
      <c r="O27" s="6">
        <v>2175.9659999999999</v>
      </c>
      <c r="P27" s="6">
        <v>205.46600000000001</v>
      </c>
      <c r="Q27" s="6">
        <v>1107.018</v>
      </c>
      <c r="R27" s="6">
        <v>1642.646</v>
      </c>
      <c r="S27" s="6">
        <v>528248.1</v>
      </c>
      <c r="T27" s="6">
        <v>1562673.6</v>
      </c>
      <c r="U27" s="6">
        <v>23.212</v>
      </c>
      <c r="V27" s="6">
        <v>35.353999999999999</v>
      </c>
      <c r="W27" s="6">
        <v>51.588000000000001</v>
      </c>
      <c r="X27" s="10">
        <v>506.90600000000001</v>
      </c>
      <c r="Y27" s="6">
        <v>8.4740000000000002</v>
      </c>
      <c r="Z27" s="6">
        <v>667.25300000000004</v>
      </c>
      <c r="AA27" s="6">
        <v>210.041</v>
      </c>
      <c r="AB27" s="6">
        <v>3191.7249999999999</v>
      </c>
      <c r="AC27" s="6">
        <v>178.16900000000001</v>
      </c>
      <c r="AD27" s="10">
        <v>10.56</v>
      </c>
      <c r="AE27" s="10">
        <v>1.133</v>
      </c>
      <c r="AF27" s="6">
        <v>395.63299999999998</v>
      </c>
      <c r="AG27" s="6">
        <v>74.188000000000002</v>
      </c>
      <c r="AH27" s="6">
        <v>35.341999999999999</v>
      </c>
      <c r="AI27" s="6">
        <v>1023.9450000000001</v>
      </c>
      <c r="AJ27" s="6">
        <v>4795.6629999999996</v>
      </c>
      <c r="AK27" s="6">
        <v>642.52200000000005</v>
      </c>
      <c r="AL27" s="6">
        <v>16171.821</v>
      </c>
      <c r="AM27" s="6">
        <v>1958.557</v>
      </c>
      <c r="AN27" s="6">
        <v>16553.349999999999</v>
      </c>
      <c r="AP27" s="6">
        <v>1778.0937629817881</v>
      </c>
      <c r="AQ27" s="6">
        <v>341.61928083338739</v>
      </c>
      <c r="AR27" s="6">
        <v>406.57778070647288</v>
      </c>
      <c r="AS27" s="6">
        <v>1873.0997772041505</v>
      </c>
      <c r="AT27" s="6">
        <v>46.804199048066913</v>
      </c>
      <c r="AU27" s="6">
        <v>18.978994419191011</v>
      </c>
      <c r="AV27" s="6">
        <v>4492.6256163029393</v>
      </c>
      <c r="AW27" s="6">
        <v>1900.1432299269206</v>
      </c>
      <c r="AX27" s="6">
        <v>20.209828828453393</v>
      </c>
      <c r="AY27" s="6">
        <v>215.82653662059471</v>
      </c>
      <c r="AZ27" s="6">
        <v>2148.503634665034</v>
      </c>
      <c r="BA27" s="6">
        <v>2950.5360069468456</v>
      </c>
      <c r="BB27" s="6">
        <v>193.08440464877808</v>
      </c>
      <c r="BC27" s="6">
        <v>2252.2013383616281</v>
      </c>
      <c r="BD27" s="6">
        <v>236.35293356498426</v>
      </c>
      <c r="BE27" s="6">
        <v>1102.3927459850395</v>
      </c>
      <c r="BF27" s="6">
        <v>1693.2143319692257</v>
      </c>
      <c r="BG27" s="6">
        <v>527652.17680038139</v>
      </c>
      <c r="BH27" s="6">
        <v>1564319.2024325985</v>
      </c>
      <c r="BI27" s="6">
        <v>23.925020225220585</v>
      </c>
      <c r="BJ27" s="6">
        <v>35.870712618150264</v>
      </c>
      <c r="BK27" s="6">
        <v>52.283136415528766</v>
      </c>
      <c r="BL27" s="10"/>
      <c r="BM27" s="6">
        <v>8.9235109642899122</v>
      </c>
      <c r="BN27" s="6">
        <v>684.93008457689575</v>
      </c>
      <c r="BO27" s="6">
        <v>215.47282323737414</v>
      </c>
      <c r="BP27" s="6">
        <v>3220.1819386391003</v>
      </c>
      <c r="BQ27" s="6">
        <v>186.48618266351593</v>
      </c>
      <c r="BR27" s="10">
        <v>10.51339839758476</v>
      </c>
      <c r="BS27" s="10"/>
      <c r="BT27" s="6">
        <v>388.16487467613229</v>
      </c>
      <c r="BU27" s="6">
        <v>75.992088825507452</v>
      </c>
      <c r="BV27" s="6">
        <v>37.381544213447434</v>
      </c>
      <c r="BW27" s="6">
        <v>1085.2378115853367</v>
      </c>
      <c r="BX27" s="6">
        <v>4912.7478889372687</v>
      </c>
      <c r="BY27" s="6">
        <v>645.60115160607029</v>
      </c>
      <c r="BZ27" s="6">
        <v>16195.564231367907</v>
      </c>
      <c r="CA27" s="6">
        <v>1998.8932036891347</v>
      </c>
      <c r="CB27" s="6">
        <v>16735.764603753891</v>
      </c>
      <c r="CE27" s="9">
        <f t="shared" si="0"/>
        <v>1.2662370182117684</v>
      </c>
      <c r="CF27" s="9">
        <f t="shared" si="1"/>
        <v>-3.0462808333874136</v>
      </c>
      <c r="CG27" s="9">
        <f t="shared" si="2"/>
        <v>-4.5587807064728736</v>
      </c>
      <c r="CH27" s="9">
        <f t="shared" si="3"/>
        <v>-3.3407772041505268</v>
      </c>
      <c r="CI27" s="9">
        <f t="shared" si="4"/>
        <v>-2.0031990480669108</v>
      </c>
      <c r="CJ27" s="9">
        <f t="shared" si="5"/>
        <v>-1.3529944191910097</v>
      </c>
      <c r="CK27" s="9">
        <f t="shared" si="6"/>
        <v>-200.82261630293942</v>
      </c>
      <c r="CL27" s="9">
        <f t="shared" si="7"/>
        <v>-43.64322992692064</v>
      </c>
      <c r="CM27" s="9">
        <f t="shared" si="8"/>
        <v>-0.54582882845339142</v>
      </c>
      <c r="CN27" s="9">
        <f t="shared" si="9"/>
        <v>-4.8145366205947084</v>
      </c>
      <c r="CO27" s="9">
        <f t="shared" si="10"/>
        <v>-16.663634665033896</v>
      </c>
      <c r="CP27" s="9">
        <f t="shared" si="11"/>
        <v>-33.366006946845573</v>
      </c>
      <c r="CQ27" s="9">
        <f t="shared" si="12"/>
        <v>-17.205404648778085</v>
      </c>
      <c r="CR27" s="9">
        <f t="shared" si="13"/>
        <v>-76.235338361628237</v>
      </c>
      <c r="CS27" s="9">
        <f t="shared" si="14"/>
        <v>-30.886933564984247</v>
      </c>
      <c r="CT27" s="9">
        <f t="shared" si="15"/>
        <v>4.6252540149605466</v>
      </c>
      <c r="CU27" s="9">
        <f t="shared" si="16"/>
        <v>-50.56833196922571</v>
      </c>
      <c r="CV27" s="9">
        <f t="shared" si="17"/>
        <v>595.92319961858448</v>
      </c>
      <c r="CW27" s="9">
        <f t="shared" si="18"/>
        <v>-1645.6024325983599</v>
      </c>
      <c r="CX27" s="9">
        <f t="shared" si="19"/>
        <v>-0.7130202252205855</v>
      </c>
      <c r="CY27" s="9">
        <f t="shared" si="20"/>
        <v>-0.51671261815026526</v>
      </c>
      <c r="CZ27" s="9">
        <f t="shared" si="21"/>
        <v>-0.69513641552876493</v>
      </c>
      <c r="DA27" s="9">
        <f t="shared" si="22"/>
        <v>506.90600000000001</v>
      </c>
      <c r="DB27" s="9">
        <f t="shared" si="23"/>
        <v>-0.449510964289912</v>
      </c>
      <c r="DC27" s="9">
        <f t="shared" si="24"/>
        <v>-17.677084576895709</v>
      </c>
      <c r="DD27" s="9">
        <f t="shared" si="25"/>
        <v>-5.4318232373741466</v>
      </c>
      <c r="DE27" s="9">
        <f t="shared" si="26"/>
        <v>-28.456938639100372</v>
      </c>
      <c r="DF27" s="9">
        <f t="shared" si="27"/>
        <v>-8.3171826635159221</v>
      </c>
      <c r="DG27" s="9">
        <f t="shared" si="28"/>
        <v>4.6601602415240251E-2</v>
      </c>
      <c r="DH27" s="9">
        <f t="shared" si="29"/>
        <v>1.133</v>
      </c>
      <c r="DI27" s="9">
        <f t="shared" si="30"/>
        <v>7.4681253238676959</v>
      </c>
      <c r="DJ27" s="9">
        <f t="shared" si="31"/>
        <v>-1.8040888255074492</v>
      </c>
      <c r="DK27" s="9">
        <f t="shared" si="32"/>
        <v>-2.0395442134474351</v>
      </c>
      <c r="DL27" s="9">
        <f t="shared" si="33"/>
        <v>-61.292811585336608</v>
      </c>
      <c r="DM27" s="9">
        <f t="shared" si="34"/>
        <v>-117.08488893726917</v>
      </c>
      <c r="DN27" s="9">
        <f t="shared" si="35"/>
        <v>-3.0791516060702406</v>
      </c>
      <c r="DO27" s="9">
        <f t="shared" si="36"/>
        <v>-23.743231367907356</v>
      </c>
      <c r="DP27" s="9">
        <f t="shared" si="37"/>
        <v>-40.336203689134663</v>
      </c>
      <c r="DQ27" s="9">
        <f t="shared" si="38"/>
        <v>-182.41460375389215</v>
      </c>
    </row>
    <row r="28" spans="1:121" x14ac:dyDescent="0.25">
      <c r="A28">
        <v>2014</v>
      </c>
      <c r="B28" s="6">
        <v>1824.8989999999999</v>
      </c>
      <c r="C28" s="6">
        <v>340.81200000000001</v>
      </c>
      <c r="D28" s="6">
        <v>408.36500000000001</v>
      </c>
      <c r="E28" s="6">
        <v>1923.422</v>
      </c>
      <c r="F28" s="6">
        <v>44.607999999999997</v>
      </c>
      <c r="G28" s="6">
        <v>17.312000000000001</v>
      </c>
      <c r="H28" s="6">
        <v>4388.8879999999999</v>
      </c>
      <c r="I28" s="6">
        <v>1886.5</v>
      </c>
      <c r="J28" s="6">
        <v>20.256</v>
      </c>
      <c r="K28" s="6">
        <v>210.24199999999999</v>
      </c>
      <c r="L28" s="6">
        <v>2152.3710000000001</v>
      </c>
      <c r="M28" s="6">
        <v>2981.84</v>
      </c>
      <c r="N28" s="6">
        <v>176.715</v>
      </c>
      <c r="O28" s="6">
        <v>2212.6779999999999</v>
      </c>
      <c r="P28" s="6">
        <v>223.60599999999999</v>
      </c>
      <c r="Q28" s="6">
        <v>1150.0309999999999</v>
      </c>
      <c r="R28" s="6">
        <v>1642.5709999999999</v>
      </c>
      <c r="S28" s="6">
        <v>529812.69999999995</v>
      </c>
      <c r="T28" s="6">
        <v>1612717.5</v>
      </c>
      <c r="U28" s="6">
        <v>23.652999999999999</v>
      </c>
      <c r="V28" s="6">
        <v>36.604999999999997</v>
      </c>
      <c r="W28" s="6">
        <v>52.942</v>
      </c>
      <c r="X28" s="10">
        <v>496.52300000000002</v>
      </c>
      <c r="Y28" s="6">
        <v>9.1199999999999992</v>
      </c>
      <c r="Z28" s="6">
        <v>676.755</v>
      </c>
      <c r="AA28" s="6">
        <v>217.92</v>
      </c>
      <c r="AB28" s="6">
        <v>3257.0970000000002</v>
      </c>
      <c r="AC28" s="6">
        <v>179.58</v>
      </c>
      <c r="AD28" s="10">
        <v>10.433999999999999</v>
      </c>
      <c r="AE28" s="10">
        <v>1.1259999999999999</v>
      </c>
      <c r="AF28" s="6">
        <v>411.20299999999997</v>
      </c>
      <c r="AG28" s="6">
        <v>76.188999999999993</v>
      </c>
      <c r="AH28" s="6">
        <v>36.32</v>
      </c>
      <c r="AI28" s="6">
        <v>1038.2560000000001</v>
      </c>
      <c r="AJ28" s="6">
        <v>4923.1220000000003</v>
      </c>
      <c r="AK28" s="6">
        <v>657.43</v>
      </c>
      <c r="AL28" s="6">
        <v>16935.007000000001</v>
      </c>
      <c r="AM28" s="6">
        <v>2021.2249999999999</v>
      </c>
      <c r="AN28" s="6">
        <v>16932.025000000001</v>
      </c>
      <c r="AP28" s="6">
        <v>1822.6729770557627</v>
      </c>
      <c r="AQ28" s="6">
        <v>345.19014417614909</v>
      </c>
      <c r="AR28" s="6">
        <v>411.6759417328949</v>
      </c>
      <c r="AS28" s="6">
        <v>1905.1465337798595</v>
      </c>
      <c r="AT28" s="6">
        <v>47.105383405164666</v>
      </c>
      <c r="AU28" s="6">
        <v>19.194084823283568</v>
      </c>
      <c r="AV28" s="6">
        <v>4583.0504428278564</v>
      </c>
      <c r="AW28" s="6">
        <v>1926.0035609453387</v>
      </c>
      <c r="AX28" s="6">
        <v>20.679774209548921</v>
      </c>
      <c r="AY28" s="6">
        <v>217.00335594699396</v>
      </c>
      <c r="AZ28" s="6">
        <v>2167.8686992694516</v>
      </c>
      <c r="BA28" s="6">
        <v>2991.1838462994847</v>
      </c>
      <c r="BB28" s="6">
        <v>188.65893722426088</v>
      </c>
      <c r="BC28" s="6">
        <v>2305.8971536352105</v>
      </c>
      <c r="BD28" s="6">
        <v>251.19235809322865</v>
      </c>
      <c r="BE28" s="6">
        <v>1144.9158330096577</v>
      </c>
      <c r="BF28" s="6">
        <v>1687.5363085093716</v>
      </c>
      <c r="BG28" s="6">
        <v>531123.32813249587</v>
      </c>
      <c r="BH28" s="6">
        <v>1611866.2634911479</v>
      </c>
      <c r="BI28" s="6">
        <v>24.350226419728298</v>
      </c>
      <c r="BJ28" s="6">
        <v>36.847344679304335</v>
      </c>
      <c r="BK28" s="6">
        <v>53.456718529309548</v>
      </c>
      <c r="BL28" s="10"/>
      <c r="BM28" s="6">
        <v>9.4212375535071118</v>
      </c>
      <c r="BN28" s="6">
        <v>692.67596171839102</v>
      </c>
      <c r="BO28" s="6">
        <v>221.26313413932928</v>
      </c>
      <c r="BP28" s="6">
        <v>3264.3331208195254</v>
      </c>
      <c r="BQ28" s="6">
        <v>186.98361553452142</v>
      </c>
      <c r="BR28" s="10">
        <v>10.374440419078434</v>
      </c>
      <c r="BS28" s="10"/>
      <c r="BT28" s="6">
        <v>404.77836050985348</v>
      </c>
      <c r="BU28" s="6">
        <v>78.00116407801336</v>
      </c>
      <c r="BV28" s="6">
        <v>37.913441613642412</v>
      </c>
      <c r="BW28" s="6">
        <v>1091.0365253670764</v>
      </c>
      <c r="BX28" s="6">
        <v>5011.9611688443329</v>
      </c>
      <c r="BY28" s="6">
        <v>657.08693140138325</v>
      </c>
      <c r="BZ28" s="6">
        <v>16715.656126323789</v>
      </c>
      <c r="CA28" s="6">
        <v>2026.3686080600537</v>
      </c>
      <c r="CB28" s="6">
        <v>17042.911928262532</v>
      </c>
      <c r="CE28" s="9">
        <f t="shared" si="0"/>
        <v>2.2260229442372292</v>
      </c>
      <c r="CF28" s="9">
        <f t="shared" si="1"/>
        <v>-4.3781441761490782</v>
      </c>
      <c r="CG28" s="9">
        <f t="shared" si="2"/>
        <v>-3.3109417328948894</v>
      </c>
      <c r="CH28" s="9">
        <f t="shared" si="3"/>
        <v>18.275466220140515</v>
      </c>
      <c r="CI28" s="9">
        <f t="shared" si="4"/>
        <v>-2.4973834051646691</v>
      </c>
      <c r="CJ28" s="9">
        <f t="shared" si="5"/>
        <v>-1.8820848232835665</v>
      </c>
      <c r="CK28" s="9">
        <f t="shared" si="6"/>
        <v>-194.16244282785647</v>
      </c>
      <c r="CL28" s="9">
        <f t="shared" si="7"/>
        <v>-39.503560945338677</v>
      </c>
      <c r="CM28" s="9">
        <f t="shared" si="8"/>
        <v>-0.42377420954892031</v>
      </c>
      <c r="CN28" s="9">
        <f t="shared" si="9"/>
        <v>-6.761355946993973</v>
      </c>
      <c r="CO28" s="9">
        <f t="shared" si="10"/>
        <v>-15.497699269451459</v>
      </c>
      <c r="CP28" s="9">
        <f t="shared" si="11"/>
        <v>-9.3438462994845395</v>
      </c>
      <c r="CQ28" s="9">
        <f t="shared" si="12"/>
        <v>-11.943937224260878</v>
      </c>
      <c r="CR28" s="9">
        <f t="shared" si="13"/>
        <v>-93.21915363521066</v>
      </c>
      <c r="CS28" s="9">
        <f t="shared" si="14"/>
        <v>-27.586358093228654</v>
      </c>
      <c r="CT28" s="9">
        <f t="shared" si="15"/>
        <v>5.1151669903422317</v>
      </c>
      <c r="CU28" s="9">
        <f t="shared" si="16"/>
        <v>-44.965308509371653</v>
      </c>
      <c r="CV28" s="9">
        <f t="shared" si="17"/>
        <v>-1310.6281324959127</v>
      </c>
      <c r="CW28" s="9">
        <f t="shared" si="18"/>
        <v>851.23650885210373</v>
      </c>
      <c r="CX28" s="9">
        <f t="shared" si="19"/>
        <v>-0.69722641972829891</v>
      </c>
      <c r="CY28" s="9">
        <f t="shared" si="20"/>
        <v>-0.24234467930433823</v>
      </c>
      <c r="CZ28" s="9">
        <f t="shared" si="21"/>
        <v>-0.51471852930954753</v>
      </c>
      <c r="DA28" s="9">
        <f t="shared" si="22"/>
        <v>496.52300000000002</v>
      </c>
      <c r="DB28" s="9">
        <f t="shared" si="23"/>
        <v>-0.30123755350711257</v>
      </c>
      <c r="DC28" s="9">
        <f t="shared" si="24"/>
        <v>-15.920961718391027</v>
      </c>
      <c r="DD28" s="9">
        <f t="shared" si="25"/>
        <v>-3.3431341393292939</v>
      </c>
      <c r="DE28" s="9">
        <f t="shared" si="26"/>
        <v>-7.2361208195252402</v>
      </c>
      <c r="DF28" s="9">
        <f t="shared" si="27"/>
        <v>-7.403615534521407</v>
      </c>
      <c r="DG28" s="9">
        <f t="shared" si="28"/>
        <v>5.9559580921565214E-2</v>
      </c>
      <c r="DH28" s="9">
        <f t="shared" si="29"/>
        <v>1.1259999999999999</v>
      </c>
      <c r="DI28" s="9">
        <f t="shared" si="30"/>
        <v>6.4246394901464896</v>
      </c>
      <c r="DJ28" s="9">
        <f t="shared" si="31"/>
        <v>-1.8121640780133674</v>
      </c>
      <c r="DK28" s="9">
        <f t="shared" si="32"/>
        <v>-1.5934416136424119</v>
      </c>
      <c r="DL28" s="9">
        <f t="shared" si="33"/>
        <v>-52.78052536707628</v>
      </c>
      <c r="DM28" s="9">
        <f t="shared" si="34"/>
        <v>-88.839168844332562</v>
      </c>
      <c r="DN28" s="9">
        <f t="shared" si="35"/>
        <v>0.34306859861669636</v>
      </c>
      <c r="DO28" s="9">
        <f t="shared" si="36"/>
        <v>219.35087367621236</v>
      </c>
      <c r="DP28" s="9">
        <f t="shared" si="37"/>
        <v>-5.1436080600537935</v>
      </c>
      <c r="DQ28" s="9">
        <f t="shared" si="38"/>
        <v>-110.886928262531</v>
      </c>
    </row>
    <row r="29" spans="1:121" x14ac:dyDescent="0.25">
      <c r="A29">
        <v>2015</v>
      </c>
      <c r="B29" s="6">
        <v>1866.5630000000001</v>
      </c>
      <c r="C29" s="6">
        <v>344.26900000000001</v>
      </c>
      <c r="D29" s="6">
        <v>416.70100000000002</v>
      </c>
      <c r="E29" s="6">
        <v>1936.1</v>
      </c>
      <c r="F29" s="6">
        <v>45.734000000000002</v>
      </c>
      <c r="G29" s="6">
        <v>17.904</v>
      </c>
      <c r="H29" s="6">
        <v>4625.3779999999997</v>
      </c>
      <c r="I29" s="6">
        <v>1930.7</v>
      </c>
      <c r="J29" s="6">
        <v>20.631</v>
      </c>
      <c r="K29" s="6">
        <v>211.38499999999999</v>
      </c>
      <c r="L29" s="6">
        <v>2174.942</v>
      </c>
      <c r="M29" s="6">
        <v>3026.19</v>
      </c>
      <c r="N29" s="6">
        <v>176.369</v>
      </c>
      <c r="O29" s="6">
        <v>2310.8490000000002</v>
      </c>
      <c r="P29" s="6">
        <v>278.334</v>
      </c>
      <c r="Q29" s="6">
        <v>1176.6389999999999</v>
      </c>
      <c r="R29" s="6">
        <v>1655.355</v>
      </c>
      <c r="S29" s="6">
        <v>538081.19999999995</v>
      </c>
      <c r="T29" s="6">
        <v>1658020.4</v>
      </c>
      <c r="U29" s="6">
        <v>24.571999999999999</v>
      </c>
      <c r="V29" s="6">
        <v>37.345999999999997</v>
      </c>
      <c r="W29" s="6">
        <v>54.143000000000001</v>
      </c>
      <c r="X29" s="10">
        <v>389.7</v>
      </c>
      <c r="Y29" s="6">
        <v>9.9969999999999999</v>
      </c>
      <c r="Z29" s="6">
        <v>690.00800000000004</v>
      </c>
      <c r="AA29" s="6">
        <v>225.96299999999999</v>
      </c>
      <c r="AB29" s="6">
        <v>3317.5909999999999</v>
      </c>
      <c r="AC29" s="6">
        <v>182.798</v>
      </c>
      <c r="AD29" s="10">
        <v>10.324999999999999</v>
      </c>
      <c r="AE29" s="10">
        <v>1.1559999999999999</v>
      </c>
      <c r="AF29" s="6">
        <v>423.44400000000002</v>
      </c>
      <c r="AG29" s="6">
        <v>80.126000000000005</v>
      </c>
      <c r="AH29" s="6">
        <v>37.122999999999998</v>
      </c>
      <c r="AI29" s="6">
        <v>1078.0920000000001</v>
      </c>
      <c r="AJ29" s="6">
        <v>5144.1350000000002</v>
      </c>
      <c r="AK29" s="6">
        <v>667.78899999999999</v>
      </c>
      <c r="AL29" s="6">
        <v>17183.235000000001</v>
      </c>
      <c r="AM29" s="6">
        <v>2069.5949999999998</v>
      </c>
      <c r="AN29" s="6">
        <v>17390.3</v>
      </c>
      <c r="AP29" s="6">
        <v>1867.0569581096408</v>
      </c>
      <c r="AQ29" s="6">
        <v>348.81903236782102</v>
      </c>
      <c r="AR29" s="6">
        <v>416.8492041763817</v>
      </c>
      <c r="AS29" s="6">
        <v>1937.0666798527543</v>
      </c>
      <c r="AT29" s="6">
        <v>47.555115271353202</v>
      </c>
      <c r="AU29" s="6">
        <v>19.494687489903768</v>
      </c>
      <c r="AV29" s="6">
        <v>4678.7427205258236</v>
      </c>
      <c r="AW29" s="6">
        <v>1955.8192699810936</v>
      </c>
      <c r="AX29" s="6">
        <v>21.204693075914975</v>
      </c>
      <c r="AY29" s="6">
        <v>218.41997564104312</v>
      </c>
      <c r="AZ29" s="6">
        <v>2187.4697791962435</v>
      </c>
      <c r="BA29" s="6">
        <v>3031.9073202896725</v>
      </c>
      <c r="BB29" s="6">
        <v>185.03618101348877</v>
      </c>
      <c r="BC29" s="6">
        <v>2364.2534830966265</v>
      </c>
      <c r="BD29" s="6">
        <v>268.82105125065385</v>
      </c>
      <c r="BE29" s="6">
        <v>1188.7645670440963</v>
      </c>
      <c r="BF29" s="6">
        <v>1683.8560188078318</v>
      </c>
      <c r="BG29" s="6">
        <v>534476.61916977447</v>
      </c>
      <c r="BH29" s="6">
        <v>1658624.7863129163</v>
      </c>
      <c r="BI29" s="6">
        <v>24.82373485671263</v>
      </c>
      <c r="BJ29" s="6">
        <v>37.891964879202476</v>
      </c>
      <c r="BK29" s="6">
        <v>54.674643427057262</v>
      </c>
      <c r="BL29" s="10"/>
      <c r="BM29" s="6">
        <v>9.9623435611210862</v>
      </c>
      <c r="BN29" s="6">
        <v>701.47893162423793</v>
      </c>
      <c r="BO29" s="6">
        <v>227.45655595650379</v>
      </c>
      <c r="BP29" s="6">
        <v>3309.8838061421534</v>
      </c>
      <c r="BQ29" s="6">
        <v>187.94744673017544</v>
      </c>
      <c r="BR29" s="10">
        <v>10.227614508417</v>
      </c>
      <c r="BS29" s="10"/>
      <c r="BT29" s="6">
        <v>420.72103057916945</v>
      </c>
      <c r="BU29" s="6">
        <v>79.986052235317459</v>
      </c>
      <c r="BV29" s="6">
        <v>38.558341101490178</v>
      </c>
      <c r="BW29" s="6">
        <v>1098.4392752775964</v>
      </c>
      <c r="BX29" s="6">
        <v>5115.6881773319192</v>
      </c>
      <c r="BY29" s="6">
        <v>668.62353747087298</v>
      </c>
      <c r="BZ29" s="6">
        <v>17242.120499654706</v>
      </c>
      <c r="CA29" s="6">
        <v>2053.7523239638786</v>
      </c>
      <c r="CB29" s="6">
        <v>17364.97522795535</v>
      </c>
      <c r="CE29" s="9">
        <f t="shared" si="0"/>
        <v>-0.49395810964074371</v>
      </c>
      <c r="CF29" s="9">
        <f t="shared" si="1"/>
        <v>-4.5500323678210179</v>
      </c>
      <c r="CG29" s="9">
        <f t="shared" si="2"/>
        <v>-0.14820417638168237</v>
      </c>
      <c r="CH29" s="9">
        <f t="shared" si="3"/>
        <v>-0.96667985275439605</v>
      </c>
      <c r="CI29" s="9">
        <f t="shared" si="4"/>
        <v>-1.8211152713532002</v>
      </c>
      <c r="CJ29" s="9">
        <f t="shared" si="5"/>
        <v>-1.5906874899037682</v>
      </c>
      <c r="CK29" s="9">
        <f t="shared" si="6"/>
        <v>-53.364720525823941</v>
      </c>
      <c r="CL29" s="9">
        <f t="shared" si="7"/>
        <v>-25.119269981093566</v>
      </c>
      <c r="CM29" s="9">
        <f t="shared" si="8"/>
        <v>-0.57369307591497432</v>
      </c>
      <c r="CN29" s="9">
        <f t="shared" si="9"/>
        <v>-7.0349756410431326</v>
      </c>
      <c r="CO29" s="9">
        <f t="shared" si="10"/>
        <v>-12.5277791962435</v>
      </c>
      <c r="CP29" s="9">
        <f t="shared" si="11"/>
        <v>-5.7173202896724433</v>
      </c>
      <c r="CQ29" s="9">
        <f t="shared" si="12"/>
        <v>-8.6671810134887721</v>
      </c>
      <c r="CR29" s="9">
        <f t="shared" si="13"/>
        <v>-53.404483096626336</v>
      </c>
      <c r="CS29" s="9">
        <f t="shared" si="14"/>
        <v>9.5129487493461511</v>
      </c>
      <c r="CT29" s="9">
        <f t="shared" si="15"/>
        <v>-12.125567044096442</v>
      </c>
      <c r="CU29" s="9">
        <f t="shared" si="16"/>
        <v>-28.50101880783177</v>
      </c>
      <c r="CV29" s="9">
        <f t="shared" si="17"/>
        <v>3604.5808302254882</v>
      </c>
      <c r="CW29" s="9">
        <f t="shared" si="18"/>
        <v>-604.38631291640922</v>
      </c>
      <c r="CX29" s="9">
        <f t="shared" si="19"/>
        <v>-0.25173485671263052</v>
      </c>
      <c r="CY29" s="9">
        <f t="shared" si="20"/>
        <v>-0.54596487920247938</v>
      </c>
      <c r="CZ29" s="9">
        <f t="shared" si="21"/>
        <v>-0.53164342705726142</v>
      </c>
      <c r="DA29" s="9">
        <f t="shared" si="22"/>
        <v>389.7</v>
      </c>
      <c r="DB29" s="9">
        <f t="shared" si="23"/>
        <v>3.4656438878913676E-2</v>
      </c>
      <c r="DC29" s="9">
        <f t="shared" si="24"/>
        <v>-11.470931624237892</v>
      </c>
      <c r="DD29" s="9">
        <f t="shared" si="25"/>
        <v>-1.4935559565037977</v>
      </c>
      <c r="DE29" s="9">
        <f t="shared" si="26"/>
        <v>7.7071938578465051</v>
      </c>
      <c r="DF29" s="9">
        <f t="shared" si="27"/>
        <v>-5.1494467301754412</v>
      </c>
      <c r="DG29" s="9">
        <f t="shared" si="28"/>
        <v>9.7385491582999251E-2</v>
      </c>
      <c r="DH29" s="9">
        <f t="shared" si="29"/>
        <v>1.1559999999999999</v>
      </c>
      <c r="DI29" s="9">
        <f t="shared" si="30"/>
        <v>2.7229694208305659</v>
      </c>
      <c r="DJ29" s="9">
        <f t="shared" si="31"/>
        <v>0.13994776468254599</v>
      </c>
      <c r="DK29" s="9">
        <f t="shared" si="32"/>
        <v>-1.4353411014901809</v>
      </c>
      <c r="DL29" s="9">
        <f t="shared" si="33"/>
        <v>-20.347275277596282</v>
      </c>
      <c r="DM29" s="9">
        <f t="shared" si="34"/>
        <v>28.44682266808104</v>
      </c>
      <c r="DN29" s="9">
        <f t="shared" si="35"/>
        <v>-0.8345374708729878</v>
      </c>
      <c r="DO29" s="9">
        <f t="shared" si="36"/>
        <v>-58.8854996547052</v>
      </c>
      <c r="DP29" s="9">
        <f t="shared" si="37"/>
        <v>15.842676036121247</v>
      </c>
      <c r="DQ29" s="9">
        <f t="shared" si="38"/>
        <v>25.324772044648853</v>
      </c>
    </row>
    <row r="30" spans="1:121" x14ac:dyDescent="0.25">
      <c r="A30">
        <v>2016</v>
      </c>
      <c r="B30" s="6">
        <v>1916.8240000000001</v>
      </c>
      <c r="C30" s="6">
        <v>351.11799999999999</v>
      </c>
      <c r="D30" s="6">
        <v>421.98</v>
      </c>
      <c r="E30" s="6">
        <v>1955.4880000000001</v>
      </c>
      <c r="F30" s="6">
        <v>47.362000000000002</v>
      </c>
      <c r="G30" s="6">
        <v>19.081</v>
      </c>
      <c r="H30" s="6">
        <v>4742.7370000000001</v>
      </c>
      <c r="I30" s="6">
        <v>1993.4</v>
      </c>
      <c r="J30" s="6">
        <v>21.282</v>
      </c>
      <c r="K30" s="6">
        <v>217.328</v>
      </c>
      <c r="L30" s="6">
        <v>2196.2869999999998</v>
      </c>
      <c r="M30" s="6">
        <v>3093.67</v>
      </c>
      <c r="N30" s="6">
        <v>175.51</v>
      </c>
      <c r="O30" s="6">
        <v>2456.5169999999998</v>
      </c>
      <c r="P30" s="6">
        <v>283.24799999999999</v>
      </c>
      <c r="Q30" s="6">
        <v>1228.0250000000001</v>
      </c>
      <c r="R30" s="6">
        <v>1676.7660000000001</v>
      </c>
      <c r="S30" s="6">
        <v>542137.5</v>
      </c>
      <c r="T30" s="6">
        <v>1706880.3</v>
      </c>
      <c r="U30" s="6">
        <v>25.154</v>
      </c>
      <c r="V30" s="6">
        <v>38.286000000000001</v>
      </c>
      <c r="W30" s="6">
        <v>56.838000000000001</v>
      </c>
      <c r="X30" s="10">
        <v>387.053</v>
      </c>
      <c r="Y30" s="6">
        <v>10.335000000000001</v>
      </c>
      <c r="Z30" s="6">
        <v>705.13099999999997</v>
      </c>
      <c r="AA30" s="6">
        <v>234.739</v>
      </c>
      <c r="AB30" s="6">
        <v>3356.2330000000002</v>
      </c>
      <c r="AC30" s="6">
        <v>186.49</v>
      </c>
      <c r="AD30" s="10">
        <v>10.194000000000001</v>
      </c>
      <c r="AE30" s="10">
        <v>1.1830000000000001</v>
      </c>
      <c r="AF30" s="6">
        <v>438.69499999999999</v>
      </c>
      <c r="AG30" s="6">
        <v>81.683999999999997</v>
      </c>
      <c r="AH30" s="6">
        <v>38.307000000000002</v>
      </c>
      <c r="AI30" s="6">
        <v>1110.8399999999999</v>
      </c>
      <c r="AJ30" s="6">
        <v>5250.6490000000003</v>
      </c>
      <c r="AK30" s="6">
        <v>681.70100000000002</v>
      </c>
      <c r="AL30" s="6">
        <v>17555.268</v>
      </c>
      <c r="AM30" s="6">
        <v>2114.4059999999999</v>
      </c>
      <c r="AN30" s="6">
        <v>17680.3</v>
      </c>
      <c r="AP30" s="6">
        <v>1911.2073304506403</v>
      </c>
      <c r="AQ30" s="6">
        <v>352.5055876195301</v>
      </c>
      <c r="AR30" s="6">
        <v>422.08288343545144</v>
      </c>
      <c r="AS30" s="6">
        <v>1968.7443748784201</v>
      </c>
      <c r="AT30" s="6">
        <v>48.15699623971404</v>
      </c>
      <c r="AU30" s="6">
        <v>19.886387948436337</v>
      </c>
      <c r="AV30" s="6">
        <v>4777.791468759925</v>
      </c>
      <c r="AW30" s="6">
        <v>1989.0634700070229</v>
      </c>
      <c r="AX30" s="6">
        <v>21.781938395512906</v>
      </c>
      <c r="AY30" s="6">
        <v>220.09616751182637</v>
      </c>
      <c r="AZ30" s="6">
        <v>2207.1503408773524</v>
      </c>
      <c r="BA30" s="6">
        <v>3071.9037728395497</v>
      </c>
      <c r="BB30" s="6">
        <v>182.25328442087135</v>
      </c>
      <c r="BC30" s="6">
        <v>2425.7743953313102</v>
      </c>
      <c r="BD30" s="6">
        <v>288.88643988525922</v>
      </c>
      <c r="BE30" s="6">
        <v>1234.0372083570248</v>
      </c>
      <c r="BF30" s="6">
        <v>1681.9757686296939</v>
      </c>
      <c r="BG30" s="6">
        <v>537546.11776168621</v>
      </c>
      <c r="BH30" s="6">
        <v>1704573.4408282428</v>
      </c>
      <c r="BI30" s="6">
        <v>25.338165734482459</v>
      </c>
      <c r="BJ30" s="6">
        <v>39.004665048785796</v>
      </c>
      <c r="BK30" s="6">
        <v>55.930504266074422</v>
      </c>
      <c r="BL30" s="10"/>
      <c r="BM30" s="6">
        <v>10.536879560162845</v>
      </c>
      <c r="BN30" s="6">
        <v>711.31052663799835</v>
      </c>
      <c r="BO30" s="6">
        <v>233.97327763879022</v>
      </c>
      <c r="BP30" s="6">
        <v>3356.5021961830685</v>
      </c>
      <c r="BQ30" s="6">
        <v>189.34287228705981</v>
      </c>
      <c r="BR30" s="10">
        <v>10.074344526274613</v>
      </c>
      <c r="BS30" s="10"/>
      <c r="BT30" s="6">
        <v>435.99355218549499</v>
      </c>
      <c r="BU30" s="6">
        <v>81.939082687669213</v>
      </c>
      <c r="BV30" s="6">
        <v>39.315767381333913</v>
      </c>
      <c r="BW30" s="6">
        <v>1107.0068298738117</v>
      </c>
      <c r="BX30" s="6">
        <v>5222.5783137440603</v>
      </c>
      <c r="BY30" s="6">
        <v>680.20424678451752</v>
      </c>
      <c r="BZ30" s="6">
        <v>17780.019055219062</v>
      </c>
      <c r="CA30" s="6">
        <v>2080.0174569567948</v>
      </c>
      <c r="CB30" s="6">
        <v>17698.884988181646</v>
      </c>
      <c r="CE30" s="9">
        <f t="shared" si="0"/>
        <v>5.6166695493598127</v>
      </c>
      <c r="CF30" s="9">
        <f t="shared" si="1"/>
        <v>-1.3875876195301089</v>
      </c>
      <c r="CG30" s="9">
        <f t="shared" si="2"/>
        <v>-0.10288343545141743</v>
      </c>
      <c r="CH30" s="9">
        <f t="shared" si="3"/>
        <v>-13.256374878420047</v>
      </c>
      <c r="CI30" s="9">
        <f t="shared" si="4"/>
        <v>-0.79499623971403821</v>
      </c>
      <c r="CJ30" s="9">
        <f t="shared" si="5"/>
        <v>-0.8053879484363371</v>
      </c>
      <c r="CK30" s="9">
        <f t="shared" si="6"/>
        <v>-35.05446875992493</v>
      </c>
      <c r="CL30" s="9">
        <f t="shared" si="7"/>
        <v>4.3365299929771481</v>
      </c>
      <c r="CM30" s="9">
        <f t="shared" si="8"/>
        <v>-0.4999383955129062</v>
      </c>
      <c r="CN30" s="9">
        <f t="shared" si="9"/>
        <v>-2.7681675118263627</v>
      </c>
      <c r="CO30" s="9">
        <f t="shared" si="10"/>
        <v>-10.863340877352584</v>
      </c>
      <c r="CP30" s="9">
        <f t="shared" si="11"/>
        <v>21.766227160450399</v>
      </c>
      <c r="CQ30" s="9">
        <f t="shared" si="12"/>
        <v>-6.7432844208713618</v>
      </c>
      <c r="CR30" s="9">
        <f t="shared" si="13"/>
        <v>30.742604668689637</v>
      </c>
      <c r="CS30" s="9">
        <f t="shared" si="14"/>
        <v>-5.6384398852592312</v>
      </c>
      <c r="CT30" s="9">
        <f t="shared" si="15"/>
        <v>-6.0122083570247469</v>
      </c>
      <c r="CU30" s="9">
        <f t="shared" si="16"/>
        <v>-5.2097686296938264</v>
      </c>
      <c r="CV30" s="9">
        <f t="shared" si="17"/>
        <v>4591.3822383137885</v>
      </c>
      <c r="CW30" s="9">
        <f t="shared" si="18"/>
        <v>2306.8591717572417</v>
      </c>
      <c r="CX30" s="9">
        <f t="shared" si="19"/>
        <v>-0.18416573448245899</v>
      </c>
      <c r="CY30" s="9">
        <f t="shared" si="20"/>
        <v>-0.71866504878579462</v>
      </c>
      <c r="CZ30" s="9">
        <f t="shared" si="21"/>
        <v>0.90749573392557892</v>
      </c>
      <c r="DA30" s="9">
        <f t="shared" si="22"/>
        <v>387.053</v>
      </c>
      <c r="DB30" s="9">
        <f t="shared" si="23"/>
        <v>-0.20187956016284403</v>
      </c>
      <c r="DC30" s="9">
        <f t="shared" si="24"/>
        <v>-6.1795266379983786</v>
      </c>
      <c r="DD30" s="9">
        <f t="shared" si="25"/>
        <v>0.76572236120978232</v>
      </c>
      <c r="DE30" s="9">
        <f t="shared" si="26"/>
        <v>-0.26919618306828852</v>
      </c>
      <c r="DF30" s="9">
        <f t="shared" si="27"/>
        <v>-2.852872287059796</v>
      </c>
      <c r="DG30" s="9">
        <f t="shared" si="28"/>
        <v>0.11965547372538765</v>
      </c>
      <c r="DH30" s="9">
        <f t="shared" si="29"/>
        <v>1.1830000000000001</v>
      </c>
      <c r="DI30" s="9">
        <f t="shared" si="30"/>
        <v>2.701447814505002</v>
      </c>
      <c r="DJ30" s="9">
        <f t="shared" si="31"/>
        <v>-0.2550826876692156</v>
      </c>
      <c r="DK30" s="9">
        <f t="shared" si="32"/>
        <v>-1.0087673813339109</v>
      </c>
      <c r="DL30" s="9">
        <f t="shared" si="33"/>
        <v>3.833170126188179</v>
      </c>
      <c r="DM30" s="9">
        <f t="shared" si="34"/>
        <v>28.070686255940018</v>
      </c>
      <c r="DN30" s="9">
        <f t="shared" si="35"/>
        <v>1.4967532154824994</v>
      </c>
      <c r="DO30" s="9">
        <f t="shared" si="36"/>
        <v>-224.75105521906153</v>
      </c>
      <c r="DP30" s="9">
        <f t="shared" si="37"/>
        <v>34.388543043205118</v>
      </c>
      <c r="DQ30" s="9">
        <f t="shared" si="38"/>
        <v>-18.584988181646622</v>
      </c>
    </row>
    <row r="31" spans="1:121" x14ac:dyDescent="0.25">
      <c r="A31">
        <v>2017</v>
      </c>
      <c r="B31" s="6">
        <v>1962.471</v>
      </c>
      <c r="C31" s="6">
        <v>359.04899999999998</v>
      </c>
      <c r="D31" s="6">
        <v>428.81400000000002</v>
      </c>
      <c r="E31" s="6">
        <v>2014.933</v>
      </c>
      <c r="F31" s="6">
        <v>48.978999999999999</v>
      </c>
      <c r="G31" s="6">
        <v>20.175000000000001</v>
      </c>
      <c r="H31" s="6">
        <v>4987.8760000000002</v>
      </c>
      <c r="I31" s="6">
        <v>2049.6</v>
      </c>
      <c r="J31" s="6">
        <v>22.515000000000001</v>
      </c>
      <c r="K31" s="6">
        <v>224.26599999999999</v>
      </c>
      <c r="L31" s="6">
        <v>2250.3240000000001</v>
      </c>
      <c r="M31" s="6">
        <v>3176.58</v>
      </c>
      <c r="N31" s="6">
        <v>177.42699999999999</v>
      </c>
      <c r="O31" s="6">
        <v>2559.5650000000001</v>
      </c>
      <c r="P31" s="6">
        <v>309.62099999999998</v>
      </c>
      <c r="Q31" s="6">
        <v>1280.5029999999999</v>
      </c>
      <c r="R31" s="6">
        <v>1704.732</v>
      </c>
      <c r="S31" s="6">
        <v>551220</v>
      </c>
      <c r="T31" s="6">
        <v>1760811.5</v>
      </c>
      <c r="U31" s="6">
        <v>25.986999999999998</v>
      </c>
      <c r="V31" s="6">
        <v>39.926000000000002</v>
      </c>
      <c r="W31" s="6">
        <v>57.585999999999999</v>
      </c>
      <c r="X31" s="10">
        <v>425.69400000000002</v>
      </c>
      <c r="Y31" s="6">
        <v>11.458</v>
      </c>
      <c r="Z31" s="6">
        <v>725.65700000000004</v>
      </c>
      <c r="AA31" s="6">
        <v>242.86099999999999</v>
      </c>
      <c r="AB31" s="6">
        <v>3438.9209999999998</v>
      </c>
      <c r="AC31" s="6">
        <v>193.029</v>
      </c>
      <c r="AD31" s="10">
        <v>9.9</v>
      </c>
      <c r="AE31" s="10">
        <v>1.1859999999999999</v>
      </c>
      <c r="AF31" s="6">
        <v>458.63299999999998</v>
      </c>
      <c r="AG31" s="6">
        <v>84.084000000000003</v>
      </c>
      <c r="AH31" s="6">
        <v>40.152000000000001</v>
      </c>
      <c r="AI31" s="6">
        <v>1143.9100000000001</v>
      </c>
      <c r="AJ31" s="6">
        <v>5385.482</v>
      </c>
      <c r="AK31" s="6">
        <v>691.48599999999999</v>
      </c>
      <c r="AL31" s="6">
        <v>18136.589</v>
      </c>
      <c r="AM31" s="6">
        <v>2166.0729999999999</v>
      </c>
      <c r="AN31" s="6">
        <v>18076.650000000001</v>
      </c>
      <c r="AP31" s="6">
        <v>1955.0807788048824</v>
      </c>
      <c r="AQ31" s="6">
        <v>356.20395181872499</v>
      </c>
      <c r="AR31" s="6">
        <v>427.3608128668584</v>
      </c>
      <c r="AS31" s="6">
        <v>2000.0541115139144</v>
      </c>
      <c r="AT31" s="6">
        <v>48.896416750615174</v>
      </c>
      <c r="AU31" s="6">
        <v>20.35886485336696</v>
      </c>
      <c r="AV31" s="6">
        <v>4877.7520596879858</v>
      </c>
      <c r="AW31" s="6">
        <v>2024.9580812961533</v>
      </c>
      <c r="AX31" s="6">
        <v>22.403126205544908</v>
      </c>
      <c r="AY31" s="6">
        <v>221.98135361201744</v>
      </c>
      <c r="AZ31" s="6">
        <v>2226.628572952759</v>
      </c>
      <c r="BA31" s="6">
        <v>3110.3133746683588</v>
      </c>
      <c r="BB31" s="6">
        <v>180.26072404068336</v>
      </c>
      <c r="BC31" s="6">
        <v>2488.4299140937301</v>
      </c>
      <c r="BD31" s="6">
        <v>311.13108033253752</v>
      </c>
      <c r="BE31" s="6">
        <v>1280.7107615466718</v>
      </c>
      <c r="BF31" s="6">
        <v>1681.4128535519669</v>
      </c>
      <c r="BG31" s="6">
        <v>540201.93756600225</v>
      </c>
      <c r="BH31" s="6">
        <v>1749684.8531043376</v>
      </c>
      <c r="BI31" s="6">
        <v>25.883621902779538</v>
      </c>
      <c r="BJ31" s="6">
        <v>40.180077370203385</v>
      </c>
      <c r="BK31" s="6">
        <v>57.212577769392972</v>
      </c>
      <c r="BL31" s="10"/>
      <c r="BM31" s="6">
        <v>11.135242688052186</v>
      </c>
      <c r="BN31" s="6">
        <v>722.02756978699188</v>
      </c>
      <c r="BO31" s="6">
        <v>240.71855257651615</v>
      </c>
      <c r="BP31" s="6">
        <v>3403.9335644569328</v>
      </c>
      <c r="BQ31" s="6">
        <v>191.0835937744545</v>
      </c>
      <c r="BR31" s="10">
        <v>9.9170281882412574</v>
      </c>
      <c r="BS31" s="10"/>
      <c r="BT31" s="6">
        <v>450.62382232445322</v>
      </c>
      <c r="BU31" s="6">
        <v>83.853984302964889</v>
      </c>
      <c r="BV31" s="6">
        <v>40.170891746501901</v>
      </c>
      <c r="BW31" s="6">
        <v>1116.0964849598613</v>
      </c>
      <c r="BX31" s="6">
        <v>5331.5654456514694</v>
      </c>
      <c r="BY31" s="6">
        <v>691.81399093758625</v>
      </c>
      <c r="BZ31" s="6">
        <v>18333.824641878713</v>
      </c>
      <c r="CA31" s="6">
        <v>2104.2955393553498</v>
      </c>
      <c r="CB31" s="6">
        <v>18041.824942011164</v>
      </c>
      <c r="CE31" s="9">
        <f t="shared" si="0"/>
        <v>7.3902211951176469</v>
      </c>
      <c r="CF31" s="9">
        <f t="shared" si="1"/>
        <v>2.8450481812749899</v>
      </c>
      <c r="CG31" s="9">
        <f t="shared" si="2"/>
        <v>1.4531871331416255</v>
      </c>
      <c r="CH31" s="9">
        <f t="shared" si="3"/>
        <v>14.878888486085543</v>
      </c>
      <c r="CI31" s="9">
        <f t="shared" si="4"/>
        <v>8.2583249384825308E-2</v>
      </c>
      <c r="CJ31" s="9">
        <f t="shared" si="5"/>
        <v>-0.18386485336695912</v>
      </c>
      <c r="CK31" s="9">
        <f t="shared" si="6"/>
        <v>110.12394031201438</v>
      </c>
      <c r="CL31" s="9">
        <f t="shared" si="7"/>
        <v>24.641918703846613</v>
      </c>
      <c r="CM31" s="9">
        <f t="shared" si="8"/>
        <v>0.11187379445509293</v>
      </c>
      <c r="CN31" s="9">
        <f t="shared" si="9"/>
        <v>2.2846463879825478</v>
      </c>
      <c r="CO31" s="9">
        <f t="shared" si="10"/>
        <v>23.695427047241083</v>
      </c>
      <c r="CP31" s="9">
        <f t="shared" si="11"/>
        <v>66.26662533164108</v>
      </c>
      <c r="CQ31" s="9">
        <f t="shared" si="12"/>
        <v>-2.8337240406833644</v>
      </c>
      <c r="CR31" s="9">
        <f t="shared" si="13"/>
        <v>71.135085906269978</v>
      </c>
      <c r="CS31" s="9">
        <f t="shared" si="14"/>
        <v>-1.5100803325375409</v>
      </c>
      <c r="CT31" s="9">
        <f t="shared" si="15"/>
        <v>-0.20776154667191804</v>
      </c>
      <c r="CU31" s="9">
        <f t="shared" si="16"/>
        <v>23.319146448033052</v>
      </c>
      <c r="CV31" s="9">
        <f t="shared" si="17"/>
        <v>11018.062433997751</v>
      </c>
      <c r="CW31" s="9">
        <f t="shared" si="18"/>
        <v>11126.646895662416</v>
      </c>
      <c r="CX31" s="9">
        <f t="shared" si="19"/>
        <v>0.10337809722046032</v>
      </c>
      <c r="CY31" s="9">
        <f t="shared" si="20"/>
        <v>-0.25407737020338317</v>
      </c>
      <c r="CZ31" s="9">
        <f t="shared" si="21"/>
        <v>0.37342223060702651</v>
      </c>
      <c r="DA31" s="9">
        <f t="shared" si="22"/>
        <v>425.69400000000002</v>
      </c>
      <c r="DB31" s="9">
        <f t="shared" si="23"/>
        <v>0.32275731194781443</v>
      </c>
      <c r="DC31" s="9">
        <f t="shared" si="24"/>
        <v>3.6294302130081633</v>
      </c>
      <c r="DD31" s="9">
        <f t="shared" si="25"/>
        <v>2.1424474234838442</v>
      </c>
      <c r="DE31" s="9">
        <f t="shared" si="26"/>
        <v>34.987435543067022</v>
      </c>
      <c r="DF31" s="9">
        <f t="shared" si="27"/>
        <v>1.9454062255454971</v>
      </c>
      <c r="DG31" s="9">
        <f t="shared" si="28"/>
        <v>-1.702818824125707E-2</v>
      </c>
      <c r="DH31" s="9">
        <f t="shared" si="29"/>
        <v>1.1859999999999999</v>
      </c>
      <c r="DI31" s="9">
        <f t="shared" si="30"/>
        <v>8.0091776755467663</v>
      </c>
      <c r="DJ31" s="9">
        <f t="shared" si="31"/>
        <v>0.23001569703511393</v>
      </c>
      <c r="DK31" s="9">
        <f t="shared" si="32"/>
        <v>-1.8891746501900286E-2</v>
      </c>
      <c r="DL31" s="9">
        <f t="shared" si="33"/>
        <v>27.813515040138782</v>
      </c>
      <c r="DM31" s="9">
        <f t="shared" si="34"/>
        <v>53.916554348530553</v>
      </c>
      <c r="DN31" s="9">
        <f t="shared" si="35"/>
        <v>-0.32799093758626441</v>
      </c>
      <c r="DO31" s="9">
        <f t="shared" si="36"/>
        <v>-197.23564187871307</v>
      </c>
      <c r="DP31" s="9">
        <f t="shared" si="37"/>
        <v>61.777460644650091</v>
      </c>
      <c r="DQ31" s="9">
        <f t="shared" si="38"/>
        <v>34.825057988837216</v>
      </c>
    </row>
    <row r="32" spans="1:121" x14ac:dyDescent="0.25">
      <c r="A32">
        <v>2018</v>
      </c>
      <c r="B32" s="6">
        <v>2017.7159999999999</v>
      </c>
      <c r="C32" s="6">
        <v>367.75700000000001</v>
      </c>
      <c r="D32" s="6">
        <v>436.50200000000001</v>
      </c>
      <c r="E32" s="6">
        <v>2070.8879999999999</v>
      </c>
      <c r="F32" s="6">
        <v>50.35</v>
      </c>
      <c r="G32" s="6">
        <v>21.314</v>
      </c>
      <c r="H32" s="6">
        <v>5148.49</v>
      </c>
      <c r="I32" s="6">
        <v>2090.4</v>
      </c>
      <c r="J32" s="6">
        <v>23.367000000000001</v>
      </c>
      <c r="K32" s="6">
        <v>226.822</v>
      </c>
      <c r="L32" s="6">
        <v>2291.2420000000002</v>
      </c>
      <c r="M32" s="6">
        <v>3207.83</v>
      </c>
      <c r="N32" s="6">
        <v>180.387</v>
      </c>
      <c r="O32" s="6">
        <v>2684.7069999999999</v>
      </c>
      <c r="P32" s="6">
        <v>335.84899999999999</v>
      </c>
      <c r="Q32" s="6">
        <v>1332.6780000000001</v>
      </c>
      <c r="R32" s="6">
        <v>1720.5150000000001</v>
      </c>
      <c r="S32" s="6">
        <v>554766.6</v>
      </c>
      <c r="T32" s="6">
        <v>1812005.5</v>
      </c>
      <c r="U32" s="6">
        <v>27.024999999999999</v>
      </c>
      <c r="V32" s="6">
        <v>41.52</v>
      </c>
      <c r="W32" s="6">
        <v>58.287999999999997</v>
      </c>
      <c r="X32" s="10">
        <v>453.21300000000002</v>
      </c>
      <c r="Y32" s="6">
        <v>12.308</v>
      </c>
      <c r="Z32" s="6">
        <v>742.78899999999999</v>
      </c>
      <c r="AA32" s="6">
        <v>251.42</v>
      </c>
      <c r="AB32" s="6">
        <v>3467.4270000000001</v>
      </c>
      <c r="AC32" s="6">
        <v>198.529</v>
      </c>
      <c r="AD32" s="10">
        <v>9.468</v>
      </c>
      <c r="AE32" s="10">
        <v>1.204</v>
      </c>
      <c r="AF32" s="6">
        <v>475.03100000000001</v>
      </c>
      <c r="AG32" s="6">
        <v>87.472999999999999</v>
      </c>
      <c r="AH32" s="6">
        <v>41.941000000000003</v>
      </c>
      <c r="AI32" s="6">
        <v>1170.027</v>
      </c>
      <c r="AJ32" s="6">
        <v>5490.5</v>
      </c>
      <c r="AK32" s="6">
        <v>711.23500000000001</v>
      </c>
      <c r="AL32" s="6">
        <v>18642.013999999999</v>
      </c>
      <c r="AM32" s="6">
        <v>2203.0050000000001</v>
      </c>
      <c r="AN32" s="6">
        <v>18609.05</v>
      </c>
      <c r="AP32" s="6">
        <v>1998.6901545939816</v>
      </c>
      <c r="AQ32" s="6">
        <v>359.85439097665903</v>
      </c>
      <c r="AR32" s="6">
        <v>432.66579699300223</v>
      </c>
      <c r="AS32" s="6">
        <v>2030.7378186675107</v>
      </c>
      <c r="AT32" s="6">
        <v>49.750817282027448</v>
      </c>
      <c r="AU32" s="6">
        <v>20.893742979696956</v>
      </c>
      <c r="AV32" s="6">
        <v>4975.8293207802344</v>
      </c>
      <c r="AW32" s="6">
        <v>2062.7683894214406</v>
      </c>
      <c r="AX32" s="6">
        <v>23.054873159258044</v>
      </c>
      <c r="AY32" s="6">
        <v>223.99727431917182</v>
      </c>
      <c r="AZ32" s="6">
        <v>2245.5140306536691</v>
      </c>
      <c r="BA32" s="6">
        <v>3146.4939587669483</v>
      </c>
      <c r="BB32" s="6">
        <v>178.94154362299076</v>
      </c>
      <c r="BC32" s="6">
        <v>2550.4974891850411</v>
      </c>
      <c r="BD32" s="6">
        <v>335.24114452912892</v>
      </c>
      <c r="BE32" s="6">
        <v>1328.7021091276954</v>
      </c>
      <c r="BF32" s="6">
        <v>1681.6324714653629</v>
      </c>
      <c r="BG32" s="6">
        <v>542360.10606287676</v>
      </c>
      <c r="BH32" s="6">
        <v>1793954.717800129</v>
      </c>
      <c r="BI32" s="6">
        <v>26.448364554000793</v>
      </c>
      <c r="BJ32" s="6">
        <v>41.405647375116494</v>
      </c>
      <c r="BK32" s="6">
        <v>58.518215617384129</v>
      </c>
      <c r="BL32" s="10"/>
      <c r="BM32" s="6">
        <v>11.745811286607275</v>
      </c>
      <c r="BN32" s="6">
        <v>733.42508883215805</v>
      </c>
      <c r="BO32" s="6">
        <v>247.60529138362116</v>
      </c>
      <c r="BP32" s="6">
        <v>3451.9204925165777</v>
      </c>
      <c r="BQ32" s="6">
        <v>193.0547840387689</v>
      </c>
      <c r="BR32" s="10">
        <v>9.7592597646441686</v>
      </c>
      <c r="BS32" s="10"/>
      <c r="BT32" s="6">
        <v>464.6667524698122</v>
      </c>
      <c r="BU32" s="6">
        <v>85.721935122224068</v>
      </c>
      <c r="BV32" s="6">
        <v>41.098797816509077</v>
      </c>
      <c r="BW32" s="6">
        <v>1125.1038680411459</v>
      </c>
      <c r="BX32" s="6">
        <v>5441.8641474874184</v>
      </c>
      <c r="BY32" s="6">
        <v>703.45266905750327</v>
      </c>
      <c r="BZ32" s="6">
        <v>18905.762597943321</v>
      </c>
      <c r="CA32" s="6">
        <v>2126.0619889065215</v>
      </c>
      <c r="CB32" s="6">
        <v>18390.792972631829</v>
      </c>
      <c r="CE32" s="9">
        <f t="shared" si="0"/>
        <v>19.025845406018334</v>
      </c>
      <c r="CF32" s="9">
        <f t="shared" si="1"/>
        <v>7.9026090233409718</v>
      </c>
      <c r="CG32" s="9">
        <f t="shared" si="2"/>
        <v>3.8362030069977777</v>
      </c>
      <c r="CH32" s="9">
        <f t="shared" si="3"/>
        <v>40.150181332489183</v>
      </c>
      <c r="CI32" s="9">
        <f t="shared" si="4"/>
        <v>0.59918271797255329</v>
      </c>
      <c r="CJ32" s="9">
        <f t="shared" si="5"/>
        <v>0.42025702030304402</v>
      </c>
      <c r="CK32" s="9">
        <f t="shared" si="6"/>
        <v>172.66067921976537</v>
      </c>
      <c r="CL32" s="9">
        <f t="shared" si="7"/>
        <v>27.631610578559503</v>
      </c>
      <c r="CM32" s="9">
        <f t="shared" si="8"/>
        <v>0.31212684074195707</v>
      </c>
      <c r="CN32" s="9">
        <f t="shared" si="9"/>
        <v>2.8247256808281804</v>
      </c>
      <c r="CO32" s="9">
        <f t="shared" si="10"/>
        <v>45.727969346331065</v>
      </c>
      <c r="CP32" s="9">
        <f t="shared" si="11"/>
        <v>61.336041233051674</v>
      </c>
      <c r="CQ32" s="9">
        <f t="shared" si="12"/>
        <v>1.4454563770092363</v>
      </c>
      <c r="CR32" s="9">
        <f t="shared" si="13"/>
        <v>134.20951081495878</v>
      </c>
      <c r="CS32" s="9">
        <f t="shared" si="14"/>
        <v>0.60785547087107261</v>
      </c>
      <c r="CT32" s="9">
        <f t="shared" si="15"/>
        <v>3.975890872304717</v>
      </c>
      <c r="CU32" s="9">
        <f t="shared" si="16"/>
        <v>38.882528534637231</v>
      </c>
      <c r="CV32" s="9">
        <f t="shared" si="17"/>
        <v>12406.493937123218</v>
      </c>
      <c r="CW32" s="9">
        <f t="shared" si="18"/>
        <v>18050.782199871028</v>
      </c>
      <c r="CX32" s="9">
        <f t="shared" si="19"/>
        <v>0.57663544599920513</v>
      </c>
      <c r="CY32" s="9">
        <f t="shared" si="20"/>
        <v>0.11435262488350872</v>
      </c>
      <c r="CZ32" s="9">
        <f t="shared" si="21"/>
        <v>-0.23021561738413254</v>
      </c>
      <c r="DA32" s="9">
        <f t="shared" si="22"/>
        <v>453.21300000000002</v>
      </c>
      <c r="DB32" s="9">
        <f t="shared" si="23"/>
        <v>0.56218871339272525</v>
      </c>
      <c r="DC32" s="9">
        <f t="shared" si="24"/>
        <v>9.363911167841934</v>
      </c>
      <c r="DD32" s="9">
        <f t="shared" si="25"/>
        <v>3.8147086163788231</v>
      </c>
      <c r="DE32" s="9">
        <f t="shared" si="26"/>
        <v>15.506507483422411</v>
      </c>
      <c r="DF32" s="9">
        <f t="shared" si="27"/>
        <v>5.4742159612310957</v>
      </c>
      <c r="DG32" s="9">
        <f t="shared" si="28"/>
        <v>-0.29125976464416858</v>
      </c>
      <c r="DH32" s="9">
        <f t="shared" si="29"/>
        <v>1.204</v>
      </c>
      <c r="DI32" s="9">
        <f t="shared" si="30"/>
        <v>10.364247530187811</v>
      </c>
      <c r="DJ32" s="9">
        <f t="shared" si="31"/>
        <v>1.7510648777759314</v>
      </c>
      <c r="DK32" s="9">
        <f t="shared" si="32"/>
        <v>0.8422021834909259</v>
      </c>
      <c r="DL32" s="9">
        <f t="shared" si="33"/>
        <v>44.923131958854128</v>
      </c>
      <c r="DM32" s="9">
        <f t="shared" si="34"/>
        <v>48.63585251258155</v>
      </c>
      <c r="DN32" s="9">
        <f t="shared" si="35"/>
        <v>7.782330942496742</v>
      </c>
      <c r="DO32" s="9">
        <f t="shared" si="36"/>
        <v>-263.74859794332224</v>
      </c>
      <c r="DP32" s="9">
        <f t="shared" si="37"/>
        <v>76.943011093478617</v>
      </c>
      <c r="DQ32" s="9">
        <f t="shared" si="38"/>
        <v>218.25702736817038</v>
      </c>
    </row>
    <row r="33" spans="1:121" x14ac:dyDescent="0.25">
      <c r="A33">
        <v>2019</v>
      </c>
      <c r="B33" s="6">
        <v>2057.0189999999998</v>
      </c>
      <c r="C33" s="6">
        <v>373.33699999999999</v>
      </c>
      <c r="D33" s="6">
        <v>446.375</v>
      </c>
      <c r="E33" s="6">
        <v>2109.991</v>
      </c>
      <c r="F33" s="6">
        <v>52.072000000000003</v>
      </c>
      <c r="G33" s="6">
        <v>22.494</v>
      </c>
      <c r="H33" s="6">
        <v>5304.4830000000002</v>
      </c>
      <c r="I33" s="6">
        <v>2121.6</v>
      </c>
      <c r="J33" s="6">
        <v>24.31</v>
      </c>
      <c r="K33" s="6">
        <v>229.59899999999999</v>
      </c>
      <c r="L33" s="6">
        <v>2334.52</v>
      </c>
      <c r="M33" s="6">
        <v>3242.17</v>
      </c>
      <c r="N33" s="6">
        <v>183.786</v>
      </c>
      <c r="O33" s="6">
        <v>2734.6750000000002</v>
      </c>
      <c r="P33" s="6">
        <v>353.64100000000002</v>
      </c>
      <c r="Q33" s="6">
        <v>1383.1210000000001</v>
      </c>
      <c r="R33" s="6">
        <v>1728.829</v>
      </c>
      <c r="S33" s="6">
        <v>552535.4</v>
      </c>
      <c r="T33" s="6">
        <v>1852666.4</v>
      </c>
      <c r="U33" s="6">
        <v>27.719000000000001</v>
      </c>
      <c r="V33" s="6">
        <v>43.441000000000003</v>
      </c>
      <c r="W33" s="6">
        <v>59.988</v>
      </c>
      <c r="X33" s="10">
        <v>441.82900000000001</v>
      </c>
      <c r="Y33" s="6">
        <v>13.177</v>
      </c>
      <c r="Z33" s="6">
        <v>757.31500000000005</v>
      </c>
      <c r="AA33" s="6">
        <v>259.14299999999997</v>
      </c>
      <c r="AB33" s="6">
        <v>3506.3919999999998</v>
      </c>
      <c r="AC33" s="6">
        <v>203.85499999999999</v>
      </c>
      <c r="AD33" s="10">
        <v>9.6270000000000007</v>
      </c>
      <c r="AE33" s="10">
        <v>1.228</v>
      </c>
      <c r="AF33" s="6">
        <v>481.35500000000002</v>
      </c>
      <c r="AG33" s="6">
        <v>89.668000000000006</v>
      </c>
      <c r="AH33" s="6">
        <v>43.417999999999999</v>
      </c>
      <c r="AI33" s="6">
        <v>1193.232</v>
      </c>
      <c r="AJ33" s="6">
        <v>5599.5529999999999</v>
      </c>
      <c r="AK33" s="6">
        <v>719.47500000000002</v>
      </c>
      <c r="AL33" s="6">
        <v>19213.196</v>
      </c>
      <c r="AM33" s="6">
        <v>2238.348</v>
      </c>
      <c r="AN33" s="6">
        <v>19036.05</v>
      </c>
      <c r="AP33" s="6">
        <v>2042.1222114515035</v>
      </c>
      <c r="AQ33" s="6">
        <v>363.42562158639839</v>
      </c>
      <c r="AR33" s="6">
        <v>437.99517220761408</v>
      </c>
      <c r="AS33" s="6">
        <v>2060.6862141323431</v>
      </c>
      <c r="AT33" s="6">
        <v>50.69846414441556</v>
      </c>
      <c r="AU33" s="6">
        <v>21.470808453893973</v>
      </c>
      <c r="AV33" s="6">
        <v>5070.3293189100177</v>
      </c>
      <c r="AW33" s="6">
        <v>2102.0060991428795</v>
      </c>
      <c r="AX33" s="6">
        <v>23.724914647843928</v>
      </c>
      <c r="AY33" s="6">
        <v>226.0885164747248</v>
      </c>
      <c r="AZ33" s="6">
        <v>2263.6532234817619</v>
      </c>
      <c r="BA33" s="6">
        <v>3180.4660243794815</v>
      </c>
      <c r="BB33" s="6">
        <v>178.15044967745274</v>
      </c>
      <c r="BC33" s="6">
        <v>2610.965921265461</v>
      </c>
      <c r="BD33" s="6">
        <v>360.88770360834826</v>
      </c>
      <c r="BE33" s="6">
        <v>1377.9260559992865</v>
      </c>
      <c r="BF33" s="6">
        <v>1682.3330117250741</v>
      </c>
      <c r="BG33" s="6">
        <v>544046.83135680412</v>
      </c>
      <c r="BH33" s="6">
        <v>1837489.9960435012</v>
      </c>
      <c r="BI33" s="6">
        <v>27.021688661515352</v>
      </c>
      <c r="BJ33" s="6">
        <v>42.666279821484324</v>
      </c>
      <c r="BK33" s="6">
        <v>59.848503712725169</v>
      </c>
      <c r="BL33" s="10"/>
      <c r="BM33" s="6">
        <v>12.360191270765755</v>
      </c>
      <c r="BN33" s="6">
        <v>745.33440583656659</v>
      </c>
      <c r="BO33" s="6">
        <v>254.56782914827974</v>
      </c>
      <c r="BP33" s="6">
        <v>3500.5554362702651</v>
      </c>
      <c r="BQ33" s="6">
        <v>195.16106998866786</v>
      </c>
      <c r="BR33" s="10">
        <v>9.604463243928171</v>
      </c>
      <c r="BS33" s="10"/>
      <c r="BT33" s="6">
        <v>478.25734587209547</v>
      </c>
      <c r="BU33" s="6">
        <v>87.536413343436664</v>
      </c>
      <c r="BV33" s="6">
        <v>42.074380293405355</v>
      </c>
      <c r="BW33" s="6">
        <v>1133.7027417734678</v>
      </c>
      <c r="BX33" s="6">
        <v>5553.2281592286654</v>
      </c>
      <c r="BY33" s="6">
        <v>715.11690036231676</v>
      </c>
      <c r="BZ33" s="6">
        <v>19496.085905303764</v>
      </c>
      <c r="CA33" s="6">
        <v>2145.4099979637353</v>
      </c>
      <c r="CB33" s="6">
        <v>18743.135213811456</v>
      </c>
      <c r="CE33" s="9">
        <f t="shared" si="0"/>
        <v>14.896788548496261</v>
      </c>
      <c r="CF33" s="9">
        <f t="shared" si="1"/>
        <v>9.9113784136015965</v>
      </c>
      <c r="CG33" s="9">
        <f t="shared" si="2"/>
        <v>8.3798277923859246</v>
      </c>
      <c r="CH33" s="9">
        <f t="shared" si="3"/>
        <v>49.304785867656847</v>
      </c>
      <c r="CI33" s="9">
        <f t="shared" si="4"/>
        <v>1.3735358555844428</v>
      </c>
      <c r="CJ33" s="9">
        <f t="shared" si="5"/>
        <v>1.0231915461060268</v>
      </c>
      <c r="CK33" s="9">
        <f t="shared" si="6"/>
        <v>234.15368108998246</v>
      </c>
      <c r="CL33" s="9">
        <f t="shared" si="7"/>
        <v>19.593900857120389</v>
      </c>
      <c r="CM33" s="9">
        <f t="shared" si="8"/>
        <v>0.58508535215607083</v>
      </c>
      <c r="CN33" s="9">
        <f t="shared" si="9"/>
        <v>3.5104835252751911</v>
      </c>
      <c r="CO33" s="9">
        <f t="shared" si="10"/>
        <v>70.866776518238112</v>
      </c>
      <c r="CP33" s="9">
        <f t="shared" si="11"/>
        <v>61.703975620518577</v>
      </c>
      <c r="CQ33" s="9">
        <f t="shared" si="12"/>
        <v>5.6355503225472603</v>
      </c>
      <c r="CR33" s="9">
        <f t="shared" si="13"/>
        <v>123.70907873453916</v>
      </c>
      <c r="CS33" s="9">
        <f t="shared" si="14"/>
        <v>-7.2467036083482412</v>
      </c>
      <c r="CT33" s="9">
        <f t="shared" si="15"/>
        <v>5.1949440007135763</v>
      </c>
      <c r="CU33" s="9">
        <f t="shared" si="16"/>
        <v>46.495988274925821</v>
      </c>
      <c r="CV33" s="9">
        <f t="shared" si="17"/>
        <v>8488.5686431959039</v>
      </c>
      <c r="CW33" s="9">
        <f t="shared" si="18"/>
        <v>15176.403956498718</v>
      </c>
      <c r="CX33" s="9">
        <f t="shared" si="19"/>
        <v>0.69731133848464921</v>
      </c>
      <c r="CY33" s="9">
        <f t="shared" si="20"/>
        <v>0.77472017851567898</v>
      </c>
      <c r="CZ33" s="9">
        <f t="shared" si="21"/>
        <v>0.13949628727483088</v>
      </c>
      <c r="DA33" s="9">
        <f t="shared" si="22"/>
        <v>441.82900000000001</v>
      </c>
      <c r="DB33" s="9">
        <f t="shared" si="23"/>
        <v>0.81680872923424452</v>
      </c>
      <c r="DC33" s="9">
        <f t="shared" si="24"/>
        <v>11.980594163433466</v>
      </c>
      <c r="DD33" s="9">
        <f t="shared" si="25"/>
        <v>4.5751708517202303</v>
      </c>
      <c r="DE33" s="9">
        <f t="shared" si="26"/>
        <v>5.8365637297347348</v>
      </c>
      <c r="DF33" s="9">
        <f t="shared" si="27"/>
        <v>8.6939300113321281</v>
      </c>
      <c r="DG33" s="9">
        <f t="shared" si="28"/>
        <v>2.25367560718297E-2</v>
      </c>
      <c r="DH33" s="9">
        <f t="shared" si="29"/>
        <v>1.228</v>
      </c>
      <c r="DI33" s="9">
        <f t="shared" si="30"/>
        <v>3.0976541279045477</v>
      </c>
      <c r="DJ33" s="9">
        <f t="shared" si="31"/>
        <v>2.1315866565633428</v>
      </c>
      <c r="DK33" s="9">
        <f t="shared" si="32"/>
        <v>1.3436197065946445</v>
      </c>
      <c r="DL33" s="9">
        <f t="shared" si="33"/>
        <v>59.529258226532193</v>
      </c>
      <c r="DM33" s="9">
        <f t="shared" si="34"/>
        <v>46.324840771334493</v>
      </c>
      <c r="DN33" s="9">
        <f t="shared" si="35"/>
        <v>4.3580996376832672</v>
      </c>
      <c r="DO33" s="9">
        <f t="shared" si="36"/>
        <v>-282.88990530376395</v>
      </c>
      <c r="DP33" s="9">
        <f t="shared" si="37"/>
        <v>92.938002036264606</v>
      </c>
      <c r="DQ33" s="9">
        <f t="shared" si="38"/>
        <v>292.91478618854308</v>
      </c>
    </row>
    <row r="34" spans="1:121" x14ac:dyDescent="0.25">
      <c r="A34">
        <v>2020</v>
      </c>
      <c r="B34" s="6">
        <v>2019.373</v>
      </c>
      <c r="C34" s="6">
        <v>349.24200000000002</v>
      </c>
      <c r="D34" s="6">
        <v>422.43700000000001</v>
      </c>
      <c r="E34" s="6">
        <v>2002.923</v>
      </c>
      <c r="F34" s="6">
        <v>47.63</v>
      </c>
      <c r="G34" s="6">
        <v>21.512</v>
      </c>
      <c r="H34" s="6">
        <v>5012.5789999999997</v>
      </c>
      <c r="I34" s="6">
        <v>2070.1999999999998</v>
      </c>
      <c r="J34" s="6">
        <v>24.074999999999999</v>
      </c>
      <c r="K34" s="6">
        <v>224.19200000000001</v>
      </c>
      <c r="L34" s="6">
        <v>2155.1840000000002</v>
      </c>
      <c r="M34" s="6">
        <v>3118.02</v>
      </c>
      <c r="N34" s="6">
        <v>167.238</v>
      </c>
      <c r="O34" s="6">
        <v>2537.35</v>
      </c>
      <c r="P34" s="6">
        <v>377.04199999999997</v>
      </c>
      <c r="Q34" s="6">
        <v>1362.865</v>
      </c>
      <c r="R34" s="6">
        <v>1573.595</v>
      </c>
      <c r="S34" s="6">
        <v>529095.9</v>
      </c>
      <c r="T34" s="6">
        <v>1839523.3</v>
      </c>
      <c r="U34" s="6">
        <v>27.082000000000001</v>
      </c>
      <c r="V34" s="6">
        <v>43.430999999999997</v>
      </c>
      <c r="W34" s="6">
        <v>59.442</v>
      </c>
      <c r="X34" s="10">
        <v>202.19900000000001</v>
      </c>
      <c r="Y34" s="6">
        <v>12.112</v>
      </c>
      <c r="Z34" s="6">
        <v>727.89700000000005</v>
      </c>
      <c r="AA34" s="6">
        <v>255.34800000000001</v>
      </c>
      <c r="AB34" s="6">
        <v>3461.5749999999998</v>
      </c>
      <c r="AC34" s="6">
        <v>186.934</v>
      </c>
      <c r="AD34" s="10">
        <v>9.2080000000000002</v>
      </c>
      <c r="AE34" s="10">
        <v>1.145</v>
      </c>
      <c r="AF34" s="6">
        <v>462.577</v>
      </c>
      <c r="AG34" s="6">
        <v>86.676000000000002</v>
      </c>
      <c r="AH34" s="6">
        <v>41.576999999999998</v>
      </c>
      <c r="AI34" s="6">
        <v>1060.0070000000001</v>
      </c>
      <c r="AJ34" s="6">
        <v>5478.03</v>
      </c>
      <c r="AK34" s="6">
        <v>703.1</v>
      </c>
      <c r="AL34" s="6">
        <v>19863.877</v>
      </c>
      <c r="AM34" s="6">
        <v>1991.4390000000001</v>
      </c>
      <c r="AN34" s="6">
        <v>18509.150000000001</v>
      </c>
      <c r="AP34" s="6">
        <v>2085.6539614650742</v>
      </c>
      <c r="AQ34" s="6">
        <v>366.96538623124252</v>
      </c>
      <c r="AR34" s="6">
        <v>443.38463693449501</v>
      </c>
      <c r="AS34" s="6">
        <v>2090.1915175148702</v>
      </c>
      <c r="AT34" s="6">
        <v>51.723615475423919</v>
      </c>
      <c r="AU34" s="6">
        <v>22.074049972628689</v>
      </c>
      <c r="AV34" s="6">
        <v>5161.28472774288</v>
      </c>
      <c r="AW34" s="6">
        <v>2142.4592313262501</v>
      </c>
      <c r="AX34" s="6">
        <v>24.404107330901592</v>
      </c>
      <c r="AY34" s="6">
        <v>228.22791417691994</v>
      </c>
      <c r="AZ34" s="6">
        <v>2281.3499406321789</v>
      </c>
      <c r="BA34" s="6">
        <v>3212.8634311624528</v>
      </c>
      <c r="BB34" s="6">
        <v>177.75660327749853</v>
      </c>
      <c r="BC34" s="6">
        <v>2670.1661061033565</v>
      </c>
      <c r="BD34" s="6">
        <v>387.74790725821902</v>
      </c>
      <c r="BE34" s="6">
        <v>1428.3371659693596</v>
      </c>
      <c r="BF34" s="6">
        <v>1683.6016889716391</v>
      </c>
      <c r="BG34" s="6">
        <v>545412.38649164967</v>
      </c>
      <c r="BH34" s="6">
        <v>1880578.1567843375</v>
      </c>
      <c r="BI34" s="6">
        <v>27.59865555315233</v>
      </c>
      <c r="BJ34" s="6">
        <v>43.948022993514911</v>
      </c>
      <c r="BK34" s="6">
        <v>61.202225801919525</v>
      </c>
      <c r="BL34" s="10"/>
      <c r="BM34" s="6">
        <v>12.975610442599198</v>
      </c>
      <c r="BN34" s="6">
        <v>757.68048197496535</v>
      </c>
      <c r="BO34" s="6">
        <v>261.57864804483006</v>
      </c>
      <c r="BP34" s="6">
        <v>3550.0859167010908</v>
      </c>
      <c r="BQ34" s="6">
        <v>197.36182069242852</v>
      </c>
      <c r="BR34" s="10">
        <v>9.453150016891648</v>
      </c>
      <c r="BS34" s="10"/>
      <c r="BT34" s="6">
        <v>491.63424825712843</v>
      </c>
      <c r="BU34" s="6">
        <v>89.308407813370366</v>
      </c>
      <c r="BV34" s="6">
        <v>43.080955901075555</v>
      </c>
      <c r="BW34" s="6">
        <v>1142.0161001322174</v>
      </c>
      <c r="BX34" s="6">
        <v>5665.8975793770924</v>
      </c>
      <c r="BY34" s="6">
        <v>726.88112737949984</v>
      </c>
      <c r="BZ34" s="6">
        <v>20102.410059871483</v>
      </c>
      <c r="CA34" s="6">
        <v>2163.2021889913508</v>
      </c>
      <c r="CB34" s="6">
        <v>19098.380369591538</v>
      </c>
      <c r="CE34" s="9">
        <f t="shared" si="0"/>
        <v>-66.280961465074142</v>
      </c>
      <c r="CF34" s="9">
        <f t="shared" si="1"/>
        <v>-17.7233862312425</v>
      </c>
      <c r="CG34" s="9">
        <f t="shared" si="2"/>
        <v>-20.947636934494994</v>
      </c>
      <c r="CH34" s="9">
        <f t="shared" si="3"/>
        <v>-87.268517514870155</v>
      </c>
      <c r="CI34" s="9">
        <f t="shared" si="4"/>
        <v>-4.0936154754239169</v>
      </c>
      <c r="CJ34" s="9">
        <f t="shared" si="5"/>
        <v>-0.56204997262868872</v>
      </c>
      <c r="CK34" s="9">
        <f t="shared" si="6"/>
        <v>-148.7057277428803</v>
      </c>
      <c r="CL34" s="9">
        <f t="shared" si="7"/>
        <v>-72.259231326250301</v>
      </c>
      <c r="CM34" s="9">
        <f t="shared" si="8"/>
        <v>-0.32910733090159283</v>
      </c>
      <c r="CN34" s="9">
        <f t="shared" si="9"/>
        <v>-4.0359141769199312</v>
      </c>
      <c r="CO34" s="9">
        <f t="shared" si="10"/>
        <v>-126.16594063217872</v>
      </c>
      <c r="CP34" s="9">
        <f t="shared" si="11"/>
        <v>-94.843431162452816</v>
      </c>
      <c r="CQ34" s="9">
        <f t="shared" si="12"/>
        <v>-10.518603277498528</v>
      </c>
      <c r="CR34" s="9">
        <f t="shared" si="13"/>
        <v>-132.81610610335656</v>
      </c>
      <c r="CS34" s="9">
        <f t="shared" si="14"/>
        <v>-10.705907258219042</v>
      </c>
      <c r="CT34" s="9">
        <f t="shared" si="15"/>
        <v>-65.472165969359594</v>
      </c>
      <c r="CU34" s="9">
        <f t="shared" si="16"/>
        <v>-110.00668897163905</v>
      </c>
      <c r="CV34" s="9">
        <f t="shared" si="17"/>
        <v>-16316.486491649644</v>
      </c>
      <c r="CW34" s="9">
        <f t="shared" si="18"/>
        <v>-41054.856784337433</v>
      </c>
      <c r="CX34" s="9">
        <f t="shared" si="19"/>
        <v>-0.51665555315232936</v>
      </c>
      <c r="CY34" s="9">
        <f t="shared" si="20"/>
        <v>-0.51702299351491376</v>
      </c>
      <c r="CZ34" s="9">
        <f t="shared" si="21"/>
        <v>-1.7602258019195247</v>
      </c>
      <c r="DA34" s="9">
        <f t="shared" si="22"/>
        <v>202.19900000000001</v>
      </c>
      <c r="DB34" s="9">
        <f t="shared" si="23"/>
        <v>-0.86361044259919773</v>
      </c>
      <c r="DC34" s="9">
        <f t="shared" si="24"/>
        <v>-29.783481974965298</v>
      </c>
      <c r="DD34" s="9">
        <f t="shared" si="25"/>
        <v>-6.2306480448300476</v>
      </c>
      <c r="DE34" s="9">
        <f t="shared" si="26"/>
        <v>-88.510916701090991</v>
      </c>
      <c r="DF34" s="9">
        <f t="shared" si="27"/>
        <v>-10.427820692428526</v>
      </c>
      <c r="DG34" s="9">
        <f t="shared" si="28"/>
        <v>-0.24515001689164784</v>
      </c>
      <c r="DH34" s="9">
        <f t="shared" si="29"/>
        <v>1.145</v>
      </c>
      <c r="DI34" s="9">
        <f t="shared" si="30"/>
        <v>-29.057248257128435</v>
      </c>
      <c r="DJ34" s="9">
        <f t="shared" si="31"/>
        <v>-2.6324078133703637</v>
      </c>
      <c r="DK34" s="9">
        <f t="shared" si="32"/>
        <v>-1.5039559010755568</v>
      </c>
      <c r="DL34" s="9">
        <f t="shared" si="33"/>
        <v>-82.009100132217327</v>
      </c>
      <c r="DM34" s="9">
        <f t="shared" si="34"/>
        <v>-187.86757937709262</v>
      </c>
      <c r="DN34" s="9">
        <f t="shared" si="35"/>
        <v>-23.781127379499821</v>
      </c>
      <c r="DO34" s="9">
        <f t="shared" si="36"/>
        <v>-238.53305987148269</v>
      </c>
      <c r="DP34" s="9">
        <f t="shared" si="37"/>
        <v>-171.76318899135072</v>
      </c>
      <c r="DQ34" s="9">
        <f t="shared" si="38"/>
        <v>-589.23036959153615</v>
      </c>
    </row>
    <row r="35" spans="1:121" x14ac:dyDescent="0.25">
      <c r="A35">
        <v>2021</v>
      </c>
      <c r="B35" s="6">
        <v>2124.5100000000002</v>
      </c>
      <c r="C35" s="6">
        <v>365.15699999999998</v>
      </c>
      <c r="D35" s="6">
        <v>448.99099999999999</v>
      </c>
      <c r="E35" s="6">
        <v>2103.3049999999998</v>
      </c>
      <c r="F35" s="6">
        <v>53.863</v>
      </c>
      <c r="G35" s="6">
        <v>22.937999999999999</v>
      </c>
      <c r="H35" s="6">
        <v>5190.6769999999997</v>
      </c>
      <c r="I35" s="6">
        <v>2211.9</v>
      </c>
      <c r="J35" s="6">
        <v>25.82</v>
      </c>
      <c r="K35" s="6">
        <v>231.298</v>
      </c>
      <c r="L35" s="6">
        <v>2292.4589999999998</v>
      </c>
      <c r="M35" s="6">
        <v>3216.82</v>
      </c>
      <c r="N35" s="6">
        <v>181.34299999999999</v>
      </c>
      <c r="O35" s="6">
        <v>2651.7269999999999</v>
      </c>
      <c r="P35" s="6">
        <v>434.06900000000002</v>
      </c>
      <c r="Q35" s="6">
        <v>1490.2159999999999</v>
      </c>
      <c r="R35" s="6">
        <v>1683.538</v>
      </c>
      <c r="S35" s="6">
        <v>540894.30000000005</v>
      </c>
      <c r="T35" s="6">
        <v>1918710</v>
      </c>
      <c r="U35" s="6">
        <v>28.24</v>
      </c>
      <c r="V35" s="6">
        <v>46.029000000000003</v>
      </c>
      <c r="W35" s="6">
        <v>63.703000000000003</v>
      </c>
      <c r="X35" s="10">
        <v>241.15700000000001</v>
      </c>
      <c r="Y35" s="6">
        <v>13.602</v>
      </c>
      <c r="Z35" s="6">
        <v>772.96900000000005</v>
      </c>
      <c r="AA35" s="6">
        <v>270.81900000000002</v>
      </c>
      <c r="AB35" s="6">
        <v>3596.52</v>
      </c>
      <c r="AC35" s="6">
        <v>197.22</v>
      </c>
      <c r="AD35" s="10">
        <v>9.2270000000000003</v>
      </c>
      <c r="AE35" s="10">
        <v>1.3080000000000001</v>
      </c>
      <c r="AF35" s="6">
        <v>503.66399999999999</v>
      </c>
      <c r="AG35" s="6">
        <v>90.891999999999996</v>
      </c>
      <c r="AH35" s="6">
        <v>44.997999999999998</v>
      </c>
      <c r="AI35" s="6">
        <v>1127.846</v>
      </c>
      <c r="AJ35" s="6">
        <v>5814.7659999999996</v>
      </c>
      <c r="AK35" s="6">
        <v>741.01900000000001</v>
      </c>
      <c r="AL35" s="6">
        <v>21160.524000000001</v>
      </c>
      <c r="AM35" s="6">
        <v>2142.7379999999998</v>
      </c>
      <c r="AN35" s="6">
        <v>19609.8</v>
      </c>
      <c r="AP35" s="6">
        <v>2129.7113846078037</v>
      </c>
      <c r="AQ35" s="6">
        <v>370.62054127862689</v>
      </c>
      <c r="AR35" s="6">
        <v>448.95368787536984</v>
      </c>
      <c r="AS35" s="6">
        <v>2120.0389962802269</v>
      </c>
      <c r="AT35" s="6">
        <v>52.824264771252786</v>
      </c>
      <c r="AU35" s="6">
        <v>22.697688148032839</v>
      </c>
      <c r="AV35" s="6">
        <v>5251.0697577552655</v>
      </c>
      <c r="AW35" s="6">
        <v>2184.111745845903</v>
      </c>
      <c r="AX35" s="6">
        <v>25.089158721551627</v>
      </c>
      <c r="AY35" s="6">
        <v>230.42340635925348</v>
      </c>
      <c r="AZ35" s="6">
        <v>2299.6166390652443</v>
      </c>
      <c r="BA35" s="6">
        <v>3244.9370785285614</v>
      </c>
      <c r="BB35" s="6">
        <v>177.68552099978277</v>
      </c>
      <c r="BC35" s="6">
        <v>2729.6660302544396</v>
      </c>
      <c r="BD35" s="6">
        <v>415.42643813068111</v>
      </c>
      <c r="BE35" s="6">
        <v>1479.9419522858357</v>
      </c>
      <c r="BF35" s="6">
        <v>1685.9906777283452</v>
      </c>
      <c r="BG35" s="6">
        <v>546691.93019771075</v>
      </c>
      <c r="BH35" s="6">
        <v>1923658.4330120857</v>
      </c>
      <c r="BI35" s="6">
        <v>28.181299670125693</v>
      </c>
      <c r="BJ35" s="6">
        <v>45.244672377201439</v>
      </c>
      <c r="BK35" s="6">
        <v>62.57956059434337</v>
      </c>
      <c r="BL35" s="10"/>
      <c r="BM35" s="6">
        <v>13.597464691471515</v>
      </c>
      <c r="BN35" s="6">
        <v>770.50808436373643</v>
      </c>
      <c r="BO35" s="6">
        <v>268.6559819561275</v>
      </c>
      <c r="BP35" s="6">
        <v>3600.8178204294477</v>
      </c>
      <c r="BQ35" s="6">
        <v>199.70334451844133</v>
      </c>
      <c r="BR35" s="10">
        <v>9.3060568418936978</v>
      </c>
      <c r="BS35" s="10"/>
      <c r="BT35" s="6">
        <v>505.06708189201544</v>
      </c>
      <c r="BU35" s="6">
        <v>91.070223245358463</v>
      </c>
      <c r="BV35" s="6">
        <v>44.115277560470446</v>
      </c>
      <c r="BW35" s="6">
        <v>1150.7622296750505</v>
      </c>
      <c r="BX35" s="6">
        <v>5780.5757548422944</v>
      </c>
      <c r="BY35" s="6">
        <v>738.86337363290227</v>
      </c>
      <c r="BZ35" s="6">
        <v>20719.52165850488</v>
      </c>
      <c r="CA35" s="6">
        <v>2181.23056447409</v>
      </c>
      <c r="CB35" s="6">
        <v>19458.986291875452</v>
      </c>
      <c r="CE35" s="9">
        <f t="shared" si="0"/>
        <v>-5.2013846078034476</v>
      </c>
      <c r="CF35" s="9">
        <f t="shared" si="1"/>
        <v>-5.4635412786269058</v>
      </c>
      <c r="CG35" s="9">
        <f t="shared" si="2"/>
        <v>3.7312124630147991E-2</v>
      </c>
      <c r="CH35" s="9">
        <f t="shared" si="3"/>
        <v>-16.733996280227075</v>
      </c>
      <c r="CI35" s="9">
        <f t="shared" si="4"/>
        <v>1.038735228747214</v>
      </c>
      <c r="CJ35" s="9">
        <f t="shared" si="5"/>
        <v>0.2403118519671601</v>
      </c>
      <c r="CK35" s="9">
        <f t="shared" si="6"/>
        <v>-60.392757755265848</v>
      </c>
      <c r="CL35" s="9">
        <f t="shared" si="7"/>
        <v>27.788254154097103</v>
      </c>
      <c r="CM35" s="9">
        <f t="shared" si="8"/>
        <v>0.73084127844837354</v>
      </c>
      <c r="CN35" s="9">
        <f t="shared" si="9"/>
        <v>0.87459364074652512</v>
      </c>
      <c r="CO35" s="9">
        <f t="shared" si="10"/>
        <v>-7.1576390652444388</v>
      </c>
      <c r="CP35" s="9">
        <f t="shared" si="11"/>
        <v>-28.117078528561251</v>
      </c>
      <c r="CQ35" s="9">
        <f t="shared" si="12"/>
        <v>3.6574790002172222</v>
      </c>
      <c r="CR35" s="9">
        <f t="shared" si="13"/>
        <v>-77.939030254439785</v>
      </c>
      <c r="CS35" s="9">
        <f t="shared" si="14"/>
        <v>18.642561869318911</v>
      </c>
      <c r="CT35" s="9">
        <f t="shared" si="15"/>
        <v>10.274047714164226</v>
      </c>
      <c r="CU35" s="9">
        <f t="shared" si="16"/>
        <v>-2.4526777283451793</v>
      </c>
      <c r="CV35" s="9">
        <f t="shared" si="17"/>
        <v>-5797.6301977107069</v>
      </c>
      <c r="CW35" s="9">
        <f t="shared" si="18"/>
        <v>-4948.4330120857339</v>
      </c>
      <c r="CX35" s="9">
        <f t="shared" si="19"/>
        <v>5.8700329874305623E-2</v>
      </c>
      <c r="CY35" s="9">
        <f t="shared" si="20"/>
        <v>0.78432762279856405</v>
      </c>
      <c r="CZ35" s="9">
        <f t="shared" si="21"/>
        <v>1.123439405656633</v>
      </c>
      <c r="DA35" s="9">
        <f t="shared" si="22"/>
        <v>241.15700000000001</v>
      </c>
      <c r="DB35" s="9">
        <f t="shared" si="23"/>
        <v>4.5353085284851602E-3</v>
      </c>
      <c r="DC35" s="9">
        <f t="shared" si="24"/>
        <v>2.4609156362636213</v>
      </c>
      <c r="DD35" s="9">
        <f t="shared" si="25"/>
        <v>2.163018043872512</v>
      </c>
      <c r="DE35" s="9">
        <f t="shared" si="26"/>
        <v>-4.2978204294477109</v>
      </c>
      <c r="DF35" s="9">
        <f t="shared" si="27"/>
        <v>-2.4833445184413279</v>
      </c>
      <c r="DG35" s="9">
        <f t="shared" si="28"/>
        <v>-7.9056841893697438E-2</v>
      </c>
      <c r="DH35" s="9">
        <f t="shared" si="29"/>
        <v>1.3080000000000001</v>
      </c>
      <c r="DI35" s="9">
        <f t="shared" si="30"/>
        <v>-1.4030818920154502</v>
      </c>
      <c r="DJ35" s="9">
        <f t="shared" si="31"/>
        <v>-0.1782232453584669</v>
      </c>
      <c r="DK35" s="9">
        <f t="shared" si="32"/>
        <v>0.88272243952955165</v>
      </c>
      <c r="DL35" s="9">
        <f t="shared" si="33"/>
        <v>-22.916229675050545</v>
      </c>
      <c r="DM35" s="9">
        <f t="shared" si="34"/>
        <v>34.190245157705249</v>
      </c>
      <c r="DN35" s="9">
        <f t="shared" si="35"/>
        <v>2.1556263670977387</v>
      </c>
      <c r="DO35" s="9">
        <f t="shared" si="36"/>
        <v>441.00234149512107</v>
      </c>
      <c r="DP35" s="9">
        <f t="shared" si="37"/>
        <v>-38.492564474090159</v>
      </c>
      <c r="DQ35" s="9">
        <f t="shared" si="38"/>
        <v>150.8137081245477</v>
      </c>
    </row>
    <row r="36" spans="1:121" x14ac:dyDescent="0.25">
      <c r="A36">
        <v>2022</v>
      </c>
      <c r="B36" s="6">
        <v>2202.942</v>
      </c>
      <c r="C36" s="6">
        <v>382.86200000000002</v>
      </c>
      <c r="D36" s="6">
        <v>463.57299999999998</v>
      </c>
      <c r="E36" s="6">
        <v>2175.6170000000002</v>
      </c>
      <c r="F36" s="6">
        <v>57.213000000000001</v>
      </c>
      <c r="G36" s="6">
        <v>24.23</v>
      </c>
      <c r="H36" s="6">
        <v>5312.2489999999998</v>
      </c>
      <c r="I36" s="6">
        <v>2272.3000000000002</v>
      </c>
      <c r="J36" s="6">
        <v>25.701000000000001</v>
      </c>
      <c r="K36" s="6">
        <v>235.01</v>
      </c>
      <c r="L36" s="6">
        <v>2350.2820000000002</v>
      </c>
      <c r="M36" s="6">
        <v>3274.86</v>
      </c>
      <c r="N36" s="6">
        <v>192.06700000000001</v>
      </c>
      <c r="O36" s="6">
        <v>2843.6619999999998</v>
      </c>
      <c r="P36" s="6">
        <v>475.01600000000002</v>
      </c>
      <c r="Q36" s="6">
        <v>1586.6389999999999</v>
      </c>
      <c r="R36" s="6">
        <v>1746.194</v>
      </c>
      <c r="S36" s="6">
        <v>546555.69999999995</v>
      </c>
      <c r="T36" s="6">
        <v>1968839.5</v>
      </c>
      <c r="U36" s="6">
        <v>29.021000000000001</v>
      </c>
      <c r="V36" s="6">
        <v>46.898000000000003</v>
      </c>
      <c r="W36" s="6">
        <v>64.581999999999994</v>
      </c>
      <c r="X36" s="10">
        <v>176.62100000000001</v>
      </c>
      <c r="Y36" s="6">
        <v>14.542</v>
      </c>
      <c r="Z36" s="6">
        <v>806.41</v>
      </c>
      <c r="AA36" s="6">
        <v>278</v>
      </c>
      <c r="AB36" s="6">
        <v>3714.3919999999998</v>
      </c>
      <c r="AC36" s="6">
        <v>210.40799999999999</v>
      </c>
      <c r="AD36" s="10">
        <v>9.4120000000000008</v>
      </c>
      <c r="AE36" s="10">
        <v>1.373</v>
      </c>
      <c r="AF36" s="6">
        <v>522.03300000000002</v>
      </c>
      <c r="AG36" s="6">
        <v>92.408000000000001</v>
      </c>
      <c r="AH36" s="6">
        <v>46.104999999999997</v>
      </c>
      <c r="AI36" s="6">
        <v>1192.9359999999999</v>
      </c>
      <c r="AJ36" s="6">
        <v>5979.43</v>
      </c>
      <c r="AK36" s="6">
        <v>760.76700000000005</v>
      </c>
      <c r="AL36" s="6">
        <v>21658.692999999999</v>
      </c>
      <c r="AM36" s="6">
        <v>2230.625</v>
      </c>
      <c r="AN36" s="6">
        <v>20014.150000000001</v>
      </c>
      <c r="AP36" s="6">
        <v>2174.0576512381517</v>
      </c>
      <c r="AQ36" s="6">
        <v>374.36070923367453</v>
      </c>
      <c r="AR36" s="6">
        <v>454.6123453626185</v>
      </c>
      <c r="AS36" s="6">
        <v>2150.1412327183994</v>
      </c>
      <c r="AT36" s="6">
        <v>53.957469373348168</v>
      </c>
      <c r="AU36" s="6">
        <v>23.330323092511868</v>
      </c>
      <c r="AV36" s="6">
        <v>5340.5715621461895</v>
      </c>
      <c r="AW36" s="6">
        <v>2226.2250102629264</v>
      </c>
      <c r="AX36" s="6">
        <v>25.773485259605604</v>
      </c>
      <c r="AY36" s="6">
        <v>232.64257281345249</v>
      </c>
      <c r="AZ36" s="6">
        <v>2318.20411633496</v>
      </c>
      <c r="BA36" s="6">
        <v>3276.9894315788811</v>
      </c>
      <c r="BB36" s="6">
        <v>177.75753338818515</v>
      </c>
      <c r="BC36" s="6">
        <v>2789.7055192133889</v>
      </c>
      <c r="BD36" s="6">
        <v>443.42091980509224</v>
      </c>
      <c r="BE36" s="6">
        <v>1532.0922065369423</v>
      </c>
      <c r="BF36" s="6">
        <v>1688.9520856287636</v>
      </c>
      <c r="BG36" s="6">
        <v>547957.45634036814</v>
      </c>
      <c r="BH36" s="6">
        <v>1966759.5091483505</v>
      </c>
      <c r="BI36" s="6">
        <v>28.766488898117878</v>
      </c>
      <c r="BJ36" s="6">
        <v>46.544853228601951</v>
      </c>
      <c r="BK36" s="6">
        <v>63.96308454135368</v>
      </c>
      <c r="BL36" s="10"/>
      <c r="BM36" s="6">
        <v>14.222513802320627</v>
      </c>
      <c r="BN36" s="6">
        <v>783.56414529951235</v>
      </c>
      <c r="BO36" s="6">
        <v>275.75575828457914</v>
      </c>
      <c r="BP36" s="6">
        <v>3652.1719249087173</v>
      </c>
      <c r="BQ36" s="6">
        <v>202.12767162817241</v>
      </c>
      <c r="BR36" s="10">
        <v>9.1614689771245033</v>
      </c>
      <c r="BS36" s="10"/>
      <c r="BT36" s="6">
        <v>518.53489656128954</v>
      </c>
      <c r="BU36" s="6">
        <v>92.827840274600547</v>
      </c>
      <c r="BV36" s="6">
        <v>45.159058633530037</v>
      </c>
      <c r="BW36" s="6">
        <v>1159.8393259583006</v>
      </c>
      <c r="BX36" s="6">
        <v>5896.0873567400949</v>
      </c>
      <c r="BY36" s="6">
        <v>750.94385137257882</v>
      </c>
      <c r="BZ36" s="6">
        <v>21339.821967463642</v>
      </c>
      <c r="CA36" s="6">
        <v>2199.5694950067614</v>
      </c>
      <c r="CB36" s="6">
        <v>19821.51852887066</v>
      </c>
      <c r="CE36" s="9">
        <f t="shared" si="0"/>
        <v>28.884348761848287</v>
      </c>
      <c r="CF36" s="9">
        <f t="shared" si="1"/>
        <v>8.5012907663254964</v>
      </c>
      <c r="CG36" s="9">
        <f t="shared" si="2"/>
        <v>8.9606546373814808</v>
      </c>
      <c r="CH36" s="9">
        <f t="shared" si="3"/>
        <v>25.475767281600838</v>
      </c>
      <c r="CI36" s="9">
        <f t="shared" si="4"/>
        <v>3.2555306266518329</v>
      </c>
      <c r="CJ36" s="9">
        <f t="shared" si="5"/>
        <v>0.89967690748813212</v>
      </c>
      <c r="CK36" s="9">
        <f t="shared" si="6"/>
        <v>-28.322562146189739</v>
      </c>
      <c r="CL36" s="9">
        <f t="shared" si="7"/>
        <v>46.074989737073793</v>
      </c>
      <c r="CM36" s="9">
        <f t="shared" si="8"/>
        <v>-7.2485259605603147E-2</v>
      </c>
      <c r="CN36" s="9">
        <f t="shared" si="9"/>
        <v>2.3674271865475021</v>
      </c>
      <c r="CO36" s="9">
        <f t="shared" si="10"/>
        <v>32.07788366504019</v>
      </c>
      <c r="CP36" s="9">
        <f t="shared" si="11"/>
        <v>-2.1294315788809399</v>
      </c>
      <c r="CQ36" s="9">
        <f t="shared" si="12"/>
        <v>14.309466611814855</v>
      </c>
      <c r="CR36" s="9">
        <f t="shared" si="13"/>
        <v>53.956480786610882</v>
      </c>
      <c r="CS36" s="9">
        <f t="shared" si="14"/>
        <v>31.59508019490778</v>
      </c>
      <c r="CT36" s="9">
        <f t="shared" si="15"/>
        <v>54.546793463057611</v>
      </c>
      <c r="CU36" s="9">
        <f t="shared" si="16"/>
        <v>57.241914371236362</v>
      </c>
      <c r="CV36" s="9">
        <f t="shared" si="17"/>
        <v>-1401.7563403681852</v>
      </c>
      <c r="CW36" s="9">
        <f t="shared" si="18"/>
        <v>2079.9908516495489</v>
      </c>
      <c r="CX36" s="9">
        <f t="shared" si="19"/>
        <v>0.25451110188212311</v>
      </c>
      <c r="CY36" s="9">
        <f t="shared" si="20"/>
        <v>0.35314677139805184</v>
      </c>
      <c r="CZ36" s="9">
        <f t="shared" si="21"/>
        <v>0.61891545864631325</v>
      </c>
      <c r="DA36" s="9">
        <f t="shared" si="22"/>
        <v>176.62100000000001</v>
      </c>
      <c r="DB36" s="9">
        <f t="shared" si="23"/>
        <v>0.31948619767937281</v>
      </c>
      <c r="DC36" s="9">
        <f t="shared" si="24"/>
        <v>22.845854700487621</v>
      </c>
      <c r="DD36" s="9">
        <f t="shared" si="25"/>
        <v>2.2442417154208556</v>
      </c>
      <c r="DE36" s="9">
        <f t="shared" si="26"/>
        <v>62.220075091282524</v>
      </c>
      <c r="DF36" s="9">
        <f t="shared" si="27"/>
        <v>8.2803283718275793</v>
      </c>
      <c r="DG36" s="9">
        <f t="shared" si="28"/>
        <v>0.25053102287549756</v>
      </c>
      <c r="DH36" s="9">
        <f t="shared" si="29"/>
        <v>1.373</v>
      </c>
      <c r="DI36" s="9">
        <f t="shared" si="30"/>
        <v>3.4981034387104728</v>
      </c>
      <c r="DJ36" s="9">
        <f t="shared" si="31"/>
        <v>-0.41984027460054563</v>
      </c>
      <c r="DK36" s="9">
        <f t="shared" si="32"/>
        <v>0.94594136646995963</v>
      </c>
      <c r="DL36" s="9">
        <f t="shared" si="33"/>
        <v>33.096674041699316</v>
      </c>
      <c r="DM36" s="9">
        <f t="shared" si="34"/>
        <v>83.342643259905344</v>
      </c>
      <c r="DN36" s="9">
        <f t="shared" si="35"/>
        <v>9.823148627421233</v>
      </c>
      <c r="DO36" s="9">
        <f t="shared" si="36"/>
        <v>318.87103253635723</v>
      </c>
      <c r="DP36" s="9">
        <f t="shared" si="37"/>
        <v>31.055504993238628</v>
      </c>
      <c r="DQ36" s="9">
        <f t="shared" si="38"/>
        <v>192.63147112934166</v>
      </c>
    </row>
    <row r="42" spans="1:121" x14ac:dyDescent="0.25">
      <c r="A42">
        <v>1991</v>
      </c>
      <c r="B42" s="20">
        <f>+B5/B4-1</f>
        <v>-9.9914623678085679E-3</v>
      </c>
      <c r="C42" s="20">
        <f t="shared" ref="C42:AN49" si="39">+C5/C4-1</f>
        <v>3.4413562449544521E-2</v>
      </c>
      <c r="D42" s="20">
        <f t="shared" si="39"/>
        <v>1.8329476883988782E-2</v>
      </c>
      <c r="E42" s="20">
        <f t="shared" si="39"/>
        <v>-2.0860859541030119E-2</v>
      </c>
      <c r="F42" s="20" t="e">
        <f t="shared" si="39"/>
        <v>#DIV/0!</v>
      </c>
      <c r="G42" s="20">
        <f t="shared" si="39"/>
        <v>7.3721220369740159E-3</v>
      </c>
      <c r="H42" s="20" t="e">
        <f t="shared" si="39"/>
        <v>#DIV/0!</v>
      </c>
      <c r="I42" s="20">
        <f t="shared" si="39"/>
        <v>1.3968648145273876E-2</v>
      </c>
      <c r="J42" s="20" t="e">
        <f t="shared" si="39"/>
        <v>#DIV/0!</v>
      </c>
      <c r="K42" s="20">
        <f t="shared" si="39"/>
        <v>-5.8863280694266606E-2</v>
      </c>
      <c r="L42" s="20">
        <f t="shared" si="39"/>
        <v>1.0953508187955041E-2</v>
      </c>
      <c r="M42" s="20">
        <f t="shared" si="39"/>
        <v>5.0114135638480217E-2</v>
      </c>
      <c r="N42" s="20">
        <f t="shared" si="39"/>
        <v>3.1018726171787581E-2</v>
      </c>
      <c r="O42" s="20">
        <f t="shared" si="39"/>
        <v>-2.238147267570878E-3</v>
      </c>
      <c r="P42" s="20">
        <f t="shared" si="39"/>
        <v>1.641424049805118E-2</v>
      </c>
      <c r="Q42" s="20">
        <f t="shared" si="39"/>
        <v>4.6176180415639534E-2</v>
      </c>
      <c r="R42" s="20">
        <f t="shared" si="39"/>
        <v>1.4389982186934436E-2</v>
      </c>
      <c r="S42" s="20">
        <f t="shared" si="39"/>
        <v>3.417464158571426E-2</v>
      </c>
      <c r="T42" s="20">
        <f t="shared" si="39"/>
        <v>0.10778031734288085</v>
      </c>
      <c r="U42" s="20" t="e">
        <f t="shared" si="39"/>
        <v>#DIV/0!</v>
      </c>
      <c r="V42" s="20" t="e">
        <f t="shared" si="39"/>
        <v>#DIV/0!</v>
      </c>
      <c r="W42" s="20">
        <f t="shared" si="39"/>
        <v>8.6470218309226521E-2</v>
      </c>
      <c r="X42" s="20" t="e">
        <f t="shared" si="39"/>
        <v>#VALUE!</v>
      </c>
      <c r="Y42" s="20" t="e">
        <f t="shared" si="39"/>
        <v>#DIV/0!</v>
      </c>
      <c r="Z42" s="20">
        <f t="shared" si="39"/>
        <v>2.451271619431461E-2</v>
      </c>
      <c r="AA42" s="20">
        <f t="shared" si="39"/>
        <v>-1.3198447450461503E-2</v>
      </c>
      <c r="AB42" s="20">
        <f t="shared" si="39"/>
        <v>3.084478893810072E-2</v>
      </c>
      <c r="AC42" s="20">
        <f t="shared" si="39"/>
        <v>3.3699439478866777E-2</v>
      </c>
      <c r="AD42" s="20">
        <f t="shared" si="39"/>
        <v>2.2967663946811712E-2</v>
      </c>
      <c r="AE42" s="20" t="e">
        <f t="shared" si="39"/>
        <v>#VALUE!</v>
      </c>
      <c r="AF42" s="20">
        <f t="shared" si="39"/>
        <v>6.6884795273652209E-2</v>
      </c>
      <c r="AG42" s="20" t="e">
        <f t="shared" si="39"/>
        <v>#DIV/0!</v>
      </c>
      <c r="AH42" s="20" t="e">
        <f t="shared" si="39"/>
        <v>#DIV/0!</v>
      </c>
      <c r="AI42" s="20">
        <f t="shared" si="39"/>
        <v>2.5254596716370648E-2</v>
      </c>
      <c r="AJ42" s="20">
        <f t="shared" si="39"/>
        <v>-1.1029041419028829E-2</v>
      </c>
      <c r="AK42" s="20">
        <f t="shared" si="39"/>
        <v>-9.2906449164061877E-3</v>
      </c>
      <c r="AL42" s="20">
        <f t="shared" si="39"/>
        <v>8.3717846195759282E-2</v>
      </c>
      <c r="AM42" s="20">
        <f t="shared" si="39"/>
        <v>-1.6860941213705072E-2</v>
      </c>
      <c r="AN42" s="20">
        <f t="shared" si="39"/>
        <v>-1.0830739024539904E-3</v>
      </c>
    </row>
    <row r="43" spans="1:121" x14ac:dyDescent="0.25">
      <c r="A43">
        <v>1992</v>
      </c>
      <c r="B43" s="20">
        <f t="shared" ref="B43:Q73" si="40">+B6/B5-1</f>
        <v>2.5925215185370831E-2</v>
      </c>
      <c r="C43" s="20">
        <f t="shared" si="40"/>
        <v>2.0937855374941527E-2</v>
      </c>
      <c r="D43" s="20">
        <f t="shared" si="40"/>
        <v>1.5307789411153294E-2</v>
      </c>
      <c r="E43" s="20">
        <f t="shared" si="40"/>
        <v>9.0025978203744916E-3</v>
      </c>
      <c r="F43" s="20" t="e">
        <f t="shared" si="40"/>
        <v>#DIV/0!</v>
      </c>
      <c r="G43" s="20">
        <f t="shared" si="40"/>
        <v>9.3672596262103225E-2</v>
      </c>
      <c r="H43" s="20" t="e">
        <f t="shared" si="40"/>
        <v>#DIV/0!</v>
      </c>
      <c r="I43" s="20">
        <f t="shared" si="40"/>
        <v>1.9592836369202615E-2</v>
      </c>
      <c r="J43" s="20" t="e">
        <f t="shared" si="40"/>
        <v>#DIV/0!</v>
      </c>
      <c r="K43" s="20">
        <f t="shared" si="40"/>
        <v>-3.2946600657571601E-2</v>
      </c>
      <c r="L43" s="20">
        <f t="shared" si="40"/>
        <v>1.4870089581186408E-2</v>
      </c>
      <c r="M43" s="20">
        <f t="shared" si="40"/>
        <v>1.9195752505949404E-2</v>
      </c>
      <c r="N43" s="20">
        <f t="shared" si="40"/>
        <v>6.9741832864307352E-3</v>
      </c>
      <c r="O43" s="20">
        <f t="shared" si="40"/>
        <v>-3.3738422223942965E-2</v>
      </c>
      <c r="P43" s="20">
        <f t="shared" si="40"/>
        <v>3.5798386370362811E-2</v>
      </c>
      <c r="Q43" s="20">
        <f t="shared" si="40"/>
        <v>7.1549418380169483E-2</v>
      </c>
      <c r="R43" s="20">
        <f t="shared" si="39"/>
        <v>7.2280306828227392E-3</v>
      </c>
      <c r="S43" s="20">
        <f t="shared" si="39"/>
        <v>8.4803327945865981E-3</v>
      </c>
      <c r="T43" s="20">
        <f t="shared" si="39"/>
        <v>6.1986626753648411E-2</v>
      </c>
      <c r="U43" s="20" t="e">
        <f t="shared" si="39"/>
        <v>#DIV/0!</v>
      </c>
      <c r="V43" s="20" t="e">
        <f t="shared" si="39"/>
        <v>#DIV/0!</v>
      </c>
      <c r="W43" s="20">
        <f t="shared" si="39"/>
        <v>1.8191590523835011E-2</v>
      </c>
      <c r="X43" s="20" t="e">
        <f t="shared" si="39"/>
        <v>#VALUE!</v>
      </c>
      <c r="Y43" s="20" t="e">
        <f t="shared" si="39"/>
        <v>#DIV/0!</v>
      </c>
      <c r="Z43" s="20">
        <f t="shared" si="39"/>
        <v>1.5891277773782964E-2</v>
      </c>
      <c r="AA43" s="20">
        <f t="shared" si="39"/>
        <v>7.038513811508329E-3</v>
      </c>
      <c r="AB43" s="20">
        <f t="shared" si="39"/>
        <v>3.5743432640592099E-2</v>
      </c>
      <c r="AC43" s="20">
        <f t="shared" si="39"/>
        <v>3.1296484915988465E-2</v>
      </c>
      <c r="AD43" s="20">
        <f t="shared" si="39"/>
        <v>4.5642540620383976E-2</v>
      </c>
      <c r="AE43" s="20" t="e">
        <f t="shared" si="39"/>
        <v>#VALUE!</v>
      </c>
      <c r="AF43" s="20">
        <f t="shared" si="39"/>
        <v>6.639299345299321E-2</v>
      </c>
      <c r="AG43" s="20" t="e">
        <f t="shared" si="39"/>
        <v>#DIV/0!</v>
      </c>
      <c r="AH43" s="20" t="e">
        <f t="shared" si="39"/>
        <v>#DIV/0!</v>
      </c>
      <c r="AI43" s="20">
        <f t="shared" si="39"/>
        <v>8.507662378263392E-3</v>
      </c>
      <c r="AJ43" s="20">
        <f t="shared" si="39"/>
        <v>-9.3546928105191496E-3</v>
      </c>
      <c r="AK43" s="20">
        <f t="shared" si="39"/>
        <v>-1.4501017967006868E-3</v>
      </c>
      <c r="AL43" s="20">
        <f t="shared" si="39"/>
        <v>8.3102103286032403E-2</v>
      </c>
      <c r="AM43" s="20">
        <f t="shared" si="39"/>
        <v>3.0394970530944754E-4</v>
      </c>
      <c r="AN43" s="20">
        <f t="shared" si="39"/>
        <v>3.5224714450144523E-2</v>
      </c>
    </row>
    <row r="44" spans="1:121" x14ac:dyDescent="0.25">
      <c r="A44">
        <v>1993</v>
      </c>
      <c r="B44" s="20">
        <f t="shared" si="40"/>
        <v>3.9310285046899596E-2</v>
      </c>
      <c r="C44" s="20">
        <f t="shared" si="39"/>
        <v>5.2679858472022278E-3</v>
      </c>
      <c r="D44" s="20">
        <f t="shared" si="39"/>
        <v>-9.6210456259165911E-3</v>
      </c>
      <c r="E44" s="20">
        <f t="shared" si="39"/>
        <v>2.6609267042637219E-2</v>
      </c>
      <c r="F44" s="20">
        <f t="shared" si="39"/>
        <v>-8.0004122153138013E-2</v>
      </c>
      <c r="G44" s="20">
        <f t="shared" si="39"/>
        <v>7.0002058884084395E-3</v>
      </c>
      <c r="H44" s="20" t="e">
        <f t="shared" si="39"/>
        <v>#DIV/0!</v>
      </c>
      <c r="I44" s="20">
        <f t="shared" si="39"/>
        <v>7.5063804233499454E-5</v>
      </c>
      <c r="J44" s="20" t="e">
        <f t="shared" si="39"/>
        <v>#DIV/0!</v>
      </c>
      <c r="K44" s="20">
        <f t="shared" si="39"/>
        <v>-6.6199803041907535E-3</v>
      </c>
      <c r="L44" s="20">
        <f t="shared" si="39"/>
        <v>-6.8690665624264735E-3</v>
      </c>
      <c r="M44" s="20">
        <f t="shared" si="39"/>
        <v>-9.7686739102555986E-3</v>
      </c>
      <c r="N44" s="20">
        <f t="shared" si="39"/>
        <v>-1.599162953962463E-2</v>
      </c>
      <c r="O44" s="20">
        <f t="shared" si="39"/>
        <v>1.3134501018755795E-2</v>
      </c>
      <c r="P44" s="20">
        <f t="shared" si="39"/>
        <v>2.3131871544816329E-2</v>
      </c>
      <c r="Q44" s="20">
        <f t="shared" si="39"/>
        <v>3.7712074458908562E-2</v>
      </c>
      <c r="R44" s="20">
        <f t="shared" si="39"/>
        <v>-8.3497740812475962E-3</v>
      </c>
      <c r="S44" s="20">
        <f t="shared" si="39"/>
        <v>-5.1787759857440108E-3</v>
      </c>
      <c r="T44" s="20">
        <f t="shared" si="39"/>
        <v>6.8774728414418673E-2</v>
      </c>
      <c r="U44" s="20">
        <f t="shared" si="39"/>
        <v>-0.11405814416567106</v>
      </c>
      <c r="V44" s="20" t="e">
        <f t="shared" si="39"/>
        <v>#DIV/0!</v>
      </c>
      <c r="W44" s="20">
        <f t="shared" si="39"/>
        <v>4.2027043488853666E-2</v>
      </c>
      <c r="X44" s="20" t="e">
        <f t="shared" si="39"/>
        <v>#VALUE!</v>
      </c>
      <c r="Y44" s="20" t="e">
        <f t="shared" si="39"/>
        <v>#DIV/0!</v>
      </c>
      <c r="Z44" s="20">
        <f t="shared" si="39"/>
        <v>1.2640192890804869E-2</v>
      </c>
      <c r="AA44" s="20">
        <f t="shared" si="39"/>
        <v>5.2276891451043417E-2</v>
      </c>
      <c r="AB44" s="20">
        <f t="shared" si="39"/>
        <v>2.8452596768318905E-2</v>
      </c>
      <c r="AC44" s="20">
        <f t="shared" si="39"/>
        <v>-6.8708256359244491E-3</v>
      </c>
      <c r="AD44" s="20">
        <f t="shared" si="39"/>
        <v>4.6475490888543636E-2</v>
      </c>
      <c r="AE44" s="20" t="e">
        <f t="shared" si="39"/>
        <v>#VALUE!</v>
      </c>
      <c r="AF44" s="20">
        <f t="shared" si="39"/>
        <v>0.11460202122192875</v>
      </c>
      <c r="AG44" s="20" t="e">
        <f t="shared" si="39"/>
        <v>#DIV/0!</v>
      </c>
      <c r="AH44" s="20">
        <f t="shared" si="39"/>
        <v>2.7994629804584559E-2</v>
      </c>
      <c r="AI44" s="20">
        <f t="shared" si="39"/>
        <v>-1.3137191238542401E-2</v>
      </c>
      <c r="AJ44" s="20">
        <f t="shared" si="39"/>
        <v>-1.8285825956959711E-2</v>
      </c>
      <c r="AK44" s="20">
        <f t="shared" si="39"/>
        <v>-1.4432847107741509E-3</v>
      </c>
      <c r="AL44" s="20">
        <f t="shared" si="39"/>
        <v>6.8139580414870338E-2</v>
      </c>
      <c r="AM44" s="20">
        <f t="shared" si="39"/>
        <v>2.1052080680765473E-2</v>
      </c>
      <c r="AN44" s="20">
        <f t="shared" si="39"/>
        <v>2.7520166751366482E-2</v>
      </c>
    </row>
    <row r="45" spans="1:121" x14ac:dyDescent="0.25">
      <c r="A45">
        <v>1994</v>
      </c>
      <c r="B45" s="20">
        <f t="shared" si="40"/>
        <v>4.8497970883439434E-2</v>
      </c>
      <c r="C45" s="20">
        <f t="shared" si="39"/>
        <v>2.4020579135815234E-2</v>
      </c>
      <c r="D45" s="20">
        <f t="shared" si="39"/>
        <v>3.2270928103030672E-2</v>
      </c>
      <c r="E45" s="20">
        <f t="shared" si="39"/>
        <v>4.4944641851193845E-2</v>
      </c>
      <c r="F45" s="20">
        <f t="shared" si="39"/>
        <v>5.8994847285490204E-2</v>
      </c>
      <c r="G45" s="20">
        <f t="shared" si="39"/>
        <v>5.8985892455530653E-2</v>
      </c>
      <c r="H45" s="20" t="e">
        <f t="shared" si="39"/>
        <v>#DIV/0!</v>
      </c>
      <c r="I45" s="20">
        <f t="shared" si="39"/>
        <v>5.3291300758087523E-2</v>
      </c>
      <c r="J45" s="20">
        <f t="shared" si="39"/>
        <v>-1.6416612307023293E-2</v>
      </c>
      <c r="K45" s="20">
        <f t="shared" si="39"/>
        <v>3.9638392119528909E-2</v>
      </c>
      <c r="L45" s="20">
        <f t="shared" si="39"/>
        <v>2.4253741233348114E-2</v>
      </c>
      <c r="M45" s="20">
        <f t="shared" si="39"/>
        <v>2.3990496690811991E-2</v>
      </c>
      <c r="N45" s="20">
        <f t="shared" si="39"/>
        <v>1.9997118768479538E-2</v>
      </c>
      <c r="O45" s="20">
        <f t="shared" si="39"/>
        <v>3.6087105680165932E-2</v>
      </c>
      <c r="P45" s="20">
        <f t="shared" si="39"/>
        <v>5.8938523744186844E-2</v>
      </c>
      <c r="Q45" s="20">
        <f t="shared" si="39"/>
        <v>7.0109388744617807E-2</v>
      </c>
      <c r="R45" s="20">
        <f t="shared" si="39"/>
        <v>2.0742267262911396E-2</v>
      </c>
      <c r="S45" s="20">
        <f t="shared" si="39"/>
        <v>8.7561990789939426E-3</v>
      </c>
      <c r="T45" s="20">
        <f t="shared" si="39"/>
        <v>9.2686472022191602E-2</v>
      </c>
      <c r="U45" s="20">
        <f t="shared" si="39"/>
        <v>2.2026431718061845E-2</v>
      </c>
      <c r="V45" s="20" t="e">
        <f t="shared" si="39"/>
        <v>#DIV/0!</v>
      </c>
      <c r="W45" s="20">
        <f t="shared" si="39"/>
        <v>3.8188761593016984E-2</v>
      </c>
      <c r="X45" s="20" t="e">
        <f t="shared" si="39"/>
        <v>#VALUE!</v>
      </c>
      <c r="Y45" s="20" t="e">
        <f t="shared" si="39"/>
        <v>#DIV/0!</v>
      </c>
      <c r="Z45" s="20">
        <f t="shared" si="39"/>
        <v>3.0085410729102646E-2</v>
      </c>
      <c r="AA45" s="20">
        <f t="shared" si="39"/>
        <v>5.5761292404912899E-2</v>
      </c>
      <c r="AB45" s="20">
        <f t="shared" si="39"/>
        <v>5.0552378211935478E-2</v>
      </c>
      <c r="AC45" s="20">
        <f t="shared" si="39"/>
        <v>1.4888426233965246E-2</v>
      </c>
      <c r="AD45" s="20">
        <f t="shared" si="39"/>
        <v>4.1846652267818474E-2</v>
      </c>
      <c r="AE45" s="20" t="e">
        <f t="shared" si="39"/>
        <v>#VALUE!</v>
      </c>
      <c r="AF45" s="20">
        <f t="shared" si="39"/>
        <v>0.1109556355400978</v>
      </c>
      <c r="AG45" s="20">
        <f t="shared" si="39"/>
        <v>6.2078398458143003E-2</v>
      </c>
      <c r="AH45" s="20">
        <f t="shared" si="39"/>
        <v>5.3013446841443379E-2</v>
      </c>
      <c r="AI45" s="20">
        <f t="shared" si="39"/>
        <v>2.3346002283686218E-2</v>
      </c>
      <c r="AJ45" s="20">
        <f t="shared" si="39"/>
        <v>3.9299680525364478E-2</v>
      </c>
      <c r="AK45" s="20">
        <f t="shared" si="39"/>
        <v>1.3010571089009826E-2</v>
      </c>
      <c r="AL45" s="20">
        <f t="shared" si="39"/>
        <v>7.5029051226132459E-2</v>
      </c>
      <c r="AM45" s="20">
        <f t="shared" si="39"/>
        <v>3.4785415982930834E-2</v>
      </c>
      <c r="AN45" s="20">
        <f t="shared" si="39"/>
        <v>4.0285103851010806E-2</v>
      </c>
    </row>
    <row r="46" spans="1:121" x14ac:dyDescent="0.25">
      <c r="A46">
        <v>1995</v>
      </c>
      <c r="B46" s="20">
        <f t="shared" si="40"/>
        <v>2.9554324924876418E-2</v>
      </c>
      <c r="C46" s="20">
        <f t="shared" si="39"/>
        <v>2.6682055808269434E-2</v>
      </c>
      <c r="D46" s="20">
        <f t="shared" si="39"/>
        <v>2.384716638289941E-2</v>
      </c>
      <c r="E46" s="20">
        <f t="shared" si="39"/>
        <v>2.6939535076601739E-2</v>
      </c>
      <c r="F46" s="20">
        <f t="shared" si="39"/>
        <v>6.6321133911571906E-2</v>
      </c>
      <c r="G46" s="20">
        <f t="shared" si="39"/>
        <v>9.9237378125301756E-2</v>
      </c>
      <c r="H46" s="20" t="e">
        <f t="shared" si="39"/>
        <v>#DIV/0!</v>
      </c>
      <c r="I46" s="20">
        <f t="shared" si="39"/>
        <v>3.0285755006057125E-2</v>
      </c>
      <c r="J46" s="20">
        <f t="shared" si="39"/>
        <v>2.1554106333591339E-2</v>
      </c>
      <c r="K46" s="20">
        <f t="shared" si="39"/>
        <v>4.2168355570354921E-2</v>
      </c>
      <c r="L46" s="20">
        <f t="shared" si="39"/>
        <v>2.2124174338338687E-2</v>
      </c>
      <c r="M46" s="20">
        <f t="shared" si="39"/>
        <v>1.5408165935436591E-2</v>
      </c>
      <c r="N46" s="20">
        <f t="shared" si="39"/>
        <v>2.0997269413394637E-2</v>
      </c>
      <c r="O46" s="20">
        <f t="shared" si="39"/>
        <v>1.1667875500613878E-3</v>
      </c>
      <c r="P46" s="20">
        <f t="shared" si="39"/>
        <v>9.5928265929756673E-2</v>
      </c>
      <c r="Q46" s="20">
        <f t="shared" si="39"/>
        <v>9.6538649874828186E-2</v>
      </c>
      <c r="R46" s="20">
        <f t="shared" si="39"/>
        <v>2.6828180889903352E-2</v>
      </c>
      <c r="S46" s="20">
        <f t="shared" si="39"/>
        <v>2.6309772210704852E-2</v>
      </c>
      <c r="T46" s="20">
        <f t="shared" si="39"/>
        <v>9.61456539319967E-2</v>
      </c>
      <c r="U46" s="20">
        <f t="shared" si="39"/>
        <v>-2.0847994370161826E-2</v>
      </c>
      <c r="V46" s="20" t="e">
        <f t="shared" si="39"/>
        <v>#DIV/0!</v>
      </c>
      <c r="W46" s="20">
        <f t="shared" si="39"/>
        <v>1.4338262893176301E-2</v>
      </c>
      <c r="X46" s="20" t="e">
        <f t="shared" si="39"/>
        <v>#VALUE!</v>
      </c>
      <c r="Y46" s="20" t="e">
        <f t="shared" si="39"/>
        <v>#DIV/0!</v>
      </c>
      <c r="Z46" s="20">
        <f t="shared" si="39"/>
        <v>2.7731384905668621E-2</v>
      </c>
      <c r="AA46" s="20">
        <f t="shared" si="39"/>
        <v>4.9010852862854781E-2</v>
      </c>
      <c r="AB46" s="20">
        <f t="shared" si="39"/>
        <v>4.1556731390811175E-2</v>
      </c>
      <c r="AC46" s="20">
        <f t="shared" si="39"/>
        <v>2.3073018737575168E-2</v>
      </c>
      <c r="AD46" s="20">
        <f t="shared" si="39"/>
        <v>4.5478103135527359E-2</v>
      </c>
      <c r="AE46" s="20" t="e">
        <f t="shared" si="39"/>
        <v>#VALUE!</v>
      </c>
      <c r="AF46" s="20">
        <f t="shared" si="39"/>
        <v>7.1749433940285101E-2</v>
      </c>
      <c r="AG46" s="20">
        <f t="shared" si="39"/>
        <v>7.8703974711701763E-2</v>
      </c>
      <c r="AH46" s="20">
        <f t="shared" si="39"/>
        <v>4.0973817179605021E-2</v>
      </c>
      <c r="AI46" s="20">
        <f t="shared" si="39"/>
        <v>4.1220361272790607E-2</v>
      </c>
      <c r="AJ46" s="20">
        <f t="shared" si="39"/>
        <v>3.9352256604035407E-2</v>
      </c>
      <c r="AK46" s="20">
        <f t="shared" si="39"/>
        <v>5.6388656110792912E-3</v>
      </c>
      <c r="AL46" s="20">
        <f t="shared" si="39"/>
        <v>6.4985321897543802E-2</v>
      </c>
      <c r="AM46" s="20">
        <f t="shared" si="39"/>
        <v>2.1148476261378724E-2</v>
      </c>
      <c r="AN46" s="20">
        <f t="shared" si="39"/>
        <v>2.6841588292221497E-2</v>
      </c>
    </row>
    <row r="47" spans="1:121" x14ac:dyDescent="0.25">
      <c r="A47">
        <v>1996</v>
      </c>
      <c r="B47" s="20">
        <f t="shared" si="40"/>
        <v>4.0238333414661875E-2</v>
      </c>
      <c r="C47" s="20">
        <f t="shared" si="39"/>
        <v>2.3979962967861423E-2</v>
      </c>
      <c r="D47" s="20">
        <f t="shared" si="39"/>
        <v>1.3212734812517057E-2</v>
      </c>
      <c r="E47" s="20">
        <f t="shared" si="39"/>
        <v>1.6191300646188234E-2</v>
      </c>
      <c r="F47" s="20">
        <f t="shared" si="39"/>
        <v>5.8757398406242833E-2</v>
      </c>
      <c r="G47" s="20">
        <f t="shared" si="39"/>
        <v>1.247036093791154E-2</v>
      </c>
      <c r="H47" s="20">
        <f t="shared" si="39"/>
        <v>4.5249976521338109E-2</v>
      </c>
      <c r="I47" s="20">
        <f t="shared" si="39"/>
        <v>2.9049661087287237E-2</v>
      </c>
      <c r="J47" s="20">
        <f t="shared" si="39"/>
        <v>4.9448171391473617E-2</v>
      </c>
      <c r="K47" s="20">
        <f t="shared" si="39"/>
        <v>3.6671531998634599E-2</v>
      </c>
      <c r="L47" s="20">
        <f t="shared" si="39"/>
        <v>1.3316429609450564E-2</v>
      </c>
      <c r="M47" s="20">
        <f t="shared" si="39"/>
        <v>8.1562705356339471E-3</v>
      </c>
      <c r="N47" s="20">
        <f t="shared" si="39"/>
        <v>2.8621680016863493E-2</v>
      </c>
      <c r="O47" s="20">
        <f t="shared" si="39"/>
        <v>4.5672168325563645E-2</v>
      </c>
      <c r="P47" s="20">
        <f t="shared" si="39"/>
        <v>9.092145599882806E-2</v>
      </c>
      <c r="Q47" s="20">
        <f t="shared" si="39"/>
        <v>5.929615076283512E-2</v>
      </c>
      <c r="R47" s="20">
        <f t="shared" si="39"/>
        <v>1.2667447002211008E-2</v>
      </c>
      <c r="S47" s="20">
        <f t="shared" si="39"/>
        <v>3.1338934977661603E-2</v>
      </c>
      <c r="T47" s="20">
        <f t="shared" si="39"/>
        <v>7.8907033260066539E-2</v>
      </c>
      <c r="U47" s="20">
        <f t="shared" si="39"/>
        <v>2.5873686101877569E-2</v>
      </c>
      <c r="V47" s="20">
        <f t="shared" si="39"/>
        <v>5.2377115229653715E-2</v>
      </c>
      <c r="W47" s="20">
        <f t="shared" si="39"/>
        <v>1.5134695085849525E-2</v>
      </c>
      <c r="X47" s="20" t="e">
        <f t="shared" si="39"/>
        <v>#VALUE!</v>
      </c>
      <c r="Y47" s="20" t="e">
        <f t="shared" si="39"/>
        <v>#DIV/0!</v>
      </c>
      <c r="Z47" s="20">
        <f t="shared" si="39"/>
        <v>3.4942366181344164E-2</v>
      </c>
      <c r="AA47" s="20">
        <f t="shared" si="39"/>
        <v>4.071600033744649E-2</v>
      </c>
      <c r="AB47" s="20">
        <f t="shared" si="39"/>
        <v>5.0279178074004394E-2</v>
      </c>
      <c r="AC47" s="20">
        <f t="shared" si="39"/>
        <v>3.5045167336195115E-2</v>
      </c>
      <c r="AD47" s="20">
        <f t="shared" si="39"/>
        <v>2.3175114636262206E-2</v>
      </c>
      <c r="AE47" s="20" t="e">
        <f t="shared" si="39"/>
        <v>#VALUE!</v>
      </c>
      <c r="AF47" s="20">
        <f t="shared" si="39"/>
        <v>7.4717406662681451E-2</v>
      </c>
      <c r="AG47" s="20">
        <f t="shared" si="39"/>
        <v>6.9407136073802667E-2</v>
      </c>
      <c r="AH47" s="20">
        <f t="shared" si="39"/>
        <v>3.6051540022945971E-2</v>
      </c>
      <c r="AI47" s="20">
        <f t="shared" si="39"/>
        <v>2.4212770594826516E-2</v>
      </c>
      <c r="AJ47" s="20">
        <f t="shared" si="39"/>
        <v>1.5794602109007627E-2</v>
      </c>
      <c r="AK47" s="20">
        <f t="shared" si="39"/>
        <v>4.5765837677103072E-3</v>
      </c>
      <c r="AL47" s="20">
        <f t="shared" si="39"/>
        <v>6.1766415486879334E-2</v>
      </c>
      <c r="AM47" s="20">
        <f t="shared" si="39"/>
        <v>1.9077157872712469E-2</v>
      </c>
      <c r="AN47" s="20">
        <f t="shared" si="39"/>
        <v>3.7724541046679105E-2</v>
      </c>
    </row>
    <row r="48" spans="1:121" x14ac:dyDescent="0.25">
      <c r="A48">
        <v>1997</v>
      </c>
      <c r="B48" s="20">
        <f t="shared" si="40"/>
        <v>4.6239170482142544E-2</v>
      </c>
      <c r="C48" s="20">
        <f t="shared" si="39"/>
        <v>2.0936089831042226E-2</v>
      </c>
      <c r="D48" s="20">
        <f t="shared" si="39"/>
        <v>3.7935184003917044E-2</v>
      </c>
      <c r="E48" s="20">
        <f t="shared" si="39"/>
        <v>4.2800409633507064E-2</v>
      </c>
      <c r="F48" s="20">
        <f t="shared" si="39"/>
        <v>6.6458463460337347E-2</v>
      </c>
      <c r="G48" s="20">
        <f t="shared" si="39"/>
        <v>2.6455026455026509E-2</v>
      </c>
      <c r="H48" s="20">
        <f t="shared" si="39"/>
        <v>-5.1833104336205249E-3</v>
      </c>
      <c r="I48" s="20">
        <f t="shared" si="39"/>
        <v>3.2598467535959186E-2</v>
      </c>
      <c r="J48" s="20">
        <f t="shared" si="39"/>
        <v>0.13042581709454582</v>
      </c>
      <c r="K48" s="20">
        <f t="shared" si="39"/>
        <v>6.3344517683648682E-2</v>
      </c>
      <c r="L48" s="20">
        <f t="shared" si="39"/>
        <v>2.3523283115766791E-2</v>
      </c>
      <c r="M48" s="20">
        <f t="shared" si="39"/>
        <v>1.7854860560823971E-2</v>
      </c>
      <c r="N48" s="20">
        <f t="shared" si="39"/>
        <v>4.484063706749164E-2</v>
      </c>
      <c r="O48" s="20">
        <f t="shared" si="39"/>
        <v>5.7715905523795241E-2</v>
      </c>
      <c r="P48" s="20">
        <f t="shared" si="39"/>
        <v>0.10747408096521438</v>
      </c>
      <c r="Q48" s="20">
        <f t="shared" si="39"/>
        <v>3.7902054332993762E-2</v>
      </c>
      <c r="R48" s="20">
        <f t="shared" si="39"/>
        <v>1.8302786976371666E-2</v>
      </c>
      <c r="S48" s="20">
        <f t="shared" si="39"/>
        <v>9.8122873212747042E-3</v>
      </c>
      <c r="T48" s="20">
        <f t="shared" si="39"/>
        <v>6.1705659784146549E-2</v>
      </c>
      <c r="U48" s="20">
        <f t="shared" si="39"/>
        <v>8.8361502758560251E-2</v>
      </c>
      <c r="V48" s="20">
        <f t="shared" si="39"/>
        <v>8.3107550948285924E-2</v>
      </c>
      <c r="W48" s="20">
        <f t="shared" si="39"/>
        <v>5.9381037436663897E-2</v>
      </c>
      <c r="X48" s="20" t="e">
        <f t="shared" si="39"/>
        <v>#VALUE!</v>
      </c>
      <c r="Y48" s="20" t="e">
        <f t="shared" si="39"/>
        <v>#DIV/0!</v>
      </c>
      <c r="Z48" s="20">
        <f t="shared" si="39"/>
        <v>4.327649293508018E-2</v>
      </c>
      <c r="AA48" s="20">
        <f t="shared" si="39"/>
        <v>2.4517317612380296E-2</v>
      </c>
      <c r="AB48" s="20">
        <f t="shared" si="39"/>
        <v>5.28452846772971E-2</v>
      </c>
      <c r="AC48" s="20">
        <f t="shared" si="39"/>
        <v>4.401083794345384E-2</v>
      </c>
      <c r="AD48" s="20">
        <f t="shared" si="39"/>
        <v>4.8812984496124034E-2</v>
      </c>
      <c r="AE48" s="20" t="e">
        <f t="shared" si="39"/>
        <v>#VALUE!</v>
      </c>
      <c r="AF48" s="20">
        <f t="shared" si="39"/>
        <v>8.3163197582913684E-2</v>
      </c>
      <c r="AG48" s="20">
        <f t="shared" si="39"/>
        <v>4.4452338061045982E-2</v>
      </c>
      <c r="AH48" s="20">
        <f t="shared" si="39"/>
        <v>5.0470633331913817E-2</v>
      </c>
      <c r="AI48" s="20">
        <f t="shared" si="39"/>
        <v>3.8655349844761933E-2</v>
      </c>
      <c r="AJ48" s="20">
        <f t="shared" si="39"/>
        <v>3.0705473665513017E-2</v>
      </c>
      <c r="AK48" s="20">
        <f t="shared" si="39"/>
        <v>2.2403209751497455E-2</v>
      </c>
      <c r="AL48" s="20">
        <f t="shared" si="39"/>
        <v>6.0513343143215437E-2</v>
      </c>
      <c r="AM48" s="20">
        <f t="shared" si="39"/>
        <v>4.5240671420441858E-2</v>
      </c>
      <c r="AN48" s="20">
        <f t="shared" si="39"/>
        <v>4.4472629266414376E-2</v>
      </c>
    </row>
    <row r="49" spans="1:40" x14ac:dyDescent="0.25">
      <c r="A49">
        <v>1998</v>
      </c>
      <c r="B49" s="20">
        <f t="shared" si="40"/>
        <v>4.6497203797268627E-2</v>
      </c>
      <c r="C49" s="20">
        <f t="shared" si="39"/>
        <v>3.5814676149773961E-2</v>
      </c>
      <c r="D49" s="20">
        <f t="shared" si="39"/>
        <v>1.9616441268607288E-2</v>
      </c>
      <c r="E49" s="20">
        <f t="shared" si="39"/>
        <v>3.8962121548926421E-2</v>
      </c>
      <c r="F49" s="20">
        <f t="shared" si="39"/>
        <v>1.8595525360196818E-2</v>
      </c>
      <c r="G49" s="20">
        <f t="shared" ref="C49:AN55" si="41">+G12/G11-1</f>
        <v>6.1095149569038387E-2</v>
      </c>
      <c r="H49" s="20">
        <f t="shared" si="41"/>
        <v>-3.5656659619450748E-3</v>
      </c>
      <c r="I49" s="20">
        <f t="shared" si="41"/>
        <v>2.2131094187333167E-2</v>
      </c>
      <c r="J49" s="20">
        <f t="shared" si="41"/>
        <v>4.341481211236764E-2</v>
      </c>
      <c r="K49" s="20">
        <f t="shared" si="41"/>
        <v>5.457108601994709E-2</v>
      </c>
      <c r="L49" s="20">
        <f t="shared" si="41"/>
        <v>3.6010025466442386E-2</v>
      </c>
      <c r="M49" s="20">
        <f t="shared" si="41"/>
        <v>2.0203669056618079E-2</v>
      </c>
      <c r="N49" s="20">
        <f t="shared" si="41"/>
        <v>3.8950691060647857E-2</v>
      </c>
      <c r="O49" s="20">
        <f t="shared" si="41"/>
        <v>7.362774237934433E-2</v>
      </c>
      <c r="P49" s="20">
        <f t="shared" si="41"/>
        <v>8.7648194816104086E-2</v>
      </c>
      <c r="Q49" s="20">
        <f t="shared" si="41"/>
        <v>4.1158747946711483E-2</v>
      </c>
      <c r="R49" s="20">
        <f t="shared" si="41"/>
        <v>1.8105757700800362E-2</v>
      </c>
      <c r="S49" s="20">
        <f t="shared" si="41"/>
        <v>-1.2703095420930954E-2</v>
      </c>
      <c r="T49" s="20">
        <f t="shared" si="41"/>
        <v>-5.1294602746779439E-2</v>
      </c>
      <c r="U49" s="20">
        <f t="shared" si="41"/>
        <v>6.3405214032828949E-2</v>
      </c>
      <c r="V49" s="20">
        <f t="shared" si="41"/>
        <v>7.477296209690576E-2</v>
      </c>
      <c r="W49" s="20">
        <f t="shared" si="41"/>
        <v>6.4930149335902465E-2</v>
      </c>
      <c r="X49" s="20" t="e">
        <f t="shared" si="41"/>
        <v>#VALUE!</v>
      </c>
      <c r="Y49" s="20" t="e">
        <f t="shared" si="41"/>
        <v>#DIV/0!</v>
      </c>
      <c r="Z49" s="20">
        <f t="shared" si="41"/>
        <v>4.6684985333888429E-2</v>
      </c>
      <c r="AA49" s="20">
        <f t="shared" si="41"/>
        <v>4.0639587993700488E-3</v>
      </c>
      <c r="AB49" s="20">
        <f t="shared" si="41"/>
        <v>2.6687327251016857E-2</v>
      </c>
      <c r="AC49" s="20">
        <f t="shared" si="41"/>
        <v>4.8079375605774466E-2</v>
      </c>
      <c r="AD49" s="20">
        <f t="shared" si="41"/>
        <v>6.5134542094930081E-2</v>
      </c>
      <c r="AE49" s="20">
        <f t="shared" si="41"/>
        <v>7.4656188605108031E-2</v>
      </c>
      <c r="AF49" s="20">
        <f t="shared" si="41"/>
        <v>-2.191242034499663E-2</v>
      </c>
      <c r="AG49" s="20">
        <f t="shared" si="41"/>
        <v>4.0762783918377288E-2</v>
      </c>
      <c r="AH49" s="20">
        <f t="shared" si="41"/>
        <v>3.2800843334414465E-2</v>
      </c>
      <c r="AI49" s="20">
        <f t="shared" si="41"/>
        <v>4.4687124460701E-2</v>
      </c>
      <c r="AJ49" s="20">
        <f t="shared" si="41"/>
        <v>4.3118524194891039E-2</v>
      </c>
      <c r="AK49" s="20">
        <f t="shared" si="41"/>
        <v>2.9267646952069626E-2</v>
      </c>
      <c r="AL49" s="20">
        <f t="shared" si="41"/>
        <v>4.2048272326778546E-2</v>
      </c>
      <c r="AM49" s="20">
        <f t="shared" si="41"/>
        <v>3.1572873102905463E-2</v>
      </c>
      <c r="AN49" s="20">
        <f t="shared" si="41"/>
        <v>4.4814665435006118E-2</v>
      </c>
    </row>
    <row r="50" spans="1:40" x14ac:dyDescent="0.25">
      <c r="A50">
        <v>1999</v>
      </c>
      <c r="B50" s="20">
        <f t="shared" si="40"/>
        <v>4.3556537006275819E-2</v>
      </c>
      <c r="C50" s="20">
        <f t="shared" si="41"/>
        <v>3.5564885496183196E-2</v>
      </c>
      <c r="D50" s="20">
        <f t="shared" si="41"/>
        <v>3.5428504404942052E-2</v>
      </c>
      <c r="E50" s="20">
        <f t="shared" si="41"/>
        <v>5.1628925218826449E-2</v>
      </c>
      <c r="F50" s="20">
        <f t="shared" si="41"/>
        <v>-9.3436448839950836E-3</v>
      </c>
      <c r="G50" s="20">
        <f t="shared" si="41"/>
        <v>4.9932308672453463E-2</v>
      </c>
      <c r="H50" s="20">
        <f t="shared" si="41"/>
        <v>1.384148943429242E-2</v>
      </c>
      <c r="I50" s="20">
        <f t="shared" si="41"/>
        <v>2.9484811819397549E-2</v>
      </c>
      <c r="J50" s="20">
        <f t="shared" si="41"/>
        <v>-4.1958041958042314E-3</v>
      </c>
      <c r="K50" s="20">
        <f t="shared" si="41"/>
        <v>4.3795210074584867E-2</v>
      </c>
      <c r="L50" s="20">
        <f t="shared" si="41"/>
        <v>3.281979507950461E-2</v>
      </c>
      <c r="M50" s="20">
        <f t="shared" si="41"/>
        <v>1.8868156754627607E-2</v>
      </c>
      <c r="N50" s="20">
        <f t="shared" si="41"/>
        <v>3.0723851100230126E-2</v>
      </c>
      <c r="O50" s="20">
        <f t="shared" si="41"/>
        <v>4.0244231029654243E-2</v>
      </c>
      <c r="P50" s="20">
        <f t="shared" si="41"/>
        <v>0.10529961622370498</v>
      </c>
      <c r="Q50" s="20">
        <f t="shared" si="41"/>
        <v>3.3322731809116268E-2</v>
      </c>
      <c r="R50" s="20">
        <f t="shared" si="41"/>
        <v>1.6257213499249135E-2</v>
      </c>
      <c r="S50" s="20">
        <f t="shared" si="41"/>
        <v>-3.3395110892948665E-3</v>
      </c>
      <c r="T50" s="20">
        <f t="shared" si="41"/>
        <v>0.11466928972406243</v>
      </c>
      <c r="U50" s="20">
        <f t="shared" si="41"/>
        <v>2.754237288135597E-2</v>
      </c>
      <c r="V50" s="20">
        <f t="shared" si="41"/>
        <v>-1.1434932199959502E-2</v>
      </c>
      <c r="W50" s="20">
        <f t="shared" si="41"/>
        <v>8.4203043717082871E-2</v>
      </c>
      <c r="X50" s="20" t="e">
        <f t="shared" si="41"/>
        <v>#VALUE!</v>
      </c>
      <c r="Y50" s="20" t="e">
        <f t="shared" si="41"/>
        <v>#DIV/0!</v>
      </c>
      <c r="Z50" s="20">
        <f t="shared" si="41"/>
        <v>5.0322454194919874E-2</v>
      </c>
      <c r="AA50" s="20">
        <f t="shared" si="41"/>
        <v>4.4866467992434877E-2</v>
      </c>
      <c r="AB50" s="20">
        <f t="shared" si="41"/>
        <v>2.0720713789066592E-2</v>
      </c>
      <c r="AC50" s="20">
        <f t="shared" si="41"/>
        <v>3.906573215545972E-2</v>
      </c>
      <c r="AD50" s="20">
        <f t="shared" si="41"/>
        <v>4.4128808413748333E-2</v>
      </c>
      <c r="AE50" s="20">
        <f t="shared" si="41"/>
        <v>9.0493601462522832E-2</v>
      </c>
      <c r="AF50" s="20">
        <f t="shared" si="41"/>
        <v>5.7180700320388578E-2</v>
      </c>
      <c r="AG50" s="20">
        <f t="shared" si="41"/>
        <v>-1.0736876502580595E-3</v>
      </c>
      <c r="AH50" s="20">
        <f t="shared" si="41"/>
        <v>5.3311349271778052E-2</v>
      </c>
      <c r="AI50" s="20">
        <f t="shared" si="41"/>
        <v>4.745232138591704E-2</v>
      </c>
      <c r="AJ50" s="20">
        <f t="shared" si="41"/>
        <v>4.2471780236552847E-2</v>
      </c>
      <c r="AK50" s="20">
        <f t="shared" si="41"/>
        <v>1.6287922003837663E-2</v>
      </c>
      <c r="AL50" s="20">
        <f t="shared" si="41"/>
        <v>6.7320283093429856E-2</v>
      </c>
      <c r="AM50" s="20">
        <f t="shared" si="41"/>
        <v>3.0140704941309826E-2</v>
      </c>
      <c r="AN50" s="20">
        <f t="shared" si="41"/>
        <v>4.7946072601918077E-2</v>
      </c>
    </row>
    <row r="51" spans="1:40" x14ac:dyDescent="0.25">
      <c r="A51">
        <v>2000</v>
      </c>
      <c r="B51" s="20">
        <f t="shared" si="40"/>
        <v>3.0921151107442757E-2</v>
      </c>
      <c r="C51" s="20">
        <f t="shared" si="41"/>
        <v>3.3757435923897461E-2</v>
      </c>
      <c r="D51" s="20">
        <f t="shared" si="41"/>
        <v>3.7167796300841216E-2</v>
      </c>
      <c r="E51" s="20">
        <f t="shared" si="41"/>
        <v>5.1776165830215604E-2</v>
      </c>
      <c r="F51" s="20">
        <f t="shared" si="41"/>
        <v>3.7494921353531829E-2</v>
      </c>
      <c r="G51" s="20">
        <f t="shared" si="41"/>
        <v>5.9693567961165206E-2</v>
      </c>
      <c r="H51" s="20">
        <f t="shared" si="41"/>
        <v>4.0010286350294466E-2</v>
      </c>
      <c r="I51" s="20">
        <f t="shared" si="41"/>
        <v>3.7486081900284685E-2</v>
      </c>
      <c r="J51" s="20">
        <f t="shared" si="41"/>
        <v>0.1008602528089888</v>
      </c>
      <c r="K51" s="20">
        <f t="shared" si="41"/>
        <v>5.7732933565533662E-2</v>
      </c>
      <c r="L51" s="20">
        <f t="shared" si="41"/>
        <v>4.135854221918045E-2</v>
      </c>
      <c r="M51" s="20">
        <f t="shared" si="41"/>
        <v>2.9036453614557312E-2</v>
      </c>
      <c r="N51" s="20">
        <f t="shared" si="41"/>
        <v>3.9200311358875473E-2</v>
      </c>
      <c r="O51" s="20">
        <f t="shared" si="41"/>
        <v>4.9850660736489916E-2</v>
      </c>
      <c r="P51" s="20">
        <f t="shared" si="41"/>
        <v>9.403611897506825E-2</v>
      </c>
      <c r="Q51" s="20">
        <f t="shared" si="41"/>
        <v>8.6720785029611447E-2</v>
      </c>
      <c r="R51" s="20">
        <f t="shared" si="41"/>
        <v>3.7869681188555937E-2</v>
      </c>
      <c r="S51" s="20">
        <f t="shared" si="41"/>
        <v>2.7646688446789636E-2</v>
      </c>
      <c r="T51" s="20">
        <f t="shared" si="41"/>
        <v>9.0608464889998297E-2</v>
      </c>
      <c r="U51" s="20">
        <f t="shared" si="41"/>
        <v>5.6774668630338754E-2</v>
      </c>
      <c r="V51" s="20">
        <f t="shared" si="41"/>
        <v>3.6953628825877827E-2</v>
      </c>
      <c r="W51" s="20">
        <f t="shared" si="41"/>
        <v>8.4398748323647688E-2</v>
      </c>
      <c r="X51" s="20" t="e">
        <f t="shared" si="41"/>
        <v>#VALUE!</v>
      </c>
      <c r="Y51" s="20" t="e">
        <f t="shared" si="41"/>
        <v>#DIV/0!</v>
      </c>
      <c r="Z51" s="20">
        <f t="shared" si="41"/>
        <v>4.1993827603531209E-2</v>
      </c>
      <c r="AA51" s="20">
        <f t="shared" si="41"/>
        <v>4.215830790853925E-2</v>
      </c>
      <c r="AB51" s="20">
        <f t="shared" si="41"/>
        <v>3.3189173448502585E-2</v>
      </c>
      <c r="AC51" s="20">
        <f t="shared" si="41"/>
        <v>3.8159088912960826E-2</v>
      </c>
      <c r="AD51" s="20">
        <f t="shared" si="41"/>
        <v>3.2710280373831724E-2</v>
      </c>
      <c r="AE51" s="20">
        <f t="shared" si="41"/>
        <v>2.1793797150041927E-2</v>
      </c>
      <c r="AF51" s="20">
        <f t="shared" si="41"/>
        <v>9.0387317783433785E-2</v>
      </c>
      <c r="AG51" s="20">
        <f t="shared" si="41"/>
        <v>1.1683061896861968E-2</v>
      </c>
      <c r="AH51" s="20">
        <f t="shared" si="41"/>
        <v>3.674853713987547E-2</v>
      </c>
      <c r="AI51" s="20">
        <f t="shared" si="41"/>
        <v>5.0529600624118709E-2</v>
      </c>
      <c r="AJ51" s="20">
        <f t="shared" si="41"/>
        <v>4.7663535589100414E-2</v>
      </c>
      <c r="AK51" s="20">
        <f t="shared" si="41"/>
        <v>4.1112247334807117E-2</v>
      </c>
      <c r="AL51" s="20">
        <f t="shared" si="41"/>
        <v>6.314363941091794E-2</v>
      </c>
      <c r="AM51" s="20">
        <f t="shared" si="41"/>
        <v>4.0926534737057541E-2</v>
      </c>
      <c r="AN51" s="20">
        <f t="shared" si="41"/>
        <v>4.0771584461366306E-2</v>
      </c>
    </row>
    <row r="52" spans="1:40" x14ac:dyDescent="0.25">
      <c r="A52">
        <v>2001</v>
      </c>
      <c r="B52" s="20">
        <f t="shared" si="40"/>
        <v>2.6552204207134222E-2</v>
      </c>
      <c r="C52" s="20">
        <f t="shared" si="41"/>
        <v>1.2671270728081163E-2</v>
      </c>
      <c r="D52" s="20">
        <f t="shared" si="41"/>
        <v>1.0997712475804944E-2</v>
      </c>
      <c r="E52" s="20">
        <f t="shared" si="41"/>
        <v>1.7899728360741163E-2</v>
      </c>
      <c r="F52" s="20">
        <f t="shared" si="41"/>
        <v>3.1104895104895114E-2</v>
      </c>
      <c r="G52" s="20">
        <f t="shared" si="41"/>
        <v>3.9510414429890561E-2</v>
      </c>
      <c r="H52" s="20">
        <f t="shared" si="41"/>
        <v>3.0429765625704208E-2</v>
      </c>
      <c r="I52" s="20">
        <f t="shared" si="41"/>
        <v>8.2279990460289998E-3</v>
      </c>
      <c r="J52" s="20">
        <f t="shared" si="41"/>
        <v>6.0043058767243362E-2</v>
      </c>
      <c r="K52" s="20">
        <f t="shared" si="41"/>
        <v>2.6094237993934621E-2</v>
      </c>
      <c r="L52" s="20">
        <f t="shared" si="41"/>
        <v>1.9275237065589756E-2</v>
      </c>
      <c r="M52" s="20">
        <f t="shared" si="41"/>
        <v>1.6869233117071225E-2</v>
      </c>
      <c r="N52" s="20">
        <f t="shared" si="41"/>
        <v>4.1312573320041679E-2</v>
      </c>
      <c r="O52" s="20">
        <f t="shared" si="41"/>
        <v>4.0134993480428482E-2</v>
      </c>
      <c r="P52" s="20">
        <f t="shared" si="41"/>
        <v>5.306407327174667E-2</v>
      </c>
      <c r="Q52" s="20">
        <f t="shared" si="41"/>
        <v>3.3471087063889904E-3</v>
      </c>
      <c r="R52" s="20">
        <f t="shared" si="41"/>
        <v>1.951389625032518E-2</v>
      </c>
      <c r="S52" s="20">
        <f t="shared" si="41"/>
        <v>3.8608262578454511E-3</v>
      </c>
      <c r="T52" s="20">
        <f t="shared" si="41"/>
        <v>4.8523995715127999E-2</v>
      </c>
      <c r="U52" s="20">
        <f t="shared" si="41"/>
        <v>6.3201170650128757E-2</v>
      </c>
      <c r="V52" s="20">
        <f t="shared" si="41"/>
        <v>6.5301085883514132E-2</v>
      </c>
      <c r="W52" s="20">
        <f t="shared" si="41"/>
        <v>3.0752741363673897E-2</v>
      </c>
      <c r="X52" s="20" t="e">
        <f t="shared" si="41"/>
        <v>#VALUE!</v>
      </c>
      <c r="Y52" s="20">
        <f t="shared" si="41"/>
        <v>-1.1747187293183248E-2</v>
      </c>
      <c r="Z52" s="20">
        <f t="shared" si="41"/>
        <v>2.3279561375111113E-2</v>
      </c>
      <c r="AA52" s="20">
        <f t="shared" si="41"/>
        <v>2.5117760058945837E-2</v>
      </c>
      <c r="AB52" s="20">
        <f t="shared" si="41"/>
        <v>2.0671697698788405E-2</v>
      </c>
      <c r="AC52" s="20">
        <f t="shared" si="41"/>
        <v>1.9435764965990199E-2</v>
      </c>
      <c r="AD52" s="20">
        <f t="shared" si="41"/>
        <v>9.4720965309200711E-2</v>
      </c>
      <c r="AE52" s="20">
        <f t="shared" si="41"/>
        <v>5.5783429040196841E-2</v>
      </c>
      <c r="AF52" s="20">
        <f t="shared" si="41"/>
        <v>-1.0708610882515956E-2</v>
      </c>
      <c r="AG52" s="20">
        <f t="shared" si="41"/>
        <v>3.2542670392867956E-2</v>
      </c>
      <c r="AH52" s="20">
        <f t="shared" si="41"/>
        <v>3.21745695078548E-2</v>
      </c>
      <c r="AI52" s="20">
        <f t="shared" si="41"/>
        <v>3.9323641141355559E-2</v>
      </c>
      <c r="AJ52" s="20">
        <f t="shared" si="41"/>
        <v>1.4495074683872344E-2</v>
      </c>
      <c r="AK52" s="20">
        <f t="shared" si="41"/>
        <v>1.6282110851669085E-2</v>
      </c>
      <c r="AL52" s="20">
        <f t="shared" si="41"/>
        <v>-1.4015288502375767E-2</v>
      </c>
      <c r="AM52" s="20">
        <f t="shared" si="41"/>
        <v>2.1574281681676855E-2</v>
      </c>
      <c r="AN52" s="20">
        <f t="shared" si="41"/>
        <v>9.5428925906051454E-3</v>
      </c>
    </row>
    <row r="53" spans="1:40" x14ac:dyDescent="0.25">
      <c r="A53">
        <v>2002</v>
      </c>
      <c r="B53" s="20">
        <f t="shared" si="40"/>
        <v>4.164588871314634E-2</v>
      </c>
      <c r="C53" s="20">
        <f t="shared" si="41"/>
        <v>1.6515802852505423E-2</v>
      </c>
      <c r="D53" s="20">
        <f t="shared" si="41"/>
        <v>1.7068830479025632E-2</v>
      </c>
      <c r="E53" s="20">
        <f t="shared" si="41"/>
        <v>3.0180844811180663E-2</v>
      </c>
      <c r="F53" s="20">
        <f t="shared" si="41"/>
        <v>5.8244262384026912E-2</v>
      </c>
      <c r="G53" s="20">
        <f t="shared" si="41"/>
        <v>3.7251256627418572E-2</v>
      </c>
      <c r="H53" s="20">
        <f t="shared" si="41"/>
        <v>1.5698553282220251E-2</v>
      </c>
      <c r="I53" s="20">
        <f t="shared" si="41"/>
        <v>4.6717918391485647E-3</v>
      </c>
      <c r="J53" s="20">
        <f t="shared" si="41"/>
        <v>6.7699714156762569E-2</v>
      </c>
      <c r="K53" s="20">
        <f t="shared" si="41"/>
        <v>1.7071395487328722E-2</v>
      </c>
      <c r="L53" s="20">
        <f t="shared" si="41"/>
        <v>1.1805100319173034E-2</v>
      </c>
      <c r="M53" s="20">
        <f t="shared" si="41"/>
        <v>-2.0087353048698908E-3</v>
      </c>
      <c r="N53" s="20">
        <f t="shared" si="41"/>
        <v>3.9229272007954785E-2</v>
      </c>
      <c r="O53" s="20">
        <f t="shared" si="41"/>
        <v>5.595116363672048E-3</v>
      </c>
      <c r="P53" s="20">
        <f t="shared" si="41"/>
        <v>5.8987569717130039E-2</v>
      </c>
      <c r="Q53" s="20">
        <f t="shared" si="41"/>
        <v>-1.1555517238021062E-3</v>
      </c>
      <c r="R53" s="20">
        <f t="shared" si="41"/>
        <v>2.5391341540719203E-3</v>
      </c>
      <c r="S53" s="20">
        <f t="shared" si="41"/>
        <v>4.1962499189840408E-4</v>
      </c>
      <c r="T53" s="20">
        <f t="shared" si="41"/>
        <v>7.7251426754717301E-2</v>
      </c>
      <c r="U53" s="20">
        <f t="shared" si="41"/>
        <v>7.0913619085070101E-2</v>
      </c>
      <c r="V53" s="20">
        <f t="shared" si="41"/>
        <v>6.7506834082379674E-2</v>
      </c>
      <c r="W53" s="20">
        <f t="shared" si="41"/>
        <v>3.2261504825894516E-2</v>
      </c>
      <c r="X53" s="20">
        <f t="shared" si="41"/>
        <v>8.9102648353814651E-2</v>
      </c>
      <c r="Y53" s="20">
        <f t="shared" si="41"/>
        <v>2.5615268709191508E-2</v>
      </c>
      <c r="Z53" s="20">
        <f t="shared" si="41"/>
        <v>2.1657806654851175E-3</v>
      </c>
      <c r="AA53" s="20">
        <f t="shared" si="41"/>
        <v>4.7207711362965421E-2</v>
      </c>
      <c r="AB53" s="20">
        <f t="shared" si="41"/>
        <v>1.3775403290581689E-2</v>
      </c>
      <c r="AC53" s="20">
        <f t="shared" si="41"/>
        <v>7.7123951578994543E-3</v>
      </c>
      <c r="AD53" s="20">
        <f t="shared" si="41"/>
        <v>2.1677229723523261E-2</v>
      </c>
      <c r="AE53" s="20">
        <f t="shared" si="41"/>
        <v>3.1080031080030768E-3</v>
      </c>
      <c r="AF53" s="20">
        <f t="shared" si="41"/>
        <v>3.9233022915140969E-2</v>
      </c>
      <c r="AG53" s="20">
        <f t="shared" si="41"/>
        <v>4.509461817205751E-2</v>
      </c>
      <c r="AH53" s="20">
        <f t="shared" si="41"/>
        <v>3.5037614934522177E-2</v>
      </c>
      <c r="AI53" s="20">
        <f t="shared" si="41"/>
        <v>2.7287197673063757E-2</v>
      </c>
      <c r="AJ53" s="20">
        <f t="shared" si="41"/>
        <v>2.1969225626120137E-2</v>
      </c>
      <c r="AK53" s="20">
        <f t="shared" si="41"/>
        <v>-6.3274778441813062E-4</v>
      </c>
      <c r="AL53" s="20">
        <f t="shared" si="41"/>
        <v>5.4813818374984891E-2</v>
      </c>
      <c r="AM53" s="20">
        <f t="shared" si="41"/>
        <v>1.7707652905943672E-2</v>
      </c>
      <c r="AN53" s="20">
        <f t="shared" si="41"/>
        <v>1.6958289431274531E-2</v>
      </c>
    </row>
    <row r="54" spans="1:40" x14ac:dyDescent="0.25">
      <c r="A54">
        <v>2003</v>
      </c>
      <c r="B54" s="20">
        <f t="shared" si="40"/>
        <v>3.0191252908675192E-2</v>
      </c>
      <c r="C54" s="20">
        <f t="shared" si="41"/>
        <v>9.4138998760053827E-3</v>
      </c>
      <c r="D54" s="20">
        <f t="shared" si="41"/>
        <v>1.0379816302625633E-2</v>
      </c>
      <c r="E54" s="20">
        <f t="shared" si="41"/>
        <v>1.8015175042674469E-2</v>
      </c>
      <c r="F54" s="20">
        <f t="shared" si="41"/>
        <v>5.5961444794790927E-2</v>
      </c>
      <c r="G54" s="20">
        <f t="shared" si="41"/>
        <v>2.6221455124800785E-2</v>
      </c>
      <c r="H54" s="20">
        <f t="shared" si="41"/>
        <v>3.5836884588041684E-2</v>
      </c>
      <c r="I54" s="20">
        <f t="shared" si="41"/>
        <v>3.884866678439014E-3</v>
      </c>
      <c r="J54" s="20">
        <f t="shared" si="41"/>
        <v>7.6018035789770178E-2</v>
      </c>
      <c r="K54" s="20">
        <f t="shared" si="41"/>
        <v>2.0037733394053792E-2</v>
      </c>
      <c r="L54" s="20">
        <f t="shared" si="41"/>
        <v>8.4045394922014349E-3</v>
      </c>
      <c r="M54" s="20">
        <f t="shared" si="41"/>
        <v>-7.0293009643599413E-3</v>
      </c>
      <c r="N54" s="20">
        <f t="shared" si="41"/>
        <v>5.7948443901570057E-2</v>
      </c>
      <c r="O54" s="20">
        <f t="shared" si="41"/>
        <v>2.1426690140716076E-2</v>
      </c>
      <c r="P54" s="20">
        <f t="shared" si="41"/>
        <v>3.0141823034139037E-2</v>
      </c>
      <c r="Q54" s="20">
        <f t="shared" si="41"/>
        <v>1.3939741558611329E-2</v>
      </c>
      <c r="R54" s="20">
        <f t="shared" si="41"/>
        <v>1.3865637085659355E-3</v>
      </c>
      <c r="S54" s="20">
        <f t="shared" si="41"/>
        <v>1.5351461314445425E-2</v>
      </c>
      <c r="T54" s="20">
        <f t="shared" si="41"/>
        <v>3.1472911937340919E-2</v>
      </c>
      <c r="U54" s="20">
        <f t="shared" si="41"/>
        <v>8.4210526315789513E-2</v>
      </c>
      <c r="V54" s="20">
        <f t="shared" si="41"/>
        <v>0.10564236111111125</v>
      </c>
      <c r="W54" s="20">
        <f t="shared" si="41"/>
        <v>2.6190722182043435E-2</v>
      </c>
      <c r="X54" s="20">
        <f t="shared" si="41"/>
        <v>0.11641009782551315</v>
      </c>
      <c r="Y54" s="20">
        <f t="shared" si="41"/>
        <v>4.0646425073457282E-2</v>
      </c>
      <c r="Z54" s="20">
        <f t="shared" si="41"/>
        <v>1.5750675868553277E-3</v>
      </c>
      <c r="AA54" s="20">
        <f t="shared" si="41"/>
        <v>4.4123595092475654E-2</v>
      </c>
      <c r="AB54" s="20">
        <f t="shared" si="41"/>
        <v>9.448963831420798E-3</v>
      </c>
      <c r="AC54" s="20">
        <f t="shared" si="41"/>
        <v>-9.3059261455347153E-3</v>
      </c>
      <c r="AD54" s="20">
        <f t="shared" si="41"/>
        <v>2.3464892564955653E-2</v>
      </c>
      <c r="AE54" s="20">
        <f t="shared" si="41"/>
        <v>3.8729666924864459E-2</v>
      </c>
      <c r="AF54" s="20">
        <f t="shared" si="41"/>
        <v>4.547948791526335E-2</v>
      </c>
      <c r="AG54" s="20">
        <f t="shared" si="41"/>
        <v>5.4984803732716747E-2</v>
      </c>
      <c r="AH54" s="20">
        <f t="shared" si="41"/>
        <v>2.9611683154990187E-2</v>
      </c>
      <c r="AI54" s="20">
        <f t="shared" si="41"/>
        <v>2.9821822395954101E-2</v>
      </c>
      <c r="AJ54" s="20">
        <f t="shared" si="41"/>
        <v>2.3098263482878911E-2</v>
      </c>
      <c r="AK54" s="20">
        <f t="shared" si="41"/>
        <v>-7.3545592476365051E-4</v>
      </c>
      <c r="AL54" s="20">
        <f t="shared" si="41"/>
        <v>4.2246304538958945E-2</v>
      </c>
      <c r="AM54" s="20">
        <f t="shared" si="41"/>
        <v>3.1230533369424718E-2</v>
      </c>
      <c r="AN54" s="20">
        <f t="shared" si="41"/>
        <v>2.7963019939429179E-2</v>
      </c>
    </row>
    <row r="55" spans="1:40" x14ac:dyDescent="0.25">
      <c r="A55">
        <v>2004</v>
      </c>
      <c r="B55" s="20">
        <f t="shared" si="40"/>
        <v>4.1116102093199824E-2</v>
      </c>
      <c r="C55" s="20">
        <f t="shared" si="41"/>
        <v>2.7350398023606948E-2</v>
      </c>
      <c r="D55" s="20">
        <f t="shared" si="41"/>
        <v>3.5710844077150972E-2</v>
      </c>
      <c r="E55" s="20">
        <f t="shared" si="41"/>
        <v>3.0869798192116216E-2</v>
      </c>
      <c r="F55" s="20">
        <f t="shared" si="41"/>
        <v>4.1804233831812088E-2</v>
      </c>
      <c r="G55" s="20">
        <f t="shared" si="41"/>
        <v>5.0261983310692759E-2</v>
      </c>
      <c r="H55" s="20">
        <f t="shared" si="41"/>
        <v>4.8142610012695819E-2</v>
      </c>
      <c r="I55" s="20">
        <f t="shared" si="41"/>
        <v>2.6678393433010816E-2</v>
      </c>
      <c r="J55" s="20">
        <f t="shared" si="41"/>
        <v>6.8028547109277859E-2</v>
      </c>
      <c r="K55" s="20">
        <f t="shared" si="41"/>
        <v>3.9920700724961122E-2</v>
      </c>
      <c r="L55" s="20">
        <f t="shared" si="41"/>
        <v>2.5303656517397854E-2</v>
      </c>
      <c r="M55" s="20">
        <f t="shared" si="41"/>
        <v>1.1839857098477902E-2</v>
      </c>
      <c r="N55" s="20">
        <f t="shared" si="41"/>
        <v>5.060830996146648E-2</v>
      </c>
      <c r="O55" s="20">
        <f t="shared" si="41"/>
        <v>7.8023667647832973E-2</v>
      </c>
      <c r="P55" s="20">
        <f t="shared" si="41"/>
        <v>6.788520728373193E-2</v>
      </c>
      <c r="Q55" s="20">
        <f t="shared" si="41"/>
        <v>4.7851284945195749E-2</v>
      </c>
      <c r="R55" s="20">
        <f t="shared" si="41"/>
        <v>1.4235997914501697E-2</v>
      </c>
      <c r="S55" s="20">
        <f t="shared" si="41"/>
        <v>2.1860949301202748E-2</v>
      </c>
      <c r="T55" s="20">
        <f t="shared" si="41"/>
        <v>5.1973913632438196E-2</v>
      </c>
      <c r="U55" s="20">
        <f t="shared" si="41"/>
        <v>8.2862948746895482E-2</v>
      </c>
      <c r="V55" s="20">
        <f t="shared" si="41"/>
        <v>6.5714061395933054E-2</v>
      </c>
      <c r="W55" s="20">
        <f t="shared" si="41"/>
        <v>4.2310596526554445E-2</v>
      </c>
      <c r="X55" s="20">
        <f t="shared" si="41"/>
        <v>0.26630724849172727</v>
      </c>
      <c r="Y55" s="20">
        <f t="shared" si="41"/>
        <v>1.4117647058824456E-3</v>
      </c>
      <c r="Z55" s="20">
        <f t="shared" si="41"/>
        <v>1.9831742859633739E-2</v>
      </c>
      <c r="AA55" s="20">
        <f t="shared" si="41"/>
        <v>4.848630691755984E-2</v>
      </c>
      <c r="AB55" s="20">
        <f t="shared" si="41"/>
        <v>4.0146330219410942E-2</v>
      </c>
      <c r="AC55" s="20">
        <f t="shared" si="41"/>
        <v>1.7888909208798154E-2</v>
      </c>
      <c r="AD55" s="20">
        <f t="shared" si="41"/>
        <v>1.9852424455375939E-2</v>
      </c>
      <c r="AE55" s="20">
        <f t="shared" si="41"/>
        <v>4.5488441461595697E-2</v>
      </c>
      <c r="AF55" s="20">
        <f t="shared" si="41"/>
        <v>9.9401462876734126E-2</v>
      </c>
      <c r="AG55" s="20">
        <f t="shared" si="41"/>
        <v>5.2788541518735688E-2</v>
      </c>
      <c r="AH55" s="20">
        <f t="shared" ref="C55:AN62" si="42">+AH18/AH17-1</f>
        <v>4.3597620759526778E-2</v>
      </c>
      <c r="AI55" s="20">
        <f t="shared" si="42"/>
        <v>3.1254610935736782E-2</v>
      </c>
      <c r="AJ55" s="20">
        <f t="shared" si="42"/>
        <v>4.3368650019196542E-2</v>
      </c>
      <c r="AK55" s="20">
        <f t="shared" si="42"/>
        <v>2.5220944046825622E-2</v>
      </c>
      <c r="AL55" s="20">
        <f t="shared" si="42"/>
        <v>6.9516384256462782E-2</v>
      </c>
      <c r="AM55" s="20">
        <f t="shared" si="42"/>
        <v>2.344971458701095E-2</v>
      </c>
      <c r="AN55" s="20">
        <f t="shared" si="42"/>
        <v>3.8523604407334044E-2</v>
      </c>
    </row>
    <row r="56" spans="1:40" x14ac:dyDescent="0.25">
      <c r="A56">
        <v>2005</v>
      </c>
      <c r="B56" s="20">
        <f t="shared" si="40"/>
        <v>2.9982948943044319E-2</v>
      </c>
      <c r="C56" s="20">
        <f t="shared" si="42"/>
        <v>2.2440725290653996E-2</v>
      </c>
      <c r="D56" s="20">
        <f t="shared" si="42"/>
        <v>2.3221324371112795E-2</v>
      </c>
      <c r="E56" s="20">
        <f t="shared" si="42"/>
        <v>3.2041523403683714E-2</v>
      </c>
      <c r="F56" s="20">
        <f t="shared" si="42"/>
        <v>4.3086172344689366E-2</v>
      </c>
      <c r="G56" s="20">
        <f t="shared" si="42"/>
        <v>4.8534121704853384E-2</v>
      </c>
      <c r="H56" s="20">
        <f t="shared" si="42"/>
        <v>6.601617529889503E-2</v>
      </c>
      <c r="I56" s="20">
        <f t="shared" si="42"/>
        <v>2.3415191319246187E-2</v>
      </c>
      <c r="J56" s="20">
        <f t="shared" si="42"/>
        <v>9.5267287886218632E-2</v>
      </c>
      <c r="K56" s="20">
        <f t="shared" si="42"/>
        <v>2.7798363479318633E-2</v>
      </c>
      <c r="L56" s="20">
        <f t="shared" si="42"/>
        <v>1.747646519807855E-2</v>
      </c>
      <c r="M56" s="20">
        <f t="shared" si="42"/>
        <v>7.2610325863782244E-3</v>
      </c>
      <c r="N56" s="20">
        <f t="shared" si="42"/>
        <v>5.9892577990852125E-3</v>
      </c>
      <c r="O56" s="20">
        <f t="shared" si="42"/>
        <v>6.1245522075370706E-2</v>
      </c>
      <c r="P56" s="20">
        <f t="shared" si="42"/>
        <v>5.7392051096261776E-2</v>
      </c>
      <c r="Q56" s="20">
        <f t="shared" si="42"/>
        <v>4.1336792588807292E-2</v>
      </c>
      <c r="R56" s="20">
        <f t="shared" si="42"/>
        <v>8.1784878384447701E-3</v>
      </c>
      <c r="S56" s="20">
        <f t="shared" si="42"/>
        <v>1.803920757616484E-2</v>
      </c>
      <c r="T56" s="20">
        <f t="shared" si="42"/>
        <v>4.3085336840837485E-2</v>
      </c>
      <c r="U56" s="20">
        <f t="shared" si="42"/>
        <v>0.10722477064220182</v>
      </c>
      <c r="V56" s="20">
        <f t="shared" si="42"/>
        <v>7.7316929423898673E-2</v>
      </c>
      <c r="W56" s="20">
        <f t="shared" si="42"/>
        <v>2.4824322040037705E-2</v>
      </c>
      <c r="X56" s="20">
        <f t="shared" si="42"/>
        <v>8.0753327820310972E-2</v>
      </c>
      <c r="Y56" s="20">
        <f t="shared" si="42"/>
        <v>3.3834586466165328E-2</v>
      </c>
      <c r="Z56" s="20">
        <f t="shared" si="42"/>
        <v>2.0466975835816914E-2</v>
      </c>
      <c r="AA56" s="20">
        <f t="shared" si="42"/>
        <v>3.2199015892386162E-2</v>
      </c>
      <c r="AB56" s="20">
        <f t="shared" si="42"/>
        <v>2.6851015055385563E-2</v>
      </c>
      <c r="AC56" s="20">
        <f t="shared" si="42"/>
        <v>7.8181570709132675E-3</v>
      </c>
      <c r="AD56" s="20">
        <f t="shared" si="42"/>
        <v>-1.9896640826873369E-2</v>
      </c>
      <c r="AE56" s="20">
        <f t="shared" si="42"/>
        <v>2.4251069900142586E-2</v>
      </c>
      <c r="AF56" s="20">
        <f t="shared" si="42"/>
        <v>7.3665446136057078E-2</v>
      </c>
      <c r="AG56" s="20">
        <f t="shared" si="42"/>
        <v>6.6232439828107781E-2</v>
      </c>
      <c r="AH56" s="20">
        <f t="shared" si="42"/>
        <v>3.7955655768508123E-2</v>
      </c>
      <c r="AI56" s="20">
        <f t="shared" si="42"/>
        <v>3.6525217513967645E-2</v>
      </c>
      <c r="AJ56" s="20">
        <f t="shared" si="42"/>
        <v>2.858823068749472E-2</v>
      </c>
      <c r="AK56" s="20">
        <f t="shared" si="42"/>
        <v>2.845374499972686E-2</v>
      </c>
      <c r="AL56" s="20">
        <f t="shared" si="42"/>
        <v>5.3834087284343024E-2</v>
      </c>
      <c r="AM56" s="20">
        <f t="shared" si="42"/>
        <v>2.6683376676320814E-2</v>
      </c>
      <c r="AN56" s="20">
        <f t="shared" si="42"/>
        <v>3.4832383369763686E-2</v>
      </c>
    </row>
    <row r="57" spans="1:40" x14ac:dyDescent="0.25">
      <c r="A57">
        <v>2006</v>
      </c>
      <c r="B57" s="20">
        <f t="shared" si="40"/>
        <v>2.616372786239296E-2</v>
      </c>
      <c r="C57" s="20">
        <f t="shared" si="42"/>
        <v>3.4540881324927275E-2</v>
      </c>
      <c r="D57" s="20">
        <f t="shared" si="42"/>
        <v>2.5515968146372359E-2</v>
      </c>
      <c r="E57" s="20">
        <f t="shared" si="42"/>
        <v>2.6343498342126015E-2</v>
      </c>
      <c r="F57" s="20">
        <f t="shared" si="42"/>
        <v>4.9192413377119548E-2</v>
      </c>
      <c r="G57" s="20">
        <f t="shared" si="42"/>
        <v>4.7109962406014949E-2</v>
      </c>
      <c r="H57" s="20">
        <f t="shared" si="42"/>
        <v>6.7669326812542785E-2</v>
      </c>
      <c r="I57" s="20">
        <f t="shared" si="42"/>
        <v>3.9118303571428426E-2</v>
      </c>
      <c r="J57" s="20">
        <f t="shared" si="42"/>
        <v>9.7615582670995238E-2</v>
      </c>
      <c r="K57" s="20">
        <f t="shared" si="42"/>
        <v>4.0273896309262147E-2</v>
      </c>
      <c r="L57" s="20">
        <f t="shared" si="42"/>
        <v>2.6539063237501104E-2</v>
      </c>
      <c r="M57" s="20">
        <f t="shared" si="42"/>
        <v>3.8135189609122655E-2</v>
      </c>
      <c r="N57" s="20">
        <f t="shared" si="42"/>
        <v>5.6527339678378086E-2</v>
      </c>
      <c r="O57" s="20">
        <f t="shared" si="42"/>
        <v>6.3169465546661474E-2</v>
      </c>
      <c r="P57" s="20">
        <f t="shared" si="42"/>
        <v>4.9876147161536544E-2</v>
      </c>
      <c r="Q57" s="20">
        <f t="shared" si="42"/>
        <v>5.582616201742252E-2</v>
      </c>
      <c r="R57" s="20">
        <f t="shared" si="42"/>
        <v>1.790587474289862E-2</v>
      </c>
      <c r="S57" s="20">
        <f t="shared" si="42"/>
        <v>1.3723303265527731E-2</v>
      </c>
      <c r="T57" s="20">
        <f t="shared" si="42"/>
        <v>5.2643357074392272E-2</v>
      </c>
      <c r="U57" s="20">
        <f t="shared" si="42"/>
        <v>0.11967421496163078</v>
      </c>
      <c r="V57" s="20">
        <f t="shared" si="42"/>
        <v>7.4127260915649362E-2</v>
      </c>
      <c r="W57" s="20">
        <f t="shared" si="42"/>
        <v>6.0156931124673019E-2</v>
      </c>
      <c r="X57" s="20">
        <f t="shared" si="42"/>
        <v>0.13390366834344491</v>
      </c>
      <c r="Y57" s="20">
        <f t="shared" si="42"/>
        <v>2.5151515151515147E-2</v>
      </c>
      <c r="Z57" s="20">
        <f t="shared" si="42"/>
        <v>3.4617968351035255E-2</v>
      </c>
      <c r="AA57" s="20">
        <f t="shared" si="42"/>
        <v>2.8076207624016414E-2</v>
      </c>
      <c r="AB57" s="20">
        <f t="shared" si="42"/>
        <v>2.46148106028794E-2</v>
      </c>
      <c r="AC57" s="20">
        <f t="shared" si="42"/>
        <v>1.6249709633679332E-2</v>
      </c>
      <c r="AD57" s="20">
        <f t="shared" si="42"/>
        <v>-1.406098954213908E-2</v>
      </c>
      <c r="AE57" s="20">
        <f t="shared" si="42"/>
        <v>3.8300835654596188E-2</v>
      </c>
      <c r="AF57" s="20">
        <f t="shared" si="42"/>
        <v>9.0064658249536134E-2</v>
      </c>
      <c r="AG57" s="20">
        <f t="shared" si="42"/>
        <v>8.4926802819446978E-2</v>
      </c>
      <c r="AH57" s="20">
        <f t="shared" si="42"/>
        <v>5.7476466328747255E-2</v>
      </c>
      <c r="AI57" s="20">
        <f t="shared" si="42"/>
        <v>4.0976363715897968E-2</v>
      </c>
      <c r="AJ57" s="20">
        <f t="shared" si="42"/>
        <v>4.6627860952021427E-2</v>
      </c>
      <c r="AK57" s="20">
        <f t="shared" si="42"/>
        <v>4.1649109050203137E-2</v>
      </c>
      <c r="AL57" s="20">
        <f t="shared" si="42"/>
        <v>5.7705976444423213E-2</v>
      </c>
      <c r="AM57" s="20">
        <f t="shared" si="42"/>
        <v>2.1604052784816918E-2</v>
      </c>
      <c r="AN57" s="20">
        <f t="shared" si="42"/>
        <v>2.7828202332019103E-2</v>
      </c>
    </row>
    <row r="58" spans="1:40" x14ac:dyDescent="0.25">
      <c r="A58">
        <v>2007</v>
      </c>
      <c r="B58" s="20">
        <f t="shared" si="40"/>
        <v>4.3747638629556329E-2</v>
      </c>
      <c r="C58" s="20">
        <f t="shared" si="42"/>
        <v>3.7274552894816626E-2</v>
      </c>
      <c r="D58" s="20">
        <f t="shared" si="42"/>
        <v>3.6770830534433196E-2</v>
      </c>
      <c r="E58" s="20">
        <f t="shared" si="42"/>
        <v>2.0717947988509344E-2</v>
      </c>
      <c r="F58" s="20">
        <f t="shared" si="42"/>
        <v>4.9590120302352769E-2</v>
      </c>
      <c r="G58" s="20">
        <f t="shared" si="42"/>
        <v>5.0992931672837472E-2</v>
      </c>
      <c r="H58" s="20">
        <f t="shared" si="42"/>
        <v>5.5703388592102554E-2</v>
      </c>
      <c r="I58" s="20">
        <f t="shared" si="42"/>
        <v>9.0757746630150127E-3</v>
      </c>
      <c r="J58" s="20">
        <f t="shared" si="42"/>
        <v>7.5828658847526764E-2</v>
      </c>
      <c r="K58" s="20">
        <f t="shared" si="42"/>
        <v>5.2993111755904598E-2</v>
      </c>
      <c r="L58" s="20">
        <f t="shared" si="42"/>
        <v>2.3809184259068417E-2</v>
      </c>
      <c r="M58" s="20">
        <f t="shared" si="42"/>
        <v>2.981979667486323E-2</v>
      </c>
      <c r="N58" s="20">
        <f t="shared" si="42"/>
        <v>3.2737659293979871E-2</v>
      </c>
      <c r="O58" s="20">
        <f t="shared" si="42"/>
        <v>8.4547888417839445E-2</v>
      </c>
      <c r="P58" s="20">
        <f t="shared" si="42"/>
        <v>5.3105388862566105E-2</v>
      </c>
      <c r="Q58" s="20">
        <f t="shared" si="42"/>
        <v>6.0333721455446021E-2</v>
      </c>
      <c r="R58" s="20">
        <f t="shared" si="42"/>
        <v>1.4870903618136033E-2</v>
      </c>
      <c r="S58" s="20">
        <f t="shared" si="42"/>
        <v>1.4839694115203139E-2</v>
      </c>
      <c r="T58" s="20">
        <f t="shared" si="42"/>
        <v>5.799548415032163E-2</v>
      </c>
      <c r="U58" s="20">
        <f t="shared" si="42"/>
        <v>9.9440777025606497E-2</v>
      </c>
      <c r="V58" s="20">
        <f t="shared" si="42"/>
        <v>0.11106159477956412</v>
      </c>
      <c r="W58" s="20">
        <f t="shared" si="42"/>
        <v>8.099217638691325E-2</v>
      </c>
      <c r="X58" s="20">
        <f t="shared" si="42"/>
        <v>0.14476090136528286</v>
      </c>
      <c r="Y58" s="20">
        <f t="shared" si="42"/>
        <v>4.7738693467336724E-2</v>
      </c>
      <c r="Z58" s="20">
        <f t="shared" si="42"/>
        <v>3.7719779022041822E-2</v>
      </c>
      <c r="AA58" s="20">
        <f t="shared" si="42"/>
        <v>3.5032283929777197E-2</v>
      </c>
      <c r="AB58" s="20">
        <f t="shared" si="42"/>
        <v>2.914031599972855E-2</v>
      </c>
      <c r="AC58" s="20">
        <f t="shared" si="42"/>
        <v>2.5063922304498831E-2</v>
      </c>
      <c r="AD58" s="20">
        <f t="shared" si="42"/>
        <v>-1.1676620019609563E-2</v>
      </c>
      <c r="AE58" s="20">
        <f t="shared" si="42"/>
        <v>7.1093226022803435E-2</v>
      </c>
      <c r="AF58" s="20">
        <f t="shared" si="42"/>
        <v>9.0216419111345481E-2</v>
      </c>
      <c r="AG58" s="20">
        <f t="shared" si="42"/>
        <v>0.10833097336287456</v>
      </c>
      <c r="AH58" s="20">
        <f t="shared" si="42"/>
        <v>6.9788011070215816E-2</v>
      </c>
      <c r="AI58" s="20">
        <f t="shared" si="42"/>
        <v>3.6067937411520479E-2</v>
      </c>
      <c r="AJ58" s="20">
        <f t="shared" si="42"/>
        <v>3.4392143998973612E-2</v>
      </c>
      <c r="AK58" s="20">
        <f t="shared" si="42"/>
        <v>3.9222238833534151E-2</v>
      </c>
      <c r="AL58" s="20">
        <f t="shared" si="42"/>
        <v>6.8505550348963773E-2</v>
      </c>
      <c r="AM58" s="20">
        <f t="shared" si="42"/>
        <v>2.5634605168671776E-2</v>
      </c>
      <c r="AN58" s="20">
        <f t="shared" si="42"/>
        <v>2.0106523112381369E-2</v>
      </c>
    </row>
    <row r="59" spans="1:40" x14ac:dyDescent="0.25">
      <c r="A59">
        <v>2008</v>
      </c>
      <c r="B59" s="20">
        <f t="shared" si="40"/>
        <v>2.5422772949875716E-2</v>
      </c>
      <c r="C59" s="20">
        <f t="shared" si="42"/>
        <v>1.4605383718558684E-2</v>
      </c>
      <c r="D59" s="20">
        <f t="shared" si="42"/>
        <v>4.4731829314119675E-3</v>
      </c>
      <c r="E59" s="20">
        <f t="shared" si="42"/>
        <v>1.0042746705159145E-2</v>
      </c>
      <c r="F59" s="20">
        <f t="shared" si="42"/>
        <v>2.0043007262547263E-2</v>
      </c>
      <c r="G59" s="20">
        <f t="shared" si="42"/>
        <v>3.6455831331732025E-2</v>
      </c>
      <c r="H59" s="20">
        <f t="shared" si="42"/>
        <v>2.686411950927603E-2</v>
      </c>
      <c r="I59" s="20">
        <f t="shared" si="42"/>
        <v>-5.1091005854176919E-3</v>
      </c>
      <c r="J59" s="20">
        <f t="shared" si="42"/>
        <v>-5.1334312935488513E-2</v>
      </c>
      <c r="K59" s="20">
        <f t="shared" si="42"/>
        <v>7.8399150184080835E-3</v>
      </c>
      <c r="L59" s="20">
        <f t="shared" si="42"/>
        <v>1.4462632275926701E-3</v>
      </c>
      <c r="M59" s="20">
        <f t="shared" si="42"/>
        <v>9.5938986795915948E-3</v>
      </c>
      <c r="N59" s="20">
        <f t="shared" si="42"/>
        <v>-3.3539548717863576E-3</v>
      </c>
      <c r="O59" s="20">
        <f t="shared" si="42"/>
        <v>2.2095395836347453E-2</v>
      </c>
      <c r="P59" s="20">
        <f t="shared" si="42"/>
        <v>-4.4840187679622501E-2</v>
      </c>
      <c r="Q59" s="20">
        <f t="shared" si="42"/>
        <v>3.2515162277960918E-2</v>
      </c>
      <c r="R59" s="20">
        <f t="shared" si="42"/>
        <v>-9.6202966030642934E-3</v>
      </c>
      <c r="S59" s="20">
        <f t="shared" si="42"/>
        <v>-1.224289000632639E-2</v>
      </c>
      <c r="T59" s="20">
        <f t="shared" si="42"/>
        <v>3.0129848728116748E-2</v>
      </c>
      <c r="U59" s="20">
        <f t="shared" si="42"/>
        <v>-3.250726633012091E-2</v>
      </c>
      <c r="V59" s="20">
        <f t="shared" si="42"/>
        <v>2.6157460462984172E-2</v>
      </c>
      <c r="W59" s="20">
        <f t="shared" si="42"/>
        <v>-3.022452504317874E-3</v>
      </c>
      <c r="X59" s="20">
        <f t="shared" si="42"/>
        <v>3.3919382993530922E-2</v>
      </c>
      <c r="Y59" s="20">
        <f t="shared" si="42"/>
        <v>3.8228240936662328E-2</v>
      </c>
      <c r="Z59" s="20">
        <f t="shared" si="42"/>
        <v>2.1720700836207918E-2</v>
      </c>
      <c r="AA59" s="20">
        <f t="shared" si="42"/>
        <v>-3.4351125585473374E-3</v>
      </c>
      <c r="AB59" s="20">
        <f t="shared" si="42"/>
        <v>4.8188657467855833E-3</v>
      </c>
      <c r="AC59" s="20">
        <f t="shared" si="42"/>
        <v>3.1944574089630695E-3</v>
      </c>
      <c r="AD59" s="20">
        <f t="shared" si="42"/>
        <v>-1.8398268398268303E-2</v>
      </c>
      <c r="AE59" s="20">
        <f t="shared" si="42"/>
        <v>-3.7570444583594487E-3</v>
      </c>
      <c r="AF59" s="20">
        <f t="shared" si="42"/>
        <v>1.863586434161757E-2</v>
      </c>
      <c r="AG59" s="20">
        <f t="shared" si="42"/>
        <v>5.5747610172548701E-2</v>
      </c>
      <c r="AH59" s="20">
        <f t="shared" si="42"/>
        <v>3.5098013068409095E-2</v>
      </c>
      <c r="AI59" s="20">
        <f t="shared" si="42"/>
        <v>8.8905553172082818E-3</v>
      </c>
      <c r="AJ59" s="20">
        <f t="shared" si="42"/>
        <v>-4.5056338987907729E-3</v>
      </c>
      <c r="AK59" s="20">
        <f t="shared" si="42"/>
        <v>2.695585211261653E-2</v>
      </c>
      <c r="AL59" s="20">
        <f t="shared" si="42"/>
        <v>7.9911216449628508E-3</v>
      </c>
      <c r="AM59" s="20">
        <f t="shared" si="42"/>
        <v>-1.5434436440053823E-3</v>
      </c>
      <c r="AN59" s="20">
        <f t="shared" si="42"/>
        <v>1.2224880191373799E-3</v>
      </c>
    </row>
    <row r="60" spans="1:40" x14ac:dyDescent="0.25">
      <c r="A60">
        <v>2009</v>
      </c>
      <c r="B60" s="20">
        <f t="shared" si="40"/>
        <v>1.9490311440813368E-2</v>
      </c>
      <c r="C60" s="20">
        <f t="shared" si="42"/>
        <v>-3.7646974110954745E-2</v>
      </c>
      <c r="D60" s="20">
        <f t="shared" si="42"/>
        <v>-2.020996901292893E-2</v>
      </c>
      <c r="E60" s="20">
        <f t="shared" si="42"/>
        <v>-2.92595603190281E-2</v>
      </c>
      <c r="F60" s="20">
        <f t="shared" si="42"/>
        <v>-7.1954178433634164E-2</v>
      </c>
      <c r="G60" s="20">
        <f t="shared" si="42"/>
        <v>-2.0135956329178972E-2</v>
      </c>
      <c r="H60" s="20">
        <f t="shared" si="42"/>
        <v>-4.6573310917175537E-2</v>
      </c>
      <c r="I60" s="20">
        <f t="shared" si="42"/>
        <v>-4.9053172140793855E-2</v>
      </c>
      <c r="J60" s="20">
        <f t="shared" si="42"/>
        <v>-0.14629759168582002</v>
      </c>
      <c r="K60" s="20">
        <f t="shared" si="42"/>
        <v>-8.0744110625647458E-2</v>
      </c>
      <c r="L60" s="20">
        <f t="shared" si="42"/>
        <v>-2.7828778739601545E-2</v>
      </c>
      <c r="M60" s="20">
        <f t="shared" si="42"/>
        <v>-5.6959902854701983E-2</v>
      </c>
      <c r="N60" s="20">
        <f t="shared" si="42"/>
        <v>-4.3007287171480835E-2</v>
      </c>
      <c r="O60" s="20">
        <f t="shared" si="42"/>
        <v>-7.663762647216199E-2</v>
      </c>
      <c r="P60" s="20">
        <f t="shared" si="42"/>
        <v>-5.0953852661126398E-2</v>
      </c>
      <c r="Q60" s="20">
        <f t="shared" si="42"/>
        <v>8.8315624125743231E-3</v>
      </c>
      <c r="R60" s="20">
        <f t="shared" si="42"/>
        <v>-5.2809386935464775E-2</v>
      </c>
      <c r="S60" s="20">
        <f t="shared" si="42"/>
        <v>-5.6932171367027551E-2</v>
      </c>
      <c r="T60" s="20">
        <f t="shared" si="42"/>
        <v>7.926989895181924E-3</v>
      </c>
      <c r="U60" s="20">
        <f t="shared" si="42"/>
        <v>-0.14258044114159218</v>
      </c>
      <c r="V60" s="20">
        <f t="shared" si="42"/>
        <v>-0.14839322109612763</v>
      </c>
      <c r="W60" s="20">
        <f t="shared" si="42"/>
        <v>-3.23991008269916E-2</v>
      </c>
      <c r="X60" s="20">
        <f t="shared" si="42"/>
        <v>1.2737892932547679E-2</v>
      </c>
      <c r="Y60" s="20">
        <f t="shared" si="42"/>
        <v>-1.1277173913043503E-2</v>
      </c>
      <c r="Z60" s="20">
        <f t="shared" si="42"/>
        <v>-3.6674464744902879E-2</v>
      </c>
      <c r="AA60" s="20">
        <f t="shared" si="42"/>
        <v>-1.134323778351698E-2</v>
      </c>
      <c r="AB60" s="20">
        <f t="shared" si="42"/>
        <v>-1.9403270651424331E-2</v>
      </c>
      <c r="AC60" s="20">
        <f t="shared" si="42"/>
        <v>-3.122253812354614E-2</v>
      </c>
      <c r="AD60" s="20">
        <f t="shared" si="42"/>
        <v>-1.957001102535838E-2</v>
      </c>
      <c r="AE60" s="20">
        <f t="shared" si="42"/>
        <v>-0.10119421747328727</v>
      </c>
      <c r="AF60" s="20">
        <f t="shared" si="42"/>
        <v>1.2771736383272447E-3</v>
      </c>
      <c r="AG60" s="20">
        <f t="shared" si="42"/>
        <v>-5.4555031961389999E-2</v>
      </c>
      <c r="AH60" s="20">
        <f t="shared" si="42"/>
        <v>-7.546829507098507E-2</v>
      </c>
      <c r="AI60" s="20">
        <f t="shared" si="42"/>
        <v>-3.7658260642726704E-2</v>
      </c>
      <c r="AJ60" s="20">
        <f t="shared" si="42"/>
        <v>-4.3398078402275275E-2</v>
      </c>
      <c r="AK60" s="20">
        <f t="shared" si="42"/>
        <v>-2.3097257334594556E-2</v>
      </c>
      <c r="AL60" s="20">
        <f t="shared" si="42"/>
        <v>-1.6129586828489972E-2</v>
      </c>
      <c r="AM60" s="20">
        <f t="shared" si="42"/>
        <v>-4.5104855729527382E-2</v>
      </c>
      <c r="AN60" s="20">
        <f t="shared" si="42"/>
        <v>-2.599889087593632E-2</v>
      </c>
    </row>
    <row r="61" spans="1:40" x14ac:dyDescent="0.25">
      <c r="A61">
        <v>2010</v>
      </c>
      <c r="B61" s="20">
        <f t="shared" si="40"/>
        <v>2.4134082978239046E-2</v>
      </c>
      <c r="C61" s="20">
        <f t="shared" si="42"/>
        <v>1.8368931191330651E-2</v>
      </c>
      <c r="D61" s="20">
        <f t="shared" si="42"/>
        <v>2.8645312154375935E-2</v>
      </c>
      <c r="E61" s="20">
        <f t="shared" si="42"/>
        <v>3.0899495213888573E-2</v>
      </c>
      <c r="F61" s="20">
        <f t="shared" si="42"/>
        <v>-1.2214983713355054E-2</v>
      </c>
      <c r="G61" s="20">
        <f t="shared" si="42"/>
        <v>2.2809691491038953E-2</v>
      </c>
      <c r="H61" s="20">
        <f t="shared" si="42"/>
        <v>2.4349021590451825E-2</v>
      </c>
      <c r="I61" s="20">
        <f t="shared" si="42"/>
        <v>1.8675817066996725E-2</v>
      </c>
      <c r="J61" s="20">
        <f t="shared" si="42"/>
        <v>2.446447383823025E-2</v>
      </c>
      <c r="K61" s="20">
        <f t="shared" si="42"/>
        <v>3.1859430430607016E-2</v>
      </c>
      <c r="L61" s="20">
        <f t="shared" si="42"/>
        <v>1.7994412175793117E-2</v>
      </c>
      <c r="M61" s="20">
        <f t="shared" si="42"/>
        <v>4.185273497011055E-2</v>
      </c>
      <c r="N61" s="20">
        <f t="shared" si="42"/>
        <v>-5.4780920057033389E-2</v>
      </c>
      <c r="O61" s="20">
        <f t="shared" si="42"/>
        <v>-2.8328502991192051E-2</v>
      </c>
      <c r="P61" s="20">
        <f t="shared" si="42"/>
        <v>1.6824512534818981E-2</v>
      </c>
      <c r="Q61" s="20">
        <f t="shared" si="42"/>
        <v>5.6683032101429776E-2</v>
      </c>
      <c r="R61" s="20">
        <f t="shared" si="42"/>
        <v>1.7133379179122832E-2</v>
      </c>
      <c r="S61" s="20">
        <f t="shared" si="42"/>
        <v>4.0978967015079748E-2</v>
      </c>
      <c r="T61" s="20">
        <f t="shared" si="42"/>
        <v>6.8048249178367159E-2</v>
      </c>
      <c r="U61" s="20">
        <f t="shared" si="42"/>
        <v>-4.458070167350503E-2</v>
      </c>
      <c r="V61" s="20">
        <f t="shared" si="42"/>
        <v>1.6523506655301334E-2</v>
      </c>
      <c r="W61" s="20">
        <f t="shared" si="42"/>
        <v>3.7618824331812961E-2</v>
      </c>
      <c r="X61" s="20">
        <f t="shared" si="42"/>
        <v>0.25123034624031604</v>
      </c>
      <c r="Y61" s="20">
        <f t="shared" si="42"/>
        <v>5.5379964270990678E-2</v>
      </c>
      <c r="Z61" s="20">
        <f t="shared" si="42"/>
        <v>1.3410796933977842E-2</v>
      </c>
      <c r="AA61" s="20">
        <f t="shared" si="42"/>
        <v>1.7680804067929934E-2</v>
      </c>
      <c r="AB61" s="20">
        <f t="shared" si="42"/>
        <v>7.8701604078952325E-3</v>
      </c>
      <c r="AC61" s="20">
        <f t="shared" si="42"/>
        <v>1.7379008590790335E-2</v>
      </c>
      <c r="AD61" s="20">
        <f t="shared" si="42"/>
        <v>-4.123324899259595E-3</v>
      </c>
      <c r="AE61" s="20">
        <f t="shared" si="42"/>
        <v>-5.8041958041957997E-2</v>
      </c>
      <c r="AF61" s="20">
        <f t="shared" si="42"/>
        <v>0.14520004846396173</v>
      </c>
      <c r="AG61" s="20">
        <f t="shared" si="42"/>
        <v>6.7159571744793478E-2</v>
      </c>
      <c r="AH61" s="20">
        <f t="shared" si="42"/>
        <v>1.3432919012318134E-2</v>
      </c>
      <c r="AI61" s="20">
        <f t="shared" si="42"/>
        <v>1.6505709694458748E-3</v>
      </c>
      <c r="AJ61" s="20">
        <f t="shared" si="42"/>
        <v>5.9521084703469951E-2</v>
      </c>
      <c r="AK61" s="20">
        <f t="shared" si="42"/>
        <v>3.2031135336481276E-2</v>
      </c>
      <c r="AL61" s="20">
        <f t="shared" si="42"/>
        <v>0.10245437855412232</v>
      </c>
      <c r="AM61" s="20">
        <f t="shared" si="42"/>
        <v>2.4300728890830126E-2</v>
      </c>
      <c r="AN61" s="20">
        <f t="shared" si="42"/>
        <v>2.7088313908747441E-2</v>
      </c>
    </row>
    <row r="62" spans="1:40" x14ac:dyDescent="0.25">
      <c r="A62">
        <v>2011</v>
      </c>
      <c r="B62" s="20">
        <f t="shared" si="40"/>
        <v>2.764583490286654E-2</v>
      </c>
      <c r="C62" s="20">
        <f t="shared" si="42"/>
        <v>2.9229973274228493E-2</v>
      </c>
      <c r="D62" s="20">
        <f t="shared" si="42"/>
        <v>1.6944596621832675E-2</v>
      </c>
      <c r="E62" s="20">
        <f t="shared" si="42"/>
        <v>3.1461144039512501E-2</v>
      </c>
      <c r="F62" s="20">
        <f t="shared" si="42"/>
        <v>-9.1118149867663867E-4</v>
      </c>
      <c r="G62" s="20">
        <f t="shared" si="42"/>
        <v>4.1621704948360261E-3</v>
      </c>
      <c r="H62" s="20">
        <f t="shared" si="42"/>
        <v>1.7603596244522235E-2</v>
      </c>
      <c r="I62" s="20">
        <f t="shared" si="42"/>
        <v>1.3363520901209291E-2</v>
      </c>
      <c r="J62" s="20">
        <f t="shared" si="42"/>
        <v>7.2611974405849988E-2</v>
      </c>
      <c r="K62" s="20">
        <f t="shared" si="42"/>
        <v>2.547177875072415E-2</v>
      </c>
      <c r="L62" s="20">
        <f t="shared" si="42"/>
        <v>2.2300303385706766E-2</v>
      </c>
      <c r="M62" s="20">
        <f t="shared" si="42"/>
        <v>3.9143900090539363E-2</v>
      </c>
      <c r="N62" s="20">
        <f t="shared" si="42"/>
        <v>-0.10149320031650111</v>
      </c>
      <c r="O62" s="20">
        <f t="shared" si="42"/>
        <v>1.845852087519595E-2</v>
      </c>
      <c r="P62" s="20">
        <f t="shared" si="42"/>
        <v>1.2805570497878227E-2</v>
      </c>
      <c r="Q62" s="20">
        <f t="shared" si="42"/>
        <v>5.5609166316920478E-2</v>
      </c>
      <c r="R62" s="20">
        <f t="shared" si="42"/>
        <v>7.0733910297842151E-3</v>
      </c>
      <c r="S62" s="20">
        <f t="shared" si="42"/>
        <v>2.3809523809514843E-4</v>
      </c>
      <c r="T62" s="20">
        <f t="shared" si="42"/>
        <v>3.6856677821252681E-2</v>
      </c>
      <c r="U62" s="20">
        <f t="shared" si="42"/>
        <v>2.5767226404169064E-2</v>
      </c>
      <c r="V62" s="20">
        <f t="shared" si="42"/>
        <v>6.037541121073331E-2</v>
      </c>
      <c r="W62" s="20">
        <f t="shared" ref="C62:AN69" si="43">+W25/W24-1</f>
        <v>1.0434854055830556E-2</v>
      </c>
      <c r="X62" s="20">
        <f t="shared" si="43"/>
        <v>0.21616545718432501</v>
      </c>
      <c r="Y62" s="20">
        <f t="shared" si="43"/>
        <v>4.6874999999999556E-3</v>
      </c>
      <c r="Z62" s="20">
        <f t="shared" si="43"/>
        <v>1.5497299029275213E-2</v>
      </c>
      <c r="AA62" s="20">
        <f t="shared" si="43"/>
        <v>1.7993747935039384E-2</v>
      </c>
      <c r="AB62" s="20">
        <f t="shared" si="43"/>
        <v>1.1056826018102983E-2</v>
      </c>
      <c r="AC62" s="20">
        <f t="shared" si="43"/>
        <v>-1.6961508808551073E-2</v>
      </c>
      <c r="AD62" s="20">
        <f t="shared" si="43"/>
        <v>-3.5757974969418127E-3</v>
      </c>
      <c r="AE62" s="20">
        <f t="shared" si="43"/>
        <v>-8.5374907201187789E-2</v>
      </c>
      <c r="AF62" s="20">
        <f t="shared" si="43"/>
        <v>6.2147523591490339E-2</v>
      </c>
      <c r="AG62" s="20">
        <f t="shared" si="43"/>
        <v>2.6711255979342097E-2</v>
      </c>
      <c r="AH62" s="20">
        <f t="shared" si="43"/>
        <v>8.6074139258607296E-3</v>
      </c>
      <c r="AI62" s="20">
        <f t="shared" si="43"/>
        <v>-8.1419413316824452E-3</v>
      </c>
      <c r="AJ62" s="20">
        <f t="shared" si="43"/>
        <v>3.1953345146259693E-2</v>
      </c>
      <c r="AK62" s="20">
        <f t="shared" si="43"/>
        <v>1.9048506425785483E-2</v>
      </c>
      <c r="AL62" s="20">
        <f t="shared" si="43"/>
        <v>3.6740512637012168E-2</v>
      </c>
      <c r="AM62" s="20">
        <f t="shared" si="43"/>
        <v>1.0676109160804303E-2</v>
      </c>
      <c r="AN62" s="20">
        <f t="shared" si="43"/>
        <v>1.5497795386286706E-2</v>
      </c>
    </row>
    <row r="63" spans="1:40" x14ac:dyDescent="0.25">
      <c r="A63">
        <v>2012</v>
      </c>
      <c r="B63" s="20">
        <f t="shared" si="40"/>
        <v>3.7680587583525327E-2</v>
      </c>
      <c r="C63" s="20">
        <f t="shared" si="43"/>
        <v>6.802518746337638E-3</v>
      </c>
      <c r="D63" s="20">
        <f t="shared" si="43"/>
        <v>7.3909048572038394E-3</v>
      </c>
      <c r="E63" s="20">
        <f t="shared" si="43"/>
        <v>1.7609332238794906E-2</v>
      </c>
      <c r="F63" s="20">
        <f t="shared" si="43"/>
        <v>-2.3278033527317055E-2</v>
      </c>
      <c r="G63" s="20">
        <f t="shared" si="43"/>
        <v>-3.4489816804830764E-2</v>
      </c>
      <c r="H63" s="20">
        <f t="shared" si="43"/>
        <v>-7.8500429900361102E-3</v>
      </c>
      <c r="I63" s="20">
        <f t="shared" si="43"/>
        <v>2.288703612882248E-3</v>
      </c>
      <c r="J63" s="20">
        <f t="shared" si="43"/>
        <v>3.2276964047936119E-2</v>
      </c>
      <c r="K63" s="20">
        <f t="shared" si="43"/>
        <v>-1.3970826580226858E-2</v>
      </c>
      <c r="L63" s="20">
        <f t="shared" si="43"/>
        <v>3.6228414416654697E-3</v>
      </c>
      <c r="M63" s="20">
        <f t="shared" si="43"/>
        <v>4.2665449629530894E-3</v>
      </c>
      <c r="N63" s="20">
        <f t="shared" si="43"/>
        <v>-7.0867601542906278E-2</v>
      </c>
      <c r="O63" s="20">
        <f t="shared" si="43"/>
        <v>1.0636055855439475E-2</v>
      </c>
      <c r="P63" s="20">
        <f t="shared" si="43"/>
        <v>-1.2933811343394108E-3</v>
      </c>
      <c r="Q63" s="20">
        <f t="shared" si="43"/>
        <v>2.7420874534940243E-2</v>
      </c>
      <c r="R63" s="20">
        <f t="shared" si="43"/>
        <v>-2.9809168448441503E-2</v>
      </c>
      <c r="S63" s="20">
        <f t="shared" si="43"/>
        <v>1.3747509991355544E-2</v>
      </c>
      <c r="T63" s="20">
        <f t="shared" si="43"/>
        <v>2.4025309924618821E-2</v>
      </c>
      <c r="U63" s="20">
        <f t="shared" si="43"/>
        <v>7.0420547558566193E-2</v>
      </c>
      <c r="V63" s="20">
        <f t="shared" si="43"/>
        <v>3.8445160897864872E-2</v>
      </c>
      <c r="W63" s="20">
        <f t="shared" si="43"/>
        <v>1.650708462930206E-2</v>
      </c>
      <c r="X63" s="20">
        <f t="shared" si="43"/>
        <v>9.2422112375855958E-2</v>
      </c>
      <c r="Y63" s="20">
        <f t="shared" si="43"/>
        <v>4.1213063763608115E-2</v>
      </c>
      <c r="Z63" s="20">
        <f t="shared" si="43"/>
        <v>-1.0313111516999096E-2</v>
      </c>
      <c r="AA63" s="20">
        <f t="shared" si="43"/>
        <v>2.4910747721882398E-2</v>
      </c>
      <c r="AB63" s="20">
        <f t="shared" si="43"/>
        <v>2.7179664065138942E-2</v>
      </c>
      <c r="AC63" s="20">
        <f t="shared" si="43"/>
        <v>-4.0574498620840505E-2</v>
      </c>
      <c r="AD63" s="20">
        <f t="shared" si="43"/>
        <v>2.8331287184824028E-4</v>
      </c>
      <c r="AE63" s="20">
        <f t="shared" si="43"/>
        <v>-7.2240259740259716E-2</v>
      </c>
      <c r="AF63" s="20">
        <f t="shared" si="43"/>
        <v>4.4355842819117974E-2</v>
      </c>
      <c r="AG63" s="20">
        <f t="shared" si="43"/>
        <v>1.3193700008246045E-2</v>
      </c>
      <c r="AH63" s="20">
        <f t="shared" si="43"/>
        <v>-2.6392562096136496E-2</v>
      </c>
      <c r="AI63" s="20">
        <f t="shared" si="43"/>
        <v>-2.9617939143857686E-2</v>
      </c>
      <c r="AJ63" s="20">
        <f t="shared" si="43"/>
        <v>-5.8828514230770956E-3</v>
      </c>
      <c r="AK63" s="20">
        <f t="shared" si="43"/>
        <v>1.2040288286785383E-2</v>
      </c>
      <c r="AL63" s="20">
        <f t="shared" si="43"/>
        <v>2.2215103671541891E-2</v>
      </c>
      <c r="AM63" s="20">
        <f t="shared" si="43"/>
        <v>1.4484567427549333E-2</v>
      </c>
      <c r="AN63" s="20">
        <f t="shared" si="43"/>
        <v>2.2807754447732309E-2</v>
      </c>
    </row>
    <row r="64" spans="1:40" x14ac:dyDescent="0.25">
      <c r="A64">
        <v>2013</v>
      </c>
      <c r="B64" s="20">
        <f t="shared" si="40"/>
        <v>2.2029204937142666E-2</v>
      </c>
      <c r="C64" s="20">
        <f t="shared" si="43"/>
        <v>2.5702687851203443E-4</v>
      </c>
      <c r="D64" s="20">
        <f t="shared" si="43"/>
        <v>4.5929217029294644E-3</v>
      </c>
      <c r="E64" s="20">
        <f t="shared" si="43"/>
        <v>2.3291362034062013E-2</v>
      </c>
      <c r="F64" s="20">
        <f t="shared" si="43"/>
        <v>-3.9795464650954626E-3</v>
      </c>
      <c r="G64" s="20">
        <f t="shared" si="43"/>
        <v>-6.582573669705305E-2</v>
      </c>
      <c r="H64" s="20">
        <f t="shared" si="43"/>
        <v>-4.5903673551528357E-4</v>
      </c>
      <c r="I64" s="20">
        <f t="shared" si="43"/>
        <v>9.3513836785734661E-3</v>
      </c>
      <c r="J64" s="20">
        <f t="shared" si="43"/>
        <v>1.4601929724988416E-2</v>
      </c>
      <c r="K64" s="20">
        <f t="shared" si="43"/>
        <v>-9.0216171283924451E-3</v>
      </c>
      <c r="L64" s="20">
        <f t="shared" si="43"/>
        <v>6.9927955877935322E-3</v>
      </c>
      <c r="M64" s="20">
        <f t="shared" si="43"/>
        <v>4.3241605585604415E-3</v>
      </c>
      <c r="N64" s="20">
        <f t="shared" si="43"/>
        <v>-2.5158243634227251E-2</v>
      </c>
      <c r="O64" s="20">
        <f t="shared" si="43"/>
        <v>4.5524762170631616E-2</v>
      </c>
      <c r="P64" s="20">
        <f t="shared" si="43"/>
        <v>1.1749064408115073E-2</v>
      </c>
      <c r="Q64" s="20">
        <f t="shared" si="43"/>
        <v>4.2307388116194167E-2</v>
      </c>
      <c r="R64" s="20">
        <f t="shared" si="43"/>
        <v>-1.8410414382221241E-2</v>
      </c>
      <c r="S64" s="20">
        <f t="shared" si="43"/>
        <v>2.0051001768030208E-2</v>
      </c>
      <c r="T64" s="20">
        <f t="shared" si="43"/>
        <v>3.1647086364718469E-2</v>
      </c>
      <c r="U64" s="20">
        <f t="shared" si="43"/>
        <v>2.008349813227861E-2</v>
      </c>
      <c r="V64" s="20">
        <f t="shared" si="43"/>
        <v>3.5498799133032444E-2</v>
      </c>
      <c r="W64" s="20">
        <f t="shared" si="43"/>
        <v>3.169809811411306E-2</v>
      </c>
      <c r="X64" s="20">
        <f t="shared" si="43"/>
        <v>0.10752887865393901</v>
      </c>
      <c r="Y64" s="20">
        <f t="shared" si="43"/>
        <v>5.4767239233258547E-2</v>
      </c>
      <c r="Z64" s="20">
        <f t="shared" si="43"/>
        <v>-1.2692691673863443E-3</v>
      </c>
      <c r="AA64" s="20">
        <f t="shared" si="43"/>
        <v>2.3272468625769704E-2</v>
      </c>
      <c r="AB64" s="20">
        <f t="shared" si="43"/>
        <v>1.0161671442560527E-2</v>
      </c>
      <c r="AC64" s="20">
        <f t="shared" si="43"/>
        <v>-9.2254821273660692E-3</v>
      </c>
      <c r="AD64" s="20">
        <f t="shared" si="43"/>
        <v>-3.0211480362537513E-3</v>
      </c>
      <c r="AE64" s="20">
        <f t="shared" si="43"/>
        <v>-8.7489063867016714E-3</v>
      </c>
      <c r="AF64" s="20">
        <f t="shared" si="43"/>
        <v>4.8176044975612564E-2</v>
      </c>
      <c r="AG64" s="20">
        <f t="shared" si="43"/>
        <v>6.3210439217602499E-3</v>
      </c>
      <c r="AH64" s="20">
        <f t="shared" si="43"/>
        <v>-1.0277521073118967E-2</v>
      </c>
      <c r="AI64" s="20">
        <f t="shared" si="43"/>
        <v>-1.4014457404388447E-2</v>
      </c>
      <c r="AJ64" s="20">
        <f t="shared" si="43"/>
        <v>1.1877739024384937E-2</v>
      </c>
      <c r="AK64" s="20">
        <f t="shared" si="43"/>
        <v>1.8400318268921412E-2</v>
      </c>
      <c r="AL64" s="20">
        <f t="shared" si="43"/>
        <v>2.4836138155169385E-2</v>
      </c>
      <c r="AM64" s="20">
        <f t="shared" si="43"/>
        <v>1.8198633672827036E-2</v>
      </c>
      <c r="AN64" s="20">
        <f t="shared" si="43"/>
        <v>1.8418571457135657E-2</v>
      </c>
    </row>
    <row r="65" spans="1:40" x14ac:dyDescent="0.25">
      <c r="A65">
        <v>2014</v>
      </c>
      <c r="B65" s="20">
        <f t="shared" si="40"/>
        <v>2.559290981026896E-2</v>
      </c>
      <c r="C65" s="20">
        <f t="shared" si="43"/>
        <v>6.6130494752978386E-3</v>
      </c>
      <c r="D65" s="20">
        <f t="shared" si="43"/>
        <v>1.578532357923379E-2</v>
      </c>
      <c r="E65" s="20">
        <f t="shared" si="43"/>
        <v>2.8700490277089097E-2</v>
      </c>
      <c r="F65" s="20">
        <f t="shared" si="43"/>
        <v>-4.3079395549208144E-3</v>
      </c>
      <c r="G65" s="20">
        <f t="shared" si="43"/>
        <v>-1.7814592079882008E-2</v>
      </c>
      <c r="H65" s="20">
        <f t="shared" si="43"/>
        <v>2.2621028970807755E-2</v>
      </c>
      <c r="I65" s="20">
        <f t="shared" si="43"/>
        <v>1.6159439806086695E-2</v>
      </c>
      <c r="J65" s="20">
        <f t="shared" si="43"/>
        <v>3.0105777054515892E-2</v>
      </c>
      <c r="K65" s="20">
        <f t="shared" si="43"/>
        <v>-3.6490815688208222E-3</v>
      </c>
      <c r="L65" s="20">
        <f t="shared" si="43"/>
        <v>9.630647703392281E-3</v>
      </c>
      <c r="M65" s="20">
        <f t="shared" si="43"/>
        <v>2.2168745736450113E-2</v>
      </c>
      <c r="N65" s="20">
        <f t="shared" si="43"/>
        <v>4.7532678716617482E-3</v>
      </c>
      <c r="O65" s="20">
        <f t="shared" si="43"/>
        <v>1.6871587147960998E-2</v>
      </c>
      <c r="P65" s="20">
        <f t="shared" si="43"/>
        <v>8.8287113196343858E-2</v>
      </c>
      <c r="Q65" s="20">
        <f t="shared" si="43"/>
        <v>3.8854833435409297E-2</v>
      </c>
      <c r="R65" s="20">
        <f t="shared" si="43"/>
        <v>-4.5658041963991813E-5</v>
      </c>
      <c r="S65" s="20">
        <f t="shared" si="43"/>
        <v>2.961865835390487E-3</v>
      </c>
      <c r="T65" s="20">
        <f t="shared" si="43"/>
        <v>3.2024537945736009E-2</v>
      </c>
      <c r="U65" s="20">
        <f t="shared" si="43"/>
        <v>1.8998793727382335E-2</v>
      </c>
      <c r="V65" s="20">
        <f t="shared" si="43"/>
        <v>3.5384963511908119E-2</v>
      </c>
      <c r="W65" s="20">
        <f t="shared" si="43"/>
        <v>2.6246413894704279E-2</v>
      </c>
      <c r="X65" s="20">
        <f t="shared" si="43"/>
        <v>-2.0483087594149518E-2</v>
      </c>
      <c r="Y65" s="20">
        <f t="shared" si="43"/>
        <v>7.6233183856502018E-2</v>
      </c>
      <c r="Z65" s="20">
        <f t="shared" si="43"/>
        <v>1.424047550179619E-2</v>
      </c>
      <c r="AA65" s="20">
        <f t="shared" si="43"/>
        <v>3.7511723901523908E-2</v>
      </c>
      <c r="AB65" s="20">
        <f t="shared" si="43"/>
        <v>2.048171443341773E-2</v>
      </c>
      <c r="AC65" s="20">
        <f t="shared" si="43"/>
        <v>7.9194472663595139E-3</v>
      </c>
      <c r="AD65" s="20">
        <f t="shared" si="43"/>
        <v>-1.1931818181818321E-2</v>
      </c>
      <c r="AE65" s="20">
        <f t="shared" si="43"/>
        <v>-6.1782877316859386E-3</v>
      </c>
      <c r="AF65" s="20">
        <f t="shared" si="43"/>
        <v>3.9354654439847092E-2</v>
      </c>
      <c r="AG65" s="20">
        <f t="shared" si="43"/>
        <v>2.6972017037795837E-2</v>
      </c>
      <c r="AH65" s="20">
        <f t="shared" si="43"/>
        <v>2.767245769905502E-2</v>
      </c>
      <c r="AI65" s="20">
        <f t="shared" si="43"/>
        <v>1.3976336619642593E-2</v>
      </c>
      <c r="AJ65" s="20">
        <f t="shared" si="43"/>
        <v>2.657797263902828E-2</v>
      </c>
      <c r="AK65" s="20">
        <f t="shared" si="43"/>
        <v>2.320231836419584E-2</v>
      </c>
      <c r="AL65" s="20">
        <f t="shared" si="43"/>
        <v>4.7192335359141246E-2</v>
      </c>
      <c r="AM65" s="20">
        <f t="shared" si="43"/>
        <v>3.1997026382178273E-2</v>
      </c>
      <c r="AN65" s="20">
        <f t="shared" si="43"/>
        <v>2.2876034156228409E-2</v>
      </c>
    </row>
    <row r="66" spans="1:40" x14ac:dyDescent="0.25">
      <c r="A66">
        <v>2015</v>
      </c>
      <c r="B66" s="20">
        <f t="shared" si="40"/>
        <v>2.2830852556771752E-2</v>
      </c>
      <c r="C66" s="20">
        <f t="shared" si="43"/>
        <v>1.0143422179970107E-2</v>
      </c>
      <c r="D66" s="20">
        <f t="shared" si="43"/>
        <v>2.0413110819977209E-2</v>
      </c>
      <c r="E66" s="20">
        <f t="shared" si="43"/>
        <v>6.5913772432673046E-3</v>
      </c>
      <c r="F66" s="20">
        <f t="shared" si="43"/>
        <v>2.5242109038737581E-2</v>
      </c>
      <c r="G66" s="20">
        <f t="shared" si="43"/>
        <v>3.41959334565618E-2</v>
      </c>
      <c r="H66" s="20">
        <f t="shared" si="43"/>
        <v>5.3883808381530729E-2</v>
      </c>
      <c r="I66" s="20">
        <f t="shared" si="43"/>
        <v>2.3429631592897016E-2</v>
      </c>
      <c r="J66" s="20">
        <f t="shared" si="43"/>
        <v>1.8513033175355353E-2</v>
      </c>
      <c r="K66" s="20">
        <f t="shared" si="43"/>
        <v>5.4365921176549037E-3</v>
      </c>
      <c r="L66" s="20">
        <f t="shared" si="43"/>
        <v>1.0486575037481849E-2</v>
      </c>
      <c r="M66" s="20">
        <f t="shared" si="43"/>
        <v>1.487336678024298E-2</v>
      </c>
      <c r="N66" s="20">
        <f t="shared" si="43"/>
        <v>-1.95795489913142E-3</v>
      </c>
      <c r="O66" s="20">
        <f t="shared" si="43"/>
        <v>4.4367503992899238E-2</v>
      </c>
      <c r="P66" s="20">
        <f t="shared" si="43"/>
        <v>0.2447519297335492</v>
      </c>
      <c r="Q66" s="20">
        <f t="shared" si="43"/>
        <v>2.3136767617568443E-2</v>
      </c>
      <c r="R66" s="20">
        <f t="shared" si="43"/>
        <v>7.7829207991617633E-3</v>
      </c>
      <c r="S66" s="20">
        <f t="shared" si="43"/>
        <v>1.5606458659824574E-2</v>
      </c>
      <c r="T66" s="20">
        <f t="shared" si="43"/>
        <v>2.8091032682413308E-2</v>
      </c>
      <c r="U66" s="20">
        <f t="shared" si="43"/>
        <v>3.8853422398850146E-2</v>
      </c>
      <c r="V66" s="20">
        <f t="shared" si="43"/>
        <v>2.0243136183581534E-2</v>
      </c>
      <c r="W66" s="20">
        <f t="shared" si="43"/>
        <v>2.2685202674625149E-2</v>
      </c>
      <c r="X66" s="20">
        <f t="shared" si="43"/>
        <v>-0.21514209815053886</v>
      </c>
      <c r="Y66" s="20">
        <f t="shared" si="43"/>
        <v>9.6162280701754366E-2</v>
      </c>
      <c r="Z66" s="20">
        <f t="shared" si="43"/>
        <v>1.9583157863628742E-2</v>
      </c>
      <c r="AA66" s="20">
        <f t="shared" si="43"/>
        <v>3.6908039647577162E-2</v>
      </c>
      <c r="AB66" s="20">
        <f t="shared" si="43"/>
        <v>1.8572980786264459E-2</v>
      </c>
      <c r="AC66" s="20">
        <f t="shared" si="43"/>
        <v>1.7919590154805487E-2</v>
      </c>
      <c r="AD66" s="20">
        <f t="shared" si="43"/>
        <v>-1.0446616829595579E-2</v>
      </c>
      <c r="AE66" s="20">
        <f t="shared" si="43"/>
        <v>2.6642984014209725E-2</v>
      </c>
      <c r="AF66" s="20">
        <f t="shared" si="43"/>
        <v>2.9768751687123007E-2</v>
      </c>
      <c r="AG66" s="20">
        <f t="shared" si="43"/>
        <v>5.1674126186195046E-2</v>
      </c>
      <c r="AH66" s="20">
        <f t="shared" si="43"/>
        <v>2.210903083700444E-2</v>
      </c>
      <c r="AI66" s="20">
        <f t="shared" si="43"/>
        <v>3.83681866514618E-2</v>
      </c>
      <c r="AJ66" s="20">
        <f t="shared" si="43"/>
        <v>4.4892854574800189E-2</v>
      </c>
      <c r="AK66" s="20">
        <f t="shared" si="43"/>
        <v>1.5756810611015748E-2</v>
      </c>
      <c r="AL66" s="20">
        <f t="shared" si="43"/>
        <v>1.4657685113445673E-2</v>
      </c>
      <c r="AM66" s="20">
        <f t="shared" si="43"/>
        <v>2.39310319237096E-2</v>
      </c>
      <c r="AN66" s="20">
        <f t="shared" si="43"/>
        <v>2.7065575440621936E-2</v>
      </c>
    </row>
    <row r="67" spans="1:40" x14ac:dyDescent="0.25">
      <c r="A67">
        <v>2016</v>
      </c>
      <c r="B67" s="20">
        <f t="shared" si="40"/>
        <v>2.692703112619288E-2</v>
      </c>
      <c r="C67" s="20">
        <f t="shared" si="43"/>
        <v>1.9894326820015795E-2</v>
      </c>
      <c r="D67" s="20">
        <f t="shared" si="43"/>
        <v>1.2668556110976503E-2</v>
      </c>
      <c r="E67" s="20">
        <f t="shared" si="43"/>
        <v>1.0013945560663373E-2</v>
      </c>
      <c r="F67" s="20">
        <f t="shared" si="43"/>
        <v>3.5597148729610284E-2</v>
      </c>
      <c r="G67" s="20">
        <f t="shared" si="43"/>
        <v>6.5739499553172376E-2</v>
      </c>
      <c r="H67" s="20">
        <f t="shared" si="43"/>
        <v>2.5372845203138095E-2</v>
      </c>
      <c r="I67" s="20">
        <f t="shared" si="43"/>
        <v>3.2475268037499339E-2</v>
      </c>
      <c r="J67" s="20">
        <f t="shared" si="43"/>
        <v>3.1554456885269699E-2</v>
      </c>
      <c r="K67" s="20">
        <f t="shared" si="43"/>
        <v>2.8114577666343399E-2</v>
      </c>
      <c r="L67" s="20">
        <f t="shared" si="43"/>
        <v>9.8140548115766002E-3</v>
      </c>
      <c r="M67" s="20">
        <f t="shared" si="43"/>
        <v>2.2298665979333832E-2</v>
      </c>
      <c r="N67" s="20">
        <f t="shared" si="43"/>
        <v>-4.8704704341466787E-3</v>
      </c>
      <c r="O67" s="20">
        <f t="shared" si="43"/>
        <v>6.3036572272787916E-2</v>
      </c>
      <c r="P67" s="20">
        <f t="shared" si="43"/>
        <v>1.7655047532820323E-2</v>
      </c>
      <c r="Q67" s="20">
        <f t="shared" si="43"/>
        <v>4.3671848374905231E-2</v>
      </c>
      <c r="R67" s="20">
        <f t="shared" si="43"/>
        <v>1.293438567558014E-2</v>
      </c>
      <c r="S67" s="20">
        <f t="shared" si="43"/>
        <v>7.5384533040738777E-3</v>
      </c>
      <c r="T67" s="20">
        <f t="shared" si="43"/>
        <v>2.9468817150862581E-2</v>
      </c>
      <c r="U67" s="20">
        <f t="shared" si="43"/>
        <v>2.3685495686146973E-2</v>
      </c>
      <c r="V67" s="20">
        <f t="shared" si="43"/>
        <v>2.5170031596422726E-2</v>
      </c>
      <c r="W67" s="20">
        <f t="shared" si="43"/>
        <v>4.9775594259645839E-2</v>
      </c>
      <c r="X67" s="20">
        <f t="shared" si="43"/>
        <v>-6.7924044136514761E-3</v>
      </c>
      <c r="Y67" s="20">
        <f t="shared" si="43"/>
        <v>3.3810143042912966E-2</v>
      </c>
      <c r="Z67" s="20">
        <f t="shared" si="43"/>
        <v>2.1917137192612124E-2</v>
      </c>
      <c r="AA67" s="20">
        <f t="shared" si="43"/>
        <v>3.8838216876214249E-2</v>
      </c>
      <c r="AB67" s="20">
        <f t="shared" si="43"/>
        <v>1.1647608159052858E-2</v>
      </c>
      <c r="AC67" s="20">
        <f t="shared" si="43"/>
        <v>2.0197157518134778E-2</v>
      </c>
      <c r="AD67" s="20">
        <f t="shared" si="43"/>
        <v>-1.2687651331719008E-2</v>
      </c>
      <c r="AE67" s="20">
        <f t="shared" si="43"/>
        <v>2.3356401384083236E-2</v>
      </c>
      <c r="AF67" s="20">
        <f t="shared" si="43"/>
        <v>3.6016568896949819E-2</v>
      </c>
      <c r="AG67" s="20">
        <f t="shared" si="43"/>
        <v>1.9444375109202827E-2</v>
      </c>
      <c r="AH67" s="20">
        <f t="shared" si="43"/>
        <v>3.1893974086146137E-2</v>
      </c>
      <c r="AI67" s="20">
        <f t="shared" si="43"/>
        <v>3.0375886287997478E-2</v>
      </c>
      <c r="AJ67" s="20">
        <f t="shared" si="43"/>
        <v>2.070591071190786E-2</v>
      </c>
      <c r="AK67" s="20">
        <f t="shared" si="43"/>
        <v>2.0832927766105902E-2</v>
      </c>
      <c r="AL67" s="20">
        <f t="shared" si="43"/>
        <v>2.1650928943240277E-2</v>
      </c>
      <c r="AM67" s="20">
        <f t="shared" si="43"/>
        <v>2.1652062360027147E-2</v>
      </c>
      <c r="AN67" s="20">
        <f t="shared" si="43"/>
        <v>1.667596303686536E-2</v>
      </c>
    </row>
    <row r="68" spans="1:40" x14ac:dyDescent="0.25">
      <c r="A68">
        <v>2017</v>
      </c>
      <c r="B68" s="20">
        <f t="shared" si="40"/>
        <v>2.3813871278740129E-2</v>
      </c>
      <c r="C68" s="20">
        <f t="shared" si="43"/>
        <v>2.2587847959945062E-2</v>
      </c>
      <c r="D68" s="20">
        <f t="shared" si="43"/>
        <v>1.619508033556083E-2</v>
      </c>
      <c r="E68" s="20">
        <f t="shared" si="43"/>
        <v>3.0399061513034065E-2</v>
      </c>
      <c r="F68" s="20">
        <f t="shared" si="43"/>
        <v>3.4141294708838199E-2</v>
      </c>
      <c r="G68" s="20">
        <f t="shared" si="43"/>
        <v>5.7334521251506843E-2</v>
      </c>
      <c r="H68" s="20">
        <f t="shared" si="43"/>
        <v>5.1687243041307118E-2</v>
      </c>
      <c r="I68" s="20">
        <f t="shared" si="43"/>
        <v>2.8193037022173018E-2</v>
      </c>
      <c r="J68" s="20">
        <f t="shared" si="43"/>
        <v>5.7936284183817355E-2</v>
      </c>
      <c r="K68" s="20">
        <f t="shared" si="43"/>
        <v>3.1924096296841675E-2</v>
      </c>
      <c r="L68" s="20">
        <f t="shared" si="43"/>
        <v>2.4603797226865343E-2</v>
      </c>
      <c r="M68" s="20">
        <f t="shared" si="43"/>
        <v>2.679988492631713E-2</v>
      </c>
      <c r="N68" s="20">
        <f t="shared" si="43"/>
        <v>1.0922454560993611E-2</v>
      </c>
      <c r="O68" s="20">
        <f t="shared" si="43"/>
        <v>4.1948824290652276E-2</v>
      </c>
      <c r="P68" s="20">
        <f t="shared" si="43"/>
        <v>9.3109218776478597E-2</v>
      </c>
      <c r="Q68" s="20">
        <f t="shared" si="43"/>
        <v>4.2733657702408223E-2</v>
      </c>
      <c r="R68" s="20">
        <f t="shared" si="43"/>
        <v>1.6678534750823815E-2</v>
      </c>
      <c r="S68" s="20">
        <f t="shared" si="43"/>
        <v>1.6753129971640135E-2</v>
      </c>
      <c r="T68" s="20">
        <f t="shared" si="43"/>
        <v>3.1596357401277642E-2</v>
      </c>
      <c r="U68" s="20">
        <f t="shared" si="43"/>
        <v>3.3116005406694793E-2</v>
      </c>
      <c r="V68" s="20">
        <f t="shared" si="43"/>
        <v>4.2835501227602713E-2</v>
      </c>
      <c r="W68" s="20">
        <f t="shared" si="43"/>
        <v>1.3160209718850124E-2</v>
      </c>
      <c r="X68" s="20">
        <f t="shared" si="43"/>
        <v>9.9833872880458197E-2</v>
      </c>
      <c r="Y68" s="20">
        <f t="shared" si="43"/>
        <v>0.10865989356555383</v>
      </c>
      <c r="Z68" s="20">
        <f t="shared" si="43"/>
        <v>2.9109484620588377E-2</v>
      </c>
      <c r="AA68" s="20">
        <f t="shared" si="43"/>
        <v>3.4600130357546055E-2</v>
      </c>
      <c r="AB68" s="20">
        <f t="shared" si="43"/>
        <v>2.4637145275670624E-2</v>
      </c>
      <c r="AC68" s="20">
        <f t="shared" si="43"/>
        <v>3.5063542281087434E-2</v>
      </c>
      <c r="AD68" s="20">
        <f t="shared" si="43"/>
        <v>-2.8840494408475581E-2</v>
      </c>
      <c r="AE68" s="20">
        <f t="shared" si="43"/>
        <v>2.5359256128485441E-3</v>
      </c>
      <c r="AF68" s="20">
        <f t="shared" si="43"/>
        <v>4.5448432282109374E-2</v>
      </c>
      <c r="AG68" s="20">
        <f t="shared" si="43"/>
        <v>2.9381519024533675E-2</v>
      </c>
      <c r="AH68" s="20">
        <f t="shared" si="43"/>
        <v>4.8163521027488443E-2</v>
      </c>
      <c r="AI68" s="20">
        <f t="shared" si="43"/>
        <v>2.9770263944402631E-2</v>
      </c>
      <c r="AJ68" s="20">
        <f t="shared" si="43"/>
        <v>2.5679301739651494E-2</v>
      </c>
      <c r="AK68" s="20">
        <f t="shared" si="43"/>
        <v>1.435380027314026E-2</v>
      </c>
      <c r="AL68" s="20">
        <f t="shared" si="43"/>
        <v>3.3113763914057071E-2</v>
      </c>
      <c r="AM68" s="20">
        <f t="shared" si="43"/>
        <v>2.44357044011414E-2</v>
      </c>
      <c r="AN68" s="20">
        <f t="shared" si="43"/>
        <v>2.2417606036096771E-2</v>
      </c>
    </row>
    <row r="69" spans="1:40" x14ac:dyDescent="0.25">
      <c r="A69">
        <v>2018</v>
      </c>
      <c r="B69" s="20">
        <f t="shared" si="40"/>
        <v>2.81507344567129E-2</v>
      </c>
      <c r="C69" s="20">
        <f t="shared" si="43"/>
        <v>2.4252957117273821E-2</v>
      </c>
      <c r="D69" s="20">
        <f t="shared" si="43"/>
        <v>1.7928519124841946E-2</v>
      </c>
      <c r="E69" s="20">
        <f t="shared" si="43"/>
        <v>2.7770154144083126E-2</v>
      </c>
      <c r="F69" s="20">
        <f t="shared" si="43"/>
        <v>2.7991588231691233E-2</v>
      </c>
      <c r="G69" s="20">
        <f t="shared" si="43"/>
        <v>5.6456009913258942E-2</v>
      </c>
      <c r="H69" s="20">
        <f t="shared" si="43"/>
        <v>3.2200880695510303E-2</v>
      </c>
      <c r="I69" s="20">
        <f t="shared" si="43"/>
        <v>1.9906323185011843E-2</v>
      </c>
      <c r="J69" s="20">
        <f t="shared" si="43"/>
        <v>3.7841439040639635E-2</v>
      </c>
      <c r="K69" s="20">
        <f t="shared" si="43"/>
        <v>1.1397180134304907E-2</v>
      </c>
      <c r="L69" s="20">
        <f t="shared" ref="C69:AN73" si="44">+L32/L31-1</f>
        <v>1.818315940282389E-2</v>
      </c>
      <c r="M69" s="20">
        <f t="shared" si="44"/>
        <v>9.8376241114657148E-3</v>
      </c>
      <c r="N69" s="20">
        <f t="shared" si="44"/>
        <v>1.6682917481555926E-2</v>
      </c>
      <c r="O69" s="20">
        <f t="shared" si="44"/>
        <v>4.8891901553584249E-2</v>
      </c>
      <c r="P69" s="20">
        <f t="shared" si="44"/>
        <v>8.4710016439453417E-2</v>
      </c>
      <c r="Q69" s="20">
        <f t="shared" si="44"/>
        <v>4.0745706960467976E-2</v>
      </c>
      <c r="R69" s="20">
        <f t="shared" si="44"/>
        <v>9.2583467665299235E-3</v>
      </c>
      <c r="S69" s="20">
        <f t="shared" si="44"/>
        <v>6.4340916512461988E-3</v>
      </c>
      <c r="T69" s="20">
        <f t="shared" si="44"/>
        <v>2.907409452970966E-2</v>
      </c>
      <c r="U69" s="20">
        <f t="shared" si="44"/>
        <v>3.9943048447300677E-2</v>
      </c>
      <c r="V69" s="20">
        <f t="shared" si="44"/>
        <v>3.9923859139407991E-2</v>
      </c>
      <c r="W69" s="20">
        <f t="shared" si="44"/>
        <v>1.2190462959747128E-2</v>
      </c>
      <c r="X69" s="20">
        <f t="shared" si="44"/>
        <v>6.464502670932637E-2</v>
      </c>
      <c r="Y69" s="20">
        <f t="shared" si="44"/>
        <v>7.4183976261127604E-2</v>
      </c>
      <c r="Z69" s="20">
        <f t="shared" si="44"/>
        <v>2.360895023406373E-2</v>
      </c>
      <c r="AA69" s="20">
        <f t="shared" si="44"/>
        <v>3.5242381444529958E-2</v>
      </c>
      <c r="AB69" s="20">
        <f t="shared" si="44"/>
        <v>8.2892279293418358E-3</v>
      </c>
      <c r="AC69" s="20">
        <f t="shared" si="44"/>
        <v>2.8493127975589116E-2</v>
      </c>
      <c r="AD69" s="20">
        <f t="shared" si="44"/>
        <v>-4.3636363636363695E-2</v>
      </c>
      <c r="AE69" s="20">
        <f t="shared" si="44"/>
        <v>1.5177065767284947E-2</v>
      </c>
      <c r="AF69" s="20">
        <f t="shared" si="44"/>
        <v>3.5754077879263102E-2</v>
      </c>
      <c r="AG69" s="20">
        <f t="shared" si="44"/>
        <v>4.0304933162075951E-2</v>
      </c>
      <c r="AH69" s="20">
        <f t="shared" si="44"/>
        <v>4.4555688384140257E-2</v>
      </c>
      <c r="AI69" s="20">
        <f t="shared" si="44"/>
        <v>2.2831341626526447E-2</v>
      </c>
      <c r="AJ69" s="20">
        <f t="shared" si="44"/>
        <v>1.9500204438525737E-2</v>
      </c>
      <c r="AK69" s="20">
        <f t="shared" si="44"/>
        <v>2.8560231154354465E-2</v>
      </c>
      <c r="AL69" s="20">
        <f t="shared" si="44"/>
        <v>2.7867698826940401E-2</v>
      </c>
      <c r="AM69" s="20">
        <f t="shared" si="44"/>
        <v>1.7050210219138551E-2</v>
      </c>
      <c r="AN69" s="20">
        <f t="shared" si="44"/>
        <v>2.9452359812243811E-2</v>
      </c>
    </row>
    <row r="70" spans="1:40" x14ac:dyDescent="0.25">
      <c r="A70">
        <v>2019</v>
      </c>
      <c r="B70" s="20">
        <f t="shared" si="40"/>
        <v>1.947895541295197E-2</v>
      </c>
      <c r="C70" s="20">
        <f t="shared" si="44"/>
        <v>1.5173062647345859E-2</v>
      </c>
      <c r="D70" s="20">
        <f t="shared" si="44"/>
        <v>2.2618453065507138E-2</v>
      </c>
      <c r="E70" s="20">
        <f t="shared" si="44"/>
        <v>1.8882237957823067E-2</v>
      </c>
      <c r="F70" s="20">
        <f t="shared" si="44"/>
        <v>3.4200595829195546E-2</v>
      </c>
      <c r="G70" s="20">
        <f t="shared" si="44"/>
        <v>5.5362672421882309E-2</v>
      </c>
      <c r="H70" s="20">
        <f t="shared" si="44"/>
        <v>3.0298786634527897E-2</v>
      </c>
      <c r="I70" s="20">
        <f t="shared" si="44"/>
        <v>1.4925373134328179E-2</v>
      </c>
      <c r="J70" s="20">
        <f t="shared" si="44"/>
        <v>4.0356057688192726E-2</v>
      </c>
      <c r="K70" s="20">
        <f t="shared" si="44"/>
        <v>1.2243080477202239E-2</v>
      </c>
      <c r="L70" s="20">
        <f t="shared" si="44"/>
        <v>1.8888445655238506E-2</v>
      </c>
      <c r="M70" s="20">
        <f t="shared" si="44"/>
        <v>1.0705056065938745E-2</v>
      </c>
      <c r="N70" s="20">
        <f t="shared" si="44"/>
        <v>1.8842821267607945E-2</v>
      </c>
      <c r="O70" s="20">
        <f t="shared" si="44"/>
        <v>1.8612086905573033E-2</v>
      </c>
      <c r="P70" s="20">
        <f t="shared" si="44"/>
        <v>5.2976188703852012E-2</v>
      </c>
      <c r="Q70" s="20">
        <f t="shared" si="44"/>
        <v>3.7850853694590958E-2</v>
      </c>
      <c r="R70" s="20">
        <f t="shared" si="44"/>
        <v>4.8322740574768819E-3</v>
      </c>
      <c r="S70" s="20">
        <f t="shared" si="44"/>
        <v>-4.0218715402116079E-3</v>
      </c>
      <c r="T70" s="20">
        <f t="shared" si="44"/>
        <v>2.2439722175236154E-2</v>
      </c>
      <c r="U70" s="20">
        <f t="shared" si="44"/>
        <v>2.5679925994449793E-2</v>
      </c>
      <c r="V70" s="20">
        <f t="shared" si="44"/>
        <v>4.6266859344894051E-2</v>
      </c>
      <c r="W70" s="20">
        <f t="shared" si="44"/>
        <v>2.9165522920669762E-2</v>
      </c>
      <c r="X70" s="20">
        <f t="shared" si="44"/>
        <v>-2.5118432172069216E-2</v>
      </c>
      <c r="Y70" s="20">
        <f t="shared" si="44"/>
        <v>7.0604484887877739E-2</v>
      </c>
      <c r="Z70" s="20">
        <f t="shared" si="44"/>
        <v>1.9556024658415883E-2</v>
      </c>
      <c r="AA70" s="20">
        <f t="shared" si="44"/>
        <v>3.071752446106113E-2</v>
      </c>
      <c r="AB70" s="20">
        <f t="shared" si="44"/>
        <v>1.1237439173196639E-2</v>
      </c>
      <c r="AC70" s="20">
        <f t="shared" si="44"/>
        <v>2.6827314901097576E-2</v>
      </c>
      <c r="AD70" s="20">
        <f t="shared" si="44"/>
        <v>1.6793409378960789E-2</v>
      </c>
      <c r="AE70" s="20">
        <f t="shared" si="44"/>
        <v>1.9933554817275656E-2</v>
      </c>
      <c r="AF70" s="20">
        <f t="shared" si="44"/>
        <v>1.331281537415463E-2</v>
      </c>
      <c r="AG70" s="20">
        <f t="shared" si="44"/>
        <v>2.5093457409715025E-2</v>
      </c>
      <c r="AH70" s="20">
        <f t="shared" si="44"/>
        <v>3.5216136954292931E-2</v>
      </c>
      <c r="AI70" s="20">
        <f t="shared" si="44"/>
        <v>1.9832875651587534E-2</v>
      </c>
      <c r="AJ70" s="20">
        <f t="shared" si="44"/>
        <v>1.9862125489481741E-2</v>
      </c>
      <c r="AK70" s="20">
        <f t="shared" si="44"/>
        <v>1.1585481591878999E-2</v>
      </c>
      <c r="AL70" s="20">
        <f t="shared" si="44"/>
        <v>3.0639500646228557E-2</v>
      </c>
      <c r="AM70" s="20">
        <f t="shared" si="44"/>
        <v>1.6043086602163692E-2</v>
      </c>
      <c r="AN70" s="20">
        <f t="shared" si="44"/>
        <v>2.2945824746561483E-2</v>
      </c>
    </row>
    <row r="71" spans="1:40" x14ac:dyDescent="0.25">
      <c r="A71">
        <v>2020</v>
      </c>
      <c r="B71" s="20">
        <f t="shared" si="40"/>
        <v>-1.8301240776093852E-2</v>
      </c>
      <c r="C71" s="20">
        <f t="shared" si="44"/>
        <v>-6.4539544700900175E-2</v>
      </c>
      <c r="D71" s="20">
        <f t="shared" si="44"/>
        <v>-5.3627555306636765E-2</v>
      </c>
      <c r="E71" s="20">
        <f t="shared" si="44"/>
        <v>-5.0743344402890855E-2</v>
      </c>
      <c r="F71" s="20">
        <f t="shared" si="44"/>
        <v>-8.5304962359809444E-2</v>
      </c>
      <c r="G71" s="20">
        <f t="shared" si="44"/>
        <v>-4.3656086067395683E-2</v>
      </c>
      <c r="H71" s="20">
        <f t="shared" si="44"/>
        <v>-5.502967961250893E-2</v>
      </c>
      <c r="I71" s="20">
        <f t="shared" si="44"/>
        <v>-2.4226998491704399E-2</v>
      </c>
      <c r="J71" s="20">
        <f t="shared" si="44"/>
        <v>-9.6668037844508392E-3</v>
      </c>
      <c r="K71" s="20">
        <f t="shared" si="44"/>
        <v>-2.3549754136559797E-2</v>
      </c>
      <c r="L71" s="20">
        <f t="shared" si="44"/>
        <v>-7.6819217655021088E-2</v>
      </c>
      <c r="M71" s="20">
        <f t="shared" si="44"/>
        <v>-3.8292254878676935E-2</v>
      </c>
      <c r="N71" s="20">
        <f t="shared" si="44"/>
        <v>-9.0039502464823173E-2</v>
      </c>
      <c r="O71" s="20">
        <f t="shared" si="44"/>
        <v>-7.215665481272926E-2</v>
      </c>
      <c r="P71" s="20">
        <f t="shared" si="44"/>
        <v>6.617162602752491E-2</v>
      </c>
      <c r="Q71" s="20">
        <f t="shared" si="44"/>
        <v>-1.4645139506955673E-2</v>
      </c>
      <c r="R71" s="20">
        <f t="shared" si="44"/>
        <v>-8.9791413725706759E-2</v>
      </c>
      <c r="S71" s="20">
        <f t="shared" si="44"/>
        <v>-4.2421716328039816E-2</v>
      </c>
      <c r="T71" s="20">
        <f t="shared" si="44"/>
        <v>-7.0941535939766931E-3</v>
      </c>
      <c r="U71" s="20">
        <f t="shared" si="44"/>
        <v>-2.2980627006746301E-2</v>
      </c>
      <c r="V71" s="20">
        <f t="shared" si="44"/>
        <v>-2.3019727906825604E-4</v>
      </c>
      <c r="W71" s="20">
        <f t="shared" si="44"/>
        <v>-9.1018203640728101E-3</v>
      </c>
      <c r="X71" s="20">
        <f t="shared" si="44"/>
        <v>-0.54235914799617047</v>
      </c>
      <c r="Y71" s="20">
        <f t="shared" si="44"/>
        <v>-8.082264551870677E-2</v>
      </c>
      <c r="Z71" s="20">
        <f t="shared" si="44"/>
        <v>-3.8845130493916025E-2</v>
      </c>
      <c r="AA71" s="20">
        <f t="shared" si="44"/>
        <v>-1.4644424121044941E-2</v>
      </c>
      <c r="AB71" s="20">
        <f t="shared" si="44"/>
        <v>-1.2781514445618147E-2</v>
      </c>
      <c r="AC71" s="20">
        <f t="shared" si="44"/>
        <v>-8.3005077138161854E-2</v>
      </c>
      <c r="AD71" s="20">
        <f t="shared" si="44"/>
        <v>-4.3523423704165398E-2</v>
      </c>
      <c r="AE71" s="20">
        <f t="shared" si="44"/>
        <v>-6.7589576547231189E-2</v>
      </c>
      <c r="AF71" s="20">
        <f t="shared" si="44"/>
        <v>-3.9010709351725903E-2</v>
      </c>
      <c r="AG71" s="20">
        <f t="shared" si="44"/>
        <v>-3.3367533568274155E-2</v>
      </c>
      <c r="AH71" s="20">
        <f t="shared" si="44"/>
        <v>-4.2401768851628385E-2</v>
      </c>
      <c r="AI71" s="20">
        <f t="shared" si="44"/>
        <v>-0.11165054239242655</v>
      </c>
      <c r="AJ71" s="20">
        <f t="shared" si="44"/>
        <v>-2.1702268020322379E-2</v>
      </c>
      <c r="AK71" s="20">
        <f t="shared" si="44"/>
        <v>-2.2759651134507841E-2</v>
      </c>
      <c r="AL71" s="20">
        <f t="shared" si="44"/>
        <v>3.3866359350104958E-2</v>
      </c>
      <c r="AM71" s="20">
        <f t="shared" si="44"/>
        <v>-0.11030858472409111</v>
      </c>
      <c r="AN71" s="20">
        <f t="shared" si="44"/>
        <v>-2.767906157002098E-2</v>
      </c>
    </row>
    <row r="72" spans="1:40" x14ac:dyDescent="0.25">
      <c r="A72">
        <v>2021</v>
      </c>
      <c r="B72" s="20">
        <f t="shared" si="40"/>
        <v>5.2064180317356046E-2</v>
      </c>
      <c r="C72" s="20">
        <f t="shared" si="44"/>
        <v>4.5570120432250283E-2</v>
      </c>
      <c r="D72" s="20">
        <f t="shared" si="44"/>
        <v>6.2859077211513181E-2</v>
      </c>
      <c r="E72" s="20">
        <f t="shared" si="44"/>
        <v>5.0117752904130564E-2</v>
      </c>
      <c r="F72" s="20">
        <f t="shared" si="44"/>
        <v>0.13086290153264746</v>
      </c>
      <c r="G72" s="20">
        <f t="shared" si="44"/>
        <v>6.6288583116400179E-2</v>
      </c>
      <c r="H72" s="20">
        <f t="shared" si="44"/>
        <v>3.5530213089908447E-2</v>
      </c>
      <c r="I72" s="20">
        <f t="shared" si="44"/>
        <v>6.8447492995845849E-2</v>
      </c>
      <c r="J72" s="20">
        <f t="shared" si="44"/>
        <v>7.2481827622014494E-2</v>
      </c>
      <c r="K72" s="20">
        <f t="shared" si="44"/>
        <v>3.1696046246074694E-2</v>
      </c>
      <c r="L72" s="20">
        <f t="shared" si="44"/>
        <v>6.3695257574295061E-2</v>
      </c>
      <c r="M72" s="20">
        <f t="shared" si="44"/>
        <v>3.1686775581939886E-2</v>
      </c>
      <c r="N72" s="20">
        <f t="shared" si="44"/>
        <v>8.4340879465193197E-2</v>
      </c>
      <c r="O72" s="20">
        <f t="shared" si="44"/>
        <v>4.5077344473564818E-2</v>
      </c>
      <c r="P72" s="20">
        <f t="shared" si="44"/>
        <v>0.15124840203478662</v>
      </c>
      <c r="Q72" s="20">
        <f t="shared" si="44"/>
        <v>9.3443591258121517E-2</v>
      </c>
      <c r="R72" s="20">
        <f t="shared" si="44"/>
        <v>6.9867405526835125E-2</v>
      </c>
      <c r="S72" s="20">
        <f t="shared" si="44"/>
        <v>2.2299171095447878E-2</v>
      </c>
      <c r="T72" s="20">
        <f t="shared" si="44"/>
        <v>4.3047402552606862E-2</v>
      </c>
      <c r="U72" s="20">
        <f t="shared" si="44"/>
        <v>4.2759028136769794E-2</v>
      </c>
      <c r="V72" s="20">
        <f t="shared" si="44"/>
        <v>5.9819023278303574E-2</v>
      </c>
      <c r="W72" s="20">
        <f t="shared" si="44"/>
        <v>7.1683321557148183E-2</v>
      </c>
      <c r="X72" s="20">
        <f t="shared" si="44"/>
        <v>0.19267157602164198</v>
      </c>
      <c r="Y72" s="20">
        <f t="shared" si="44"/>
        <v>0.12301849405548215</v>
      </c>
      <c r="Z72" s="20">
        <f t="shared" si="44"/>
        <v>6.1920848691504382E-2</v>
      </c>
      <c r="AA72" s="20">
        <f t="shared" si="44"/>
        <v>6.0587903566897028E-2</v>
      </c>
      <c r="AB72" s="20">
        <f t="shared" si="44"/>
        <v>3.8983699616504053E-2</v>
      </c>
      <c r="AC72" s="20">
        <f t="shared" si="44"/>
        <v>5.5024768099971144E-2</v>
      </c>
      <c r="AD72" s="20">
        <f t="shared" si="44"/>
        <v>2.0634231103389133E-3</v>
      </c>
      <c r="AE72" s="20">
        <f t="shared" si="44"/>
        <v>0.14235807860262017</v>
      </c>
      <c r="AF72" s="20">
        <f t="shared" si="44"/>
        <v>8.8821969099198705E-2</v>
      </c>
      <c r="AG72" s="20">
        <f t="shared" si="44"/>
        <v>4.8640915593705314E-2</v>
      </c>
      <c r="AH72" s="20">
        <f t="shared" si="44"/>
        <v>8.2281068860187156E-2</v>
      </c>
      <c r="AI72" s="20">
        <f t="shared" si="44"/>
        <v>6.3998633971285024E-2</v>
      </c>
      <c r="AJ72" s="20">
        <f t="shared" si="44"/>
        <v>6.1470273072619097E-2</v>
      </c>
      <c r="AK72" s="20">
        <f t="shared" si="44"/>
        <v>5.393116199687098E-2</v>
      </c>
      <c r="AL72" s="20">
        <f t="shared" si="44"/>
        <v>6.5276632552648151E-2</v>
      </c>
      <c r="AM72" s="20">
        <f t="shared" si="44"/>
        <v>7.5974709745063596E-2</v>
      </c>
      <c r="AN72" s="20">
        <f t="shared" si="44"/>
        <v>5.9465183436300251E-2</v>
      </c>
    </row>
    <row r="73" spans="1:40" x14ac:dyDescent="0.25">
      <c r="A73">
        <v>2022</v>
      </c>
      <c r="B73" s="20">
        <f t="shared" si="40"/>
        <v>3.6917689255404618E-2</v>
      </c>
      <c r="C73" s="20">
        <f t="shared" si="44"/>
        <v>4.8485993695862373E-2</v>
      </c>
      <c r="D73" s="20">
        <f t="shared" si="44"/>
        <v>3.2477265691294388E-2</v>
      </c>
      <c r="E73" s="20">
        <f t="shared" si="44"/>
        <v>3.4380177862934902E-2</v>
      </c>
      <c r="F73" s="20">
        <f t="shared" si="44"/>
        <v>6.2194827618216708E-2</v>
      </c>
      <c r="G73" s="20">
        <f t="shared" si="44"/>
        <v>5.632574766762577E-2</v>
      </c>
      <c r="H73" s="20">
        <f t="shared" si="44"/>
        <v>2.3421222318398938E-2</v>
      </c>
      <c r="I73" s="20">
        <f t="shared" si="44"/>
        <v>2.7306840273068511E-2</v>
      </c>
      <c r="J73" s="20">
        <f t="shared" si="44"/>
        <v>-4.6088303640589023E-3</v>
      </c>
      <c r="K73" s="20">
        <f t="shared" si="44"/>
        <v>1.6048560731177997E-2</v>
      </c>
      <c r="L73" s="20">
        <f t="shared" si="44"/>
        <v>2.5223133761607119E-2</v>
      </c>
      <c r="M73" s="20">
        <f t="shared" si="44"/>
        <v>1.804266325128534E-2</v>
      </c>
      <c r="N73" s="20">
        <f t="shared" si="44"/>
        <v>5.9136553382264756E-2</v>
      </c>
      <c r="O73" s="20">
        <f t="shared" si="44"/>
        <v>7.2381131240131458E-2</v>
      </c>
      <c r="P73" s="20">
        <f t="shared" si="44"/>
        <v>9.4332928635769919E-2</v>
      </c>
      <c r="Q73" s="20">
        <f t="shared" si="44"/>
        <v>6.4704042903847458E-2</v>
      </c>
      <c r="R73" s="20">
        <f t="shared" si="44"/>
        <v>3.7216861157871151E-2</v>
      </c>
      <c r="S73" s="20">
        <f t="shared" si="44"/>
        <v>1.0466739989679841E-2</v>
      </c>
      <c r="T73" s="20">
        <f t="shared" si="44"/>
        <v>2.6126668438690492E-2</v>
      </c>
      <c r="U73" s="20">
        <f t="shared" si="44"/>
        <v>2.7655807365439156E-2</v>
      </c>
      <c r="V73" s="20">
        <f t="shared" si="44"/>
        <v>1.8879402116057209E-2</v>
      </c>
      <c r="W73" s="20">
        <f t="shared" si="44"/>
        <v>1.3798408238230309E-2</v>
      </c>
      <c r="X73" s="20">
        <f t="shared" si="44"/>
        <v>-0.26760989728682971</v>
      </c>
      <c r="Y73" s="20">
        <f t="shared" si="44"/>
        <v>6.9107484193500879E-2</v>
      </c>
      <c r="Z73" s="20">
        <f t="shared" si="44"/>
        <v>4.3263054533881684E-2</v>
      </c>
      <c r="AA73" s="20">
        <f t="shared" si="44"/>
        <v>2.6515864839615988E-2</v>
      </c>
      <c r="AB73" s="20">
        <f t="shared" si="44"/>
        <v>3.2773903662429271E-2</v>
      </c>
      <c r="AC73" s="20">
        <f t="shared" si="44"/>
        <v>6.686948585336161E-2</v>
      </c>
      <c r="AD73" s="20">
        <f t="shared" si="44"/>
        <v>2.0049853690256914E-2</v>
      </c>
      <c r="AE73" s="20">
        <f t="shared" si="44"/>
        <v>4.9694189602446537E-2</v>
      </c>
      <c r="AF73" s="20">
        <f t="shared" si="44"/>
        <v>3.6470742399695055E-2</v>
      </c>
      <c r="AG73" s="20">
        <f t="shared" si="44"/>
        <v>1.667913567750734E-2</v>
      </c>
      <c r="AH73" s="20">
        <f t="shared" si="44"/>
        <v>2.4601093381928063E-2</v>
      </c>
      <c r="AI73" s="20">
        <f t="shared" si="44"/>
        <v>5.7711779799724416E-2</v>
      </c>
      <c r="AJ73" s="20">
        <f t="shared" si="44"/>
        <v>2.8318250467860739E-2</v>
      </c>
      <c r="AK73" s="20">
        <f t="shared" si="44"/>
        <v>2.6649789006759628E-2</v>
      </c>
      <c r="AL73" s="20">
        <f t="shared" si="44"/>
        <v>2.3542375415656069E-2</v>
      </c>
      <c r="AM73" s="20">
        <f t="shared" si="44"/>
        <v>4.1016213834822679E-2</v>
      </c>
      <c r="AN73" s="20">
        <f t="shared" si="44"/>
        <v>2.0619792144743965E-2</v>
      </c>
    </row>
    <row r="75" spans="1:40" x14ac:dyDescent="0.25">
      <c r="A75" t="s">
        <v>815</v>
      </c>
      <c r="B75" s="2">
        <f>+_xlfn.STDEV.P(B51:B73)</f>
        <v>1.2817600537797904E-2</v>
      </c>
      <c r="C75" s="2">
        <f t="shared" ref="C75:AN75" si="45">+_xlfn.STDEV.P(C51:C73)</f>
        <v>2.4125639625827887E-2</v>
      </c>
      <c r="D75" s="2">
        <f t="shared" si="45"/>
        <v>2.1525434849902637E-2</v>
      </c>
      <c r="E75" s="2">
        <f t="shared" si="45"/>
        <v>2.172823217916044E-2</v>
      </c>
      <c r="F75" s="2">
        <f t="shared" si="45"/>
        <v>4.4007927918178001E-2</v>
      </c>
      <c r="G75" s="2">
        <f t="shared" si="45"/>
        <v>3.7362461397805691E-2</v>
      </c>
      <c r="H75" s="2">
        <f t="shared" si="45"/>
        <v>2.9843235109902555E-2</v>
      </c>
      <c r="I75" s="2">
        <f t="shared" si="45"/>
        <v>2.2306880465924484E-2</v>
      </c>
      <c r="J75" s="2">
        <f t="shared" si="45"/>
        <v>5.3566655303027268E-2</v>
      </c>
      <c r="K75" s="2">
        <f t="shared" si="45"/>
        <v>2.8403749538443053E-2</v>
      </c>
      <c r="L75" s="2">
        <f t="shared" si="45"/>
        <v>2.500790897390915E-2</v>
      </c>
      <c r="M75" s="2">
        <f t="shared" si="45"/>
        <v>2.2647468774776532E-2</v>
      </c>
      <c r="N75" s="2">
        <f t="shared" si="45"/>
        <v>4.8762158243002771E-2</v>
      </c>
      <c r="O75" s="2">
        <f t="shared" si="45"/>
        <v>4.0997624793790231E-2</v>
      </c>
      <c r="P75" s="2">
        <f t="shared" si="45"/>
        <v>6.0274087196523503E-2</v>
      </c>
      <c r="Q75" s="2">
        <f t="shared" si="45"/>
        <v>2.5614180188357667E-2</v>
      </c>
      <c r="R75" s="2">
        <f t="shared" si="45"/>
        <v>3.0650136941541877E-2</v>
      </c>
      <c r="S75" s="2">
        <f t="shared" si="45"/>
        <v>2.0713238871842024E-2</v>
      </c>
      <c r="T75" s="2">
        <f t="shared" si="45"/>
        <v>2.1023119410995311E-2</v>
      </c>
      <c r="U75" s="2">
        <f t="shared" si="45"/>
        <v>5.5867503189316707E-2</v>
      </c>
      <c r="V75" s="2">
        <f t="shared" si="45"/>
        <v>4.8360948167552188E-2</v>
      </c>
      <c r="W75" s="2">
        <f t="shared" si="45"/>
        <v>2.7068994083389638E-2</v>
      </c>
      <c r="X75" s="2" t="e">
        <f t="shared" si="45"/>
        <v>#VALUE!</v>
      </c>
      <c r="Y75" s="2" t="e">
        <f t="shared" si="45"/>
        <v>#DIV/0!</v>
      </c>
      <c r="Z75" s="2">
        <f t="shared" si="45"/>
        <v>2.2779368692562925E-2</v>
      </c>
      <c r="AA75" s="2">
        <f t="shared" si="45"/>
        <v>1.7893640521749101E-2</v>
      </c>
      <c r="AB75" s="2">
        <f t="shared" si="45"/>
        <v>1.4375774322545994E-2</v>
      </c>
      <c r="AC75" s="2">
        <f t="shared" si="45"/>
        <v>3.1193209493586144E-2</v>
      </c>
      <c r="AD75" s="2">
        <f t="shared" si="45"/>
        <v>2.8490845741931441E-2</v>
      </c>
      <c r="AE75" s="2">
        <f t="shared" si="45"/>
        <v>5.4525711769756215E-2</v>
      </c>
      <c r="AF75" s="2">
        <f t="shared" si="45"/>
        <v>3.964506142362826E-2</v>
      </c>
      <c r="AG75" s="2">
        <f t="shared" si="45"/>
        <v>3.4261874312122333E-2</v>
      </c>
      <c r="AH75" s="2">
        <f t="shared" si="45"/>
        <v>3.4435001702795967E-2</v>
      </c>
      <c r="AI75" s="2">
        <f t="shared" si="45"/>
        <v>3.7143463611495092E-2</v>
      </c>
      <c r="AJ75" s="2">
        <f t="shared" si="45"/>
        <v>2.412339070145899E-2</v>
      </c>
      <c r="AK75" s="2">
        <f t="shared" si="45"/>
        <v>1.8168414941315665E-2</v>
      </c>
      <c r="AL75" s="2">
        <f t="shared" si="45"/>
        <v>2.6911812446189936E-2</v>
      </c>
      <c r="AM75" s="2">
        <f t="shared" si="45"/>
        <v>3.3574182208962536E-2</v>
      </c>
      <c r="AN75" s="2">
        <f t="shared" si="45"/>
        <v>1.8400999477139308E-2</v>
      </c>
    </row>
    <row r="76" spans="1:40" x14ac:dyDescent="0.25">
      <c r="B76" s="2">
        <f>+_xlfn.STDEV.P(B42:B73)</f>
        <v>1.4511019034538207E-2</v>
      </c>
      <c r="C76" s="2">
        <f>+_xlfn.STDEV.P(C42:C73)</f>
        <v>2.148106650314334E-2</v>
      </c>
      <c r="D76" s="2">
        <f t="shared" ref="D76:G76" si="46">+_xlfn.STDEV.P(D42:D73)</f>
        <v>1.9705198082458943E-2</v>
      </c>
      <c r="E76" s="2">
        <f t="shared" si="46"/>
        <v>2.1745343472059413E-2</v>
      </c>
      <c r="F76" s="2">
        <f>+_xlfn.STDEV.P(F44:F73)</f>
        <v>4.5658263050570615E-2</v>
      </c>
      <c r="G76" s="2">
        <f t="shared" si="46"/>
        <v>3.7255440543964721E-2</v>
      </c>
      <c r="H76" s="2">
        <f>+_xlfn.STDEV.P(H47:H73)</f>
        <v>2.9011156938588984E-2</v>
      </c>
      <c r="I76" s="2">
        <f>+_xlfn.STDEV.P(I42:I73)</f>
        <v>2.0804552563136108E-2</v>
      </c>
      <c r="J76" s="2">
        <f>+_xlfn.STDEV.P(J45:J73)</f>
        <v>5.2426835466412948E-2</v>
      </c>
      <c r="K76" s="2">
        <f t="shared" ref="K76:AN76" si="47">+_xlfn.STDEV.P(K42:K73)</f>
        <v>3.2226708179971697E-2</v>
      </c>
      <c r="L76" s="2">
        <f t="shared" si="47"/>
        <v>2.2310143025079159E-2</v>
      </c>
      <c r="M76" s="2">
        <f t="shared" si="47"/>
        <v>2.0892544672387898E-2</v>
      </c>
      <c r="N76" s="2">
        <f t="shared" si="47"/>
        <v>4.3070423350711651E-2</v>
      </c>
      <c r="O76" s="2">
        <f t="shared" si="47"/>
        <v>3.8671622593548421E-2</v>
      </c>
      <c r="P76" s="2">
        <f t="shared" si="47"/>
        <v>5.44820046035282E-2</v>
      </c>
      <c r="Q76" s="2">
        <f t="shared" si="47"/>
        <v>2.5155344069518835E-2</v>
      </c>
      <c r="R76" s="2">
        <f t="shared" si="47"/>
        <v>2.6819028784349053E-2</v>
      </c>
      <c r="S76" s="2">
        <f t="shared" si="47"/>
        <v>1.9524908033875264E-2</v>
      </c>
      <c r="T76" s="2">
        <f t="shared" si="47"/>
        <v>3.3618589998462879E-2</v>
      </c>
      <c r="U76" s="2">
        <f>+_xlfn.STDEV.P(U44:U73)</f>
        <v>5.7834730623571293E-2</v>
      </c>
      <c r="V76" s="2">
        <f>+_xlfn.STDEV.P(V47:V73)</f>
        <v>4.6983373460355721E-2</v>
      </c>
      <c r="W76" s="2">
        <f t="shared" si="47"/>
        <v>2.8130745613318416E-2</v>
      </c>
      <c r="X76" s="2">
        <f>+_xlfn.STDEV.P(X53:X73)</f>
        <v>0.18271705132923485</v>
      </c>
      <c r="Y76" s="2">
        <f>+_xlfn.STDEV.P(Y53:Y73)</f>
        <v>4.3447134342347905E-2</v>
      </c>
      <c r="Z76" s="2">
        <f t="shared" si="47"/>
        <v>2.1545858935916325E-2</v>
      </c>
      <c r="AA76" s="2">
        <f t="shared" si="47"/>
        <v>1.9620944910952367E-2</v>
      </c>
      <c r="AB76" s="2">
        <f t="shared" si="47"/>
        <v>1.6358479299365212E-2</v>
      </c>
      <c r="AC76" s="2">
        <f t="shared" si="47"/>
        <v>2.9114018855332963E-2</v>
      </c>
      <c r="AD76" s="2">
        <f t="shared" si="47"/>
        <v>3.1673249510602526E-2</v>
      </c>
      <c r="AF76" s="2">
        <f t="shared" si="47"/>
        <v>4.0059662845375169E-2</v>
      </c>
      <c r="AG76" s="2">
        <f>+_xlfn.STDEV.P(AG45:AG73)</f>
        <v>3.3248320886743551E-2</v>
      </c>
      <c r="AH76" s="2">
        <f>+_xlfn.STDEV.P(AH45:AH73)</f>
        <v>3.19413648129801E-2</v>
      </c>
      <c r="AI76" s="2">
        <f t="shared" si="47"/>
        <v>3.3286926052671265E-2</v>
      </c>
      <c r="AJ76" s="2">
        <f t="shared" si="47"/>
        <v>2.4172397909322289E-2</v>
      </c>
      <c r="AK76" s="2">
        <f t="shared" si="47"/>
        <v>1.7298846741600895E-2</v>
      </c>
      <c r="AL76" s="2">
        <f t="shared" si="47"/>
        <v>2.7149979057147996E-2</v>
      </c>
      <c r="AM76" s="2">
        <f t="shared" si="47"/>
        <v>3.0051263292611381E-2</v>
      </c>
      <c r="AN76" s="2">
        <f t="shared" si="47"/>
        <v>1.8318798705969017E-2</v>
      </c>
    </row>
    <row r="79" spans="1:40" x14ac:dyDescent="0.25">
      <c r="B79" t="s">
        <v>811</v>
      </c>
      <c r="C79" t="s">
        <v>808</v>
      </c>
      <c r="D79" t="s">
        <v>804</v>
      </c>
      <c r="E79" t="s">
        <v>800</v>
      </c>
      <c r="F79" t="s">
        <v>796</v>
      </c>
      <c r="G79" t="s">
        <v>792</v>
      </c>
      <c r="H79" t="s">
        <v>788</v>
      </c>
      <c r="I79" t="s">
        <v>784</v>
      </c>
      <c r="J79" t="s">
        <v>781</v>
      </c>
      <c r="K79" t="s">
        <v>777</v>
      </c>
      <c r="L79" t="s">
        <v>774</v>
      </c>
      <c r="M79" t="s">
        <v>770</v>
      </c>
      <c r="N79" t="s">
        <v>766</v>
      </c>
      <c r="O79" t="s">
        <v>762</v>
      </c>
      <c r="P79" t="s">
        <v>758</v>
      </c>
      <c r="Q79" t="s">
        <v>754</v>
      </c>
      <c r="R79" t="s">
        <v>750</v>
      </c>
      <c r="S79" t="s">
        <v>746</v>
      </c>
      <c r="T79" t="s">
        <v>742</v>
      </c>
      <c r="U79" t="s">
        <v>738</v>
      </c>
      <c r="V79" t="s">
        <v>734</v>
      </c>
      <c r="W79" t="s">
        <v>731</v>
      </c>
      <c r="X79" s="4" t="s">
        <v>727</v>
      </c>
      <c r="Y79" t="s">
        <v>723</v>
      </c>
      <c r="Z79" t="s">
        <v>719</v>
      </c>
      <c r="AA79" t="s">
        <v>715</v>
      </c>
      <c r="AB79" t="s">
        <v>711</v>
      </c>
      <c r="AC79" t="s">
        <v>707</v>
      </c>
      <c r="AD79" s="4" t="s">
        <v>703</v>
      </c>
      <c r="AE79" s="4" t="s">
        <v>699</v>
      </c>
      <c r="AF79" t="s">
        <v>695</v>
      </c>
      <c r="AG79" t="s">
        <v>691</v>
      </c>
      <c r="AH79" t="s">
        <v>687</v>
      </c>
      <c r="AI79" t="s">
        <v>683</v>
      </c>
      <c r="AJ79" t="s">
        <v>679</v>
      </c>
      <c r="AK79" t="s">
        <v>675</v>
      </c>
      <c r="AL79" t="s">
        <v>671</v>
      </c>
      <c r="AM79" t="s">
        <v>667</v>
      </c>
      <c r="AN79" t="s">
        <v>663</v>
      </c>
    </row>
    <row r="80" spans="1:40" x14ac:dyDescent="0.25">
      <c r="B80" s="11">
        <v>1.4511019034538207E-2</v>
      </c>
      <c r="C80" s="11">
        <v>2.148106650314334E-2</v>
      </c>
      <c r="D80" s="11">
        <v>1.9705198082458943E-2</v>
      </c>
      <c r="E80" s="11">
        <v>2.1745343472059413E-2</v>
      </c>
      <c r="F80" s="11">
        <v>4.5658263050570615E-2</v>
      </c>
      <c r="G80" s="11">
        <v>3.7255440543964721E-2</v>
      </c>
      <c r="H80" s="11">
        <v>2.9011156938588984E-2</v>
      </c>
      <c r="I80" s="11">
        <v>2.0804552563136108E-2</v>
      </c>
      <c r="J80" s="11">
        <v>5.2426835466412948E-2</v>
      </c>
      <c r="K80" s="11">
        <v>3.2226708179971697E-2</v>
      </c>
      <c r="L80" s="11">
        <v>2.2310143025079159E-2</v>
      </c>
      <c r="M80" s="11">
        <v>2.0892544672387898E-2</v>
      </c>
      <c r="N80" s="11">
        <v>4.3070423350711651E-2</v>
      </c>
      <c r="O80" s="11">
        <v>3.8671622593548421E-2</v>
      </c>
      <c r="P80" s="11">
        <v>5.44820046035282E-2</v>
      </c>
      <c r="Q80" s="11">
        <v>2.5155344069518835E-2</v>
      </c>
      <c r="R80" s="11">
        <v>2.6819028784349053E-2</v>
      </c>
      <c r="S80" s="11">
        <v>1.9524908033875264E-2</v>
      </c>
      <c r="T80" s="11">
        <v>3.3618589998462879E-2</v>
      </c>
      <c r="U80" s="11">
        <v>5.7834730623571293E-2</v>
      </c>
      <c r="V80" s="11">
        <v>4.6983373460355721E-2</v>
      </c>
      <c r="W80" s="11">
        <v>2.8130745613318416E-2</v>
      </c>
      <c r="X80" s="28">
        <v>0.18271705132923485</v>
      </c>
      <c r="Y80" s="11">
        <v>4.3447134342347905E-2</v>
      </c>
      <c r="Z80" s="11">
        <v>2.1545858935916325E-2</v>
      </c>
      <c r="AA80" s="11">
        <v>1.9620944910952367E-2</v>
      </c>
      <c r="AB80" s="11">
        <v>1.6358479299365212E-2</v>
      </c>
      <c r="AC80" s="11">
        <v>2.9114018855332963E-2</v>
      </c>
      <c r="AD80" s="28">
        <v>3.1673249510602526E-2</v>
      </c>
      <c r="AE80" s="28"/>
      <c r="AF80" s="11">
        <v>4.0059662845375169E-2</v>
      </c>
      <c r="AG80" s="11">
        <v>3.3248320886743551E-2</v>
      </c>
      <c r="AH80" s="11">
        <v>3.19413648129801E-2</v>
      </c>
      <c r="AI80" s="11">
        <v>3.3286926052671265E-2</v>
      </c>
      <c r="AJ80" s="11">
        <v>2.4172397909322289E-2</v>
      </c>
      <c r="AK80" s="11">
        <v>1.7298846741600895E-2</v>
      </c>
      <c r="AL80" s="11">
        <v>2.7149979057147996E-2</v>
      </c>
      <c r="AM80" s="11">
        <v>3.0051263292611381E-2</v>
      </c>
      <c r="AN80" s="11">
        <v>1.8318798705969017E-2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CC46"/>
  <sheetViews>
    <sheetView zoomScale="80" zoomScaleNormal="80" workbookViewId="0">
      <pane xSplit="1" ySplit="3" topLeftCell="AL13" activePane="bottomRight" state="frozen"/>
      <selection activeCell="F2" sqref="F2:AL116"/>
      <selection pane="topRight" activeCell="F2" sqref="F2:AL116"/>
      <selection pane="bottomLeft" activeCell="F2" sqref="F2:AL116"/>
      <selection pane="bottomRight" activeCell="AQ44" sqref="AQ44"/>
    </sheetView>
  </sheetViews>
  <sheetFormatPr defaultRowHeight="15" x14ac:dyDescent="0.25"/>
  <cols>
    <col min="24" max="24" width="8.7109375" style="4"/>
    <col min="30" max="31" width="8.7109375" style="4"/>
    <col min="61" max="61" width="11.5703125" customWidth="1"/>
    <col min="65" max="65" width="8.7109375" style="4"/>
    <col min="71" max="72" width="8.7109375" style="4"/>
  </cols>
  <sheetData>
    <row r="1" spans="1:81" x14ac:dyDescent="0.25">
      <c r="A1" t="s">
        <v>643</v>
      </c>
      <c r="AP1" t="s">
        <v>644</v>
      </c>
    </row>
    <row r="2" spans="1:81" x14ac:dyDescent="0.25">
      <c r="B2" t="s">
        <v>811</v>
      </c>
      <c r="C2" t="s">
        <v>808</v>
      </c>
      <c r="D2" t="s">
        <v>804</v>
      </c>
      <c r="E2" t="s">
        <v>800</v>
      </c>
      <c r="F2" t="s">
        <v>796</v>
      </c>
      <c r="G2" t="s">
        <v>792</v>
      </c>
      <c r="H2" t="s">
        <v>788</v>
      </c>
      <c r="I2" t="s">
        <v>784</v>
      </c>
      <c r="J2" t="s">
        <v>781</v>
      </c>
      <c r="K2" t="s">
        <v>777</v>
      </c>
      <c r="L2" t="s">
        <v>774</v>
      </c>
      <c r="M2" t="s">
        <v>770</v>
      </c>
      <c r="N2" t="s">
        <v>766</v>
      </c>
      <c r="O2" t="s">
        <v>762</v>
      </c>
      <c r="P2" t="s">
        <v>758</v>
      </c>
      <c r="Q2" t="s">
        <v>754</v>
      </c>
      <c r="R2" t="s">
        <v>750</v>
      </c>
      <c r="S2" t="s">
        <v>746</v>
      </c>
      <c r="T2" t="s">
        <v>742</v>
      </c>
      <c r="U2" t="s">
        <v>738</v>
      </c>
      <c r="V2" t="s">
        <v>734</v>
      </c>
      <c r="W2" t="s">
        <v>731</v>
      </c>
      <c r="X2" s="4" t="s">
        <v>727</v>
      </c>
      <c r="Y2" t="s">
        <v>723</v>
      </c>
      <c r="Z2" t="s">
        <v>719</v>
      </c>
      <c r="AA2" t="s">
        <v>715</v>
      </c>
      <c r="AB2" t="s">
        <v>711</v>
      </c>
      <c r="AC2" t="s">
        <v>707</v>
      </c>
      <c r="AD2" s="4" t="s">
        <v>703</v>
      </c>
      <c r="AE2" s="4" t="s">
        <v>699</v>
      </c>
      <c r="AF2" t="s">
        <v>695</v>
      </c>
      <c r="AG2" t="s">
        <v>691</v>
      </c>
      <c r="AH2" t="s">
        <v>687</v>
      </c>
      <c r="AI2" t="s">
        <v>683</v>
      </c>
      <c r="AJ2" t="s">
        <v>679</v>
      </c>
      <c r="AK2" t="s">
        <v>675</v>
      </c>
      <c r="AL2" t="s">
        <v>671</v>
      </c>
      <c r="AM2" t="s">
        <v>667</v>
      </c>
      <c r="AN2" t="s">
        <v>663</v>
      </c>
      <c r="AQ2" t="s">
        <v>811</v>
      </c>
      <c r="AR2" t="s">
        <v>808</v>
      </c>
      <c r="AS2" t="s">
        <v>804</v>
      </c>
      <c r="AT2" t="s">
        <v>800</v>
      </c>
      <c r="AU2" t="s">
        <v>796</v>
      </c>
      <c r="AV2" t="s">
        <v>792</v>
      </c>
      <c r="AW2" t="s">
        <v>788</v>
      </c>
      <c r="AX2" t="s">
        <v>784</v>
      </c>
      <c r="AY2" t="s">
        <v>781</v>
      </c>
      <c r="AZ2" t="s">
        <v>777</v>
      </c>
      <c r="BA2" t="s">
        <v>774</v>
      </c>
      <c r="BB2" t="s">
        <v>770</v>
      </c>
      <c r="BC2" t="s">
        <v>766</v>
      </c>
      <c r="BD2" t="s">
        <v>762</v>
      </c>
      <c r="BE2" t="s">
        <v>758</v>
      </c>
      <c r="BF2" t="s">
        <v>754</v>
      </c>
      <c r="BG2" t="s">
        <v>750</v>
      </c>
      <c r="BH2" t="s">
        <v>746</v>
      </c>
      <c r="BI2" t="s">
        <v>742</v>
      </c>
      <c r="BJ2" t="s">
        <v>738</v>
      </c>
      <c r="BK2" t="s">
        <v>734</v>
      </c>
      <c r="BL2" t="s">
        <v>731</v>
      </c>
      <c r="BM2" s="4" t="s">
        <v>727</v>
      </c>
      <c r="BN2" t="s">
        <v>723</v>
      </c>
      <c r="BO2" t="s">
        <v>719</v>
      </c>
      <c r="BP2" t="s">
        <v>715</v>
      </c>
      <c r="BQ2" t="s">
        <v>711</v>
      </c>
      <c r="BR2" t="s">
        <v>707</v>
      </c>
      <c r="BS2" s="4" t="s">
        <v>703</v>
      </c>
      <c r="BT2" s="4" t="s">
        <v>699</v>
      </c>
      <c r="BU2" t="s">
        <v>695</v>
      </c>
      <c r="BV2" t="s">
        <v>691</v>
      </c>
      <c r="BW2" t="s">
        <v>687</v>
      </c>
      <c r="BX2" t="s">
        <v>683</v>
      </c>
      <c r="BY2" t="s">
        <v>679</v>
      </c>
      <c r="BZ2" t="s">
        <v>675</v>
      </c>
      <c r="CA2" t="s">
        <v>671</v>
      </c>
      <c r="CB2" t="s">
        <v>667</v>
      </c>
      <c r="CC2" t="s">
        <v>663</v>
      </c>
    </row>
    <row r="3" spans="1:81" x14ac:dyDescent="0.25">
      <c r="F3">
        <v>1992</v>
      </c>
      <c r="G3">
        <v>1995</v>
      </c>
      <c r="H3">
        <v>1995</v>
      </c>
      <c r="J3">
        <v>1995</v>
      </c>
      <c r="M3">
        <v>1991</v>
      </c>
      <c r="Q3">
        <v>2000</v>
      </c>
      <c r="T3">
        <v>1995</v>
      </c>
      <c r="U3">
        <v>1998</v>
      </c>
      <c r="W3">
        <v>1995</v>
      </c>
      <c r="X3" s="4">
        <v>1996</v>
      </c>
      <c r="Y3">
        <v>2000</v>
      </c>
      <c r="AG3">
        <v>1995</v>
      </c>
      <c r="AH3">
        <v>1995</v>
      </c>
      <c r="AN3">
        <v>2001</v>
      </c>
      <c r="AU3">
        <v>1992</v>
      </c>
      <c r="AV3">
        <v>1995</v>
      </c>
      <c r="AW3">
        <v>1995</v>
      </c>
      <c r="AY3">
        <v>1995</v>
      </c>
      <c r="BB3">
        <v>1991</v>
      </c>
      <c r="BF3">
        <v>2000</v>
      </c>
      <c r="BI3">
        <v>1995</v>
      </c>
      <c r="BJ3">
        <v>1998</v>
      </c>
      <c r="BL3">
        <v>1995</v>
      </c>
      <c r="BM3" s="4">
        <v>1996</v>
      </c>
      <c r="BN3">
        <v>2000</v>
      </c>
      <c r="BV3">
        <v>1995</v>
      </c>
      <c r="BW3">
        <v>1995</v>
      </c>
      <c r="CC3">
        <v>2001</v>
      </c>
    </row>
    <row r="4" spans="1:81" x14ac:dyDescent="0.25">
      <c r="A4">
        <v>1990</v>
      </c>
      <c r="B4" s="6">
        <f>+'Spending AE'!GV4</f>
        <v>1.8040001341085485</v>
      </c>
      <c r="C4" s="6">
        <f>+'Spending AE'!GW4</f>
        <v>-6.8543518761503179</v>
      </c>
      <c r="D4" s="6">
        <f>+'Spending AE'!GX4</f>
        <v>-4.0479921978657103</v>
      </c>
      <c r="E4" s="6">
        <f>+'Spending AE'!GY4</f>
        <v>-8.6130654136160274</v>
      </c>
      <c r="F4" s="6">
        <f>+'Spending AE'!GZ4</f>
        <v>0</v>
      </c>
      <c r="G4" s="6">
        <f>+'Spending AE'!HA4</f>
        <v>0</v>
      </c>
      <c r="H4" s="6">
        <f>+'Spending AE'!HB4</f>
        <v>0</v>
      </c>
      <c r="I4" s="6">
        <f>+'Spending AE'!HC4</f>
        <v>-20.382863210259416</v>
      </c>
      <c r="J4" s="6">
        <f>+'Spending AE'!HD4</f>
        <v>0</v>
      </c>
      <c r="K4" s="6">
        <f>+'Spending AE'!HE4</f>
        <v>-3.9668882689476135</v>
      </c>
      <c r="L4" s="6">
        <f>+'Spending AE'!HF4</f>
        <v>-10.728157847169427</v>
      </c>
      <c r="M4" s="6">
        <f>+'Spending AE'!HG4</f>
        <v>0</v>
      </c>
      <c r="N4" s="6">
        <f>+'Spending AE'!HH4</f>
        <v>7.4461310202241862</v>
      </c>
      <c r="O4" s="6">
        <f>+'Spending AE'!HI4</f>
        <v>46.29235632179234</v>
      </c>
      <c r="P4" s="6">
        <f>+'Spending AE'!HJ4</f>
        <v>2.0687783620555926</v>
      </c>
      <c r="Q4" s="6">
        <f>+'Spending AE'!HK4</f>
        <v>0</v>
      </c>
      <c r="R4" s="6">
        <f>+'Spending AE'!HL4</f>
        <v>-33.026498127734612</v>
      </c>
      <c r="S4" s="6">
        <f>+'Spending AE'!HM4</f>
        <v>-3836.8962204632408</v>
      </c>
      <c r="T4" s="6">
        <f>+'Spending AE'!HN4</f>
        <v>0</v>
      </c>
      <c r="U4" s="6">
        <f>+'Spending AE'!HO4</f>
        <v>0</v>
      </c>
      <c r="V4" s="6">
        <f>+'Spending AE'!HP4</f>
        <v>0</v>
      </c>
      <c r="W4" s="6">
        <f>+'Spending AE'!HQ4</f>
        <v>0</v>
      </c>
      <c r="X4" s="10" t="e">
        <f>+'Spending AE'!HR4</f>
        <v>#DIV/0!</v>
      </c>
      <c r="Y4" s="6">
        <f>+'Spending AE'!HS4</f>
        <v>0</v>
      </c>
      <c r="Z4" s="6">
        <f>+'Spending AE'!HT4</f>
        <v>-4.9427276296568152</v>
      </c>
      <c r="AA4" s="6">
        <f>+'Spending AE'!HU4</f>
        <v>0.69779595548595807</v>
      </c>
      <c r="AB4" s="6">
        <f>+'Spending AE'!HV4</f>
        <v>12.274762883362655</v>
      </c>
      <c r="AC4" s="6">
        <f>+'Spending AE'!HW4</f>
        <v>-1.9797106108203693</v>
      </c>
      <c r="AD4" s="10" t="e">
        <f>+'Spending AE'!HX4</f>
        <v>#VALUE!</v>
      </c>
      <c r="AE4" s="10" t="e">
        <f>+'Spending AE'!HY4</f>
        <v>#VALUE!</v>
      </c>
      <c r="AF4" s="6">
        <f>+'Spending AE'!HZ4</f>
        <v>0.45454317760669127</v>
      </c>
      <c r="AG4" s="6">
        <f>+'Spending AE'!IA4</f>
        <v>0</v>
      </c>
      <c r="AH4" s="6">
        <f>+'Spending AE'!IB4</f>
        <v>0</v>
      </c>
      <c r="AI4" s="6">
        <f>+'Spending AE'!IC4</f>
        <v>-10.354632496525483</v>
      </c>
      <c r="AJ4" s="6">
        <f>+'Spending AE'!ID4</f>
        <v>-80.298404451143142</v>
      </c>
      <c r="AK4" s="6">
        <f>+'Spending AE'!IE4</f>
        <v>-4.8382685677784991</v>
      </c>
      <c r="AL4" s="6">
        <f>+'Spending AE'!IF4</f>
        <v>-176.39436957530597</v>
      </c>
      <c r="AM4" s="6">
        <f>+'Spending AE'!IG4</f>
        <v>9.0305778136212211</v>
      </c>
      <c r="AN4" s="6">
        <f>+'Spending AE'!IH4</f>
        <v>0</v>
      </c>
      <c r="AQ4" s="6">
        <f>+'GDP AE'!CE4</f>
        <v>41.3373545072252</v>
      </c>
      <c r="AR4" s="6">
        <f>+'GDP AE'!CF4</f>
        <v>1.3061653000098943</v>
      </c>
      <c r="AS4" s="6">
        <f>+'GDP AE'!CG4</f>
        <v>4.7815187332396363</v>
      </c>
      <c r="AT4" s="6">
        <f>+'GDP AE'!CH4</f>
        <v>59.505884469514058</v>
      </c>
      <c r="AU4" s="6">
        <f>+'GDP AE'!CI4</f>
        <v>0</v>
      </c>
      <c r="AV4" s="6">
        <f>+'GDP AE'!CJ4</f>
        <v>0.33671961457134714</v>
      </c>
      <c r="AW4" s="6">
        <f>+'GDP AE'!CK4</f>
        <v>0</v>
      </c>
      <c r="AX4" s="6">
        <f>+'GDP AE'!CL4</f>
        <v>23.402925738527074</v>
      </c>
      <c r="AY4" s="6">
        <f>+'GDP AE'!CM4</f>
        <v>0</v>
      </c>
      <c r="AZ4" s="6">
        <f>+'GDP AE'!CN4</f>
        <v>14.994402714460378</v>
      </c>
      <c r="BA4" s="6">
        <f>+'GDP AE'!CO4</f>
        <v>33.023239540725172</v>
      </c>
      <c r="BB4" s="6">
        <f>+'GDP AE'!CP4</f>
        <v>2112.837</v>
      </c>
      <c r="BC4" s="6">
        <f>+'GDP AE'!CQ4</f>
        <v>5.207129524294146</v>
      </c>
      <c r="BD4" s="6">
        <f>+'GDP AE'!CR4</f>
        <v>88.280316225635943</v>
      </c>
      <c r="BE4" s="6">
        <f>+'GDP AE'!CS4</f>
        <v>9.6402980295835903</v>
      </c>
      <c r="BF4" s="6">
        <f>+'GDP AE'!CT4</f>
        <v>408.47899999999998</v>
      </c>
      <c r="BG4" s="6">
        <f>+'GDP AE'!CU4</f>
        <v>18.828833525706159</v>
      </c>
      <c r="BH4" s="6">
        <f>+'GDP AE'!CV4</f>
        <v>-4620.7929953673738</v>
      </c>
      <c r="BI4" s="6">
        <f>+'GDP AE'!CW4</f>
        <v>454146</v>
      </c>
      <c r="BJ4" s="6">
        <f>+'GDP AE'!CX4</f>
        <v>0</v>
      </c>
      <c r="BK4" s="6">
        <f>+'GDP AE'!CY4</f>
        <v>0</v>
      </c>
      <c r="BL4" s="6">
        <f>+'GDP AE'!CZ4</f>
        <v>22.262</v>
      </c>
      <c r="BM4" s="10" t="e">
        <f>+'GDP AE'!DA4</f>
        <v>#VALUE!</v>
      </c>
      <c r="BN4" s="6">
        <f>+'GDP AE'!DB4</f>
        <v>0</v>
      </c>
      <c r="BO4" s="6">
        <f>+'GDP AE'!DC4</f>
        <v>10.827128278206487</v>
      </c>
      <c r="BP4" s="6">
        <f>+'GDP AE'!DD4</f>
        <v>5.3686965518692773</v>
      </c>
      <c r="BQ4" s="6">
        <f>+'GDP AE'!DE4</f>
        <v>21.695392523288092</v>
      </c>
      <c r="BR4" s="6">
        <f>+'GDP AE'!DF4</f>
        <v>1.6161947124990377</v>
      </c>
      <c r="BS4" s="10">
        <f>+'GDP AE'!DG4</f>
        <v>0.20550067187184684</v>
      </c>
      <c r="BT4" s="10" t="e">
        <f>+'GDP AE'!DH4</f>
        <v>#VALUE!</v>
      </c>
      <c r="BU4" s="6">
        <f>+'GDP AE'!DI4</f>
        <v>0.98707055474514505</v>
      </c>
      <c r="BV4" s="6">
        <f>+'GDP AE'!DJ4</f>
        <v>0</v>
      </c>
      <c r="BW4" s="6">
        <f>+'GDP AE'!DK4</f>
        <v>0</v>
      </c>
      <c r="BX4" s="6">
        <f>+'GDP AE'!DL4</f>
        <v>26.023903133481667</v>
      </c>
      <c r="BY4" s="6">
        <f>+'GDP AE'!DM4</f>
        <v>168.11488145765361</v>
      </c>
      <c r="BZ4" s="6">
        <f>+'GDP AE'!DN4</f>
        <v>13.17132101707864</v>
      </c>
      <c r="CA4" s="6">
        <f>+'GDP AE'!DO4</f>
        <v>1.8332542449015818</v>
      </c>
      <c r="CB4" s="6">
        <f>+'GDP AE'!DP4</f>
        <v>61.816119831872356</v>
      </c>
      <c r="CC4" s="6">
        <f>+'GDP AE'!DQ4</f>
        <v>338.95570019154366</v>
      </c>
    </row>
    <row r="5" spans="1:81" x14ac:dyDescent="0.25">
      <c r="A5">
        <v>1991</v>
      </c>
      <c r="B5" s="6">
        <f>+'Spending AE'!GV5</f>
        <v>3.7401618674422252</v>
      </c>
      <c r="C5" s="6">
        <f>+'Spending AE'!GW5</f>
        <v>-4.67247570619611</v>
      </c>
      <c r="D5" s="6">
        <f>+'Spending AE'!GX5</f>
        <v>0.28189515481034277</v>
      </c>
      <c r="E5" s="6">
        <f>+'Spending AE'!GY5</f>
        <v>1.3783805422274327</v>
      </c>
      <c r="F5" s="6">
        <f>+'Spending AE'!GZ5</f>
        <v>0</v>
      </c>
      <c r="G5" s="6">
        <f>+'Spending AE'!HA5</f>
        <v>0</v>
      </c>
      <c r="H5" s="6">
        <f>+'Spending AE'!HB5</f>
        <v>0</v>
      </c>
      <c r="I5" s="6">
        <f>+'Spending AE'!HC5</f>
        <v>-20.894199124052534</v>
      </c>
      <c r="J5" s="6">
        <f>+'Spending AE'!HD5</f>
        <v>0</v>
      </c>
      <c r="K5" s="6">
        <f>+'Spending AE'!HE5</f>
        <v>0.54145368614422296</v>
      </c>
      <c r="L5" s="6">
        <f>+'Spending AE'!HF5</f>
        <v>-7.8460733661564745</v>
      </c>
      <c r="M5" s="6">
        <f>+'Spending AE'!HG5</f>
        <v>-53.386380448131831</v>
      </c>
      <c r="N5" s="6">
        <f>+'Spending AE'!HH5</f>
        <v>-0.23196142878703796</v>
      </c>
      <c r="O5" s="6">
        <f>+'Spending AE'!HI5</f>
        <v>36.759003162021827</v>
      </c>
      <c r="P5" s="6">
        <f>+'Spending AE'!HJ5</f>
        <v>1.8042351371289485</v>
      </c>
      <c r="Q5" s="6">
        <f>+'Spending AE'!HK5</f>
        <v>0</v>
      </c>
      <c r="R5" s="6">
        <f>+'Spending AE'!HL5</f>
        <v>9.4427538746483606</v>
      </c>
      <c r="S5" s="6">
        <f>+'Spending AE'!HM5</f>
        <v>-5110.3140830153134</v>
      </c>
      <c r="T5" s="6">
        <f>+'Spending AE'!HN5</f>
        <v>0</v>
      </c>
      <c r="U5" s="6">
        <f>+'Spending AE'!HO5</f>
        <v>0</v>
      </c>
      <c r="V5" s="6">
        <f>+'Spending AE'!HP5</f>
        <v>0</v>
      </c>
      <c r="W5" s="6">
        <f>+'Spending AE'!HQ5</f>
        <v>0</v>
      </c>
      <c r="X5" s="10" t="e">
        <f>+'Spending AE'!HR5</f>
        <v>#DIV/0!</v>
      </c>
      <c r="Y5" s="6">
        <f>+'Spending AE'!HS5</f>
        <v>0</v>
      </c>
      <c r="Z5" s="6">
        <f>+'Spending AE'!HT5</f>
        <v>0.41708317519891125</v>
      </c>
      <c r="AA5" s="6">
        <f>+'Spending AE'!HU5</f>
        <v>3.0493007392038578</v>
      </c>
      <c r="AB5" s="6">
        <f>+'Spending AE'!HV5</f>
        <v>18.252624575270715</v>
      </c>
      <c r="AC5" s="6">
        <f>+'Spending AE'!HW5</f>
        <v>3.0309362572028959</v>
      </c>
      <c r="AD5" s="10" t="e">
        <f>+'Spending AE'!HX5</f>
        <v>#VALUE!</v>
      </c>
      <c r="AE5" s="10" t="e">
        <f>+'Spending AE'!HY5</f>
        <v>#VALUE!</v>
      </c>
      <c r="AF5" s="6">
        <f>+'Spending AE'!HZ5</f>
        <v>0.7709109686895026</v>
      </c>
      <c r="AG5" s="6">
        <f>+'Spending AE'!IA5</f>
        <v>0</v>
      </c>
      <c r="AH5" s="6">
        <f>+'Spending AE'!IB5</f>
        <v>0</v>
      </c>
      <c r="AI5" s="6">
        <f>+'Spending AE'!IC5</f>
        <v>5.8988592133600832</v>
      </c>
      <c r="AJ5" s="6">
        <f>+'Spending AE'!ID5</f>
        <v>-15.045101076581432</v>
      </c>
      <c r="AK5" s="6">
        <f>+'Spending AE'!IE5</f>
        <v>-0.69339645103559633</v>
      </c>
      <c r="AL5" s="6">
        <f>+'Spending AE'!IF5</f>
        <v>9.0653767392677764</v>
      </c>
      <c r="AM5" s="6">
        <f>+'Spending AE'!IG5</f>
        <v>-1.2968049639529227</v>
      </c>
      <c r="AN5" s="6">
        <f>+'Spending AE'!IH5</f>
        <v>0</v>
      </c>
      <c r="AQ5" s="6">
        <f>+'GDP AE'!CE5</f>
        <v>-0.92388931654124917</v>
      </c>
      <c r="AR5" s="6">
        <f>+'GDP AE'!CF5</f>
        <v>3.1309955803745311</v>
      </c>
      <c r="AS5" s="6">
        <f>+'GDP AE'!CG5</f>
        <v>4.0631291646763543</v>
      </c>
      <c r="AT5" s="6">
        <f>+'GDP AE'!CH5</f>
        <v>4.6501437376246031</v>
      </c>
      <c r="AU5" s="6">
        <f>+'GDP AE'!CI5</f>
        <v>0</v>
      </c>
      <c r="AV5" s="6">
        <f>+'GDP AE'!CJ5</f>
        <v>-0.10985257284079175</v>
      </c>
      <c r="AW5" s="6">
        <f>+'GDP AE'!CK5</f>
        <v>0</v>
      </c>
      <c r="AX5" s="6">
        <f>+'GDP AE'!CL5</f>
        <v>4.1671851543590037</v>
      </c>
      <c r="AY5" s="6">
        <f>+'GDP AE'!CM5</f>
        <v>0</v>
      </c>
      <c r="AZ5" s="6">
        <f>+'GDP AE'!CN5</f>
        <v>3.6933440365102115</v>
      </c>
      <c r="BA5" s="6">
        <f>+'GDP AE'!CO5</f>
        <v>20.381090369918866</v>
      </c>
      <c r="BB5" s="6">
        <f>+'GDP AE'!CP5</f>
        <v>14.692459407127444</v>
      </c>
      <c r="BC5" s="6">
        <f>+'GDP AE'!CQ5</f>
        <v>5.979861056738315</v>
      </c>
      <c r="BD5" s="6">
        <f>+'GDP AE'!CR5</f>
        <v>55.852404238563395</v>
      </c>
      <c r="BE5" s="6">
        <f>+'GDP AE'!CS5</f>
        <v>4.1188612694950848</v>
      </c>
      <c r="BF5" s="6">
        <f>+'GDP AE'!CT5</f>
        <v>427.34100000000001</v>
      </c>
      <c r="BG5" s="6">
        <f>+'GDP AE'!CU5</f>
        <v>16.81673820938272</v>
      </c>
      <c r="BH5" s="6">
        <f>+'GDP AE'!CV5</f>
        <v>4474.3826426091255</v>
      </c>
      <c r="BI5" s="6">
        <f>+'GDP AE'!CW5</f>
        <v>503094</v>
      </c>
      <c r="BJ5" s="6">
        <f>+'GDP AE'!CX5</f>
        <v>0</v>
      </c>
      <c r="BK5" s="6">
        <f>+'GDP AE'!CY5</f>
        <v>0</v>
      </c>
      <c r="BL5" s="6">
        <f>+'GDP AE'!CZ5</f>
        <v>24.187000000000001</v>
      </c>
      <c r="BM5" s="10" t="e">
        <f>+'GDP AE'!DA5</f>
        <v>#VALUE!</v>
      </c>
      <c r="BN5" s="6">
        <f>+'GDP AE'!DB5</f>
        <v>0</v>
      </c>
      <c r="BO5" s="6">
        <f>+'GDP AE'!DC5</f>
        <v>7.1101662635691127</v>
      </c>
      <c r="BP5" s="6">
        <f>+'GDP AE'!DD5</f>
        <v>-0.31524784956934582</v>
      </c>
      <c r="BQ5" s="6">
        <f>+'GDP AE'!DE5</f>
        <v>-3.9725975725323224</v>
      </c>
      <c r="BR5" s="6">
        <f>+'GDP AE'!DF5</f>
        <v>2.1338193889993704</v>
      </c>
      <c r="BS5" s="10">
        <f>+'GDP AE'!DG5</f>
        <v>6.2403041096459333E-4</v>
      </c>
      <c r="BT5" s="10" t="e">
        <f>+'GDP AE'!DH5</f>
        <v>#VALUE!</v>
      </c>
      <c r="BU5" s="6">
        <f>+'GDP AE'!DI5</f>
        <v>-1.6631928528012736</v>
      </c>
      <c r="BV5" s="6">
        <f>+'GDP AE'!DJ5</f>
        <v>0</v>
      </c>
      <c r="BW5" s="6">
        <f>+'GDP AE'!DK5</f>
        <v>0</v>
      </c>
      <c r="BX5" s="6">
        <f>+'GDP AE'!DL5</f>
        <v>24.023336599387449</v>
      </c>
      <c r="BY5" s="6">
        <f>+'GDP AE'!DM5</f>
        <v>77.821114446897809</v>
      </c>
      <c r="BZ5" s="6">
        <f>+'GDP AE'!DN5</f>
        <v>5.2230807265617045</v>
      </c>
      <c r="CA5" s="6">
        <f>+'GDP AE'!DO5</f>
        <v>-9.0308710457102279</v>
      </c>
      <c r="CB5" s="6">
        <f>+'GDP AE'!DP5</f>
        <v>9.2485789734453192</v>
      </c>
      <c r="CC5" s="6">
        <f>+'GDP AE'!DQ5</f>
        <v>-24.63821804516374</v>
      </c>
    </row>
    <row r="6" spans="1:81" x14ac:dyDescent="0.25">
      <c r="A6">
        <v>1992</v>
      </c>
      <c r="B6" s="6">
        <f>+'Spending AE'!GV6</f>
        <v>8.1745932586057393</v>
      </c>
      <c r="C6" s="6">
        <f>+'Spending AE'!GW6</f>
        <v>-3.3897949741023297</v>
      </c>
      <c r="D6" s="6">
        <f>+'Spending AE'!GX6</f>
        <v>3.6636416589808221</v>
      </c>
      <c r="E6" s="6">
        <f>+'Spending AE'!GY6</f>
        <v>16.99368392858878</v>
      </c>
      <c r="F6" s="6">
        <f>+'Spending AE'!GZ6</f>
        <v>-0.15407045391136087</v>
      </c>
      <c r="G6" s="6">
        <f>+'Spending AE'!HA6</f>
        <v>0</v>
      </c>
      <c r="H6" s="6">
        <f>+'Spending AE'!HB6</f>
        <v>0</v>
      </c>
      <c r="I6" s="6">
        <f>+'Spending AE'!HC6</f>
        <v>-14.009847194231497</v>
      </c>
      <c r="J6" s="6">
        <f>+'Spending AE'!HD6</f>
        <v>0</v>
      </c>
      <c r="K6" s="6">
        <f>+'Spending AE'!HE6</f>
        <v>1.221741388131079</v>
      </c>
      <c r="L6" s="6">
        <f>+'Spending AE'!HF6</f>
        <v>7.3290947169271021</v>
      </c>
      <c r="M6" s="6">
        <f>+'Spending AE'!HG6</f>
        <v>-20.041149635973625</v>
      </c>
      <c r="N6" s="6">
        <f>+'Spending AE'!HH6</f>
        <v>-1.6133735435498338</v>
      </c>
      <c r="O6" s="6">
        <f>+'Spending AE'!HI6</f>
        <v>15.555126449779436</v>
      </c>
      <c r="P6" s="6">
        <f>+'Spending AE'!HJ6</f>
        <v>1.7483035332966139</v>
      </c>
      <c r="Q6" s="6">
        <f>+'Spending AE'!HK6</f>
        <v>0</v>
      </c>
      <c r="R6" s="6">
        <f>+'Spending AE'!HL6</f>
        <v>35.043752430456607</v>
      </c>
      <c r="S6" s="6">
        <f>+'Spending AE'!HM6</f>
        <v>-3562.4386946714076</v>
      </c>
      <c r="T6" s="6">
        <f>+'Spending AE'!HN6</f>
        <v>0</v>
      </c>
      <c r="U6" s="6">
        <f>+'Spending AE'!HO6</f>
        <v>0</v>
      </c>
      <c r="V6" s="6">
        <f>+'Spending AE'!HP6</f>
        <v>0</v>
      </c>
      <c r="W6" s="6">
        <f>+'Spending AE'!HQ6</f>
        <v>0</v>
      </c>
      <c r="X6" s="10" t="e">
        <f>+'Spending AE'!HR6</f>
        <v>#DIV/0!</v>
      </c>
      <c r="Y6" s="6">
        <f>+'Spending AE'!HS6</f>
        <v>0</v>
      </c>
      <c r="Z6" s="6">
        <f>+'Spending AE'!HT6</f>
        <v>2.3855236257355728</v>
      </c>
      <c r="AA6" s="6">
        <f>+'Spending AE'!HU6</f>
        <v>4.2263842448202809</v>
      </c>
      <c r="AB6" s="6">
        <f>+'Spending AE'!HV6</f>
        <v>19.418530341159681</v>
      </c>
      <c r="AC6" s="6">
        <f>+'Spending AE'!HW6</f>
        <v>6.4896490699822493</v>
      </c>
      <c r="AD6" s="10" t="e">
        <f>+'Spending AE'!HX6</f>
        <v>#VALUE!</v>
      </c>
      <c r="AE6" s="10" t="e">
        <f>+'Spending AE'!HY6</f>
        <v>#VALUE!</v>
      </c>
      <c r="AF6" s="6">
        <f>+'Spending AE'!HZ6</f>
        <v>-1.5549410145076976</v>
      </c>
      <c r="AG6" s="6">
        <f>+'Spending AE'!IA6</f>
        <v>0</v>
      </c>
      <c r="AH6" s="6">
        <f>+'Spending AE'!IB6</f>
        <v>0</v>
      </c>
      <c r="AI6" s="6">
        <f>+'Spending AE'!IC6</f>
        <v>10.0842410384559</v>
      </c>
      <c r="AJ6" s="6">
        <f>+'Spending AE'!ID6</f>
        <v>100.22725375949449</v>
      </c>
      <c r="AK6" s="6">
        <f>+'Spending AE'!IE6</f>
        <v>2.2508966206602565</v>
      </c>
      <c r="AL6" s="6">
        <f>+'Spending AE'!IF6</f>
        <v>-25.830638299327347</v>
      </c>
      <c r="AM6" s="6">
        <f>+'Spending AE'!IG6</f>
        <v>12.991981395684093</v>
      </c>
      <c r="AN6" s="6">
        <f>+'Spending AE'!IH6</f>
        <v>0</v>
      </c>
      <c r="AQ6" s="6">
        <f>+'GDP AE'!CE6</f>
        <v>-12.81750668537984</v>
      </c>
      <c r="AR6" s="6">
        <f>+'GDP AE'!CF6</f>
        <v>2.1777642077390453</v>
      </c>
      <c r="AS6" s="6">
        <f>+'GDP AE'!CG6</f>
        <v>2.5719244087807738</v>
      </c>
      <c r="AT6" s="6">
        <f>+'GDP AE'!CH6</f>
        <v>-18.390655838959901</v>
      </c>
      <c r="AU6" s="6">
        <f>+'GDP AE'!CI6</f>
        <v>2.1581321531084576</v>
      </c>
      <c r="AV6" s="6">
        <f>+'GDP AE'!CJ6</f>
        <v>0.20720804360135681</v>
      </c>
      <c r="AW6" s="6">
        <f>+'GDP AE'!CK6</f>
        <v>0</v>
      </c>
      <c r="AX6" s="6">
        <f>+'GDP AE'!CL6</f>
        <v>-7.7025846871940757</v>
      </c>
      <c r="AY6" s="6">
        <f>+'GDP AE'!CM6</f>
        <v>0</v>
      </c>
      <c r="AZ6" s="6">
        <f>+'GDP AE'!CN6</f>
        <v>-3.8416586685845573</v>
      </c>
      <c r="BA6" s="6">
        <f>+'GDP AE'!CO6</f>
        <v>13.450708803705538</v>
      </c>
      <c r="BB6" s="6">
        <f>+'GDP AE'!CP6</f>
        <v>24.736427783876934</v>
      </c>
      <c r="BC6" s="6">
        <f>+'GDP AE'!CQ6</f>
        <v>3.3005212939395108</v>
      </c>
      <c r="BD6" s="6">
        <f>+'GDP AE'!CR6</f>
        <v>-14.876310910765142</v>
      </c>
      <c r="BE6" s="6">
        <f>+'GDP AE'!CS6</f>
        <v>2.8021529110759502E-2</v>
      </c>
      <c r="BF6" s="6">
        <f>+'GDP AE'!CT6</f>
        <v>457.91699999999997</v>
      </c>
      <c r="BG6" s="6">
        <f>+'GDP AE'!CU6</f>
        <v>4.6513545578022786</v>
      </c>
      <c r="BH6" s="6">
        <f>+'GDP AE'!CV6</f>
        <v>2777.4662105393945</v>
      </c>
      <c r="BI6" s="6">
        <f>+'GDP AE'!CW6</f>
        <v>534279.1</v>
      </c>
      <c r="BJ6" s="6">
        <f>+'GDP AE'!CX6</f>
        <v>2.0353312046280383</v>
      </c>
      <c r="BK6" s="6">
        <f>+'GDP AE'!CY6</f>
        <v>0</v>
      </c>
      <c r="BL6" s="6">
        <f>+'GDP AE'!CZ6</f>
        <v>24.626999999999999</v>
      </c>
      <c r="BM6" s="10" t="e">
        <f>+'GDP AE'!DA6</f>
        <v>#VALUE!</v>
      </c>
      <c r="BN6" s="6">
        <f>+'GDP AE'!DB6</f>
        <v>0</v>
      </c>
      <c r="BO6" s="6">
        <f>+'GDP AE'!DC6</f>
        <v>-0.17906703385034461</v>
      </c>
      <c r="BP6" s="6">
        <f>+'GDP AE'!DD6</f>
        <v>-3.7848792165266474</v>
      </c>
      <c r="BQ6" s="6">
        <f>+'GDP AE'!DE6</f>
        <v>-18.99354159358586</v>
      </c>
      <c r="BR6" s="6">
        <f>+'GDP AE'!DF6</f>
        <v>2.4572821183747351</v>
      </c>
      <c r="BS6" s="10">
        <f>+'GDP AE'!DG6</f>
        <v>-4.9307617768635126E-2</v>
      </c>
      <c r="BT6" s="10" t="e">
        <f>+'GDP AE'!DH6</f>
        <v>#VALUE!</v>
      </c>
      <c r="BU6" s="6">
        <f>+'GDP AE'!DI6</f>
        <v>-3.9383269658951434</v>
      </c>
      <c r="BV6" s="6">
        <f>+'GDP AE'!DJ6</f>
        <v>0</v>
      </c>
      <c r="BW6" s="6">
        <f>+'GDP AE'!DK6</f>
        <v>0.39638974795172643</v>
      </c>
      <c r="BX6" s="6">
        <f>+'GDP AE'!DL6</f>
        <v>10.879531033958415</v>
      </c>
      <c r="BY6" s="6">
        <f>+'GDP AE'!DM6</f>
        <v>-8.824801378434131</v>
      </c>
      <c r="BZ6" s="6">
        <f>+'GDP AE'!DN6</f>
        <v>0.70212722587393728</v>
      </c>
      <c r="CA6" s="6">
        <f>+'GDP AE'!DO6</f>
        <v>12.813671121230072</v>
      </c>
      <c r="CB6" s="6">
        <f>+'GDP AE'!DP6</f>
        <v>-21.599123083300356</v>
      </c>
      <c r="CC6" s="6">
        <f>+'GDP AE'!DQ6</f>
        <v>-51.721693283787317</v>
      </c>
    </row>
    <row r="7" spans="1:81" x14ac:dyDescent="0.25">
      <c r="A7">
        <v>1993</v>
      </c>
      <c r="B7" s="6">
        <f>+'Spending AE'!GV7</f>
        <v>6.00386154056946</v>
      </c>
      <c r="C7" s="6">
        <f>+'Spending AE'!GW7</f>
        <v>5.6598783723598842</v>
      </c>
      <c r="D7" s="6">
        <f>+'Spending AE'!GX7</f>
        <v>6.0415150512947662</v>
      </c>
      <c r="E7" s="6">
        <f>+'Spending AE'!GY7</f>
        <v>13.694992079531517</v>
      </c>
      <c r="F7" s="6">
        <f>+'Spending AE'!GZ7</f>
        <v>-3.2576722132108937</v>
      </c>
      <c r="G7" s="6">
        <f>+'Spending AE'!HA7</f>
        <v>0</v>
      </c>
      <c r="H7" s="6">
        <f>+'Spending AE'!HB7</f>
        <v>0</v>
      </c>
      <c r="I7" s="6">
        <f>+'Spending AE'!HC7</f>
        <v>7.8533382185348728</v>
      </c>
      <c r="J7" s="6">
        <f>+'Spending AE'!HD7</f>
        <v>0</v>
      </c>
      <c r="K7" s="6">
        <f>+'Spending AE'!HE7</f>
        <v>1.412867312378765</v>
      </c>
      <c r="L7" s="6">
        <f>+'Spending AE'!HF7</f>
        <v>23.7822248396551</v>
      </c>
      <c r="M7" s="6">
        <f>+'Spending AE'!HG7</f>
        <v>-35.37555234277761</v>
      </c>
      <c r="N7" s="6">
        <f>+'Spending AE'!HH7</f>
        <v>-4.0433607338420643</v>
      </c>
      <c r="O7" s="6">
        <f>+'Spending AE'!HI7</f>
        <v>-8.2914458632769765</v>
      </c>
      <c r="P7" s="6">
        <f>+'Spending AE'!HJ7</f>
        <v>0.44600017124439972</v>
      </c>
      <c r="Q7" s="6">
        <f>+'Spending AE'!HK7</f>
        <v>0</v>
      </c>
      <c r="R7" s="6">
        <f>+'Spending AE'!HL7</f>
        <v>37.532271709586325</v>
      </c>
      <c r="S7" s="6">
        <f>+'Spending AE'!HM7</f>
        <v>-656.07867627657834</v>
      </c>
      <c r="T7" s="6">
        <f>+'Spending AE'!HN7</f>
        <v>0</v>
      </c>
      <c r="U7" s="6">
        <f>+'Spending AE'!HO7</f>
        <v>0</v>
      </c>
      <c r="V7" s="6">
        <f>+'Spending AE'!HP7</f>
        <v>0</v>
      </c>
      <c r="W7" s="6">
        <f>+'Spending AE'!HQ7</f>
        <v>0</v>
      </c>
      <c r="X7" s="10" t="e">
        <f>+'Spending AE'!HR7</f>
        <v>#DIV/0!</v>
      </c>
      <c r="Y7" s="6">
        <f>+'Spending AE'!HS7</f>
        <v>0</v>
      </c>
      <c r="Z7" s="6">
        <f>+'Spending AE'!HT7</f>
        <v>4.3373313486198413</v>
      </c>
      <c r="AA7" s="6">
        <f>+'Spending AE'!HU7</f>
        <v>0.29742318919664967</v>
      </c>
      <c r="AB7" s="6">
        <f>+'Spending AE'!HV7</f>
        <v>0.1477235046675105</v>
      </c>
      <c r="AC7" s="6">
        <f>+'Spending AE'!HW7</f>
        <v>1.0999615031641525</v>
      </c>
      <c r="AD7" s="10" t="e">
        <f>+'Spending AE'!HX7</f>
        <v>#VALUE!</v>
      </c>
      <c r="AE7" s="10" t="e">
        <f>+'Spending AE'!HY7</f>
        <v>#VALUE!</v>
      </c>
      <c r="AF7" s="6">
        <f>+'Spending AE'!HZ7</f>
        <v>-0.98190479779326978</v>
      </c>
      <c r="AG7" s="6">
        <f>+'Spending AE'!IA7</f>
        <v>0</v>
      </c>
      <c r="AH7" s="6">
        <f>+'Spending AE'!IB7</f>
        <v>0</v>
      </c>
      <c r="AI7" s="6">
        <f>+'Spending AE'!IC7</f>
        <v>20.937413531114146</v>
      </c>
      <c r="AJ7" s="6">
        <f>+'Spending AE'!ID7</f>
        <v>52.26273240588921</v>
      </c>
      <c r="AK7" s="6">
        <f>+'Spending AE'!IE7</f>
        <v>3.2968889680423672</v>
      </c>
      <c r="AL7" s="6">
        <f>+'Spending AE'!IF7</f>
        <v>9.7469234384420815</v>
      </c>
      <c r="AM7" s="6">
        <f>+'Spending AE'!IG7</f>
        <v>14.898229339408658</v>
      </c>
      <c r="AN7" s="6">
        <f>+'Spending AE'!IH7</f>
        <v>0</v>
      </c>
      <c r="AQ7" s="6">
        <f>+'GDP AE'!CE7</f>
        <v>-13.218632251197505</v>
      </c>
      <c r="AR7" s="6">
        <f>+'GDP AE'!CF7</f>
        <v>-2.3219004267003527</v>
      </c>
      <c r="AS7" s="6">
        <f>+'GDP AE'!CG7</f>
        <v>-5.8095420134264373</v>
      </c>
      <c r="AT7" s="6">
        <f>+'GDP AE'!CH7</f>
        <v>-23.584074542310873</v>
      </c>
      <c r="AU7" s="6">
        <f>+'GDP AE'!CI7</f>
        <v>-1.3689776967863523</v>
      </c>
      <c r="AV7" s="6">
        <f>+'GDP AE'!CJ7</f>
        <v>-0.24536720651951427</v>
      </c>
      <c r="AW7" s="6">
        <f>+'GDP AE'!CK7</f>
        <v>0</v>
      </c>
      <c r="AX7" s="6">
        <f>+'GDP AE'!CL7</f>
        <v>-45.582084895061371</v>
      </c>
      <c r="AY7" s="6">
        <f>+'GDP AE'!CM7</f>
        <v>0.89521839044982165</v>
      </c>
      <c r="AZ7" s="6">
        <f>+'GDP AE'!CN7</f>
        <v>-8.2014828683335992</v>
      </c>
      <c r="BA7" s="6">
        <f>+'GDP AE'!CO7</f>
        <v>-27.046948457021472</v>
      </c>
      <c r="BB7" s="6">
        <f>+'GDP AE'!CP7</f>
        <v>-30.046528433445019</v>
      </c>
      <c r="BC7" s="6">
        <f>+'GDP AE'!CQ7</f>
        <v>-2.9377596699125377</v>
      </c>
      <c r="BD7" s="6">
        <f>+'GDP AE'!CR7</f>
        <v>-32.768156426992164</v>
      </c>
      <c r="BE7" s="6">
        <f>+'GDP AE'!CS7</f>
        <v>-5.2168127845602044</v>
      </c>
      <c r="BF7" s="6">
        <f>+'GDP AE'!CT7</f>
        <v>475.18599999999998</v>
      </c>
      <c r="BG7" s="6">
        <f>+'GDP AE'!CU7</f>
        <v>-30.455773146386036</v>
      </c>
      <c r="BH7" s="6">
        <f>+'GDP AE'!CV7</f>
        <v>-4917.6781880490598</v>
      </c>
      <c r="BI7" s="6">
        <f>+'GDP AE'!CW7</f>
        <v>571024</v>
      </c>
      <c r="BJ7" s="6">
        <f>+'GDP AE'!CX7</f>
        <v>0.20022115168441168</v>
      </c>
      <c r="BK7" s="6">
        <f>+'GDP AE'!CY7</f>
        <v>0</v>
      </c>
      <c r="BL7" s="6">
        <f>+'GDP AE'!CZ7</f>
        <v>25.661999999999999</v>
      </c>
      <c r="BM7" s="10" t="e">
        <f>+'GDP AE'!DA7</f>
        <v>#VALUE!</v>
      </c>
      <c r="BN7" s="6">
        <f>+'GDP AE'!DB7</f>
        <v>0</v>
      </c>
      <c r="BO7" s="6">
        <f>+'GDP AE'!DC7</f>
        <v>-9.0709445594695808</v>
      </c>
      <c r="BP7" s="6">
        <f>+'GDP AE'!DD7</f>
        <v>-2.2917320360256497</v>
      </c>
      <c r="BQ7" s="6">
        <f>+'GDP AE'!DE7</f>
        <v>-46.116667489379779</v>
      </c>
      <c r="BR7" s="6">
        <f>+'GDP AE'!DF7</f>
        <v>-2.5109172403898867</v>
      </c>
      <c r="BS7" s="10">
        <f>+'GDP AE'!DG7</f>
        <v>-8.3355519689780166E-2</v>
      </c>
      <c r="BT7" s="10" t="e">
        <f>+'GDP AE'!DH7</f>
        <v>#VALUE!</v>
      </c>
      <c r="BU7" s="6">
        <f>+'GDP AE'!DI7</f>
        <v>-0.41057056155590033</v>
      </c>
      <c r="BV7" s="6">
        <f>+'GDP AE'!DJ7</f>
        <v>-0.38048570674587268</v>
      </c>
      <c r="BW7" s="6">
        <f>+'GDP AE'!DK7</f>
        <v>-4.7659972437006815E-2</v>
      </c>
      <c r="BX7" s="6">
        <f>+'GDP AE'!DL7</f>
        <v>-17.708985960133987</v>
      </c>
      <c r="BY7" s="6">
        <f>+'GDP AE'!DM7</f>
        <v>-125.58422597738809</v>
      </c>
      <c r="BZ7" s="6">
        <f>+'GDP AE'!DN7</f>
        <v>-4.1304835024209297</v>
      </c>
      <c r="CA7" s="6">
        <f>+'GDP AE'!DO7</f>
        <v>-17.302143086270917</v>
      </c>
      <c r="CB7" s="6">
        <f>+'GDP AE'!DP7</f>
        <v>-27.213633326417721</v>
      </c>
      <c r="CC7" s="6">
        <f>+'GDP AE'!DQ7</f>
        <v>-148.3879003457896</v>
      </c>
    </row>
    <row r="8" spans="1:81" x14ac:dyDescent="0.25">
      <c r="A8">
        <v>1994</v>
      </c>
      <c r="B8" s="6">
        <f>+'Spending AE'!GV8</f>
        <v>2.3482911881974928</v>
      </c>
      <c r="C8" s="6">
        <f>+'Spending AE'!GW8</f>
        <v>4.0011051325003564</v>
      </c>
      <c r="D8" s="6">
        <f>+'Spending AE'!GX8</f>
        <v>0.81412676542149143</v>
      </c>
      <c r="E8" s="6">
        <f>+'Spending AE'!GY8</f>
        <v>15.196883639890984</v>
      </c>
      <c r="F8" s="6">
        <f>+'Spending AE'!GZ8</f>
        <v>-0.7813548118195861</v>
      </c>
      <c r="G8" s="6">
        <f>+'Spending AE'!HA8</f>
        <v>0</v>
      </c>
      <c r="H8" s="6">
        <f>+'Spending AE'!HB8</f>
        <v>0</v>
      </c>
      <c r="I8" s="6">
        <f>+'Spending AE'!HC8</f>
        <v>33.943889007547796</v>
      </c>
      <c r="J8" s="6">
        <f>+'Spending AE'!HD8</f>
        <v>0</v>
      </c>
      <c r="K8" s="6">
        <f>+'Spending AE'!HE8</f>
        <v>1.3239639501260285</v>
      </c>
      <c r="L8" s="6">
        <f>+'Spending AE'!HF8</f>
        <v>10.14176315360271</v>
      </c>
      <c r="M8" s="6">
        <f>+'Spending AE'!HG8</f>
        <v>-28.883006610162965</v>
      </c>
      <c r="N8" s="6">
        <f>+'Spending AE'!HH8</f>
        <v>-10.055296562179208</v>
      </c>
      <c r="O8" s="6">
        <f>+'Spending AE'!HI8</f>
        <v>-6.6619428938629426</v>
      </c>
      <c r="P8" s="6">
        <f>+'Spending AE'!HJ8</f>
        <v>6.1823947187981787E-2</v>
      </c>
      <c r="Q8" s="6">
        <f>+'Spending AE'!HK8</f>
        <v>0</v>
      </c>
      <c r="R8" s="6">
        <f>+'Spending AE'!HL8</f>
        <v>7.6835021301932329</v>
      </c>
      <c r="S8" s="6">
        <f>+'Spending AE'!HM8</f>
        <v>-1008.2924399716139</v>
      </c>
      <c r="T8" s="6">
        <f>+'Spending AE'!HN8</f>
        <v>0</v>
      </c>
      <c r="U8" s="6">
        <f>+'Spending AE'!HO8</f>
        <v>0</v>
      </c>
      <c r="V8" s="6">
        <f>+'Spending AE'!HP8</f>
        <v>0</v>
      </c>
      <c r="W8" s="6">
        <f>+'Spending AE'!HQ8</f>
        <v>0</v>
      </c>
      <c r="X8" s="10" t="e">
        <f>+'Spending AE'!HR8</f>
        <v>#DIV/0!</v>
      </c>
      <c r="Y8" s="6">
        <f>+'Spending AE'!HS8</f>
        <v>0</v>
      </c>
      <c r="Z8" s="6">
        <f>+'Spending AE'!HT8</f>
        <v>-0.25183295441371456</v>
      </c>
      <c r="AA8" s="6">
        <f>+'Spending AE'!HU8</f>
        <v>-1.7945977513985696</v>
      </c>
      <c r="AB8" s="6">
        <f>+'Spending AE'!HV8</f>
        <v>-12.109153337948442</v>
      </c>
      <c r="AC8" s="6">
        <f>+'Spending AE'!HW8</f>
        <v>-4.2865337556093834</v>
      </c>
      <c r="AD8" s="10" t="e">
        <f>+'Spending AE'!HX8</f>
        <v>#VALUE!</v>
      </c>
      <c r="AE8" s="10" t="e">
        <f>+'Spending AE'!HY8</f>
        <v>#VALUE!</v>
      </c>
      <c r="AF8" s="6">
        <f>+'Spending AE'!HZ8</f>
        <v>-6.5561708306987043</v>
      </c>
      <c r="AG8" s="6">
        <f>+'Spending AE'!IA8</f>
        <v>0</v>
      </c>
      <c r="AH8" s="6">
        <f>+'Spending AE'!IB8</f>
        <v>0</v>
      </c>
      <c r="AI8" s="6">
        <f>+'Spending AE'!IC8</f>
        <v>6.0873542288521776</v>
      </c>
      <c r="AJ8" s="6">
        <f>+'Spending AE'!ID8</f>
        <v>33.328206761279489</v>
      </c>
      <c r="AK8" s="6">
        <f>+'Spending AE'!IE8</f>
        <v>3.2979791856546399</v>
      </c>
      <c r="AL8" s="6">
        <f>+'Spending AE'!IF8</f>
        <v>-20.660980378374916</v>
      </c>
      <c r="AM8" s="6">
        <f>+'Spending AE'!IG8</f>
        <v>15.089414034101878</v>
      </c>
      <c r="AN8" s="6">
        <f>+'Spending AE'!IH8</f>
        <v>0</v>
      </c>
      <c r="AQ8" s="6">
        <f>+'GDP AE'!CE8</f>
        <v>-4.9862255990472022</v>
      </c>
      <c r="AR8" s="6">
        <f>+'GDP AE'!CF8</f>
        <v>-2.6231475738248946</v>
      </c>
      <c r="AS8" s="6">
        <f>+'GDP AE'!CG8</f>
        <v>-3.0704358250121118</v>
      </c>
      <c r="AT8" s="6">
        <f>+'GDP AE'!CH8</f>
        <v>-9.39776609610999</v>
      </c>
      <c r="AU8" s="6">
        <f>+'GDP AE'!CI8</f>
        <v>-1.0086688682122471</v>
      </c>
      <c r="AV8" s="6">
        <f>+'GDP AE'!CJ8</f>
        <v>-0.19891907405672171</v>
      </c>
      <c r="AW8" s="6">
        <f>+'GDP AE'!CK8</f>
        <v>0</v>
      </c>
      <c r="AX8" s="6">
        <f>+'GDP AE'!CL8</f>
        <v>-13.269990731299458</v>
      </c>
      <c r="AY8" s="6">
        <f>+'GDP AE'!CM8</f>
        <v>0.12063717066172153</v>
      </c>
      <c r="AZ8" s="6">
        <f>+'GDP AE'!CN8</f>
        <v>-7.1615894435608141</v>
      </c>
      <c r="BA8" s="6">
        <f>+'GDP AE'!CO8</f>
        <v>-22.03743179940534</v>
      </c>
      <c r="BB8" s="6">
        <f>+'GDP AE'!CP8</f>
        <v>-9.5606981167475169</v>
      </c>
      <c r="BC8" s="6">
        <f>+'GDP AE'!CQ8</f>
        <v>-4.2008569535675235</v>
      </c>
      <c r="BD8" s="6">
        <f>+'GDP AE'!CR8</f>
        <v>-27.383696405651563</v>
      </c>
      <c r="BE8" s="6">
        <f>+'GDP AE'!CS8</f>
        <v>-7.8415134797996728</v>
      </c>
      <c r="BF8" s="6">
        <f>+'GDP AE'!CT8</f>
        <v>508.50099999999998</v>
      </c>
      <c r="BG8" s="6">
        <f>+'GDP AE'!CU8</f>
        <v>-24.793614166110956</v>
      </c>
      <c r="BH8" s="6">
        <f>+'GDP AE'!CV8</f>
        <v>-6411.2611117340275</v>
      </c>
      <c r="BI8" s="6">
        <f>+'GDP AE'!CW8</f>
        <v>623950.19999999995</v>
      </c>
      <c r="BJ8" s="6">
        <f>+'GDP AE'!CX8</f>
        <v>2.1757786694506009E-2</v>
      </c>
      <c r="BK8" s="6">
        <f>+'GDP AE'!CY8</f>
        <v>0</v>
      </c>
      <c r="BL8" s="6">
        <f>+'GDP AE'!CZ8</f>
        <v>26.641999999999999</v>
      </c>
      <c r="BM8" s="10" t="e">
        <f>+'GDP AE'!DA8</f>
        <v>#VALUE!</v>
      </c>
      <c r="BN8" s="6">
        <f>+'GDP AE'!DB8</f>
        <v>0</v>
      </c>
      <c r="BO8" s="6">
        <f>+'GDP AE'!DC8</f>
        <v>-10.621048588367898</v>
      </c>
      <c r="BP8" s="6">
        <f>+'GDP AE'!DD8</f>
        <v>-0.19949200292403191</v>
      </c>
      <c r="BQ8" s="6">
        <f>+'GDP AE'!DE8</f>
        <v>-28.125267793485364</v>
      </c>
      <c r="BR8" s="6">
        <f>+'GDP AE'!DF8</f>
        <v>-4.5468516494931634</v>
      </c>
      <c r="BS8" s="10">
        <f>+'GDP AE'!DG8</f>
        <v>-0.14208784619761339</v>
      </c>
      <c r="BT8" s="10" t="e">
        <f>+'GDP AE'!DH8</f>
        <v>#VALUE!</v>
      </c>
      <c r="BU8" s="6">
        <f>+'GDP AE'!DI8</f>
        <v>4.1662208528559859</v>
      </c>
      <c r="BV8" s="6">
        <f>+'GDP AE'!DJ8</f>
        <v>-0.14464441435526965</v>
      </c>
      <c r="BW8" s="6">
        <f>+'GDP AE'!DK8</f>
        <v>3.7326409694742324E-2</v>
      </c>
      <c r="BX8" s="6">
        <f>+'GDP AE'!DL8</f>
        <v>-23.043482090558086</v>
      </c>
      <c r="BY8" s="6">
        <f>+'GDP AE'!DM8</f>
        <v>-81.82627129522416</v>
      </c>
      <c r="BZ8" s="6">
        <f>+'GDP AE'!DN8</f>
        <v>-2.9987167480181256</v>
      </c>
      <c r="CA8" s="6">
        <f>+'GDP AE'!DO8</f>
        <v>25.283525788584484</v>
      </c>
      <c r="CB8" s="6">
        <f>+'GDP AE'!DP8</f>
        <v>-16.132607513126914</v>
      </c>
      <c r="CC8" s="6">
        <f>+'GDP AE'!DQ8</f>
        <v>-119.76279711979441</v>
      </c>
    </row>
    <row r="9" spans="1:81" x14ac:dyDescent="0.25">
      <c r="A9">
        <v>1995</v>
      </c>
      <c r="B9" s="6">
        <f>+'Spending AE'!GV9</f>
        <v>-8.1225865080298263</v>
      </c>
      <c r="C9" s="6">
        <f>+'Spending AE'!GW9</f>
        <v>9.3256437612813272</v>
      </c>
      <c r="D9" s="6">
        <f>+'Spending AE'!GX9</f>
        <v>1.089106652301183</v>
      </c>
      <c r="E9" s="6">
        <f>+'Spending AE'!GY9</f>
        <v>12.077660384856131</v>
      </c>
      <c r="F9" s="6">
        <f>+'Spending AE'!GZ9</f>
        <v>0.67081220484444337</v>
      </c>
      <c r="G9" s="6">
        <f>+'Spending AE'!HA9</f>
        <v>9.2973406415676862E-2</v>
      </c>
      <c r="H9" s="6">
        <f>+'Spending AE'!HB9</f>
        <v>340.721225581525</v>
      </c>
      <c r="I9" s="6">
        <f>+'Spending AE'!HC9</f>
        <v>24.018479369220131</v>
      </c>
      <c r="J9" s="6">
        <f>+'Spending AE'!HD9</f>
        <v>0.24352459500604873</v>
      </c>
      <c r="K9" s="6">
        <f>+'Spending AE'!HE9</f>
        <v>3.7049475503867484</v>
      </c>
      <c r="L9" s="6">
        <f>+'Spending AE'!HF9</f>
        <v>9.5992286397336102</v>
      </c>
      <c r="M9" s="6">
        <f>+'Spending AE'!HG9</f>
        <v>185.67096011954231</v>
      </c>
      <c r="N9" s="6">
        <f>+'Spending AE'!HH9</f>
        <v>4.5957871569030715</v>
      </c>
      <c r="O9" s="6">
        <f>+'Spending AE'!HI9</f>
        <v>-34.614664925850548</v>
      </c>
      <c r="P9" s="6">
        <f>+'Spending AE'!HJ9</f>
        <v>-0.88017445623150081</v>
      </c>
      <c r="Q9" s="6">
        <f>+'Spending AE'!HK9</f>
        <v>0</v>
      </c>
      <c r="R9" s="6">
        <f>+'Spending AE'!HL9</f>
        <v>-14.598219201400298</v>
      </c>
      <c r="S9" s="6">
        <f>+'Spending AE'!HM9</f>
        <v>1851.5172817526327</v>
      </c>
      <c r="T9" s="6">
        <f>+'Spending AE'!HN9</f>
        <v>3140.5375115976494</v>
      </c>
      <c r="U9" s="6">
        <f>+'Spending AE'!HO9</f>
        <v>0</v>
      </c>
      <c r="V9" s="6">
        <f>+'Spending AE'!HP9</f>
        <v>0.370276640433441</v>
      </c>
      <c r="W9" s="6">
        <f>+'Spending AE'!HQ9</f>
        <v>0.15132511994424469</v>
      </c>
      <c r="X9" s="10" t="e">
        <f>+'Spending AE'!HR9</f>
        <v>#DIV/0!</v>
      </c>
      <c r="Y9" s="6">
        <f>+'Spending AE'!HS9</f>
        <v>0</v>
      </c>
      <c r="Z9" s="6">
        <f>+'Spending AE'!HT9</f>
        <v>25.51694524487516</v>
      </c>
      <c r="AA9" s="6">
        <f>+'Spending AE'!HU9</f>
        <v>-1.7729634812557151</v>
      </c>
      <c r="AB9" s="6">
        <f>+'Spending AE'!HV9</f>
        <v>-0.11293852314202013</v>
      </c>
      <c r="AC9" s="6">
        <f>+'Spending AE'!HW9</f>
        <v>-4.2317563290393139</v>
      </c>
      <c r="AD9" s="10" t="e">
        <f>+'Spending AE'!HX9</f>
        <v>#VALUE!</v>
      </c>
      <c r="AE9" s="10" t="e">
        <f>+'Spending AE'!HY9</f>
        <v>#VALUE!</v>
      </c>
      <c r="AF9" s="6">
        <f>+'Spending AE'!HZ9</f>
        <v>-1.7084767963633105</v>
      </c>
      <c r="AG9" s="6">
        <f>+'Spending AE'!IA9</f>
        <v>-2.0601751639214427</v>
      </c>
      <c r="AH9" s="6">
        <f>+'Spending AE'!IB9</f>
        <v>1.3202834552816682</v>
      </c>
      <c r="AI9" s="6">
        <f>+'Spending AE'!IC9</f>
        <v>2.9926583276525776</v>
      </c>
      <c r="AJ9" s="6">
        <f>+'Spending AE'!ID9</f>
        <v>28.840520674121763</v>
      </c>
      <c r="AK9" s="6">
        <f>+'Spending AE'!IE9</f>
        <v>-0.30079091541608705</v>
      </c>
      <c r="AL9" s="6">
        <f>+'Spending AE'!IF9</f>
        <v>-36.902367745080937</v>
      </c>
      <c r="AM9" s="6">
        <f>+'Spending AE'!IG9</f>
        <v>16.631454386016571</v>
      </c>
      <c r="AN9" s="6">
        <f>+'Spending AE'!IH9</f>
        <v>0</v>
      </c>
      <c r="AQ9" s="6">
        <f>+'GDP AE'!CE9</f>
        <v>-13.9470599914697</v>
      </c>
      <c r="AR9" s="6">
        <f>+'GDP AE'!CF9</f>
        <v>-2.3309074802486975</v>
      </c>
      <c r="AS9" s="6">
        <f>+'GDP AE'!CG9</f>
        <v>-2.7108273289089198</v>
      </c>
      <c r="AT9" s="6">
        <f>+'GDP AE'!CH9</f>
        <v>-15.730543478615573</v>
      </c>
      <c r="AU9" s="6">
        <f>+'GDP AE'!CI9</f>
        <v>-0.37683290573244221</v>
      </c>
      <c r="AV9" s="6">
        <f>+'GDP AE'!CJ9</f>
        <v>0.28666536220161376</v>
      </c>
      <c r="AW9" s="6">
        <f>+'GDP AE'!CK9</f>
        <v>74.099934366196976</v>
      </c>
      <c r="AX9" s="6">
        <f>+'GDP AE'!CL9</f>
        <v>-9.9091566090141896</v>
      </c>
      <c r="AY9" s="6">
        <f>+'GDP AE'!CM9</f>
        <v>-0.31689623303087622</v>
      </c>
      <c r="AZ9" s="6">
        <f>+'GDP AE'!CN9</f>
        <v>-6.1394244464066503</v>
      </c>
      <c r="BA9" s="6">
        <f>+'GDP AE'!CO9</f>
        <v>-21.362822126018955</v>
      </c>
      <c r="BB9" s="6">
        <f>+'GDP AE'!CP9</f>
        <v>-8.0999048536068585</v>
      </c>
      <c r="BC9" s="6">
        <f>+'GDP AE'!CQ9</f>
        <v>-5.6812680790760339</v>
      </c>
      <c r="BD9" s="6">
        <f>+'GDP AE'!CR9</f>
        <v>-67.14581337800746</v>
      </c>
      <c r="BE9" s="6">
        <f>+'GDP AE'!CS9</f>
        <v>-7.4117842370439035</v>
      </c>
      <c r="BF9" s="6">
        <f>+'GDP AE'!CT9</f>
        <v>557.59100000000001</v>
      </c>
      <c r="BG9" s="6">
        <f>+'GDP AE'!CU9</f>
        <v>-10.675580032837161</v>
      </c>
      <c r="BH9" s="6">
        <f>+'GDP AE'!CV9</f>
        <v>11.383662787440699</v>
      </c>
      <c r="BI9" s="6">
        <f>+'GDP AE'!CW9</f>
        <v>16753.986396230292</v>
      </c>
      <c r="BJ9" s="6">
        <f>+'GDP AE'!CX9</f>
        <v>-0.68141441390480395</v>
      </c>
      <c r="BK9" s="6">
        <f>+'GDP AE'!CY9</f>
        <v>0.52189383416929225</v>
      </c>
      <c r="BL9" s="6">
        <f>+'GDP AE'!CZ9</f>
        <v>0.54261922731346957</v>
      </c>
      <c r="BM9" s="10" t="e">
        <f>+'GDP AE'!DA9</f>
        <v>#VALUE!</v>
      </c>
      <c r="BN9" s="6">
        <f>+'GDP AE'!DB9</f>
        <v>0</v>
      </c>
      <c r="BO9" s="6">
        <f>+'GDP AE'!DC9</f>
        <v>-13.397251950029556</v>
      </c>
      <c r="BP9" s="6">
        <f>+'GDP AE'!DD9</f>
        <v>1.313072508280726</v>
      </c>
      <c r="BQ9" s="6">
        <f>+'GDP AE'!DE9</f>
        <v>-23.747468364579618</v>
      </c>
      <c r="BR9" s="6">
        <f>+'GDP AE'!DF9</f>
        <v>-5.543484898729929</v>
      </c>
      <c r="BS9" s="10">
        <f>+'GDP AE'!DG9</f>
        <v>-0.1662392129403738</v>
      </c>
      <c r="BT9" s="10" t="e">
        <f>+'GDP AE'!DH9</f>
        <v>#VALUE!</v>
      </c>
      <c r="BU9" s="6">
        <f>+'GDP AE'!DI9</f>
        <v>4.973297475595615</v>
      </c>
      <c r="BV9" s="6">
        <f>+'GDP AE'!DJ9</f>
        <v>0.78700173510279114</v>
      </c>
      <c r="BW9" s="6">
        <f>+'GDP AE'!DK9</f>
        <v>-8.913840340817103E-2</v>
      </c>
      <c r="BX9" s="6">
        <f>+'GDP AE'!DL9</f>
        <v>-17.527135205380546</v>
      </c>
      <c r="BY9" s="6">
        <f>+'GDP AE'!DM9</f>
        <v>-41.084207017429435</v>
      </c>
      <c r="BZ9" s="6">
        <f>+'GDP AE'!DN9</f>
        <v>-5.7902329655883022</v>
      </c>
      <c r="CA9" s="6">
        <f>+'GDP AE'!DO9</f>
        <v>34.544538633457705</v>
      </c>
      <c r="CB9" s="6">
        <f>+'GDP AE'!DP9</f>
        <v>-23.961565067383617</v>
      </c>
      <c r="CC9" s="6">
        <f>+'GDP AE'!DQ9</f>
        <v>-224.53846249096568</v>
      </c>
    </row>
    <row r="10" spans="1:81" x14ac:dyDescent="0.25">
      <c r="A10">
        <v>1996</v>
      </c>
      <c r="B10" s="6">
        <f>+'Spending AE'!GV10</f>
        <v>-12.830360869884487</v>
      </c>
      <c r="C10" s="6">
        <f>+'Spending AE'!GW10</f>
        <v>7.1703616562488151</v>
      </c>
      <c r="D10" s="6">
        <f>+'Spending AE'!GX10</f>
        <v>0.22136564315519536</v>
      </c>
      <c r="E10" s="6">
        <f>+'Spending AE'!GY10</f>
        <v>-7.4659271577618256</v>
      </c>
      <c r="F10" s="6">
        <f>+'Spending AE'!GZ10</f>
        <v>0.80684640547364594</v>
      </c>
      <c r="G10" s="6">
        <f>+'Spending AE'!HA10</f>
        <v>4.5072750514302484E-2</v>
      </c>
      <c r="H10" s="6">
        <f>+'Spending AE'!HB10</f>
        <v>-56.31246729804252</v>
      </c>
      <c r="I10" s="6">
        <f>+'Spending AE'!HC10</f>
        <v>25.33282278473564</v>
      </c>
      <c r="J10" s="6">
        <f>+'Spending AE'!HD10</f>
        <v>0.10148249165254075</v>
      </c>
      <c r="K10" s="6">
        <f>+'Spending AE'!HE10</f>
        <v>2.057982249150669</v>
      </c>
      <c r="L10" s="6">
        <f>+'Spending AE'!HF10</f>
        <v>-0.65182940129602684</v>
      </c>
      <c r="M10" s="6">
        <f>+'Spending AE'!HG10</f>
        <v>3.3218457815751208</v>
      </c>
      <c r="N10" s="6">
        <f>+'Spending AE'!HH10</f>
        <v>0.19022893437006871</v>
      </c>
      <c r="O10" s="6">
        <f>+'Spending AE'!HI10</f>
        <v>-42.461385617910878</v>
      </c>
      <c r="P10" s="6">
        <f>+'Spending AE'!HJ10</f>
        <v>-2.1002542547223157</v>
      </c>
      <c r="Q10" s="6">
        <f>+'Spending AE'!HK10</f>
        <v>0</v>
      </c>
      <c r="R10" s="6">
        <f>+'Spending AE'!HL10</f>
        <v>-1.4650962938183056</v>
      </c>
      <c r="S10" s="6">
        <f>+'Spending AE'!HM10</f>
        <v>4898.2239966176276</v>
      </c>
      <c r="T10" s="6">
        <f>+'Spending AE'!HN10</f>
        <v>4087.1138765629148</v>
      </c>
      <c r="U10" s="6">
        <f>+'Spending AE'!HO10</f>
        <v>0</v>
      </c>
      <c r="V10" s="6">
        <f>+'Spending AE'!HP10</f>
        <v>-0.32522136627994591</v>
      </c>
      <c r="W10" s="6">
        <f>+'Spending AE'!HQ10</f>
        <v>-3.1548083354863365E-2</v>
      </c>
      <c r="X10" s="10" t="e">
        <f>+'Spending AE'!HR10</f>
        <v>#DIV/0!</v>
      </c>
      <c r="Y10" s="6">
        <f>+'Spending AE'!HS10</f>
        <v>0</v>
      </c>
      <c r="Z10" s="6">
        <f>+'Spending AE'!HT10</f>
        <v>-10.367806308506999</v>
      </c>
      <c r="AA10" s="6">
        <f>+'Spending AE'!HU10</f>
        <v>-2.3568536202319734</v>
      </c>
      <c r="AB10" s="6">
        <f>+'Spending AE'!HV10</f>
        <v>-2.2561535427474837</v>
      </c>
      <c r="AC10" s="6">
        <f>+'Spending AE'!HW10</f>
        <v>-3.9648549494276324</v>
      </c>
      <c r="AD10" s="10" t="e">
        <f>+'Spending AE'!HX10</f>
        <v>#VALUE!</v>
      </c>
      <c r="AE10" s="10" t="e">
        <f>+'Spending AE'!HY10</f>
        <v>#VALUE!</v>
      </c>
      <c r="AF10" s="6">
        <f>+'Spending AE'!HZ10</f>
        <v>6.7932801720862379</v>
      </c>
      <c r="AG10" s="6">
        <f>+'Spending AE'!IA10</f>
        <v>2.5731326901513647</v>
      </c>
      <c r="AH10" s="6">
        <f>+'Spending AE'!IB10</f>
        <v>-0.87131712181130183</v>
      </c>
      <c r="AI10" s="6">
        <f>+'Spending AE'!IC10</f>
        <v>-6.722201837206228</v>
      </c>
      <c r="AJ10" s="6">
        <f>+'Spending AE'!ID10</f>
        <v>-11.8305198670962</v>
      </c>
      <c r="AK10" s="6">
        <f>+'Spending AE'!IE10</f>
        <v>-0.40767833019958744</v>
      </c>
      <c r="AL10" s="6">
        <f>+'Spending AE'!IF10</f>
        <v>-60.040393856821083</v>
      </c>
      <c r="AM10" s="6">
        <f>+'Spending AE'!IG10</f>
        <v>-5.373266986794647</v>
      </c>
      <c r="AN10" s="6">
        <f>+'Spending AE'!IH10</f>
        <v>0</v>
      </c>
      <c r="AQ10" s="6">
        <f>+'GDP AE'!CE10</f>
        <v>-12.895046435014706</v>
      </c>
      <c r="AR10" s="6">
        <f>+'GDP AE'!CF10</f>
        <v>-2.7078789168476192</v>
      </c>
      <c r="AS10" s="6">
        <f>+'GDP AE'!CG10</f>
        <v>-5.5680824697991511</v>
      </c>
      <c r="AT10" s="6">
        <f>+'GDP AE'!CH10</f>
        <v>-36.043242007124263</v>
      </c>
      <c r="AU10" s="6">
        <f>+'GDP AE'!CI10</f>
        <v>0.12372533477196868</v>
      </c>
      <c r="AV10" s="6">
        <f>+'GDP AE'!CJ10</f>
        <v>-0.12551178579205846</v>
      </c>
      <c r="AW10" s="6">
        <f>+'GDP AE'!CK10</f>
        <v>126.30324024010679</v>
      </c>
      <c r="AX10" s="6">
        <f>+'GDP AE'!CL10</f>
        <v>-7.109737033997817</v>
      </c>
      <c r="AY10" s="6">
        <f>+'GDP AE'!CM10</f>
        <v>-0.51154037623908799</v>
      </c>
      <c r="AZ10" s="6">
        <f>+'GDP AE'!CN10</f>
        <v>-6.1858180345759308</v>
      </c>
      <c r="BA10" s="6">
        <f>+'GDP AE'!CO10</f>
        <v>-35.955826021440316</v>
      </c>
      <c r="BB10" s="6">
        <f>+'GDP AE'!CP10</f>
        <v>-23.612365250429775</v>
      </c>
      <c r="BC10" s="6">
        <f>+'GDP AE'!CQ10</f>
        <v>-6.4364819989528144</v>
      </c>
      <c r="BD10" s="6">
        <f>+'GDP AE'!CR10</f>
        <v>-58.486552911266926</v>
      </c>
      <c r="BE10" s="6">
        <f>+'GDP AE'!CS10</f>
        <v>-7.1229136019311312</v>
      </c>
      <c r="BF10" s="6">
        <f>+'GDP AE'!CT10</f>
        <v>590.654</v>
      </c>
      <c r="BG10" s="6">
        <f>+'GDP AE'!CU10</f>
        <v>-17.635146136367439</v>
      </c>
      <c r="BH10" s="6">
        <f>+'GDP AE'!CV10</f>
        <v>9179.0349699356011</v>
      </c>
      <c r="BI10" s="6">
        <f>+'GDP AE'!CW10</f>
        <v>24672.058126009884</v>
      </c>
      <c r="BJ10" s="6">
        <f>+'GDP AE'!CX10</f>
        <v>-0.92486855154358594</v>
      </c>
      <c r="BK10" s="6">
        <f>+'GDP AE'!CY10</f>
        <v>0.17371637420005825</v>
      </c>
      <c r="BL10" s="6">
        <f>+'GDP AE'!CZ10</f>
        <v>-0.80653814330585405</v>
      </c>
      <c r="BM10" s="10" t="e">
        <f>+'GDP AE'!DA10</f>
        <v>#VALUE!</v>
      </c>
      <c r="BN10" s="6">
        <f>+'GDP AE'!DB10</f>
        <v>0</v>
      </c>
      <c r="BO10" s="6">
        <f>+'GDP AE'!DC10</f>
        <v>-12.969216988055166</v>
      </c>
      <c r="BP10" s="6">
        <f>+'GDP AE'!DD10</f>
        <v>1.9481880431205241</v>
      </c>
      <c r="BQ10" s="6">
        <f>+'GDP AE'!DE10</f>
        <v>4.0568576165946979</v>
      </c>
      <c r="BR10" s="6">
        <f>+'GDP AE'!DF10</f>
        <v>-4.8713122613999644</v>
      </c>
      <c r="BS10" s="10">
        <f>+'GDP AE'!DG10</f>
        <v>-0.3601233571043263</v>
      </c>
      <c r="BT10" s="10" t="e">
        <f>+'GDP AE'!DH10</f>
        <v>#VALUE!</v>
      </c>
      <c r="BU10" s="6">
        <f>+'GDP AE'!DI10</f>
        <v>7.026247296389613</v>
      </c>
      <c r="BV10" s="6">
        <f>+'GDP AE'!DJ10</f>
        <v>1.5967040428393275</v>
      </c>
      <c r="BW10" s="6">
        <f>+'GDP AE'!DK10</f>
        <v>-0.30191497359783881</v>
      </c>
      <c r="BX10" s="6">
        <f>+'GDP AE'!DL10</f>
        <v>-25.019688331762268</v>
      </c>
      <c r="BY10" s="6">
        <f>+'GDP AE'!DM10</f>
        <v>-77.001040116536387</v>
      </c>
      <c r="BZ10" s="6">
        <f>+'GDP AE'!DN10</f>
        <v>-9.8277054423219283</v>
      </c>
      <c r="CA10" s="6">
        <f>+'GDP AE'!DO10</f>
        <v>49.313921078124622</v>
      </c>
      <c r="CB10" s="6">
        <f>+'GDP AE'!DP10</f>
        <v>-36.153699338011165</v>
      </c>
      <c r="CC10" s="6">
        <f>+'GDP AE'!DQ10</f>
        <v>-216.33434737326934</v>
      </c>
    </row>
    <row r="11" spans="1:81" x14ac:dyDescent="0.25">
      <c r="A11">
        <v>1997</v>
      </c>
      <c r="B11" s="6">
        <f>+'Spending AE'!GV11</f>
        <v>-17.22907824751951</v>
      </c>
      <c r="C11" s="6">
        <f>+'Spending AE'!GW11</f>
        <v>-3.4126029161685665</v>
      </c>
      <c r="D11" s="6">
        <f>+'Spending AE'!GX11</f>
        <v>-1.9604600327687081</v>
      </c>
      <c r="E11" s="6">
        <f>+'Spending AE'!GY11</f>
        <v>-24.002632270985146</v>
      </c>
      <c r="F11" s="6">
        <f>+'Spending AE'!GZ11</f>
        <v>1.0834812506750531</v>
      </c>
      <c r="G11" s="6">
        <f>+'Spending AE'!HA11</f>
        <v>-1.931113683994834E-2</v>
      </c>
      <c r="H11" s="6">
        <f>+'Spending AE'!HB11</f>
        <v>-96.207640480912005</v>
      </c>
      <c r="I11" s="6">
        <f>+'Spending AE'!HC11</f>
        <v>5.8263424967484525</v>
      </c>
      <c r="J11" s="6">
        <f>+'Spending AE'!HD11</f>
        <v>-1.9499007649915079E-2</v>
      </c>
      <c r="K11" s="6">
        <f>+'Spending AE'!HE11</f>
        <v>1.3124300111546319</v>
      </c>
      <c r="L11" s="6">
        <f>+'Spending AE'!HF11</f>
        <v>-6.238700499376364</v>
      </c>
      <c r="M11" s="6">
        <f>+'Spending AE'!HG11</f>
        <v>-23.960856220037158</v>
      </c>
      <c r="N11" s="6">
        <f>+'Spending AE'!HH11</f>
        <v>-2.8155186815582738</v>
      </c>
      <c r="O11" s="6">
        <f>+'Spending AE'!HI11</f>
        <v>-63.52380572682398</v>
      </c>
      <c r="P11" s="6">
        <f>+'Spending AE'!HJ11</f>
        <v>-2.103455711286685</v>
      </c>
      <c r="Q11" s="6">
        <f>+'Spending AE'!HK11</f>
        <v>0</v>
      </c>
      <c r="R11" s="6">
        <f>+'Spending AE'!HL11</f>
        <v>-15.629949828894837</v>
      </c>
      <c r="S11" s="6">
        <f>+'Spending AE'!HM11</f>
        <v>-2947.7545729480335</v>
      </c>
      <c r="T11" s="6">
        <f>+'Spending AE'!HN11</f>
        <v>-2965.6165035992162</v>
      </c>
      <c r="U11" s="6">
        <f>+'Spending AE'!HO11</f>
        <v>0</v>
      </c>
      <c r="V11" s="6">
        <f>+'Spending AE'!HP11</f>
        <v>2.0455819901998851E-2</v>
      </c>
      <c r="W11" s="6">
        <f>+'Spending AE'!HQ11</f>
        <v>1.4181103015777907E-2</v>
      </c>
      <c r="X11" s="10" t="e">
        <f>+'Spending AE'!HR11</f>
        <v>#DIV/0!</v>
      </c>
      <c r="Y11" s="6">
        <f>+'Spending AE'!HS11</f>
        <v>0</v>
      </c>
      <c r="Z11" s="6">
        <f>+'Spending AE'!HT11</f>
        <v>-10.018349970488828</v>
      </c>
      <c r="AA11" s="6">
        <f>+'Spending AE'!HU11</f>
        <v>-2.2089889089469352</v>
      </c>
      <c r="AB11" s="6">
        <f>+'Spending AE'!HV11</f>
        <v>-15.125183843227546</v>
      </c>
      <c r="AC11" s="6">
        <f>+'Spending AE'!HW11</f>
        <v>-3.2196015447743349</v>
      </c>
      <c r="AD11" s="10" t="e">
        <f>+'Spending AE'!HX11</f>
        <v>#VALUE!</v>
      </c>
      <c r="AE11" s="10" t="e">
        <f>+'Spending AE'!HY11</f>
        <v>#VALUE!</v>
      </c>
      <c r="AF11" s="6">
        <f>+'Spending AE'!HZ11</f>
        <v>-0.40923595720977346</v>
      </c>
      <c r="AG11" s="6">
        <f>+'Spending AE'!IA11</f>
        <v>1.1731725426043127</v>
      </c>
      <c r="AH11" s="6">
        <f>+'Spending AE'!IB11</f>
        <v>-0.59853175178255213</v>
      </c>
      <c r="AI11" s="6">
        <f>+'Spending AE'!IC11</f>
        <v>-12.700265356549323</v>
      </c>
      <c r="AJ11" s="6">
        <f>+'Spending AE'!ID11</f>
        <v>-39.294027408316197</v>
      </c>
      <c r="AK11" s="6">
        <f>+'Spending AE'!IE11</f>
        <v>-1.068081263271921</v>
      </c>
      <c r="AL11" s="6">
        <f>+'Spending AE'!IF11</f>
        <v>61.808888449820643</v>
      </c>
      <c r="AM11" s="6">
        <f>+'Spending AE'!IG11</f>
        <v>-19.683247699869753</v>
      </c>
      <c r="AN11" s="6">
        <f>+'Spending AE'!IH11</f>
        <v>0</v>
      </c>
      <c r="AQ11" s="6">
        <f>+'GDP AE'!CE11</f>
        <v>-5.3956253363176074</v>
      </c>
      <c r="AR11" s="6">
        <f>+'GDP AE'!CF11</f>
        <v>-3.8764515796949297</v>
      </c>
      <c r="AS11" s="6">
        <f>+'GDP AE'!CG11</f>
        <v>-1.5354589190761772</v>
      </c>
      <c r="AT11" s="6">
        <f>+'GDP AE'!CH11</f>
        <v>-25.91739156414701</v>
      </c>
      <c r="AU11" s="6">
        <f>+'GDP AE'!CI11</f>
        <v>0.953969326477214</v>
      </c>
      <c r="AV11" s="6">
        <f>+'GDP AE'!CJ11</f>
        <v>-0.3892150597073023</v>
      </c>
      <c r="AW11" s="6">
        <f>+'GDP AE'!CK11</f>
        <v>33.716546770355308</v>
      </c>
      <c r="AX11" s="6">
        <f>+'GDP AE'!CL11</f>
        <v>2.6172050540476448</v>
      </c>
      <c r="AY11" s="6">
        <f>+'GDP AE'!CM11</f>
        <v>7.5715147756282519E-2</v>
      </c>
      <c r="AZ11" s="6">
        <f>+'GDP AE'!CN11</f>
        <v>-2.7192061213093552</v>
      </c>
      <c r="BA11" s="6">
        <f>+'GDP AE'!CO11</f>
        <v>-36.000521848987546</v>
      </c>
      <c r="BB11" s="6">
        <f>+'GDP AE'!CP11</f>
        <v>-16.755296865087075</v>
      </c>
      <c r="BC11" s="6">
        <f>+'GDP AE'!CQ11</f>
        <v>-5.0491749849219332</v>
      </c>
      <c r="BD11" s="6">
        <f>+'GDP AE'!CR11</f>
        <v>-37.409502438856407</v>
      </c>
      <c r="BE11" s="6">
        <f>+'GDP AE'!CS11</f>
        <v>-4.7160722777291255</v>
      </c>
      <c r="BF11" s="6">
        <f>+'GDP AE'!CT11</f>
        <v>613.04100000000005</v>
      </c>
      <c r="BG11" s="6">
        <f>+'GDP AE'!CU11</f>
        <v>-16.43803206617622</v>
      </c>
      <c r="BH11" s="6">
        <f>+'GDP AE'!CV11</f>
        <v>8840.6578075028956</v>
      </c>
      <c r="BI11" s="6">
        <f>+'GDP AE'!CW11</f>
        <v>23987.989991827169</v>
      </c>
      <c r="BJ11" s="6">
        <f>+'GDP AE'!CX11</f>
        <v>-0.52836358351285639</v>
      </c>
      <c r="BK11" s="6">
        <f>+'GDP AE'!CY11</f>
        <v>0.38631997588912625</v>
      </c>
      <c r="BL11" s="6">
        <f>+'GDP AE'!CZ11</f>
        <v>-0.94112170619830948</v>
      </c>
      <c r="BM11" s="10" t="e">
        <f>+'GDP AE'!DA11</f>
        <v>#VALUE!</v>
      </c>
      <c r="BN11" s="6">
        <f>+'GDP AE'!DB11</f>
        <v>0</v>
      </c>
      <c r="BO11" s="6">
        <f>+'GDP AE'!DC11</f>
        <v>-8.2976335265449279</v>
      </c>
      <c r="BP11" s="6">
        <f>+'GDP AE'!DD11</f>
        <v>0.50595042204437846</v>
      </c>
      <c r="BQ11" s="6">
        <f>+'GDP AE'!DE11</f>
        <v>45.062311652943663</v>
      </c>
      <c r="BR11" s="6">
        <f>+'GDP AE'!DF11</f>
        <v>-2.7543941618157248</v>
      </c>
      <c r="BS11" s="10">
        <f>+'GDP AE'!DG11</f>
        <v>-0.34139162374632548</v>
      </c>
      <c r="BT11" s="10">
        <f>+'GDP AE'!DH11</f>
        <v>1.018</v>
      </c>
      <c r="BU11" s="6">
        <f>+'GDP AE'!DI11</f>
        <v>11.297925330208642</v>
      </c>
      <c r="BV11" s="6">
        <f>+'GDP AE'!DJ11</f>
        <v>1.6068437927143222</v>
      </c>
      <c r="BW11" s="6">
        <f>+'GDP AE'!DK11</f>
        <v>-0.1609724786922655</v>
      </c>
      <c r="BX11" s="6">
        <f>+'GDP AE'!DL11</f>
        <v>-23.5356131448101</v>
      </c>
      <c r="BY11" s="6">
        <f>+'GDP AE'!DM11</f>
        <v>-72.773935494903071</v>
      </c>
      <c r="BZ11" s="6">
        <f>+'GDP AE'!DN11</f>
        <v>-6.5269051357535091</v>
      </c>
      <c r="CA11" s="6">
        <f>+'GDP AE'!DO11</f>
        <v>81.986253366030724</v>
      </c>
      <c r="CB11" s="6">
        <f>+'GDP AE'!DP11</f>
        <v>-12.944588023160122</v>
      </c>
      <c r="CC11" s="6">
        <f>+'GDP AE'!DQ11</f>
        <v>-126.44951805575511</v>
      </c>
    </row>
    <row r="12" spans="1:81" x14ac:dyDescent="0.25">
      <c r="A12">
        <v>1998</v>
      </c>
      <c r="B12" s="6">
        <f>+'Spending AE'!GV12</f>
        <v>5.0208110883085055</v>
      </c>
      <c r="C12" s="6">
        <f>+'Spending AE'!GW12</f>
        <v>4.142949279519172</v>
      </c>
      <c r="D12" s="6">
        <f>+'Spending AE'!GX12</f>
        <v>-1.6028000765546153</v>
      </c>
      <c r="E12" s="6">
        <f>+'Spending AE'!GY12</f>
        <v>-14.233739931071568</v>
      </c>
      <c r="F12" s="6">
        <f>+'Spending AE'!GZ12</f>
        <v>2.5498687457197917</v>
      </c>
      <c r="G12" s="6">
        <f>+'Spending AE'!HA12</f>
        <v>-0.104348499559479</v>
      </c>
      <c r="H12" s="6">
        <f>+'Spending AE'!HB12</f>
        <v>-132.77152634753634</v>
      </c>
      <c r="I12" s="6">
        <f>+'Spending AE'!HC12</f>
        <v>3.4760370941919518</v>
      </c>
      <c r="J12" s="6">
        <f>+'Spending AE'!HD12</f>
        <v>0.13966061785108508</v>
      </c>
      <c r="K12" s="6">
        <f>+'Spending AE'!HE12</f>
        <v>0.13196882056914205</v>
      </c>
      <c r="L12" s="6">
        <f>+'Spending AE'!HF12</f>
        <v>-17.338407497705703</v>
      </c>
      <c r="M12" s="6">
        <f>+'Spending AE'!HG12</f>
        <v>-13.058054774704033</v>
      </c>
      <c r="N12" s="6">
        <f>+'Spending AE'!HH12</f>
        <v>-1.0295966024611971</v>
      </c>
      <c r="O12" s="6">
        <f>+'Spending AE'!HI12</f>
        <v>-55.1177687374161</v>
      </c>
      <c r="P12" s="6">
        <f>+'Spending AE'!HJ12</f>
        <v>-1.9473132159522564</v>
      </c>
      <c r="Q12" s="6">
        <f>+'Spending AE'!HK12</f>
        <v>0</v>
      </c>
      <c r="R12" s="6">
        <f>+'Spending AE'!HL12</f>
        <v>-23.610087076104946</v>
      </c>
      <c r="S12" s="6">
        <f>+'Spending AE'!HM12</f>
        <v>21797.664393602201</v>
      </c>
      <c r="T12" s="6">
        <f>+'Spending AE'!HN12</f>
        <v>-6394.2982388534292</v>
      </c>
      <c r="U12" s="6">
        <f>+'Spending AE'!HO12</f>
        <v>0.46961798237562746</v>
      </c>
      <c r="V12" s="6">
        <f>+'Spending AE'!HP12</f>
        <v>0.99825912118235038</v>
      </c>
      <c r="W12" s="6">
        <f>+'Spending AE'!HQ12</f>
        <v>-0.14525227217369086</v>
      </c>
      <c r="X12" s="10" t="e">
        <f>+'Spending AE'!HR12</f>
        <v>#DIV/0!</v>
      </c>
      <c r="Y12" s="6">
        <f>+'Spending AE'!HS12</f>
        <v>0</v>
      </c>
      <c r="Z12" s="6">
        <f>+'Spending AE'!HT12</f>
        <v>-8.8671159672864519</v>
      </c>
      <c r="AA12" s="6">
        <f>+'Spending AE'!HU12</f>
        <v>-1.0236796904376888</v>
      </c>
      <c r="AB12" s="6">
        <f>+'Spending AE'!HV12</f>
        <v>-5.3204593861419198</v>
      </c>
      <c r="AC12" s="6">
        <f>+'Spending AE'!HW12</f>
        <v>-0.93159070477153705</v>
      </c>
      <c r="AD12" s="10" t="e">
        <f>+'Spending AE'!HX12</f>
        <v>#VALUE!</v>
      </c>
      <c r="AE12" s="10" t="e">
        <f>+'Spending AE'!HY12</f>
        <v>#VALUE!</v>
      </c>
      <c r="AF12" s="6">
        <f>+'Spending AE'!HZ12</f>
        <v>3.5807002994071198</v>
      </c>
      <c r="AG12" s="6">
        <f>+'Spending AE'!IA12</f>
        <v>2.6889134978507201E-2</v>
      </c>
      <c r="AH12" s="6">
        <f>+'Spending AE'!IB12</f>
        <v>-0.43910344853752115</v>
      </c>
      <c r="AI12" s="6">
        <f>+'Spending AE'!IC12</f>
        <v>-8.3019371955347196</v>
      </c>
      <c r="AJ12" s="6">
        <f>+'Spending AE'!ID12</f>
        <v>-51.851376111497984</v>
      </c>
      <c r="AK12" s="6">
        <f>+'Spending AE'!IE12</f>
        <v>-0.32503541026164839</v>
      </c>
      <c r="AL12" s="6">
        <f>+'Spending AE'!IF12</f>
        <v>182.7061927755135</v>
      </c>
      <c r="AM12" s="6">
        <f>+'Spending AE'!IG12</f>
        <v>-27.534129001857309</v>
      </c>
      <c r="AN12" s="6">
        <f>+'Spending AE'!IH12</f>
        <v>0</v>
      </c>
      <c r="AQ12" s="6">
        <f>+'GDP AE'!CE12</f>
        <v>3.4567133623363588</v>
      </c>
      <c r="AR12" s="6">
        <f>+'GDP AE'!CF12</f>
        <v>-1.3159363756955713</v>
      </c>
      <c r="AS12" s="6">
        <f>+'GDP AE'!CG12</f>
        <v>-2.8725335234353793</v>
      </c>
      <c r="AT12" s="6">
        <f>+'GDP AE'!CH12</f>
        <v>-20.038089612123031</v>
      </c>
      <c r="AU12" s="6">
        <f>+'GDP AE'!CI12</f>
        <v>0.27462528921182638</v>
      </c>
      <c r="AV12" s="6">
        <f>+'GDP AE'!CJ12</f>
        <v>-0.25095388335576452</v>
      </c>
      <c r="AW12" s="6">
        <f>+'GDP AE'!CK12</f>
        <v>-56.75317778912131</v>
      </c>
      <c r="AX12" s="6">
        <f>+'GDP AE'!CL12</f>
        <v>-1.1682959142403888</v>
      </c>
      <c r="AY12" s="6">
        <f>+'GDP AE'!CM12</f>
        <v>-0.15400385056318022</v>
      </c>
      <c r="AZ12" s="6">
        <f>+'GDP AE'!CN12</f>
        <v>-0.36316643950195271</v>
      </c>
      <c r="BA12" s="6">
        <f>+'GDP AE'!CO12</f>
        <v>-16.375429711764127</v>
      </c>
      <c r="BB12" s="6">
        <f>+'GDP AE'!CP12</f>
        <v>-3.7697936029439916</v>
      </c>
      <c r="BC12" s="6">
        <f>+'GDP AE'!CQ12</f>
        <v>-4.775658488717994</v>
      </c>
      <c r="BD12" s="6">
        <f>+'GDP AE'!CR12</f>
        <v>4.3746161349090471</v>
      </c>
      <c r="BE12" s="6">
        <f>+'GDP AE'!CS12</f>
        <v>-3.6542018316864073</v>
      </c>
      <c r="BF12" s="6">
        <f>+'GDP AE'!CT12</f>
        <v>638.27300000000002</v>
      </c>
      <c r="BG12" s="6">
        <f>+'GDP AE'!CU12</f>
        <v>-15.244605950374535</v>
      </c>
      <c r="BH12" s="6">
        <f>+'GDP AE'!CV12</f>
        <v>-1984.9731764175813</v>
      </c>
      <c r="BI12" s="6">
        <f>+'GDP AE'!CW12</f>
        <v>-62997.278451540042</v>
      </c>
      <c r="BJ12" s="6">
        <f>+'GDP AE'!CX12</f>
        <v>-0.44040978158819399</v>
      </c>
      <c r="BK12" s="6">
        <f>+'GDP AE'!CY12</f>
        <v>0.5507485371528098</v>
      </c>
      <c r="BL12" s="6">
        <f>+'GDP AE'!CZ12</f>
        <v>-0.82049227220397469</v>
      </c>
      <c r="BM12" s="10" t="e">
        <f>+'GDP AE'!DA12</f>
        <v>#VALUE!</v>
      </c>
      <c r="BN12" s="6">
        <f>+'GDP AE'!DB12</f>
        <v>0</v>
      </c>
      <c r="BO12" s="6">
        <f>+'GDP AE'!DC12</f>
        <v>-1.084499219718623</v>
      </c>
      <c r="BP12" s="6">
        <f>+'GDP AE'!DD12</f>
        <v>-3.8140264149298559</v>
      </c>
      <c r="BQ12" s="6">
        <f>+'GDP AE'!DE12</f>
        <v>32.323926671203481</v>
      </c>
      <c r="BR12" s="6">
        <f>+'GDP AE'!DF12</f>
        <v>0.32392209832420349</v>
      </c>
      <c r="BS12" s="10">
        <f>+'GDP AE'!DG12</f>
        <v>-0.15909412435219039</v>
      </c>
      <c r="BT12" s="10">
        <f>+'GDP AE'!DH12</f>
        <v>1.0940000000000001</v>
      </c>
      <c r="BU12" s="6">
        <f>+'GDP AE'!DI12</f>
        <v>-1.3930758809405859</v>
      </c>
      <c r="BV12" s="6">
        <f>+'GDP AE'!DJ12</f>
        <v>1.5308352281593827</v>
      </c>
      <c r="BW12" s="6">
        <f>+'GDP AE'!DK12</f>
        <v>-0.41026094677347658</v>
      </c>
      <c r="BX12" s="6">
        <f>+'GDP AE'!DL12</f>
        <v>-18.170184436313775</v>
      </c>
      <c r="BY12" s="6">
        <f>+'GDP AE'!DM12</f>
        <v>-32.010047653724087</v>
      </c>
      <c r="BZ12" s="6">
        <f>+'GDP AE'!DN12</f>
        <v>-0.582325948994594</v>
      </c>
      <c r="CA12" s="6">
        <f>+'GDP AE'!DO12</f>
        <v>-12.043023470165281</v>
      </c>
      <c r="CB12" s="6">
        <f>+'GDP AE'!DP12</f>
        <v>-8.3522718276001342</v>
      </c>
      <c r="CC12" s="6">
        <f>+'GDP AE'!DQ12</f>
        <v>-14.26969735374405</v>
      </c>
    </row>
    <row r="13" spans="1:81" x14ac:dyDescent="0.25">
      <c r="A13">
        <v>1999</v>
      </c>
      <c r="B13" s="6">
        <f>+'Spending AE'!GV13</f>
        <v>22.380023633190262</v>
      </c>
      <c r="C13" s="6">
        <f>+'Spending AE'!GW13</f>
        <v>-5.8817247403188446</v>
      </c>
      <c r="D13" s="6">
        <f>+'Spending AE'!GX13</f>
        <v>-0.5113935397782825</v>
      </c>
      <c r="E13" s="6">
        <f>+'Spending AE'!GY13</f>
        <v>-13.676959063148161</v>
      </c>
      <c r="F13" s="6">
        <f>+'Spending AE'!GZ13</f>
        <v>2.038730722136453</v>
      </c>
      <c r="G13" s="6">
        <f>+'Spending AE'!HA13</f>
        <v>-0.18593118480926307</v>
      </c>
      <c r="H13" s="6">
        <f>+'Spending AE'!HB13</f>
        <v>-159.25449874173546</v>
      </c>
      <c r="I13" s="6">
        <f>+'Spending AE'!HC13</f>
        <v>5.2385185103162257E-2</v>
      </c>
      <c r="J13" s="6">
        <f>+'Spending AE'!HD13</f>
        <v>0.15013251412021411</v>
      </c>
      <c r="K13" s="6">
        <f>+'Spending AE'!HE13</f>
        <v>-0.32507571522199896</v>
      </c>
      <c r="L13" s="6">
        <f>+'Spending AE'!HF13</f>
        <v>-11.541727100566732</v>
      </c>
      <c r="M13" s="6">
        <f>+'Spending AE'!HG13</f>
        <v>8.0113962077045926</v>
      </c>
      <c r="N13" s="6">
        <f>+'Spending AE'!HH13</f>
        <v>0.34551984603703545</v>
      </c>
      <c r="O13" s="6">
        <f>+'Spending AE'!HI13</f>
        <v>15.899424317995681</v>
      </c>
      <c r="P13" s="6">
        <f>+'Spending AE'!HJ13</f>
        <v>-2.0278435943977797</v>
      </c>
      <c r="Q13" s="6">
        <f>+'Spending AE'!HK13</f>
        <v>0</v>
      </c>
      <c r="R13" s="6">
        <f>+'Spending AE'!HL13</f>
        <v>-32.132844309724419</v>
      </c>
      <c r="S13" s="6">
        <f>+'Spending AE'!HM13</f>
        <v>488.88669209167711</v>
      </c>
      <c r="T13" s="6">
        <f>+'Spending AE'!HN13</f>
        <v>-4270.2527607399679</v>
      </c>
      <c r="U13" s="6">
        <f>+'Spending AE'!HO13</f>
        <v>0.38347313115066406</v>
      </c>
      <c r="V13" s="6">
        <f>+'Spending AE'!HP13</f>
        <v>0.70739214936497063</v>
      </c>
      <c r="W13" s="6">
        <f>+'Spending AE'!HQ13</f>
        <v>0.11776201511565887</v>
      </c>
      <c r="X13" s="10" t="e">
        <f>+'Spending AE'!HR13</f>
        <v>#DIV/0!</v>
      </c>
      <c r="Y13" s="6">
        <f>+'Spending AE'!HS13</f>
        <v>0</v>
      </c>
      <c r="Z13" s="6">
        <f>+'Spending AE'!HT13</f>
        <v>-3.2534703152925886</v>
      </c>
      <c r="AA13" s="6">
        <f>+'Spending AE'!HU13</f>
        <v>3.0961666286231093E-3</v>
      </c>
      <c r="AB13" s="6">
        <f>+'Spending AE'!HV13</f>
        <v>-10.467488968416774</v>
      </c>
      <c r="AC13" s="6">
        <f>+'Spending AE'!HW13</f>
        <v>-2.8301608910680898E-2</v>
      </c>
      <c r="AD13" s="10" t="e">
        <f>+'Spending AE'!HX13</f>
        <v>#VALUE!</v>
      </c>
      <c r="AE13" s="10" t="e">
        <f>+'Spending AE'!HY13</f>
        <v>#VALUE!</v>
      </c>
      <c r="AF13" s="6">
        <f>+'Spending AE'!HZ13</f>
        <v>-0.20283293847732864</v>
      </c>
      <c r="AG13" s="6">
        <f>+'Spending AE'!IA13</f>
        <v>0.51003365819221003</v>
      </c>
      <c r="AH13" s="6">
        <f>+'Spending AE'!IB13</f>
        <v>0.17205611028535017</v>
      </c>
      <c r="AI13" s="6">
        <f>+'Spending AE'!IC13</f>
        <v>-11.276787352775386</v>
      </c>
      <c r="AJ13" s="6">
        <f>+'Spending AE'!ID13</f>
        <v>3.5009685287418506</v>
      </c>
      <c r="AK13" s="6">
        <f>+'Spending AE'!IE13</f>
        <v>1.5937089277056771</v>
      </c>
      <c r="AL13" s="6">
        <f>+'Spending AE'!IF13</f>
        <v>-268.20455642714751</v>
      </c>
      <c r="AM13" s="6">
        <f>+'Spending AE'!IG13</f>
        <v>-39.511789506987498</v>
      </c>
      <c r="AN13" s="6">
        <f>+'Spending AE'!IH13</f>
        <v>0</v>
      </c>
      <c r="AQ13" s="6">
        <f>+'GDP AE'!CE13</f>
        <v>10.446435972025256</v>
      </c>
      <c r="AR13" s="6">
        <f>+'GDP AE'!CF13</f>
        <v>1.4331203040425748</v>
      </c>
      <c r="AS13" s="6">
        <f>+'GDP AE'!CG13</f>
        <v>0.55947145961880551</v>
      </c>
      <c r="AT13" s="6">
        <f>+'GDP AE'!CH13</f>
        <v>3.3547403021498212</v>
      </c>
      <c r="AU13" s="6">
        <f>+'GDP AE'!CI13</f>
        <v>-1.3861202504604364</v>
      </c>
      <c r="AV13" s="6">
        <f>+'GDP AE'!CJ13</f>
        <v>-0.22234552995201895</v>
      </c>
      <c r="AW13" s="6">
        <f>+'GDP AE'!CK13</f>
        <v>-100.99513065208885</v>
      </c>
      <c r="AX13" s="6">
        <f>+'GDP AE'!CL13</f>
        <v>8.8676224412354259</v>
      </c>
      <c r="AY13" s="6">
        <f>+'GDP AE'!CM13</f>
        <v>-0.93832871219344405</v>
      </c>
      <c r="AZ13" s="6">
        <f>+'GDP AE'!CN13</f>
        <v>0.52391533916434696</v>
      </c>
      <c r="BA13" s="6">
        <f>+'GDP AE'!CO13</f>
        <v>-0.96306449438407071</v>
      </c>
      <c r="BB13" s="6">
        <f>+'GDP AE'!CP13</f>
        <v>7.1906035992833495</v>
      </c>
      <c r="BC13" s="6">
        <f>+'GDP AE'!CQ13</f>
        <v>-6.0177522122262417</v>
      </c>
      <c r="BD13" s="6">
        <f>+'GDP AE'!CR13</f>
        <v>1.7801759301041784</v>
      </c>
      <c r="BE13" s="6">
        <f>+'GDP AE'!CS13</f>
        <v>0.43691689172584347</v>
      </c>
      <c r="BF13" s="6">
        <f>+'GDP AE'!CT13</f>
        <v>659.54200000000003</v>
      </c>
      <c r="BG13" s="6">
        <f>+'GDP AE'!CU13</f>
        <v>-16.064855596411917</v>
      </c>
      <c r="BH13" s="6">
        <f>+'GDP AE'!CV13</f>
        <v>-8201.5899118077941</v>
      </c>
      <c r="BI13" s="6">
        <f>+'GDP AE'!CW13</f>
        <v>-25803.687549232622</v>
      </c>
      <c r="BJ13" s="6">
        <f>+'GDP AE'!CX13</f>
        <v>-0.86523378171004239</v>
      </c>
      <c r="BK13" s="6">
        <f>+'GDP AE'!CY13</f>
        <v>-0.90881724385147322</v>
      </c>
      <c r="BL13" s="6">
        <f>+'GDP AE'!CZ13</f>
        <v>2.8400564899058622E-2</v>
      </c>
      <c r="BM13" s="10" t="e">
        <f>+'GDP AE'!DA13</f>
        <v>#VALUE!</v>
      </c>
      <c r="BN13" s="6">
        <f>+'GDP AE'!DB13</f>
        <v>0</v>
      </c>
      <c r="BO13" s="6">
        <f>+'GDP AE'!DC13</f>
        <v>9.4331646134694438</v>
      </c>
      <c r="BP13" s="6">
        <f>+'GDP AE'!DD13</f>
        <v>-2.5771880320048695</v>
      </c>
      <c r="BQ13" s="6">
        <f>+'GDP AE'!DE13</f>
        <v>9.8581124815841576</v>
      </c>
      <c r="BR13" s="6">
        <f>+'GDP AE'!DF13</f>
        <v>2.4558331589394982</v>
      </c>
      <c r="BS13" s="10">
        <f>+'GDP AE'!DG13</f>
        <v>-0.12186705417027177</v>
      </c>
      <c r="BT13" s="10">
        <f>+'GDP AE'!DH13</f>
        <v>1.1930000000000001</v>
      </c>
      <c r="BU13" s="6">
        <f>+'GDP AE'!DI13</f>
        <v>-1.0201430483533898</v>
      </c>
      <c r="BV13" s="6">
        <f>+'GDP AE'!DJ13</f>
        <v>-0.31597584532102729</v>
      </c>
      <c r="BW13" s="6">
        <f>+'GDP AE'!DK13</f>
        <v>-0.12312068113655883</v>
      </c>
      <c r="BX13" s="6">
        <f>+'GDP AE'!DL13</f>
        <v>-10.432320866614532</v>
      </c>
      <c r="BY13" s="6">
        <f>+'GDP AE'!DM13</f>
        <v>7.3022082607571974</v>
      </c>
      <c r="BZ13" s="6">
        <f>+'GDP AE'!DN13</f>
        <v>-1.1931927337988668</v>
      </c>
      <c r="CA13" s="6">
        <f>+'GDP AE'!DO13</f>
        <v>125.07466906853551</v>
      </c>
      <c r="CB13" s="6">
        <f>+'GDP AE'!DP13</f>
        <v>-5.1863455758693817</v>
      </c>
      <c r="CC13" s="6">
        <f>+'GDP AE'!DQ13</f>
        <v>161.03388709799765</v>
      </c>
    </row>
    <row r="14" spans="1:81" x14ac:dyDescent="0.25">
      <c r="A14">
        <v>2000</v>
      </c>
      <c r="B14" s="6">
        <f>+'Spending AE'!GV14</f>
        <v>6.1718090619155532</v>
      </c>
      <c r="C14" s="6">
        <f>+'Spending AE'!GW14</f>
        <v>-3.0941172228782534</v>
      </c>
      <c r="D14" s="6">
        <f>+'Spending AE'!GX14</f>
        <v>-2.2533954141846948</v>
      </c>
      <c r="E14" s="6">
        <f>+'Spending AE'!GY14</f>
        <v>1.3699294899057577</v>
      </c>
      <c r="F14" s="6">
        <f>+'Spending AE'!GZ14</f>
        <v>0.17104631262722592</v>
      </c>
      <c r="G14" s="6">
        <f>+'Spending AE'!HA14</f>
        <v>-0.26540328182260531</v>
      </c>
      <c r="H14" s="6">
        <f>+'Spending AE'!HB14</f>
        <v>-181.56659702992556</v>
      </c>
      <c r="I14" s="6">
        <f>+'Spending AE'!HC14</f>
        <v>-7.9089124402930793</v>
      </c>
      <c r="J14" s="6">
        <f>+'Spending AE'!HD14</f>
        <v>-0.3213113915600152</v>
      </c>
      <c r="K14" s="6">
        <f>+'Spending AE'!HE14</f>
        <v>-3.8275516409267851</v>
      </c>
      <c r="L14" s="6">
        <f>+'Spending AE'!HF14</f>
        <v>-14.049993808588169</v>
      </c>
      <c r="M14" s="6">
        <f>+'Spending AE'!HG14</f>
        <v>6.2388825922471369</v>
      </c>
      <c r="N14" s="6">
        <f>+'Spending AE'!HH14</f>
        <v>-1.4239236492929734</v>
      </c>
      <c r="O14" s="6">
        <f>+'Spending AE'!HI14</f>
        <v>-10.249578863938268</v>
      </c>
      <c r="P14" s="6">
        <f>+'Spending AE'!HJ14</f>
        <v>-3.4778593725408911</v>
      </c>
      <c r="Q14" s="6">
        <f>+'Spending AE'!HK14</f>
        <v>-8.2420694964788481</v>
      </c>
      <c r="R14" s="6">
        <f>+'Spending AE'!HL14</f>
        <v>-25.051674897903695</v>
      </c>
      <c r="S14" s="6">
        <f>+'Spending AE'!HM14</f>
        <v>5701.3255945249985</v>
      </c>
      <c r="T14" s="6">
        <f>+'Spending AE'!HN14</f>
        <v>-5933.1387897041859</v>
      </c>
      <c r="U14" s="6">
        <f>+'Spending AE'!HO14</f>
        <v>-0.2832705535973199</v>
      </c>
      <c r="V14" s="6">
        <f>+'Spending AE'!HP14</f>
        <v>-0.46493729823504992</v>
      </c>
      <c r="W14" s="6">
        <f>+'Spending AE'!HQ14</f>
        <v>-0.34514162985533936</v>
      </c>
      <c r="X14" s="10" t="e">
        <f>+'Spending AE'!HR14</f>
        <v>#DIV/0!</v>
      </c>
      <c r="Y14" s="6">
        <f>+'Spending AE'!HS14</f>
        <v>-3.280723343931724E-2</v>
      </c>
      <c r="Z14" s="6">
        <f>+'Spending AE'!HT14</f>
        <v>-2.1863909006031008</v>
      </c>
      <c r="AA14" s="6">
        <f>+'Spending AE'!HU14</f>
        <v>-0.53583367365608581</v>
      </c>
      <c r="AB14" s="6">
        <f>+'Spending AE'!HV14</f>
        <v>-21.509018062277391</v>
      </c>
      <c r="AC14" s="6">
        <f>+'Spending AE'!HW14</f>
        <v>1.3384211440890255</v>
      </c>
      <c r="AD14" s="10" t="e">
        <f>+'Spending AE'!HX14</f>
        <v>#VALUE!</v>
      </c>
      <c r="AE14" s="10" t="e">
        <f>+'Spending AE'!HY14</f>
        <v>#VALUE!</v>
      </c>
      <c r="AF14" s="6">
        <f>+'Spending AE'!HZ14</f>
        <v>2.9732585447434658</v>
      </c>
      <c r="AG14" s="6">
        <f>+'Spending AE'!IA14</f>
        <v>3.2397273435685428</v>
      </c>
      <c r="AH14" s="6">
        <f>+'Spending AE'!IB14</f>
        <v>-0.12020735187488896</v>
      </c>
      <c r="AI14" s="6">
        <f>+'Spending AE'!IC14</f>
        <v>-12.495884965815492</v>
      </c>
      <c r="AJ14" s="6">
        <f>+'Spending AE'!ID14</f>
        <v>-28.166254289231347</v>
      </c>
      <c r="AK14" s="6">
        <f>+'Spending AE'!IE14</f>
        <v>0.48560115638468915</v>
      </c>
      <c r="AL14" s="6">
        <f>+'Spending AE'!IF14</f>
        <v>1045.9021930244398</v>
      </c>
      <c r="AM14" s="6">
        <f>+'Spending AE'!IG14</f>
        <v>-36.275620663892255</v>
      </c>
      <c r="AN14" s="6">
        <f>+'Spending AE'!IH14</f>
        <v>0</v>
      </c>
      <c r="AQ14" s="6">
        <f>+'GDP AE'!CE14</f>
        <v>4.1004416702039634</v>
      </c>
      <c r="AR14" s="6">
        <f>+'GDP AE'!CF14</f>
        <v>4.0383314321686044</v>
      </c>
      <c r="AS14" s="6">
        <f>+'GDP AE'!CG14</f>
        <v>4.8310591078161451</v>
      </c>
      <c r="AT14" s="6">
        <f>+'GDP AE'!CH14</f>
        <v>30.312555527995073</v>
      </c>
      <c r="AU14" s="6">
        <f>+'GDP AE'!CI14</f>
        <v>-1.458827018867936</v>
      </c>
      <c r="AV14" s="6">
        <f>+'GDP AE'!CJ14</f>
        <v>-4.2497733877073784E-2</v>
      </c>
      <c r="AW14" s="6">
        <f>+'GDP AE'!CK14</f>
        <v>-73.379977254421647</v>
      </c>
      <c r="AX14" s="6">
        <f>+'GDP AE'!CL14</f>
        <v>35.270505459715423</v>
      </c>
      <c r="AY14" s="6">
        <f>+'GDP AE'!CM14</f>
        <v>-0.55735073962484805</v>
      </c>
      <c r="AZ14" s="6">
        <f>+'GDP AE'!CN14</f>
        <v>4.0102852074026885</v>
      </c>
      <c r="BA14" s="6">
        <f>+'GDP AE'!CO14</f>
        <v>31.246813215657312</v>
      </c>
      <c r="BB14" s="6">
        <f>+'GDP AE'!CP14</f>
        <v>45.050051740910021</v>
      </c>
      <c r="BC14" s="6">
        <f>+'GDP AE'!CQ14</f>
        <v>-5.8415192724447706</v>
      </c>
      <c r="BD14" s="6">
        <f>+'GDP AE'!CR14</f>
        <v>12.929803905454264</v>
      </c>
      <c r="BE14" s="6">
        <f>+'GDP AE'!CS14</f>
        <v>4.504045066353342</v>
      </c>
      <c r="BF14" s="6">
        <f>+'GDP AE'!CT14</f>
        <v>39.879713000033348</v>
      </c>
      <c r="BG14" s="6">
        <f>+'GDP AE'!CU14</f>
        <v>19.243677247767209</v>
      </c>
      <c r="BH14" s="6">
        <f>+'GDP AE'!CV14</f>
        <v>185.52540311467601</v>
      </c>
      <c r="BI14" s="6">
        <f>+'GDP AE'!CW14</f>
        <v>-31.104861875530332</v>
      </c>
      <c r="BJ14" s="6">
        <f>+'GDP AE'!CX14</f>
        <v>-0.96865812200297263</v>
      </c>
      <c r="BK14" s="6">
        <f>+'GDP AE'!CY14</f>
        <v>-1.4597041543378282</v>
      </c>
      <c r="BL14" s="6">
        <f>+'GDP AE'!CZ14</f>
        <v>1.1328121340547526</v>
      </c>
      <c r="BM14" s="10" t="e">
        <f>+'GDP AE'!DA14</f>
        <v>#VALUE!</v>
      </c>
      <c r="BN14" s="6">
        <f>+'GDP AE'!DB14</f>
        <v>0.23286416707218294</v>
      </c>
      <c r="BO14" s="6">
        <f>+'GDP AE'!DC14</f>
        <v>17.299181646262241</v>
      </c>
      <c r="BP14" s="6">
        <f>+'GDP AE'!DD14</f>
        <v>-1.5828397292338536</v>
      </c>
      <c r="BQ14" s="6">
        <f>+'GDP AE'!DE14</f>
        <v>23.352039627582599</v>
      </c>
      <c r="BR14" s="6">
        <f>+'GDP AE'!DF14</f>
        <v>4.9932964389666097</v>
      </c>
      <c r="BS14" s="10">
        <f>+'GDP AE'!DG14</f>
        <v>-0.15375566720539879</v>
      </c>
      <c r="BT14" s="10">
        <f>+'GDP AE'!DH14</f>
        <v>1.2190000000000001</v>
      </c>
      <c r="BU14" s="6">
        <f>+'GDP AE'!DI14</f>
        <v>5.2992678754843041</v>
      </c>
      <c r="BV14" s="6">
        <f>+'GDP AE'!DJ14</f>
        <v>-1.7135519745040071</v>
      </c>
      <c r="BW14" s="6">
        <f>+'GDP AE'!DK14</f>
        <v>-0.21478937560888056</v>
      </c>
      <c r="BX14" s="6">
        <f>+'GDP AE'!DL14</f>
        <v>0.95376074830949165</v>
      </c>
      <c r="BY14" s="6">
        <f>+'GDP AE'!DM14</f>
        <v>67.778517578833998</v>
      </c>
      <c r="BZ14" s="6">
        <f>+'GDP AE'!DN14</f>
        <v>9.8940929175698216</v>
      </c>
      <c r="CA14" s="6">
        <f>+'GDP AE'!DO14</f>
        <v>257.89133971584124</v>
      </c>
      <c r="CB14" s="6">
        <f>+'GDP AE'!DP14</f>
        <v>16.25511862576991</v>
      </c>
      <c r="CC14" s="6">
        <f>+'GDP AE'!DQ14</f>
        <v>281.58270463824738</v>
      </c>
    </row>
    <row r="15" spans="1:81" x14ac:dyDescent="0.25">
      <c r="A15">
        <v>2001</v>
      </c>
      <c r="B15" s="6">
        <f>+'Spending AE'!GV15</f>
        <v>1.091497629321168</v>
      </c>
      <c r="C15" s="6">
        <f>+'Spending AE'!GW15</f>
        <v>-2.0792207950177328</v>
      </c>
      <c r="D15" s="6">
        <f>+'Spending AE'!GX15</f>
        <v>-4.7387450064610448</v>
      </c>
      <c r="E15" s="6">
        <f>+'Spending AE'!GY15</f>
        <v>5.4840468166180472</v>
      </c>
      <c r="F15" s="6">
        <f>+'Spending AE'!GZ15</f>
        <v>-1.8028013362596553</v>
      </c>
      <c r="G15" s="6">
        <f>+'Spending AE'!HA15</f>
        <v>-0.21340753417320979</v>
      </c>
      <c r="H15" s="6">
        <f>+'Spending AE'!HB15</f>
        <v>-63.240192974585625</v>
      </c>
      <c r="I15" s="6">
        <f>+'Spending AE'!HC15</f>
        <v>-6.9756860356180823</v>
      </c>
      <c r="J15" s="6">
        <f>+'Spending AE'!HD15</f>
        <v>-0.55555329309228707</v>
      </c>
      <c r="K15" s="6">
        <f>+'Spending AE'!HE15</f>
        <v>-4.1158493109142</v>
      </c>
      <c r="L15" s="6">
        <f>+'Spending AE'!HF15</f>
        <v>-10.34135789310676</v>
      </c>
      <c r="M15" s="6">
        <f>+'Spending AE'!HG15</f>
        <v>11.633289353738064</v>
      </c>
      <c r="N15" s="6">
        <f>+'Spending AE'!HH15</f>
        <v>-3.1672819991199361</v>
      </c>
      <c r="O15" s="6">
        <f>+'Spending AE'!HI15</f>
        <v>47.925080928119428</v>
      </c>
      <c r="P15" s="6">
        <f>+'Spending AE'!HJ15</f>
        <v>-0.56704014857274387</v>
      </c>
      <c r="Q15" s="6">
        <f>+'Spending AE'!HK15</f>
        <v>11.478592050572104</v>
      </c>
      <c r="R15" s="6">
        <f>+'Spending AE'!HL15</f>
        <v>6.8108337188290307</v>
      </c>
      <c r="S15" s="6">
        <f>+'Spending AE'!HM15</f>
        <v>971.42857753139106</v>
      </c>
      <c r="T15" s="6">
        <f>+'Spending AE'!HN15</f>
        <v>-859.41265467435005</v>
      </c>
      <c r="U15" s="6">
        <f>+'Spending AE'!HO15</f>
        <v>-0.80178743912345229</v>
      </c>
      <c r="V15" s="6">
        <f>+'Spending AE'!HP15</f>
        <v>-0.91137051374164457</v>
      </c>
      <c r="W15" s="6">
        <f>+'Spending AE'!HQ15</f>
        <v>-0.81309783182092765</v>
      </c>
      <c r="X15" s="10">
        <f>+'Spending AE'!HR15</f>
        <v>17.316774019076394</v>
      </c>
      <c r="Y15" s="6">
        <f>+'Spending AE'!HS15</f>
        <v>5.1932467962608531E-2</v>
      </c>
      <c r="Z15" s="6">
        <f>+'Spending AE'!HT15</f>
        <v>1.2431131181439241</v>
      </c>
      <c r="AA15" s="6">
        <f>+'Spending AE'!HU15</f>
        <v>-1.434837892358928</v>
      </c>
      <c r="AB15" s="6">
        <f>+'Spending AE'!HV15</f>
        <v>-9.2112390476052042</v>
      </c>
      <c r="AC15" s="6">
        <f>+'Spending AE'!HW15</f>
        <v>2.2064496090964525</v>
      </c>
      <c r="AD15" s="10" t="e">
        <f>+'Spending AE'!HX15</f>
        <v>#VALUE!</v>
      </c>
      <c r="AE15" s="10" t="e">
        <f>+'Spending AE'!HY15</f>
        <v>#VALUE!</v>
      </c>
      <c r="AF15" s="6">
        <f>+'Spending AE'!HZ15</f>
        <v>4.41321814826712</v>
      </c>
      <c r="AG15" s="6">
        <f>+'Spending AE'!IA15</f>
        <v>-1.1990890987795346</v>
      </c>
      <c r="AH15" s="6">
        <f>+'Spending AE'!IB15</f>
        <v>0.32973316338290815</v>
      </c>
      <c r="AI15" s="6">
        <f>+'Spending AE'!IC15</f>
        <v>-12.938481061287121</v>
      </c>
      <c r="AJ15" s="6">
        <f>+'Spending AE'!ID15</f>
        <v>-45.182022038716013</v>
      </c>
      <c r="AK15" s="6">
        <f>+'Spending AE'!IE15</f>
        <v>-2.5519592108227869</v>
      </c>
      <c r="AL15" s="6">
        <f>+'Spending AE'!IF15</f>
        <v>-64.446259716951772</v>
      </c>
      <c r="AM15" s="6">
        <f>+'Spending AE'!IG15</f>
        <v>-33.602884305268731</v>
      </c>
      <c r="AN15" s="6">
        <f>+'Spending AE'!IH15</f>
        <v>-83.270174351486276</v>
      </c>
      <c r="AQ15" s="6">
        <f>+'GDP AE'!CE15</f>
        <v>-6.9928347253933225</v>
      </c>
      <c r="AR15" s="6">
        <f>+'GDP AE'!CF15</f>
        <v>1.1249787782911653</v>
      </c>
      <c r="AS15" s="6">
        <f>+'GDP AE'!CG15</f>
        <v>0.91313778429031345</v>
      </c>
      <c r="AT15" s="6">
        <f>+'GDP AE'!CH15</f>
        <v>12.613266011714131</v>
      </c>
      <c r="AU15" s="6">
        <f>+'GDP AE'!CI15</f>
        <v>-1.734193539834429</v>
      </c>
      <c r="AV15" s="6">
        <f>+'GDP AE'!CJ15</f>
        <v>-9.9294774212426162E-2</v>
      </c>
      <c r="AW15" s="6">
        <f>+'GDP AE'!CK15</f>
        <v>-78.364431725472514</v>
      </c>
      <c r="AX15" s="6">
        <f>+'GDP AE'!CL15</f>
        <v>17.397222256026453</v>
      </c>
      <c r="AY15" s="6">
        <f>+'GDP AE'!CM15</f>
        <v>-0.59577794822580188</v>
      </c>
      <c r="AZ15" s="6">
        <f>+'GDP AE'!CN15</f>
        <v>2.5789500045345619</v>
      </c>
      <c r="BA15" s="6">
        <f>+'GDP AE'!CO15</f>
        <v>27.061073475807461</v>
      </c>
      <c r="BB15" s="6">
        <f>+'GDP AE'!CP15</f>
        <v>55.140801785257281</v>
      </c>
      <c r="BC15" s="6">
        <f>+'GDP AE'!CQ15</f>
        <v>-5.0298452642494738</v>
      </c>
      <c r="BD15" s="6">
        <f>+'GDP AE'!CR15</f>
        <v>10.56832526038329</v>
      </c>
      <c r="BE15" s="6">
        <f>+'GDP AE'!CS15</f>
        <v>3.9405746971245037</v>
      </c>
      <c r="BF15" s="6">
        <f>+'GDP AE'!CT15</f>
        <v>17.247622469347561</v>
      </c>
      <c r="BG15" s="6">
        <f>+'GDP AE'!CU15</f>
        <v>28.419099390180918</v>
      </c>
      <c r="BH15" s="6">
        <f>+'GDP AE'!CV15</f>
        <v>-2492.9935307499836</v>
      </c>
      <c r="BI15" s="6">
        <f>+'GDP AE'!CW15</f>
        <v>-6508.4610746010439</v>
      </c>
      <c r="BJ15" s="6">
        <f>+'GDP AE'!CX15</f>
        <v>-1.0098530027744523</v>
      </c>
      <c r="BK15" s="6">
        <f>+'GDP AE'!CY15</f>
        <v>-1.4561508090818442</v>
      </c>
      <c r="BL15" s="6">
        <f>+'GDP AE'!CZ15</f>
        <v>0.57371375855808537</v>
      </c>
      <c r="BM15" s="10">
        <f>+'GDP AE'!DA15</f>
        <v>121.736</v>
      </c>
      <c r="BN15" s="6">
        <f>+'GDP AE'!DB15</f>
        <v>2.1631556893653148E-2</v>
      </c>
      <c r="BO15" s="6">
        <f>+'GDP AE'!DC15</f>
        <v>16.209043905768112</v>
      </c>
      <c r="BP15" s="6">
        <f>+'GDP AE'!DD15</f>
        <v>-3.0095149263500787</v>
      </c>
      <c r="BQ15" s="6">
        <f>+'GDP AE'!DE15</f>
        <v>10.575297527879684</v>
      </c>
      <c r="BR15" s="6">
        <f>+'GDP AE'!DF15</f>
        <v>4.8817110257525371</v>
      </c>
      <c r="BS15" s="10">
        <f>+'GDP AE'!DG15</f>
        <v>0.47641345307930294</v>
      </c>
      <c r="BT15" s="10">
        <f>+'GDP AE'!DH15</f>
        <v>1.2869999999999999</v>
      </c>
      <c r="BU15" s="6">
        <f>+'GDP AE'!DI15</f>
        <v>-7.1520976314299105</v>
      </c>
      <c r="BV15" s="6">
        <f>+'GDP AE'!DJ15</f>
        <v>-2.3456959477134802</v>
      </c>
      <c r="BW15" s="6">
        <f>+'GDP AE'!DK15</f>
        <v>-0.39727351720643611</v>
      </c>
      <c r="BX15" s="6">
        <f>+'GDP AE'!DL15</f>
        <v>4.6971668011461816</v>
      </c>
      <c r="BY15" s="6">
        <f>+'GDP AE'!DM15</f>
        <v>11.559543548191414</v>
      </c>
      <c r="BZ15" s="6">
        <f>+'GDP AE'!DN15</f>
        <v>8.6720613401856212</v>
      </c>
      <c r="CA15" s="6">
        <f>+'GDP AE'!DO15</f>
        <v>-341.20874948522942</v>
      </c>
      <c r="CB15" s="6">
        <f>+'GDP AE'!DP15</f>
        <v>9.6589121268145846</v>
      </c>
      <c r="CC15" s="6">
        <f>+'GDP AE'!DQ15</f>
        <v>25.212885734801603</v>
      </c>
    </row>
    <row r="16" spans="1:81" x14ac:dyDescent="0.25">
      <c r="A16">
        <v>2002</v>
      </c>
      <c r="B16" s="6">
        <f>+'Spending AE'!GV16</f>
        <v>-9.1538317137330978</v>
      </c>
      <c r="C16" s="6">
        <f>+'Spending AE'!GW16</f>
        <v>0.69281873383908987</v>
      </c>
      <c r="D16" s="6">
        <f>+'Spending AE'!GX16</f>
        <v>-2.8309978580943778</v>
      </c>
      <c r="E16" s="6">
        <f>+'Spending AE'!GY16</f>
        <v>-6.5479924532029372</v>
      </c>
      <c r="F16" s="6">
        <f>+'Spending AE'!GZ16</f>
        <v>-1.0578642560647005</v>
      </c>
      <c r="G16" s="6">
        <f>+'Spending AE'!HA16</f>
        <v>-0.23472918206313942</v>
      </c>
      <c r="H16" s="6">
        <f>+'Spending AE'!HB16</f>
        <v>-10.647533907555498</v>
      </c>
      <c r="I16" s="6">
        <f>+'Spending AE'!HC16</f>
        <v>-8.5699407866779893</v>
      </c>
      <c r="J16" s="6">
        <f>+'Spending AE'!HD16</f>
        <v>-0.38253005870100676</v>
      </c>
      <c r="K16" s="6">
        <f>+'Spending AE'!HE16</f>
        <v>-3.1447316808286843</v>
      </c>
      <c r="L16" s="6">
        <f>+'Spending AE'!HF16</f>
        <v>5.0196658321926861</v>
      </c>
      <c r="M16" s="6">
        <f>+'Spending AE'!HG16</f>
        <v>25.659978766689619</v>
      </c>
      <c r="N16" s="6">
        <f>+'Spending AE'!HH16</f>
        <v>-4.6363629171830496</v>
      </c>
      <c r="O16" s="6">
        <f>+'Spending AE'!HI16</f>
        <v>-32.093502112883925</v>
      </c>
      <c r="P16" s="6">
        <f>+'Spending AE'!HJ16</f>
        <v>0.2223958998032316</v>
      </c>
      <c r="Q16" s="6">
        <f>+'Spending AE'!HK16</f>
        <v>34.098820322152108</v>
      </c>
      <c r="R16" s="6">
        <f>+'Spending AE'!HL16</f>
        <v>-5.8384261245162179</v>
      </c>
      <c r="S16" s="6">
        <f>+'Spending AE'!HM16</f>
        <v>1139.4281770703965</v>
      </c>
      <c r="T16" s="6">
        <f>+'Spending AE'!HN16</f>
        <v>-11931.836061778507</v>
      </c>
      <c r="U16" s="6">
        <f>+'Spending AE'!HO16</f>
        <v>-0.78323607081055258</v>
      </c>
      <c r="V16" s="6">
        <f>+'Spending AE'!HP16</f>
        <v>-1.505617184288683</v>
      </c>
      <c r="W16" s="6">
        <f>+'Spending AE'!HQ16</f>
        <v>0.2898151080868665</v>
      </c>
      <c r="X16" s="10">
        <f>+'Spending AE'!HR16</f>
        <v>19.707294797687865</v>
      </c>
      <c r="Y16" s="6">
        <f>+'Spending AE'!HS16</f>
        <v>3.6325554374854185E-2</v>
      </c>
      <c r="Z16" s="6">
        <f>+'Spending AE'!HT16</f>
        <v>-0.6348023778514289</v>
      </c>
      <c r="AA16" s="6">
        <f>+'Spending AE'!HU16</f>
        <v>-2.1132659918378351</v>
      </c>
      <c r="AB16" s="6">
        <f>+'Spending AE'!HV16</f>
        <v>2.1177545724433458</v>
      </c>
      <c r="AC16" s="6">
        <f>+'Spending AE'!HW16</f>
        <v>0.78588229914443275</v>
      </c>
      <c r="AD16" s="10" t="e">
        <f>+'Spending AE'!HX16</f>
        <v>#VALUE!</v>
      </c>
      <c r="AE16" s="10" t="e">
        <f>+'Spending AE'!HY16</f>
        <v>#VALUE!</v>
      </c>
      <c r="AF16" s="6">
        <f>+'Spending AE'!HZ16</f>
        <v>0.24658406086849283</v>
      </c>
      <c r="AG16" s="6">
        <f>+'Spending AE'!IA16</f>
        <v>0.25116062290593533</v>
      </c>
      <c r="AH16" s="6">
        <f>+'Spending AE'!IB16</f>
        <v>-0.13351245341955575</v>
      </c>
      <c r="AI16" s="6">
        <f>+'Spending AE'!IC16</f>
        <v>-12.149640313303792</v>
      </c>
      <c r="AJ16" s="6">
        <f>+'Spending AE'!ID16</f>
        <v>1.9262092762880911</v>
      </c>
      <c r="AK16" s="6">
        <f>+'Spending AE'!IE16</f>
        <v>6.6802387689032798</v>
      </c>
      <c r="AL16" s="6">
        <f>+'Spending AE'!IF16</f>
        <v>-205.45603124324725</v>
      </c>
      <c r="AM16" s="6">
        <f>+'Spending AE'!IG16</f>
        <v>-22.617596873627122</v>
      </c>
      <c r="AN16" s="6">
        <f>+'Spending AE'!IH16</f>
        <v>-45.006479793320977</v>
      </c>
      <c r="AQ16" s="6">
        <f>+'GDP AE'!CE16</f>
        <v>0.88803718626650152</v>
      </c>
      <c r="AR16" s="6">
        <f>+'GDP AE'!CF16</f>
        <v>-0.5340392023027789</v>
      </c>
      <c r="AS16" s="6">
        <f>+'GDP AE'!CG16</f>
        <v>-0.89669473890313611</v>
      </c>
      <c r="AT16" s="6">
        <f>+'GDP AE'!CH16</f>
        <v>14.675656144329878</v>
      </c>
      <c r="AU16" s="6">
        <f>+'GDP AE'!CI16</f>
        <v>-0.97633006699499703</v>
      </c>
      <c r="AV16" s="6">
        <f>+'GDP AE'!CJ16</f>
        <v>-0.16119595270079401</v>
      </c>
      <c r="AW16" s="6">
        <f>+'GDP AE'!CK16</f>
        <v>-135.27340842204876</v>
      </c>
      <c r="AX16" s="6">
        <f>+'GDP AE'!CL16</f>
        <v>-3.7480631096004799</v>
      </c>
      <c r="AY16" s="6">
        <f>+'GDP AE'!CM16</f>
        <v>-0.49674484596845936</v>
      </c>
      <c r="AZ16" s="6">
        <f>+'GDP AE'!CN16</f>
        <v>-0.1371862821925447</v>
      </c>
      <c r="BA16" s="6">
        <f>+'GDP AE'!CO16</f>
        <v>11.194118211358273</v>
      </c>
      <c r="BB16" s="6">
        <f>+'GDP AE'!CP16</f>
        <v>18.134604178236714</v>
      </c>
      <c r="BC16" s="6">
        <f>+'GDP AE'!CQ16</f>
        <v>-4.0542005897916908</v>
      </c>
      <c r="BD16" s="6">
        <f>+'GDP AE'!CR16</f>
        <v>-46.745732844738313</v>
      </c>
      <c r="BE16" s="6">
        <f>+'GDP AE'!CS16</f>
        <v>5.2888573383042967</v>
      </c>
      <c r="BF16" s="6">
        <f>+'GDP AE'!CT16</f>
        <v>-9.0132651913382915</v>
      </c>
      <c r="BG16" s="6">
        <f>+'GDP AE'!CU16</f>
        <v>12.260080866371254</v>
      </c>
      <c r="BH16" s="6">
        <f>+'GDP AE'!CV16</f>
        <v>-6769.9682665324071</v>
      </c>
      <c r="BI16" s="6">
        <f>+'GDP AE'!CW16</f>
        <v>15565.824176077265</v>
      </c>
      <c r="BJ16" s="6">
        <f>+'GDP AE'!CX16</f>
        <v>-0.92830204311190911</v>
      </c>
      <c r="BK16" s="6">
        <f>+'GDP AE'!CY16</f>
        <v>-1.3577987813157151</v>
      </c>
      <c r="BL16" s="6">
        <f>+'GDP AE'!CZ16</f>
        <v>0.16374864036349379</v>
      </c>
      <c r="BM16" s="10">
        <f>+'GDP AE'!DA16</f>
        <v>132.583</v>
      </c>
      <c r="BN16" s="6">
        <f>+'GDP AE'!DB16</f>
        <v>3.2070305044402225E-2</v>
      </c>
      <c r="BO16" s="6">
        <f>+'GDP AE'!DC16</f>
        <v>3.9252516026327839</v>
      </c>
      <c r="BP16" s="6">
        <f>+'GDP AE'!DD16</f>
        <v>-0.93391864579444928</v>
      </c>
      <c r="BQ16" s="6">
        <f>+'GDP AE'!DE16</f>
        <v>-16.02204479511829</v>
      </c>
      <c r="BR16" s="6">
        <f>+'GDP AE'!DF16</f>
        <v>3.202543042254689</v>
      </c>
      <c r="BS16" s="10">
        <f>+'GDP AE'!DG16</f>
        <v>0.44935127989276147</v>
      </c>
      <c r="BT16" s="10">
        <f>+'GDP AE'!DH16</f>
        <v>1.2909999999999999</v>
      </c>
      <c r="BU16" s="6">
        <f>+'GDP AE'!DI16</f>
        <v>-10.974486769853144</v>
      </c>
      <c r="BV16" s="6">
        <f>+'GDP AE'!DJ16</f>
        <v>-2.5440750335283298</v>
      </c>
      <c r="BW16" s="6">
        <f>+'GDP AE'!DK16</f>
        <v>-0.4594316991891283</v>
      </c>
      <c r="BX16" s="6">
        <f>+'GDP AE'!DL16</f>
        <v>-0.3815339228991661</v>
      </c>
      <c r="BY16" s="6">
        <f>+'GDP AE'!DM16</f>
        <v>-16.051835759271853</v>
      </c>
      <c r="BZ16" s="6">
        <f>+'GDP AE'!DN16</f>
        <v>-1.6346980600528696</v>
      </c>
      <c r="CA16" s="6">
        <f>+'GDP AE'!DO16</f>
        <v>-282.38324988881686</v>
      </c>
      <c r="CB16" s="6">
        <f>+'GDP AE'!DP16</f>
        <v>-1.1277249094962372</v>
      </c>
      <c r="CC16" s="6">
        <f>+'GDP AE'!DQ16</f>
        <v>-117.78026619092452</v>
      </c>
    </row>
    <row r="17" spans="1:81" x14ac:dyDescent="0.25">
      <c r="A17">
        <v>2003</v>
      </c>
      <c r="B17" s="6">
        <f>+'Spending AE'!GV17</f>
        <v>-13.915423616039504</v>
      </c>
      <c r="C17" s="6">
        <f>+'Spending AE'!GW17</f>
        <v>-9.4199347133202025</v>
      </c>
      <c r="D17" s="6">
        <f>+'Spending AE'!GX17</f>
        <v>0.67076816629202085</v>
      </c>
      <c r="E17" s="6">
        <f>+'Spending AE'!GY17</f>
        <v>-7.2970861029264142</v>
      </c>
      <c r="F17" s="6">
        <f>+'Spending AE'!GZ17</f>
        <v>-0.6021304365562905</v>
      </c>
      <c r="G17" s="6">
        <f>+'Spending AE'!HA17</f>
        <v>0.16103293334441027</v>
      </c>
      <c r="H17" s="6">
        <f>+'Spending AE'!HB17</f>
        <v>248.27596587914559</v>
      </c>
      <c r="I17" s="6">
        <f>+'Spending AE'!HC17</f>
        <v>-15.114704582739023</v>
      </c>
      <c r="J17" s="6">
        <f>+'Spending AE'!HD17</f>
        <v>-0.35715147955496906</v>
      </c>
      <c r="K17" s="6">
        <f>+'Spending AE'!HE17</f>
        <v>-2.9632520378202685</v>
      </c>
      <c r="L17" s="6">
        <f>+'Spending AE'!HF17</f>
        <v>-1.7161014066903135</v>
      </c>
      <c r="M17" s="6">
        <f>+'Spending AE'!HG17</f>
        <v>35.548090506290464</v>
      </c>
      <c r="N17" s="6">
        <f>+'Spending AE'!HH17</f>
        <v>-0.52723075866437341</v>
      </c>
      <c r="O17" s="6">
        <f>+'Spending AE'!HI17</f>
        <v>-28.76972703131139</v>
      </c>
      <c r="P17" s="6">
        <f>+'Spending AE'!HJ17</f>
        <v>-2.6013780539524376</v>
      </c>
      <c r="Q17" s="6">
        <f>+'Spending AE'!HK17</f>
        <v>-5.4231905082005483</v>
      </c>
      <c r="R17" s="6">
        <f>+'Spending AE'!HL17</f>
        <v>-0.80964320630539532</v>
      </c>
      <c r="S17" s="6">
        <f>+'Spending AE'!HM17</f>
        <v>-317.61538331652991</v>
      </c>
      <c r="T17" s="6">
        <f>+'Spending AE'!HN17</f>
        <v>7557.2407760072383</v>
      </c>
      <c r="U17" s="6">
        <f>+'Spending AE'!HO17</f>
        <v>-0.96948153971882078</v>
      </c>
      <c r="V17" s="6">
        <f>+'Spending AE'!HP17</f>
        <v>-1.5427378315885232</v>
      </c>
      <c r="W17" s="6">
        <f>+'Spending AE'!HQ17</f>
        <v>0.58123517245175194</v>
      </c>
      <c r="X17" s="10">
        <f>+'Spending AE'!HR17</f>
        <v>23.506891086340357</v>
      </c>
      <c r="Y17" s="6">
        <f>+'Spending AE'!HS17</f>
        <v>0.23830453818959096</v>
      </c>
      <c r="Z17" s="6">
        <f>+'Spending AE'!HT17</f>
        <v>0.41099246660320432</v>
      </c>
      <c r="AA17" s="6">
        <f>+'Spending AE'!HU17</f>
        <v>-1.4772480562204606</v>
      </c>
      <c r="AB17" s="6">
        <f>+'Spending AE'!HV17</f>
        <v>6.2059774440083402</v>
      </c>
      <c r="AC17" s="6">
        <f>+'Spending AE'!HW17</f>
        <v>-3.4258128345868499E-2</v>
      </c>
      <c r="AD17" s="10" t="e">
        <f>+'Spending AE'!HX17</f>
        <v>#VALUE!</v>
      </c>
      <c r="AE17" s="10" t="e">
        <f>+'Spending AE'!HY17</f>
        <v>#VALUE!</v>
      </c>
      <c r="AF17" s="6">
        <f>+'Spending AE'!HZ17</f>
        <v>0.41933661626202223</v>
      </c>
      <c r="AG17" s="6">
        <f>+'Spending AE'!IA17</f>
        <v>-2.7775202156934817</v>
      </c>
      <c r="AH17" s="6">
        <f>+'Spending AE'!IB17</f>
        <v>-0.18701372208025546</v>
      </c>
      <c r="AI17" s="6">
        <f>+'Spending AE'!IC17</f>
        <v>-14.81784081563427</v>
      </c>
      <c r="AJ17" s="6">
        <f>+'Spending AE'!ID17</f>
        <v>14.054506271815626</v>
      </c>
      <c r="AK17" s="6">
        <f>+'Spending AE'!IE17</f>
        <v>0.50520820941335387</v>
      </c>
      <c r="AL17" s="6">
        <f>+'Spending AE'!IF17</f>
        <v>-92.375960046469118</v>
      </c>
      <c r="AM17" s="6">
        <f>+'Spending AE'!IG17</f>
        <v>1.1711199063336153</v>
      </c>
      <c r="AN17" s="6">
        <f>+'Spending AE'!IH17</f>
        <v>-50.809609886588078</v>
      </c>
      <c r="AQ17" s="6">
        <f>+'GDP AE'!CE17</f>
        <v>-4.2805838465299075</v>
      </c>
      <c r="AR17" s="6">
        <f>+'GDP AE'!CF17</f>
        <v>-4.0290738421090282</v>
      </c>
      <c r="AS17" s="6">
        <f>+'GDP AE'!CG17</f>
        <v>-4.7929720675516592</v>
      </c>
      <c r="AT17" s="6">
        <f>+'GDP AE'!CH17</f>
        <v>1.2033776567473069</v>
      </c>
      <c r="AU17" s="6">
        <f>+'GDP AE'!CI17</f>
        <v>-0.14600491858636389</v>
      </c>
      <c r="AV17" s="6">
        <f>+'GDP AE'!CJ17</f>
        <v>-0.35466762334277213</v>
      </c>
      <c r="AW17" s="6">
        <f>+'GDP AE'!CK17</f>
        <v>-132.82917738370452</v>
      </c>
      <c r="AX17" s="6">
        <f>+'GDP AE'!CL17</f>
        <v>-23.635158799495002</v>
      </c>
      <c r="AY17" s="6">
        <f>+'GDP AE'!CM17</f>
        <v>-0.20842816134272013</v>
      </c>
      <c r="AZ17" s="6">
        <f>+'GDP AE'!CN17</f>
        <v>-1.9340091655764695</v>
      </c>
      <c r="BA17" s="6">
        <f>+'GDP AE'!CO17</f>
        <v>-8.9282613871564536</v>
      </c>
      <c r="BB17" s="6">
        <f>+'GDP AE'!CP17</f>
        <v>-31.198198652090468</v>
      </c>
      <c r="BC17" s="6">
        <f>+'GDP AE'!CQ17</f>
        <v>1.4532428014197194</v>
      </c>
      <c r="BD17" s="6">
        <f>+'GDP AE'!CR17</f>
        <v>-78.724526502144272</v>
      </c>
      <c r="BE17" s="6">
        <f>+'GDP AE'!CS17</f>
        <v>2.9778387971863367</v>
      </c>
      <c r="BF17" s="6">
        <f>+'GDP AE'!CT17</f>
        <v>-25.400223336718341</v>
      </c>
      <c r="BG17" s="6">
        <f>+'GDP AE'!CU17</f>
        <v>-2.6438992820219482</v>
      </c>
      <c r="BH17" s="6">
        <f>+'GDP AE'!CV17</f>
        <v>-3716.4904220557073</v>
      </c>
      <c r="BI17" s="6">
        <f>+'GDP AE'!CW17</f>
        <v>-3919.5841356082819</v>
      </c>
      <c r="BJ17" s="6">
        <f>+'GDP AE'!CX17</f>
        <v>-0.57339033207503576</v>
      </c>
      <c r="BK17" s="6">
        <f>+'GDP AE'!CY17</f>
        <v>-0.29972813618083904</v>
      </c>
      <c r="BL17" s="6">
        <f>+'GDP AE'!CZ17</f>
        <v>-0.38117715616018444</v>
      </c>
      <c r="BM17" s="10">
        <f>+'GDP AE'!DA17</f>
        <v>148.017</v>
      </c>
      <c r="BN17" s="6">
        <f>+'GDP AE'!DB17</f>
        <v>0.13363545428477064</v>
      </c>
      <c r="BO17" s="6">
        <f>+'GDP AE'!DC17</f>
        <v>-7.7217854915554653</v>
      </c>
      <c r="BP17" s="6">
        <f>+'GDP AE'!DD17</f>
        <v>1.0343392392557007</v>
      </c>
      <c r="BQ17" s="6">
        <f>+'GDP AE'!DE17</f>
        <v>-50.635671294284293</v>
      </c>
      <c r="BR17" s="6">
        <f>+'GDP AE'!DF17</f>
        <v>-1.0675584988270259</v>
      </c>
      <c r="BS17" s="10">
        <f>+'GDP AE'!DG17</f>
        <v>0.50500465191311683</v>
      </c>
      <c r="BT17" s="10">
        <f>+'GDP AE'!DH17</f>
        <v>1.341</v>
      </c>
      <c r="BU17" s="6">
        <f>+'GDP AE'!DI17</f>
        <v>-14.382625764228351</v>
      </c>
      <c r="BV17" s="6">
        <f>+'GDP AE'!DJ17</f>
        <v>-2.3688995410502756</v>
      </c>
      <c r="BW17" s="6">
        <f>+'GDP AE'!DK17</f>
        <v>-0.62514977964480067</v>
      </c>
      <c r="BX17" s="6">
        <f>+'GDP AE'!DL17</f>
        <v>-0.95174430663314524</v>
      </c>
      <c r="BY17" s="6">
        <f>+'GDP AE'!DM17</f>
        <v>-36.773337707139035</v>
      </c>
      <c r="BZ17" s="6">
        <f>+'GDP AE'!DN17</f>
        <v>-12.512316490649027</v>
      </c>
      <c r="CA17" s="6">
        <f>+'GDP AE'!DO17</f>
        <v>-338.72272535420416</v>
      </c>
      <c r="CB17" s="6">
        <f>+'GDP AE'!DP17</f>
        <v>13.513858558808352</v>
      </c>
      <c r="CC17" s="6">
        <f>+'GDP AE'!DQ17</f>
        <v>-93.503576574863473</v>
      </c>
    </row>
    <row r="18" spans="1:81" x14ac:dyDescent="0.25">
      <c r="A18">
        <v>2004</v>
      </c>
      <c r="B18" s="6">
        <f>+'Spending AE'!GV18</f>
        <v>-10.995534619560374</v>
      </c>
      <c r="C18" s="6">
        <f>+'Spending AE'!GW18</f>
        <v>5.8296413338138109</v>
      </c>
      <c r="D18" s="6">
        <f>+'Spending AE'!GX18</f>
        <v>-3.8047749881312996</v>
      </c>
      <c r="E18" s="6">
        <f>+'Spending AE'!GY18</f>
        <v>-12.52128752679414</v>
      </c>
      <c r="F18" s="6">
        <f>+'Spending AE'!GZ18</f>
        <v>0.15959013285392842</v>
      </c>
      <c r="G18" s="6">
        <f>+'Spending AE'!HA18</f>
        <v>-9.979257758336324E-2</v>
      </c>
      <c r="H18" s="6">
        <f>+'Spending AE'!HB18</f>
        <v>-12.975855767976554</v>
      </c>
      <c r="I18" s="6">
        <f>+'Spending AE'!HC18</f>
        <v>-2.4812427014890091</v>
      </c>
      <c r="J18" s="6">
        <f>+'Spending AE'!HD18</f>
        <v>-0.45449547233851462</v>
      </c>
      <c r="K18" s="6">
        <f>+'Spending AE'!HE18</f>
        <v>-1.2945216049077004</v>
      </c>
      <c r="L18" s="6">
        <f>+'Spending AE'!HF18</f>
        <v>-6.698564964179468</v>
      </c>
      <c r="M18" s="6">
        <f>+'Spending AE'!HG18</f>
        <v>-1.1436001791016679</v>
      </c>
      <c r="N18" s="6">
        <f>+'Spending AE'!HH18</f>
        <v>4.4809229168244542</v>
      </c>
      <c r="O18" s="6">
        <f>+'Spending AE'!HI18</f>
        <v>-30.890996115405869</v>
      </c>
      <c r="P18" s="6">
        <f>+'Spending AE'!HJ18</f>
        <v>-3.5542393138701129</v>
      </c>
      <c r="Q18" s="6">
        <f>+'Spending AE'!HK18</f>
        <v>-10.561461360666669</v>
      </c>
      <c r="R18" s="6">
        <f>+'Spending AE'!HL18</f>
        <v>1.9248369168201407</v>
      </c>
      <c r="S18" s="6">
        <f>+'Spending AE'!HM18</f>
        <v>-5739.2882481503475</v>
      </c>
      <c r="T18" s="6">
        <f>+'Spending AE'!HN18</f>
        <v>14977.549039063742</v>
      </c>
      <c r="U18" s="6">
        <f>+'Spending AE'!HO18</f>
        <v>-0.83216085569722331</v>
      </c>
      <c r="V18" s="6">
        <f>+'Spending AE'!HP18</f>
        <v>-1.0574727734314955</v>
      </c>
      <c r="W18" s="6">
        <f>+'Spending AE'!HQ18</f>
        <v>0.73535200452955252</v>
      </c>
      <c r="X18" s="10">
        <f>+'Spending AE'!HR18</f>
        <v>26.11454993769588</v>
      </c>
      <c r="Y18" s="6">
        <f>+'Spending AE'!HS18</f>
        <v>-4.2961141559560545E-2</v>
      </c>
      <c r="Z18" s="6">
        <f>+'Spending AE'!HT18</f>
        <v>-8.726089365902169</v>
      </c>
      <c r="AA18" s="6">
        <f>+'Spending AE'!HU18</f>
        <v>-0.64327709457545268</v>
      </c>
      <c r="AB18" s="6">
        <f>+'Spending AE'!HV18</f>
        <v>-9.0210859266383068</v>
      </c>
      <c r="AC18" s="6">
        <f>+'Spending AE'!HW18</f>
        <v>0.68214328907555455</v>
      </c>
      <c r="AD18" s="10" t="e">
        <f>+'Spending AE'!HX18</f>
        <v>#VALUE!</v>
      </c>
      <c r="AE18" s="10">
        <f>+'Spending AE'!HY18</f>
        <v>0.36495412613111516</v>
      </c>
      <c r="AF18" s="6">
        <f>+'Spending AE'!HZ18</f>
        <v>1.4991248227808285E-2</v>
      </c>
      <c r="AG18" s="6">
        <f>+'Spending AE'!IA18</f>
        <v>-3.9761130151131887</v>
      </c>
      <c r="AH18" s="6">
        <f>+'Spending AE'!IB18</f>
        <v>-0.19775939519321284</v>
      </c>
      <c r="AI18" s="6">
        <f>+'Spending AE'!IC18</f>
        <v>-8.2281664498143527</v>
      </c>
      <c r="AJ18" s="6">
        <f>+'Spending AE'!ID18</f>
        <v>5.7050301616950492</v>
      </c>
      <c r="AK18" s="6">
        <f>+'Spending AE'!IE18</f>
        <v>0.61966705566311475</v>
      </c>
      <c r="AL18" s="6">
        <f>+'Spending AE'!IF18</f>
        <v>-79.546411181439908</v>
      </c>
      <c r="AM18" s="6">
        <f>+'Spending AE'!IG18</f>
        <v>14.205865796342096</v>
      </c>
      <c r="AN18" s="6">
        <f>+'Spending AE'!IH18</f>
        <v>-84.58105432011962</v>
      </c>
      <c r="AQ18" s="6">
        <f>+'GDP AE'!CE18</f>
        <v>5.9077805526417251</v>
      </c>
      <c r="AR18" s="6">
        <f>+'GDP AE'!CF18</f>
        <v>-2.1091360816004681</v>
      </c>
      <c r="AS18" s="6">
        <f>+'GDP AE'!CG18</f>
        <v>0.15273913994661825</v>
      </c>
      <c r="AT18" s="6">
        <f>+'GDP AE'!CH18</f>
        <v>9.9163257184286522</v>
      </c>
      <c r="AU18" s="6">
        <f>+'GDP AE'!CI18</f>
        <v>0.30777688782470136</v>
      </c>
      <c r="AV18" s="6">
        <f>+'GDP AE'!CJ18</f>
        <v>-0.14156418061194387</v>
      </c>
      <c r="AW18" s="6">
        <f>+'GDP AE'!CK18</f>
        <v>-89.56727456577255</v>
      </c>
      <c r="AX18" s="6">
        <f>+'GDP AE'!CL18</f>
        <v>-2.0963923448900914</v>
      </c>
      <c r="AY18" s="6">
        <f>+'GDP AE'!CM18</f>
        <v>7.4962825621206264E-2</v>
      </c>
      <c r="AZ18" s="6">
        <f>+'GDP AE'!CN18</f>
        <v>0.49296770440687965</v>
      </c>
      <c r="BA18" s="6">
        <f>+'GDP AE'!CO18</f>
        <v>5.2937846886836724</v>
      </c>
      <c r="BB18" s="6">
        <f>+'GDP AE'!CP18</f>
        <v>-31.858610319446143</v>
      </c>
      <c r="BC18" s="6">
        <f>+'GDP AE'!CQ18</f>
        <v>7.012854965773812</v>
      </c>
      <c r="BD18" s="6">
        <f>+'GDP AE'!CR18</f>
        <v>-14.863754475620908</v>
      </c>
      <c r="BE18" s="6">
        <f>+'GDP AE'!CS18</f>
        <v>8.1555763076813435</v>
      </c>
      <c r="BF18" s="6">
        <f>+'GDP AE'!CT18</f>
        <v>-18.400392669572739</v>
      </c>
      <c r="BG18" s="6">
        <f>+'GDP AE'!CU18</f>
        <v>7.8020371779773541</v>
      </c>
      <c r="BH18" s="6">
        <f>+'GDP AE'!CV18</f>
        <v>2847.1480675223866</v>
      </c>
      <c r="BI18" s="6">
        <f>+'GDP AE'!CW18</f>
        <v>-1161.7792771863751</v>
      </c>
      <c r="BJ18" s="6">
        <f>+'GDP AE'!CX18</f>
        <v>-0.10621993829240139</v>
      </c>
      <c r="BK18" s="6">
        <f>+'GDP AE'!CY18</f>
        <v>1.655904899455507E-2</v>
      </c>
      <c r="BL18" s="6">
        <f>+'GDP AE'!CZ18</f>
        <v>-0.19679505304772249</v>
      </c>
      <c r="BM18" s="10">
        <f>+'GDP AE'!DA18</f>
        <v>187.435</v>
      </c>
      <c r="BN18" s="6">
        <f>+'GDP AE'!DB18</f>
        <v>-1.2538655675341737E-2</v>
      </c>
      <c r="BO18" s="6">
        <f>+'GDP AE'!DC18</f>
        <v>-7.5839101212347941</v>
      </c>
      <c r="BP18" s="6">
        <f>+'GDP AE'!DD18</f>
        <v>4.2059880420810032</v>
      </c>
      <c r="BQ18" s="6">
        <f>+'GDP AE'!DE18</f>
        <v>1.5309545254608565</v>
      </c>
      <c r="BR18" s="6">
        <f>+'GDP AE'!DF18</f>
        <v>6.5029984784757744E-2</v>
      </c>
      <c r="BS18" s="10">
        <f>+'GDP AE'!DG18</f>
        <v>0.58782689501957641</v>
      </c>
      <c r="BT18" s="10">
        <f>+'GDP AE'!DH18</f>
        <v>1.4019999999999999</v>
      </c>
      <c r="BU18" s="6">
        <f>+'GDP AE'!DI18</f>
        <v>-7.3744959712998082</v>
      </c>
      <c r="BV18" s="6">
        <f>+'GDP AE'!DJ18</f>
        <v>-2.3209390290457605</v>
      </c>
      <c r="BW18" s="6">
        <f>+'GDP AE'!DK18</f>
        <v>-0.29671929966939459</v>
      </c>
      <c r="BX18" s="6">
        <f>+'GDP AE'!DL18</f>
        <v>2.8429481063674302</v>
      </c>
      <c r="BY18" s="6">
        <f>+'GDP AE'!DM18</f>
        <v>26.389838698598851</v>
      </c>
      <c r="BZ18" s="6">
        <f>+'GDP AE'!DN18</f>
        <v>-10.520578178505275</v>
      </c>
      <c r="CA18" s="6">
        <f>+'GDP AE'!DO18</f>
        <v>-99.931907241787485</v>
      </c>
      <c r="CB18" s="6">
        <f>+'GDP AE'!DP18</f>
        <v>18.812590822795073</v>
      </c>
      <c r="CC18" s="6">
        <f>+'GDP AE'!DQ18</f>
        <v>105.13893180896594</v>
      </c>
    </row>
    <row r="19" spans="1:81" x14ac:dyDescent="0.25">
      <c r="A19">
        <v>2005</v>
      </c>
      <c r="B19" s="6">
        <f>+'Spending AE'!GV19</f>
        <v>-11.880766883992976</v>
      </c>
      <c r="C19" s="6">
        <f>+'Spending AE'!GW19</f>
        <v>-1.3323261012839396</v>
      </c>
      <c r="D19" s="6">
        <f>+'Spending AE'!GX19</f>
        <v>7.1622063708554435</v>
      </c>
      <c r="E19" s="6">
        <f>+'Spending AE'!GY19</f>
        <v>-11.81908776212731</v>
      </c>
      <c r="F19" s="6">
        <f>+'Spending AE'!GZ19</f>
        <v>-0.99503500023283564</v>
      </c>
      <c r="G19" s="6">
        <f>+'Spending AE'!HA19</f>
        <v>0.12067924511354278</v>
      </c>
      <c r="H19" s="6">
        <f>+'Spending AE'!HB19</f>
        <v>40.924179233255472</v>
      </c>
      <c r="I19" s="6">
        <f>+'Spending AE'!HC19</f>
        <v>-17.393029872595662</v>
      </c>
      <c r="J19" s="6">
        <f>+'Spending AE'!HD19</f>
        <v>-0.20383339399661971</v>
      </c>
      <c r="K19" s="6">
        <f>+'Spending AE'!HE19</f>
        <v>1.2525579704372234</v>
      </c>
      <c r="L19" s="6">
        <f>+'Spending AE'!HF19</f>
        <v>-2.3703204928028754</v>
      </c>
      <c r="M19" s="6">
        <f>+'Spending AE'!HG19</f>
        <v>-8.1955924882061026</v>
      </c>
      <c r="N19" s="6">
        <f>+'Spending AE'!HH19</f>
        <v>-4.6656229159661393</v>
      </c>
      <c r="O19" s="6">
        <f>+'Spending AE'!HI19</f>
        <v>-65.243357822711005</v>
      </c>
      <c r="P19" s="6">
        <f>+'Spending AE'!HJ19</f>
        <v>-3.123947228261386</v>
      </c>
      <c r="Q19" s="6">
        <f>+'Spending AE'!HK19</f>
        <v>-6.9260164954940819</v>
      </c>
      <c r="R19" s="6">
        <f>+'Spending AE'!HL19</f>
        <v>7.4966403410643352</v>
      </c>
      <c r="S19" s="6">
        <f>+'Spending AE'!HM19</f>
        <v>-4897.3599025435396</v>
      </c>
      <c r="T19" s="6">
        <f>+'Spending AE'!HN19</f>
        <v>4630.0420968940889</v>
      </c>
      <c r="U19" s="6">
        <f>+'Spending AE'!HO19</f>
        <v>1.5547980187143651E-2</v>
      </c>
      <c r="V19" s="6">
        <f>+'Spending AE'!HP19</f>
        <v>-0.31719483360014777</v>
      </c>
      <c r="W19" s="6">
        <f>+'Spending AE'!HQ19</f>
        <v>0.5856613449426078</v>
      </c>
      <c r="X19" s="10">
        <f>+'Spending AE'!HR19</f>
        <v>28.92810294064456</v>
      </c>
      <c r="Y19" s="6">
        <f>+'Spending AE'!HS19</f>
        <v>-3.5648077658478883E-4</v>
      </c>
      <c r="Z19" s="6">
        <f>+'Spending AE'!HT19</f>
        <v>-15.867919135404748</v>
      </c>
      <c r="AA19" s="6">
        <f>+'Spending AE'!HU19</f>
        <v>0.59494181990737616</v>
      </c>
      <c r="AB19" s="6">
        <f>+'Spending AE'!HV19</f>
        <v>-28.191898501589549</v>
      </c>
      <c r="AC19" s="6">
        <f>+'Spending AE'!HW19</f>
        <v>2.0702407854435592</v>
      </c>
      <c r="AD19" s="10" t="e">
        <f>+'Spending AE'!HX19</f>
        <v>#VALUE!</v>
      </c>
      <c r="AE19" s="10">
        <f>+'Spending AE'!HY19</f>
        <v>0.38081437659348027</v>
      </c>
      <c r="AF19" s="6">
        <f>+'Spending AE'!HZ19</f>
        <v>-2.0518294174271219</v>
      </c>
      <c r="AG19" s="6">
        <f>+'Spending AE'!IA19</f>
        <v>-1.4557777390632047</v>
      </c>
      <c r="AH19" s="6">
        <f>+'Spending AE'!IB19</f>
        <v>-0.2993554365688631</v>
      </c>
      <c r="AI19" s="6">
        <f>+'Spending AE'!IC19</f>
        <v>-8.4566919735601118</v>
      </c>
      <c r="AJ19" s="6">
        <f>+'Spending AE'!ID19</f>
        <v>23.214747512796521</v>
      </c>
      <c r="AK19" s="6">
        <f>+'Spending AE'!IE19</f>
        <v>-1.2040145615559368</v>
      </c>
      <c r="AL19" s="6">
        <f>+'Spending AE'!IF19</f>
        <v>-72.507558619438441</v>
      </c>
      <c r="AM19" s="6">
        <f>+'Spending AE'!IG19</f>
        <v>23.100058524412589</v>
      </c>
      <c r="AN19" s="6">
        <f>+'Spending AE'!IH19</f>
        <v>-45.908384795461643</v>
      </c>
      <c r="AQ19" s="6">
        <f>+'GDP AE'!CE19</f>
        <v>2.7804145986710864</v>
      </c>
      <c r="AR19" s="6">
        <f>+'GDP AE'!CF19</f>
        <v>-1.2139461228288724</v>
      </c>
      <c r="AS19" s="6">
        <f>+'GDP AE'!CG19</f>
        <v>1.3318019458689037</v>
      </c>
      <c r="AT19" s="6">
        <f>+'GDP AE'!CH19</f>
        <v>24.025361722267917</v>
      </c>
      <c r="AU19" s="6">
        <f>+'GDP AE'!CI19</f>
        <v>1.0224703838572822</v>
      </c>
      <c r="AV19" s="6">
        <f>+'GDP AE'!CJ19</f>
        <v>0.12080665725152784</v>
      </c>
      <c r="AW19" s="6">
        <f>+'GDP AE'!CK19</f>
        <v>23.222055850251763</v>
      </c>
      <c r="AX19" s="6">
        <f>+'GDP AE'!CL19</f>
        <v>17.672260310975162</v>
      </c>
      <c r="AY19" s="6">
        <f>+'GDP AE'!CM19</f>
        <v>0.93530311650653175</v>
      </c>
      <c r="AZ19" s="6">
        <f>+'GDP AE'!CN19</f>
        <v>1.3655707694373689</v>
      </c>
      <c r="BA19" s="6">
        <f>+'GDP AE'!CO19</f>
        <v>7.9383890611702554</v>
      </c>
      <c r="BB19" s="6">
        <f>+'GDP AE'!CP19</f>
        <v>-44.555652451031165</v>
      </c>
      <c r="BC19" s="6">
        <f>+'GDP AE'!CQ19</f>
        <v>4.6194735316454967</v>
      </c>
      <c r="BD19" s="6">
        <f>+'GDP AE'!CR19</f>
        <v>31.325129736066856</v>
      </c>
      <c r="BE19" s="6">
        <f>+'GDP AE'!CS19</f>
        <v>12.982348715728079</v>
      </c>
      <c r="BF19" s="6">
        <f>+'GDP AE'!CT19</f>
        <v>-16.382911659314459</v>
      </c>
      <c r="BG19" s="6">
        <f>+'GDP AE'!CU19</f>
        <v>12.000207472165357</v>
      </c>
      <c r="BH19" s="6">
        <f>+'GDP AE'!CV19</f>
        <v>8053.0201712644193</v>
      </c>
      <c r="BI19" s="6">
        <f>+'GDP AE'!CW19</f>
        <v>-5570.058674828615</v>
      </c>
      <c r="BJ19" s="6">
        <f>+'GDP AE'!CX19</f>
        <v>1.0168409729281791</v>
      </c>
      <c r="BK19" s="6">
        <f>+'GDP AE'!CY19</f>
        <v>0.81455797824404996</v>
      </c>
      <c r="BL19" s="6">
        <f>+'GDP AE'!CZ19</f>
        <v>-0.59802470077230652</v>
      </c>
      <c r="BM19" s="10">
        <f>+'GDP AE'!DA19</f>
        <v>202.571</v>
      </c>
      <c r="BN19" s="6">
        <f>+'GDP AE'!DB19</f>
        <v>3.6345960331115812E-2</v>
      </c>
      <c r="BO19" s="6">
        <f>+'GDP AE'!DC19</f>
        <v>-5.9457471759282043</v>
      </c>
      <c r="BP19" s="6">
        <f>+'GDP AE'!DD19</f>
        <v>5.0944136835693996</v>
      </c>
      <c r="BQ19" s="6">
        <f>+'GDP AE'!DE19</f>
        <v>23.909725872137642</v>
      </c>
      <c r="BR19" s="6">
        <f>+'GDP AE'!DF19</f>
        <v>-0.12239233964442064</v>
      </c>
      <c r="BS19" s="10">
        <f>+'GDP AE'!DG19</f>
        <v>0.2752212885722205</v>
      </c>
      <c r="BT19" s="10">
        <f>+'GDP AE'!DH19</f>
        <v>1.4359999999999999</v>
      </c>
      <c r="BU19" s="6">
        <f>+'GDP AE'!DI19</f>
        <v>-5.3112524901696077</v>
      </c>
      <c r="BV19" s="6">
        <f>+'GDP AE'!DJ19</f>
        <v>-1.5552740608707296</v>
      </c>
      <c r="BW19" s="6">
        <f>+'GDP AE'!DK19</f>
        <v>-2.6180302562401891E-2</v>
      </c>
      <c r="BX19" s="6">
        <f>+'GDP AE'!DL19</f>
        <v>15.665473215591078</v>
      </c>
      <c r="BY19" s="6">
        <f>+'GDP AE'!DM19</f>
        <v>39.733227829022326</v>
      </c>
      <c r="BZ19" s="6">
        <f>+'GDP AE'!DN19</f>
        <v>-6.9761441856180681</v>
      </c>
      <c r="CA19" s="6">
        <f>+'GDP AE'!DO19</f>
        <v>0.58970034157937334</v>
      </c>
      <c r="CB19" s="6">
        <f>+'GDP AE'!DP19</f>
        <v>33.850261587941077</v>
      </c>
      <c r="CC19" s="6">
        <f>+'GDP AE'!DQ19</f>
        <v>291.90327195228929</v>
      </c>
    </row>
    <row r="20" spans="1:81" x14ac:dyDescent="0.25">
      <c r="A20">
        <v>2006</v>
      </c>
      <c r="B20" s="6">
        <f>+'Spending AE'!GV20</f>
        <v>-13.783686577977846</v>
      </c>
      <c r="C20" s="6">
        <f>+'Spending AE'!GW20</f>
        <v>-9.1390046999379138E-2</v>
      </c>
      <c r="D20" s="6">
        <f>+'Spending AE'!GX20</f>
        <v>-6.5501994101300056</v>
      </c>
      <c r="E20" s="6">
        <f>+'Spending AE'!GY20</f>
        <v>-3.200877707083464</v>
      </c>
      <c r="F20" s="6">
        <f>+'Spending AE'!GZ20</f>
        <v>-0.45823983596251239</v>
      </c>
      <c r="G20" s="6">
        <f>+'Spending AE'!HA20</f>
        <v>0.13900181947093238</v>
      </c>
      <c r="H20" s="6">
        <f>+'Spending AE'!HB20</f>
        <v>51.54888974521964</v>
      </c>
      <c r="I20" s="6">
        <f>+'Spending AE'!HC20</f>
        <v>-20.407025180130177</v>
      </c>
      <c r="J20" s="6">
        <f>+'Spending AE'!HD20</f>
        <v>0.37610631892965962</v>
      </c>
      <c r="K20" s="6">
        <f>+'Spending AE'!HE20</f>
        <v>0.22974826826190053</v>
      </c>
      <c r="L20" s="6">
        <f>+'Spending AE'!HF20</f>
        <v>-1.9912079950920543</v>
      </c>
      <c r="M20" s="6">
        <f>+'Spending AE'!HG20</f>
        <v>-21.589334494972036</v>
      </c>
      <c r="N20" s="6">
        <f>+'Spending AE'!HH20</f>
        <v>-1.0791645796245746</v>
      </c>
      <c r="O20" s="6">
        <f>+'Spending AE'!HI20</f>
        <v>-26.620828904146265</v>
      </c>
      <c r="P20" s="6">
        <f>+'Spending AE'!HJ20</f>
        <v>-2.0892390831200345</v>
      </c>
      <c r="Q20" s="6">
        <f>+'Spending AE'!HK20</f>
        <v>-1.988586186751661</v>
      </c>
      <c r="R20" s="6">
        <f>+'Spending AE'!HL20</f>
        <v>28.728099383474387</v>
      </c>
      <c r="S20" s="6">
        <f>+'Spending AE'!HM20</f>
        <v>-7312.0144442614692</v>
      </c>
      <c r="T20" s="6">
        <f>+'Spending AE'!HN20</f>
        <v>8428.9728586932761</v>
      </c>
      <c r="U20" s="6">
        <f>+'Spending AE'!HO20</f>
        <v>0.91409933917362096</v>
      </c>
      <c r="V20" s="6">
        <f>+'Spending AE'!HP20</f>
        <v>0.45636721598254404</v>
      </c>
      <c r="W20" s="6">
        <f>+'Spending AE'!HQ20</f>
        <v>-0.22311398768011159</v>
      </c>
      <c r="X20" s="10">
        <f>+'Spending AE'!HR20</f>
        <v>30.600565924804794</v>
      </c>
      <c r="Y20" s="6">
        <f>+'Spending AE'!HS20</f>
        <v>1.955459326645137E-2</v>
      </c>
      <c r="Z20" s="6">
        <f>+'Spending AE'!HT20</f>
        <v>-1.733603165376735</v>
      </c>
      <c r="AA20" s="6">
        <f>+'Spending AE'!HU20</f>
        <v>1.0167849739942341</v>
      </c>
      <c r="AB20" s="6">
        <f>+'Spending AE'!HV20</f>
        <v>-13.809775783978694</v>
      </c>
      <c r="AC20" s="6">
        <f>+'Spending AE'!HW20</f>
        <v>-1.2796945538654398</v>
      </c>
      <c r="AD20" s="10" t="e">
        <f>+'Spending AE'!HX20</f>
        <v>#VALUE!</v>
      </c>
      <c r="AE20" s="10">
        <f>+'Spending AE'!HY20</f>
        <v>0.40117491605144823</v>
      </c>
      <c r="AF20" s="6">
        <f>+'Spending AE'!HZ20</f>
        <v>0.99905688068128029</v>
      </c>
      <c r="AG20" s="6">
        <f>+'Spending AE'!IA20</f>
        <v>-0.84456579588407266</v>
      </c>
      <c r="AH20" s="6">
        <f>+'Spending AE'!IB20</f>
        <v>-0.14115186508062649</v>
      </c>
      <c r="AI20" s="6">
        <f>+'Spending AE'!IC20</f>
        <v>-2.7651509512486427</v>
      </c>
      <c r="AJ20" s="6">
        <f>+'Spending AE'!ID20</f>
        <v>42.857917053087476</v>
      </c>
      <c r="AK20" s="6">
        <f>+'Spending AE'!IE20</f>
        <v>-5.6725640914069118</v>
      </c>
      <c r="AL20" s="6">
        <f>+'Spending AE'!IF20</f>
        <v>-167.23323381561795</v>
      </c>
      <c r="AM20" s="6">
        <f>+'Spending AE'!IG20</f>
        <v>17.178605636352813</v>
      </c>
      <c r="AN20" s="6">
        <f>+'Spending AE'!IH20</f>
        <v>-120.88710398932199</v>
      </c>
      <c r="AQ20" s="6">
        <f>+'GDP AE'!CE20</f>
        <v>-4.6194752990795678</v>
      </c>
      <c r="AR20" s="6">
        <f>+'GDP AE'!CF20</f>
        <v>3.8498671929699526</v>
      </c>
      <c r="AS20" s="6">
        <f>+'GDP AE'!CG20</f>
        <v>3.8550520210927743</v>
      </c>
      <c r="AT20" s="6">
        <f>+'GDP AE'!CH20</f>
        <v>32.588183803975426</v>
      </c>
      <c r="AU20" s="6">
        <f>+'GDP AE'!CI20</f>
        <v>2.2704528322522464</v>
      </c>
      <c r="AV20" s="6">
        <f>+'GDP AE'!CJ20</f>
        <v>0.45055281381360146</v>
      </c>
      <c r="AW20" s="6">
        <f>+'GDP AE'!CK20</f>
        <v>160.58424242853016</v>
      </c>
      <c r="AX20" s="6">
        <f>+'GDP AE'!CL20</f>
        <v>69.495787148311138</v>
      </c>
      <c r="AY20" s="6">
        <f>+'GDP AE'!CM20</f>
        <v>2.0737180846402659</v>
      </c>
      <c r="AZ20" s="6">
        <f>+'GDP AE'!CN20</f>
        <v>5.5196967941506898</v>
      </c>
      <c r="BA20" s="6">
        <f>+'GDP AE'!CO20</f>
        <v>31.845746505707666</v>
      </c>
      <c r="BB20" s="6">
        <f>+'GDP AE'!CP20</f>
        <v>23.350239429147223</v>
      </c>
      <c r="BC20" s="6">
        <f>+'GDP AE'!CQ20</f>
        <v>14.866807577751786</v>
      </c>
      <c r="BD20" s="6">
        <f>+'GDP AE'!CR20</f>
        <v>92.383310178910278</v>
      </c>
      <c r="BE20" s="6">
        <f>+'GDP AE'!CS20</f>
        <v>17.710879104188479</v>
      </c>
      <c r="BF20" s="6">
        <f>+'GDP AE'!CT20</f>
        <v>-3.2679148486605527</v>
      </c>
      <c r="BG20" s="6">
        <f>+'GDP AE'!CU20</f>
        <v>37.323908454558477</v>
      </c>
      <c r="BH20" s="6">
        <f>+'GDP AE'!CV20</f>
        <v>11649.927377557964</v>
      </c>
      <c r="BI20" s="6">
        <f>+'GDP AE'!CW20</f>
        <v>3146.1980380641762</v>
      </c>
      <c r="BJ20" s="6">
        <f>+'GDP AE'!CX20</f>
        <v>2.7394864356618207</v>
      </c>
      <c r="BK20" s="6">
        <f>+'GDP AE'!CY20</f>
        <v>1.7765982651112751</v>
      </c>
      <c r="BL20" s="6">
        <f>+'GDP AE'!CZ20</f>
        <v>0.60018220072335993</v>
      </c>
      <c r="BM20" s="10">
        <f>+'GDP AE'!DA20</f>
        <v>229.696</v>
      </c>
      <c r="BN20" s="6">
        <f>+'GDP AE'!DB20</f>
        <v>1.9212674027953014E-2</v>
      </c>
      <c r="BO20" s="6">
        <f>+'GDP AE'!DC20</f>
        <v>5.6719175560541544</v>
      </c>
      <c r="BP20" s="6">
        <f>+'GDP AE'!DD20</f>
        <v>5.6749422041881701</v>
      </c>
      <c r="BQ20" s="6">
        <f>+'GDP AE'!DE20</f>
        <v>45.66822640851251</v>
      </c>
      <c r="BR20" s="6">
        <f>+'GDP AE'!DF20</f>
        <v>1.7258233953032516</v>
      </c>
      <c r="BS20" s="10">
        <f>+'GDP AE'!DG20</f>
        <v>8.8712842980928741E-2</v>
      </c>
      <c r="BT20" s="10">
        <f>+'GDP AE'!DH20</f>
        <v>1.4910000000000001</v>
      </c>
      <c r="BU20" s="6">
        <f>+'GDP AE'!DI20</f>
        <v>1.0356945397732034</v>
      </c>
      <c r="BV20" s="6">
        <f>+'GDP AE'!DJ20</f>
        <v>0.42122419040936165</v>
      </c>
      <c r="BW20" s="6">
        <f>+'GDP AE'!DK20</f>
        <v>1.0283943613733868</v>
      </c>
      <c r="BX20" s="6">
        <f>+'GDP AE'!DL20</f>
        <v>37.921331439463302</v>
      </c>
      <c r="BY20" s="6">
        <f>+'GDP AE'!DM20</f>
        <v>137.60246566822389</v>
      </c>
      <c r="BZ20" s="6">
        <f>+'GDP AE'!DN20</f>
        <v>3.8885302078014092</v>
      </c>
      <c r="CA20" s="6">
        <f>+'GDP AE'!DO20</f>
        <v>175.4119123614546</v>
      </c>
      <c r="CB20" s="6">
        <f>+'GDP AE'!DP20</f>
        <v>44.085534651497028</v>
      </c>
      <c r="CC20" s="6">
        <f>+'GDP AE'!DQ20</f>
        <v>414.7190675287402</v>
      </c>
    </row>
    <row r="21" spans="1:81" x14ac:dyDescent="0.25">
      <c r="A21">
        <v>2007</v>
      </c>
      <c r="B21" s="6">
        <f>+'Spending AE'!GV21</f>
        <v>-6.4810478913892666</v>
      </c>
      <c r="C21" s="6">
        <f>+'Spending AE'!GW21</f>
        <v>3.9724427115658045E-2</v>
      </c>
      <c r="D21" s="6">
        <f>+'Spending AE'!GX21</f>
        <v>-4.1390454106316383</v>
      </c>
      <c r="E21" s="6">
        <f>+'Spending AE'!GY21</f>
        <v>-0.28495979542594796</v>
      </c>
      <c r="F21" s="6">
        <f>+'Spending AE'!GZ21</f>
        <v>1.4277338276892841</v>
      </c>
      <c r="G21" s="6">
        <f>+'Spending AE'!HA21</f>
        <v>0.11347316312538425</v>
      </c>
      <c r="H21" s="6">
        <f>+'Spending AE'!HB21</f>
        <v>94.991836231724392</v>
      </c>
      <c r="I21" s="6">
        <f>+'Spending AE'!HC21</f>
        <v>-25.074683319610131</v>
      </c>
      <c r="J21" s="6">
        <f>+'Spending AE'!HD21</f>
        <v>1.1810126452718368</v>
      </c>
      <c r="K21" s="6">
        <f>+'Spending AE'!HE21</f>
        <v>0.70439361364000774</v>
      </c>
      <c r="L21" s="6">
        <f>+'Spending AE'!HF21</f>
        <v>10.521057009752894</v>
      </c>
      <c r="M21" s="6">
        <f>+'Spending AE'!HG21</f>
        <v>-46.321368482807202</v>
      </c>
      <c r="N21" s="6">
        <f>+'Spending AE'!HH21</f>
        <v>8.0306308359178473</v>
      </c>
      <c r="O21" s="6">
        <f>+'Spending AE'!HI21</f>
        <v>19.605471332991101</v>
      </c>
      <c r="P21" s="6">
        <f>+'Spending AE'!HJ21</f>
        <v>1.4824553053960443</v>
      </c>
      <c r="Q21" s="6">
        <f>+'Spending AE'!HK21</f>
        <v>1.4548427161437871</v>
      </c>
      <c r="R21" s="6">
        <f>+'Spending AE'!HL21</f>
        <v>21.937093579051862</v>
      </c>
      <c r="S21" s="6">
        <f>+'Spending AE'!HM21</f>
        <v>-6171.0230286310834</v>
      </c>
      <c r="T21" s="6">
        <f>+'Spending AE'!HN21</f>
        <v>14880.150932099437</v>
      </c>
      <c r="U21" s="6">
        <f>+'Spending AE'!HO21</f>
        <v>2.2655520660719439</v>
      </c>
      <c r="V21" s="6">
        <f>+'Spending AE'!HP21</f>
        <v>2.201613002458215</v>
      </c>
      <c r="W21" s="6">
        <f>+'Spending AE'!HQ21</f>
        <v>-0.56973895621365855</v>
      </c>
      <c r="X21" s="10">
        <f>+'Spending AE'!HR21</f>
        <v>30.942127856460157</v>
      </c>
      <c r="Y21" s="6">
        <f>+'Spending AE'!HS21</f>
        <v>5.8303527826225388E-2</v>
      </c>
      <c r="Z21" s="6">
        <f>+'Spending AE'!HT21</f>
        <v>0.67934525670978019</v>
      </c>
      <c r="AA21" s="6">
        <f>+'Spending AE'!HU21</f>
        <v>1.6112669895342435</v>
      </c>
      <c r="AB21" s="6">
        <f>+'Spending AE'!HV21</f>
        <v>18.169339946306081</v>
      </c>
      <c r="AC21" s="6">
        <f>+'Spending AE'!HW21</f>
        <v>-1.0638058557854748</v>
      </c>
      <c r="AD21" s="10" t="e">
        <f>+'Spending AE'!HX21</f>
        <v>#VALUE!</v>
      </c>
      <c r="AE21" s="10">
        <f>+'Spending AE'!HY21</f>
        <v>0.43207779302512683</v>
      </c>
      <c r="AF21" s="6">
        <f>+'Spending AE'!HZ21</f>
        <v>-7.4865765860772413</v>
      </c>
      <c r="AG21" s="6">
        <f>+'Spending AE'!IA21</f>
        <v>-0.81245101174219769</v>
      </c>
      <c r="AH21" s="6">
        <f>+'Spending AE'!IB21</f>
        <v>-0.14318186718904258</v>
      </c>
      <c r="AI21" s="6">
        <f>+'Spending AE'!IC21</f>
        <v>15.689106956305068</v>
      </c>
      <c r="AJ21" s="6">
        <f>+'Spending AE'!ID21</f>
        <v>30.707193719691077</v>
      </c>
      <c r="AK21" s="6">
        <f>+'Spending AE'!IE21</f>
        <v>-5.7090745372471758</v>
      </c>
      <c r="AL21" s="6">
        <f>+'Spending AE'!IF21</f>
        <v>-112.36987845453814</v>
      </c>
      <c r="AM21" s="6">
        <f>+'Spending AE'!IG21</f>
        <v>18.323487665736252</v>
      </c>
      <c r="AN21" s="6">
        <f>+'Spending AE'!IH21</f>
        <v>-12.103328012465681</v>
      </c>
      <c r="AQ21" s="6">
        <f>+'GDP AE'!CE21</f>
        <v>14.63351312276609</v>
      </c>
      <c r="AR21" s="6">
        <f>+'GDP AE'!CF21</f>
        <v>10.556814485788493</v>
      </c>
      <c r="AS21" s="6">
        <f>+'GDP AE'!CG21</f>
        <v>11.204007017037327</v>
      </c>
      <c r="AT21" s="6">
        <f>+'GDP AE'!CH21</f>
        <v>34.874236482038441</v>
      </c>
      <c r="AU21" s="6">
        <f>+'GDP AE'!CI21</f>
        <v>3.8618767919118397</v>
      </c>
      <c r="AV21" s="6">
        <f>+'GDP AE'!CJ21</f>
        <v>0.95457414606772417</v>
      </c>
      <c r="AW21" s="6">
        <f>+'GDP AE'!CK21</f>
        <v>274.17849317472337</v>
      </c>
      <c r="AX21" s="6">
        <f>+'GDP AE'!CL21</f>
        <v>71.122453544218615</v>
      </c>
      <c r="AY21" s="6">
        <f>+'GDP AE'!CM21</f>
        <v>3.0599800721843557</v>
      </c>
      <c r="AZ21" s="6">
        <f>+'GDP AE'!CN21</f>
        <v>13.372586835488249</v>
      </c>
      <c r="BA21" s="6">
        <f>+'GDP AE'!CO21</f>
        <v>54.503667907089266</v>
      </c>
      <c r="BB21" s="6">
        <f>+'GDP AE'!CP21</f>
        <v>72.194186321593406</v>
      </c>
      <c r="BC21" s="6">
        <f>+'GDP AE'!CQ21</f>
        <v>22.048371447493395</v>
      </c>
      <c r="BD21" s="6">
        <f>+'GDP AE'!CR21</f>
        <v>210.69971960153953</v>
      </c>
      <c r="BE21" s="6">
        <f>+'GDP AE'!CS21</f>
        <v>24.205067068767221</v>
      </c>
      <c r="BF21" s="6">
        <f>+'GDP AE'!CT21</f>
        <v>14.505292336265256</v>
      </c>
      <c r="BG21" s="6">
        <f>+'GDP AE'!CU21</f>
        <v>62.083434904451224</v>
      </c>
      <c r="BH21" s="6">
        <f>+'GDP AE'!CV21</f>
        <v>16387.040973077703</v>
      </c>
      <c r="BI21" s="6">
        <f>+'GDP AE'!CW21</f>
        <v>21849.711814840324</v>
      </c>
      <c r="BJ21" s="6">
        <f>+'GDP AE'!CX21</f>
        <v>4.437242074254339</v>
      </c>
      <c r="BK21" s="6">
        <f>+'GDP AE'!CY21</f>
        <v>4.1848639433574384</v>
      </c>
      <c r="BL21" s="6">
        <f>+'GDP AE'!CZ21</f>
        <v>2.97685419850432</v>
      </c>
      <c r="BM21" s="10">
        <f>+'GDP AE'!DA21</f>
        <v>262.947</v>
      </c>
      <c r="BN21" s="6">
        <f>+'GDP AE'!DB21</f>
        <v>0.13862139753566627</v>
      </c>
      <c r="BO21" s="6">
        <f>+'GDP AE'!DC21</f>
        <v>21.086755758161075</v>
      </c>
      <c r="BP21" s="6">
        <f>+'GDP AE'!DD21</f>
        <v>7.9769555075687322</v>
      </c>
      <c r="BQ21" s="6">
        <f>+'GDP AE'!DE21</f>
        <v>86.647942538630105</v>
      </c>
      <c r="BR21" s="6">
        <f>+'GDP AE'!DF21</f>
        <v>5.7375499804419405</v>
      </c>
      <c r="BS21" s="10">
        <f>+'GDP AE'!DG21</f>
        <v>-2.2925644230138431E-2</v>
      </c>
      <c r="BT21" s="10">
        <f>+'GDP AE'!DH21</f>
        <v>1.597</v>
      </c>
      <c r="BU21" s="6">
        <f>+'GDP AE'!DI21</f>
        <v>8.6350475040411538</v>
      </c>
      <c r="BV21" s="6">
        <f>+'GDP AE'!DJ21</f>
        <v>4.2322372923377287</v>
      </c>
      <c r="BW21" s="6">
        <f>+'GDP AE'!DK21</f>
        <v>2.7421936448607838</v>
      </c>
      <c r="BX21" s="6">
        <f>+'GDP AE'!DL21</f>
        <v>60.695368464253306</v>
      </c>
      <c r="BY21" s="6">
        <f>+'GDP AE'!DM21</f>
        <v>196.30885592201048</v>
      </c>
      <c r="BZ21" s="6">
        <f>+'GDP AE'!DN21</f>
        <v>14.258751163398188</v>
      </c>
      <c r="CA21" s="6">
        <f>+'GDP AE'!DO21</f>
        <v>527.62564677998853</v>
      </c>
      <c r="CB21" s="6">
        <f>+'GDP AE'!DP21</f>
        <v>65.859571194832824</v>
      </c>
      <c r="CC21" s="6">
        <f>+'GDP AE'!DQ21</f>
        <v>453.09690949243486</v>
      </c>
    </row>
    <row r="22" spans="1:81" x14ac:dyDescent="0.25">
      <c r="A22">
        <v>2008</v>
      </c>
      <c r="B22" s="6">
        <f>+'Spending AE'!GV22</f>
        <v>8.719279217286612</v>
      </c>
      <c r="C22" s="6">
        <f>+'Spending AE'!GW22</f>
        <v>0.54728421835335439</v>
      </c>
      <c r="D22" s="6">
        <f>+'Spending AE'!GX22</f>
        <v>-3.6150131388785383</v>
      </c>
      <c r="E22" s="6">
        <f>+'Spending AE'!GY22</f>
        <v>6.7814650392911062</v>
      </c>
      <c r="F22" s="6">
        <f>+'Spending AE'!GZ22</f>
        <v>1.4133441591143452</v>
      </c>
      <c r="G22" s="6">
        <f>+'Spending AE'!HA22</f>
        <v>0.38200140836902108</v>
      </c>
      <c r="H22" s="6">
        <f>+'Spending AE'!HB22</f>
        <v>46.625652920296488</v>
      </c>
      <c r="I22" s="6">
        <f>+'Spending AE'!HC22</f>
        <v>-25.404314065253402</v>
      </c>
      <c r="J22" s="6">
        <f>+'Spending AE'!HD22</f>
        <v>1.5015715382689461</v>
      </c>
      <c r="K22" s="6">
        <f>+'Spending AE'!HE22</f>
        <v>0.71303337033008063</v>
      </c>
      <c r="L22" s="6">
        <f>+'Spending AE'!HF22</f>
        <v>0.25174898479554031</v>
      </c>
      <c r="M22" s="6">
        <f>+'Spending AE'!HG22</f>
        <v>-34.880901874454366</v>
      </c>
      <c r="N22" s="6">
        <f>+'Spending AE'!HH22</f>
        <v>18.587608593424406</v>
      </c>
      <c r="O22" s="6">
        <f>+'Spending AE'!HI22</f>
        <v>533.72749882536505</v>
      </c>
      <c r="P22" s="6">
        <f>+'Spending AE'!HJ22</f>
        <v>4.2021245199035775</v>
      </c>
      <c r="Q22" s="6">
        <f>+'Spending AE'!HK22</f>
        <v>4.0149761515485238</v>
      </c>
      <c r="R22" s="6">
        <f>+'Spending AE'!HL22</f>
        <v>21.116635272042686</v>
      </c>
      <c r="S22" s="6">
        <f>+'Spending AE'!HM22</f>
        <v>-8307.0712217041582</v>
      </c>
      <c r="T22" s="6">
        <f>+'Spending AE'!HN22</f>
        <v>12740.167105604371</v>
      </c>
      <c r="U22" s="6">
        <f>+'Spending AE'!HO22</f>
        <v>2.3020176174857241</v>
      </c>
      <c r="V22" s="6">
        <f>+'Spending AE'!HP22</f>
        <v>3.1560127807938603</v>
      </c>
      <c r="W22" s="6">
        <f>+'Spending AE'!HQ22</f>
        <v>-0.57654019631281272</v>
      </c>
      <c r="X22" s="10">
        <f>+'Spending AE'!HR22</f>
        <v>40.384147319999997</v>
      </c>
      <c r="Y22" s="6">
        <f>+'Spending AE'!HS22</f>
        <v>0.15941377304041149</v>
      </c>
      <c r="Z22" s="6">
        <f>+'Spending AE'!HT22</f>
        <v>9.466064486297455</v>
      </c>
      <c r="AA22" s="6">
        <f>+'Spending AE'!HU22</f>
        <v>2.0671517267040684</v>
      </c>
      <c r="AB22" s="6">
        <f>+'Spending AE'!HV22</f>
        <v>16.923012197045409</v>
      </c>
      <c r="AC22" s="6">
        <f>+'Spending AE'!HW22</f>
        <v>-0.97421585938541</v>
      </c>
      <c r="AD22" s="10" t="e">
        <f>+'Spending AE'!HX22</f>
        <v>#VALUE!</v>
      </c>
      <c r="AE22" s="10">
        <f>+'Spending AE'!HY22</f>
        <v>0.45280754588328898</v>
      </c>
      <c r="AF22" s="6">
        <f>+'Spending AE'!HZ22</f>
        <v>5.4847053365316896</v>
      </c>
      <c r="AG22" s="6">
        <f>+'Spending AE'!IA22</f>
        <v>0.20311056464842636</v>
      </c>
      <c r="AH22" s="6">
        <f>+'Spending AE'!IB22</f>
        <v>0.66710577723132758</v>
      </c>
      <c r="AI22" s="6">
        <f>+'Spending AE'!IC22</f>
        <v>28.445020827280473</v>
      </c>
      <c r="AJ22" s="6">
        <f>+'Spending AE'!ID22</f>
        <v>12.876646601806897</v>
      </c>
      <c r="AK22" s="6">
        <f>+'Spending AE'!IE22</f>
        <v>-3.089161720931628</v>
      </c>
      <c r="AL22" s="6">
        <f>+'Spending AE'!IF22</f>
        <v>-166.26554391204172</v>
      </c>
      <c r="AM22" s="6">
        <f>+'Spending AE'!IG22</f>
        <v>45.392967190213426</v>
      </c>
      <c r="AN22" s="6">
        <f>+'Spending AE'!IH22</f>
        <v>206.24580639699434</v>
      </c>
      <c r="AQ22" s="6">
        <f>+'GDP AE'!CE22</f>
        <v>8.8379768805757521</v>
      </c>
      <c r="AR22" s="6">
        <f>+'GDP AE'!CF22</f>
        <v>10.728907703689629</v>
      </c>
      <c r="AS22" s="6">
        <f>+'GDP AE'!CG22</f>
        <v>7.0366340649107997</v>
      </c>
      <c r="AT22" s="6">
        <f>+'GDP AE'!CH22</f>
        <v>21.136082436905099</v>
      </c>
      <c r="AU22" s="6">
        <f>+'GDP AE'!CI22</f>
        <v>4.3421902934158325</v>
      </c>
      <c r="AV22" s="6">
        <f>+'GDP AE'!CJ22</f>
        <v>1.3092649828692089</v>
      </c>
      <c r="AW22" s="6">
        <f>+'GDP AE'!CK22</f>
        <v>287.5011736702063</v>
      </c>
      <c r="AX22" s="6">
        <f>+'GDP AE'!CL22</f>
        <v>48.605567004315162</v>
      </c>
      <c r="AY22" s="6">
        <f>+'GDP AE'!CM22</f>
        <v>1.5771242404543315</v>
      </c>
      <c r="AZ22" s="6">
        <f>+'GDP AE'!CN22</f>
        <v>12.61328498245004</v>
      </c>
      <c r="BA22" s="6">
        <f>+'GDP AE'!CO22</f>
        <v>34.535506685051587</v>
      </c>
      <c r="BB22" s="6">
        <f>+'GDP AE'!CP22</f>
        <v>66.597806832519382</v>
      </c>
      <c r="BC22" s="6">
        <f>+'GDP AE'!CQ22</f>
        <v>22.657011408493474</v>
      </c>
      <c r="BD22" s="6">
        <f>+'GDP AE'!CR22</f>
        <v>212.8184576507972</v>
      </c>
      <c r="BE22" s="6">
        <f>+'GDP AE'!CS22</f>
        <v>10.217703414127129</v>
      </c>
      <c r="BF22" s="6">
        <f>+'GDP AE'!CT22</f>
        <v>9.135083617825444</v>
      </c>
      <c r="BG22" s="6">
        <f>+'GDP AE'!CU22</f>
        <v>47.283842516593495</v>
      </c>
      <c r="BH22" s="6">
        <f>+'GDP AE'!CV22</f>
        <v>7349.9329707231955</v>
      </c>
      <c r="BI22" s="6">
        <f>+'GDP AE'!CW22</f>
        <v>9291.8416284676641</v>
      </c>
      <c r="BJ22" s="6">
        <f>+'GDP AE'!CX22</f>
        <v>3.0822386486949434</v>
      </c>
      <c r="BK22" s="6">
        <f>+'GDP AE'!CY22</f>
        <v>4.1547730640926162</v>
      </c>
      <c r="BL22" s="6">
        <f>+'GDP AE'!CZ22</f>
        <v>1.6570180176283529</v>
      </c>
      <c r="BM22" s="10">
        <f>+'GDP AE'!DA22</f>
        <v>271.86599999999999</v>
      </c>
      <c r="BN22" s="6">
        <f>+'GDP AE'!DB22</f>
        <v>0.18093991623447092</v>
      </c>
      <c r="BO22" s="6">
        <f>+'GDP AE'!DC22</f>
        <v>27.877719938281189</v>
      </c>
      <c r="BP22" s="6">
        <f>+'GDP AE'!DD22</f>
        <v>3.155086075300801</v>
      </c>
      <c r="BQ22" s="6">
        <f>+'GDP AE'!DE22</f>
        <v>59.329678402452828</v>
      </c>
      <c r="BR22" s="6">
        <f>+'GDP AE'!DF22</f>
        <v>6.0824019726328515</v>
      </c>
      <c r="BS22" s="10">
        <f>+'GDP AE'!DG22</f>
        <v>-0.17180850396662706</v>
      </c>
      <c r="BT22" s="10">
        <f>+'GDP AE'!DH22</f>
        <v>1.591</v>
      </c>
      <c r="BU22" s="6">
        <f>+'GDP AE'!DI22</f>
        <v>-3.0318481572506926</v>
      </c>
      <c r="BV22" s="6">
        <f>+'GDP AE'!DJ22</f>
        <v>5.3572345705535298</v>
      </c>
      <c r="BW22" s="6">
        <f>+'GDP AE'!DK22</f>
        <v>3.4611225570088848</v>
      </c>
      <c r="BX22" s="6">
        <f>+'GDP AE'!DL22</f>
        <v>58.894216661836026</v>
      </c>
      <c r="BY22" s="6">
        <f>+'GDP AE'!DM22</f>
        <v>87.508677639502821</v>
      </c>
      <c r="BZ22" s="6">
        <f>+'GDP AE'!DN22</f>
        <v>18.405939540739269</v>
      </c>
      <c r="CA22" s="6">
        <f>+'GDP AE'!DO22</f>
        <v>118.50070243571463</v>
      </c>
      <c r="CB22" s="6">
        <f>+'GDP AE'!DP22</f>
        <v>39.242677052804993</v>
      </c>
      <c r="CC22" s="6">
        <f>+'GDP AE'!DQ22</f>
        <v>220.10019812220162</v>
      </c>
    </row>
    <row r="23" spans="1:81" x14ac:dyDescent="0.25">
      <c r="A23">
        <v>2009</v>
      </c>
      <c r="B23" s="6">
        <f>+'Spending AE'!GV23</f>
        <v>35.397797411577585</v>
      </c>
      <c r="C23" s="6">
        <f>+'Spending AE'!GW23</f>
        <v>10.407030767768447</v>
      </c>
      <c r="D23" s="6">
        <f>+'Spending AE'!GX23</f>
        <v>6.0766531090981175</v>
      </c>
      <c r="E23" s="6">
        <f>+'Spending AE'!GY23</f>
        <v>37.016194558088841</v>
      </c>
      <c r="F23" s="6">
        <f>+'Spending AE'!GZ23</f>
        <v>2.1341978700008006</v>
      </c>
      <c r="G23" s="6">
        <f>+'Spending AE'!HA23</f>
        <v>0.87396645036747778</v>
      </c>
      <c r="H23" s="6">
        <f>+'Spending AE'!HB23</f>
        <v>138.55567832812721</v>
      </c>
      <c r="I23" s="6">
        <f>+'Spending AE'!HC23</f>
        <v>25.526025048834754</v>
      </c>
      <c r="J23" s="6">
        <f>+'Spending AE'!HD23</f>
        <v>1.0213844296363241</v>
      </c>
      <c r="K23" s="6">
        <f>+'Spending AE'!HE23</f>
        <v>2.7250111493290774</v>
      </c>
      <c r="L23" s="6">
        <f>+'Spending AE'!HF23</f>
        <v>34.000497031302075</v>
      </c>
      <c r="M23" s="6">
        <f>+'Spending AE'!HG23</f>
        <v>24.745828938406021</v>
      </c>
      <c r="N23" s="6">
        <f>+'Spending AE'!HH23</f>
        <v>24.285681148520197</v>
      </c>
      <c r="O23" s="6">
        <f>+'Spending AE'!HI23</f>
        <v>104.95182043643581</v>
      </c>
      <c r="P23" s="6">
        <f>+'Spending AE'!HJ23</f>
        <v>4.8361227685948762</v>
      </c>
      <c r="Q23" s="6">
        <f>+'Spending AE'!HK23</f>
        <v>5.3718719873673422</v>
      </c>
      <c r="R23" s="6">
        <f>+'Spending AE'!HL23</f>
        <v>41.331041022540944</v>
      </c>
      <c r="S23" s="6">
        <f>+'Spending AE'!HM23</f>
        <v>5148.5124333614949</v>
      </c>
      <c r="T23" s="6">
        <f>+'Spending AE'!HN23</f>
        <v>14149.247606405464</v>
      </c>
      <c r="U23" s="6">
        <f>+'Spending AE'!HO23</f>
        <v>0.38684710401599531</v>
      </c>
      <c r="V23" s="6">
        <f>+'Spending AE'!HP23</f>
        <v>1.3707797621682261</v>
      </c>
      <c r="W23" s="6">
        <f>+'Spending AE'!HQ23</f>
        <v>0.70215952672936055</v>
      </c>
      <c r="X23" s="10">
        <f>+'Spending AE'!HR23</f>
        <v>50.754722177742195</v>
      </c>
      <c r="Y23" s="6">
        <f>+'Spending AE'!HS23</f>
        <v>-3.8978606747794853E-2</v>
      </c>
      <c r="Z23" s="6">
        <f>+'Spending AE'!HT23</f>
        <v>24.729607214886187</v>
      </c>
      <c r="AA23" s="6">
        <f>+'Spending AE'!HU23</f>
        <v>3.2436004846776569</v>
      </c>
      <c r="AB23" s="6">
        <f>+'Spending AE'!HV23</f>
        <v>25.223553373732102</v>
      </c>
      <c r="AC23" s="6">
        <f>+'Spending AE'!HW23</f>
        <v>7.6795973575161298</v>
      </c>
      <c r="AD23" s="10" t="e">
        <f>+'Spending AE'!HX23</f>
        <v>#VALUE!</v>
      </c>
      <c r="AE23" s="10">
        <f>+'Spending AE'!HY23</f>
        <v>0.45194558487383785</v>
      </c>
      <c r="AF23" s="6">
        <f>+'Spending AE'!HZ23</f>
        <v>15.383026190657731</v>
      </c>
      <c r="AG23" s="6">
        <f>+'Spending AE'!IA23</f>
        <v>3.0274059400513309</v>
      </c>
      <c r="AH23" s="6">
        <f>+'Spending AE'!IB23</f>
        <v>1.0972154233085085</v>
      </c>
      <c r="AI23" s="6">
        <f>+'Spending AE'!IC23</f>
        <v>63.467598717695637</v>
      </c>
      <c r="AJ23" s="6">
        <f>+'Spending AE'!ID23</f>
        <v>-9.9814628481262844</v>
      </c>
      <c r="AK23" s="6">
        <f>+'Spending AE'!IE23</f>
        <v>1.2716369846266673</v>
      </c>
      <c r="AL23" s="6">
        <f>+'Spending AE'!IF23</f>
        <v>221.50150897234425</v>
      </c>
      <c r="AM23" s="6">
        <f>+'Spending AE'!IG23</f>
        <v>62.182451313848787</v>
      </c>
      <c r="AN23" s="6">
        <f>+'Spending AE'!IH23</f>
        <v>761.64782152133648</v>
      </c>
      <c r="AQ23" s="6">
        <f>+'GDP AE'!CE23</f>
        <v>-5.1838221405107561</v>
      </c>
      <c r="AR23" s="6">
        <f>+'GDP AE'!CF23</f>
        <v>-6.0184093501215443</v>
      </c>
      <c r="AS23" s="6">
        <f>+'GDP AE'!CG23</f>
        <v>-6.3171397742489148</v>
      </c>
      <c r="AT23" s="6">
        <f>+'GDP AE'!CH23</f>
        <v>-59.94545801579693</v>
      </c>
      <c r="AU23" s="6">
        <f>+'GDP AE'!CI23</f>
        <v>0.4212225994248513</v>
      </c>
      <c r="AV23" s="6">
        <f>+'GDP AE'!CJ23</f>
        <v>0.66647391161269454</v>
      </c>
      <c r="AW23" s="6">
        <f>+'GDP AE'!CK23</f>
        <v>-6.5931354353915594</v>
      </c>
      <c r="AX23" s="6">
        <f>+'GDP AE'!CL23</f>
        <v>-55.012789501223324</v>
      </c>
      <c r="AY23" s="6">
        <f>+'GDP AE'!CM23</f>
        <v>-1.6844140499561071</v>
      </c>
      <c r="AZ23" s="6">
        <f>+'GDP AE'!CN23</f>
        <v>-7.1508905443188837</v>
      </c>
      <c r="BA23" s="6">
        <f>+'GDP AE'!CO23</f>
        <v>-44.358420419739332</v>
      </c>
      <c r="BB23" s="6">
        <f>+'GDP AE'!CP23</f>
        <v>-127.99922229507774</v>
      </c>
      <c r="BC23" s="6">
        <f>+'GDP AE'!CQ23</f>
        <v>15.480090013900366</v>
      </c>
      <c r="BD23" s="6">
        <f>+'GDP AE'!CR23</f>
        <v>-0.8213732224899104</v>
      </c>
      <c r="BE23" s="6">
        <f>+'GDP AE'!CS23</f>
        <v>-4.9144717257565276</v>
      </c>
      <c r="BF23" s="6">
        <f>+'GDP AE'!CT23</f>
        <v>-18.490220204979664</v>
      </c>
      <c r="BG23" s="6">
        <f>+'GDP AE'!CU23</f>
        <v>-40.972647363309306</v>
      </c>
      <c r="BH23" s="6">
        <f>+'GDP AE'!CV23</f>
        <v>-24734.595026337018</v>
      </c>
      <c r="BI23" s="6">
        <f>+'GDP AE'!CW23</f>
        <v>-31024.850666234503</v>
      </c>
      <c r="BJ23" s="6">
        <f>+'GDP AE'!CX23</f>
        <v>-0.90176550176969883</v>
      </c>
      <c r="BK23" s="6">
        <f>+'GDP AE'!CY23</f>
        <v>-1.995104961006664</v>
      </c>
      <c r="BL23" s="6">
        <f>+'GDP AE'!CZ23</f>
        <v>-1.0150681588317596</v>
      </c>
      <c r="BM23" s="10">
        <f>+'GDP AE'!DA23</f>
        <v>275.32900000000001</v>
      </c>
      <c r="BN23" s="6">
        <f>+'GDP AE'!DB23</f>
        <v>-0.16185019847077164</v>
      </c>
      <c r="BO23" s="6">
        <f>+'GDP AE'!DC23</f>
        <v>-3.8021049532783309</v>
      </c>
      <c r="BP23" s="6">
        <f>+'GDP AE'!DD23</f>
        <v>-3.1658031661015684</v>
      </c>
      <c r="BQ23" s="6">
        <f>+'GDP AE'!DE23</f>
        <v>-39.967241285445652</v>
      </c>
      <c r="BR23" s="6">
        <f>+'GDP AE'!DF23</f>
        <v>0.12161842893283392</v>
      </c>
      <c r="BS23" s="10">
        <f>+'GDP AE'!DG23</f>
        <v>-0.30382081069188338</v>
      </c>
      <c r="BT23" s="10">
        <f>+'GDP AE'!DH23</f>
        <v>1.43</v>
      </c>
      <c r="BU23" s="6">
        <f>+'GDP AE'!DI23</f>
        <v>-20.234997479027868</v>
      </c>
      <c r="BV23" s="6">
        <f>+'GDP AE'!DJ23</f>
        <v>-0.91563702222748589</v>
      </c>
      <c r="BW23" s="6">
        <f>+'GDP AE'!DK23</f>
        <v>5.966417047815753E-2</v>
      </c>
      <c r="BX23" s="6">
        <f>+'GDP AE'!DL23</f>
        <v>8.7915547194440933</v>
      </c>
      <c r="BY23" s="6">
        <f>+'GDP AE'!DM23</f>
        <v>-195.52087868939452</v>
      </c>
      <c r="BZ23" s="6">
        <f>+'GDP AE'!DN23</f>
        <v>-7.1700713122420439</v>
      </c>
      <c r="CA23" s="6">
        <f>+'GDP AE'!DO23</f>
        <v>-619.81437830062896</v>
      </c>
      <c r="CB23" s="6">
        <f>+'GDP AE'!DP23</f>
        <v>-69.539437651678782</v>
      </c>
      <c r="CC23" s="6">
        <f>+'GDP AE'!DQ23</f>
        <v>-430.56363539805352</v>
      </c>
    </row>
    <row r="24" spans="1:81" x14ac:dyDescent="0.25">
      <c r="A24">
        <v>2010</v>
      </c>
      <c r="B24" s="6">
        <f>+'Spending AE'!GV24</f>
        <v>30.254239442701419</v>
      </c>
      <c r="C24" s="6">
        <f>+'Spending AE'!GW24</f>
        <v>5.3888371122315561</v>
      </c>
      <c r="D24" s="6">
        <f>+'Spending AE'!GX24</f>
        <v>3.5248151716565417</v>
      </c>
      <c r="E24" s="6">
        <f>+'Spending AE'!GY24</f>
        <v>47.764462945375612</v>
      </c>
      <c r="F24" s="6">
        <f>+'Spending AE'!GZ24</f>
        <v>0.87981600960709372</v>
      </c>
      <c r="G24" s="6">
        <f>+'Spending AE'!HA24</f>
        <v>0.87618882069456738</v>
      </c>
      <c r="H24" s="6">
        <f>+'Spending AE'!HB24</f>
        <v>56.509392916090746</v>
      </c>
      <c r="I24" s="6">
        <f>+'Spending AE'!HC24</f>
        <v>45.905749861187587</v>
      </c>
      <c r="J24" s="6">
        <f>+'Spending AE'!HD24</f>
        <v>-0.41159494891392612</v>
      </c>
      <c r="K24" s="6">
        <f>+'Spending AE'!HE24</f>
        <v>1.8973052220890878</v>
      </c>
      <c r="L24" s="6">
        <f>+'Spending AE'!HF24</f>
        <v>26.225086590523006</v>
      </c>
      <c r="M24" s="6">
        <f>+'Spending AE'!HG24</f>
        <v>70.331295504720174</v>
      </c>
      <c r="N24" s="6">
        <f>+'Spending AE'!HH24</f>
        <v>9.0252439448345854</v>
      </c>
      <c r="O24" s="6">
        <f>+'Spending AE'!HI24</f>
        <v>-57.274415217546448</v>
      </c>
      <c r="P24" s="6">
        <f>+'Spending AE'!HJ24</f>
        <v>38.3455570492915</v>
      </c>
      <c r="Q24" s="6">
        <f>+'Spending AE'!HK24</f>
        <v>-6.1408339918576189</v>
      </c>
      <c r="R24" s="6">
        <f>+'Spending AE'!HL24</f>
        <v>23.967123204481481</v>
      </c>
      <c r="S24" s="6">
        <f>+'Spending AE'!HM24</f>
        <v>4392.6421045389725</v>
      </c>
      <c r="T24" s="6">
        <f>+'Spending AE'!HN24</f>
        <v>-3916.1022836898337</v>
      </c>
      <c r="U24" s="6">
        <f>+'Spending AE'!HO24</f>
        <v>-0.20164528879757704</v>
      </c>
      <c r="V24" s="6">
        <f>+'Spending AE'!HP24</f>
        <v>0.45611024837733183</v>
      </c>
      <c r="W24" s="6">
        <f>+'Spending AE'!HQ24</f>
        <v>0.82072402987206416</v>
      </c>
      <c r="X24" s="10">
        <f>+'Spending AE'!HR24</f>
        <v>56.813592043149278</v>
      </c>
      <c r="Y24" s="6">
        <f>+'Spending AE'!HS24</f>
        <v>-3.5402279673161008E-2</v>
      </c>
      <c r="Z24" s="6">
        <f>+'Spending AE'!HT24</f>
        <v>28.468456417282539</v>
      </c>
      <c r="AA24" s="6">
        <f>+'Spending AE'!HU24</f>
        <v>10.026076768977987</v>
      </c>
      <c r="AB24" s="6">
        <f>+'Spending AE'!HV24</f>
        <v>-4.4490340012966954</v>
      </c>
      <c r="AC24" s="6">
        <f>+'Spending AE'!HW24</f>
        <v>12.072918828315721</v>
      </c>
      <c r="AD24" s="10" t="e">
        <f>+'Spending AE'!HX24</f>
        <v>#VALUE!</v>
      </c>
      <c r="AE24" s="10">
        <f>+'Spending AE'!HY24</f>
        <v>0.41491359415799006</v>
      </c>
      <c r="AF24" s="6">
        <f>+'Spending AE'!HZ24</f>
        <v>-3.4880273270161268</v>
      </c>
      <c r="AG24" s="6">
        <f>+'Spending AE'!IA24</f>
        <v>2.3771408893372552</v>
      </c>
      <c r="AH24" s="6">
        <f>+'Spending AE'!IB24</f>
        <v>0.7879387081727991</v>
      </c>
      <c r="AI24" s="6">
        <f>+'Spending AE'!IC24</f>
        <v>43.648884193572144</v>
      </c>
      <c r="AJ24" s="6">
        <f>+'Spending AE'!ID24</f>
        <v>-27.68678858501471</v>
      </c>
      <c r="AK24" s="6">
        <f>+'Spending AE'!IE24</f>
        <v>0.46682487119389293</v>
      </c>
      <c r="AL24" s="6">
        <f>+'Spending AE'!IF24</f>
        <v>79.099867362968325</v>
      </c>
      <c r="AM24" s="6">
        <f>+'Spending AE'!IG24</f>
        <v>55.339324894205447</v>
      </c>
      <c r="AN24" s="6">
        <f>+'Spending AE'!IH24</f>
        <v>475.77972434841922</v>
      </c>
      <c r="AQ24" s="6">
        <f>+'GDP AE'!CE24</f>
        <v>-11.267001824158797</v>
      </c>
      <c r="AR24" s="6">
        <f>+'GDP AE'!CF24</f>
        <v>-4.0519819494768399</v>
      </c>
      <c r="AS24" s="6">
        <f>+'GDP AE'!CG24</f>
        <v>-0.72775378005297853</v>
      </c>
      <c r="AT24" s="6">
        <f>+'GDP AE'!CH24</f>
        <v>-38.09792538480815</v>
      </c>
      <c r="AU24" s="6">
        <f>+'GDP AE'!CI24</f>
        <v>-0.31561893033462951</v>
      </c>
      <c r="AV24" s="6">
        <f>+'GDP AE'!CJ24</f>
        <v>0.91195686986412028</v>
      </c>
      <c r="AW24" s="6">
        <f>+'GDP AE'!CK24</f>
        <v>9.4011347708556059</v>
      </c>
      <c r="AX24" s="6">
        <f>+'GDP AE'!CL24</f>
        <v>-34.576588672263824</v>
      </c>
      <c r="AY24" s="6">
        <f>+'GDP AE'!CM24</f>
        <v>-1.5839706808578065</v>
      </c>
      <c r="AZ24" s="6">
        <f>+'GDP AE'!CN24</f>
        <v>-2.0637543739979094</v>
      </c>
      <c r="BA24" s="6">
        <f>+'GDP AE'!CO24</f>
        <v>-27.670151733468174</v>
      </c>
      <c r="BB24" s="6">
        <f>+'GDP AE'!CP24</f>
        <v>-51.423202386526555</v>
      </c>
      <c r="BC24" s="6">
        <f>+'GDP AE'!CQ24</f>
        <v>7.3673997027774476</v>
      </c>
      <c r="BD24" s="6">
        <f>+'GDP AE'!CR24</f>
        <v>-98.446855144003621</v>
      </c>
      <c r="BE24" s="6">
        <f>+'GDP AE'!CS24</f>
        <v>-7.11689525104984</v>
      </c>
      <c r="BF24" s="6">
        <f>+'GDP AE'!CT24</f>
        <v>-3.2196491693282496</v>
      </c>
      <c r="BG24" s="6">
        <f>+'GDP AE'!CU24</f>
        <v>-4.6636518147174684</v>
      </c>
      <c r="BH24" s="6">
        <f>+'GDP AE'!CV24</f>
        <v>-7300.1407446414232</v>
      </c>
      <c r="BI24" s="6">
        <f>+'GDP AE'!CW24</f>
        <v>9451.3783692682628</v>
      </c>
      <c r="BJ24" s="6">
        <f>+'GDP AE'!CX24</f>
        <v>-2.1828344243798696</v>
      </c>
      <c r="BK24" s="6">
        <f>+'GDP AE'!CY24</f>
        <v>-2.2887484509048193</v>
      </c>
      <c r="BL24" s="6">
        <f>+'GDP AE'!CZ24</f>
        <v>-0.31871632797956551</v>
      </c>
      <c r="BM24" s="10">
        <f>+'GDP AE'!DA24</f>
        <v>344.5</v>
      </c>
      <c r="BN24" s="6">
        <f>+'GDP AE'!DB24</f>
        <v>-5.7576774337544379E-2</v>
      </c>
      <c r="BO24" s="6">
        <f>+'GDP AE'!DC24</f>
        <v>-1.1594111655934967</v>
      </c>
      <c r="BP24" s="6">
        <f>+'GDP AE'!DD24</f>
        <v>-3.9834001508773724</v>
      </c>
      <c r="BQ24" s="6">
        <f>+'GDP AE'!DE24</f>
        <v>-55.026788594514983</v>
      </c>
      <c r="BR24" s="6">
        <f>+'GDP AE'!DF24</f>
        <v>3.6656143866723596</v>
      </c>
      <c r="BS24" s="10">
        <f>+'GDP AE'!DG24</f>
        <v>-0.24912955382957946</v>
      </c>
      <c r="BT24" s="10">
        <f>+'GDP AE'!DH24</f>
        <v>1.347</v>
      </c>
      <c r="BU24" s="6">
        <f>+'GDP AE'!DI24</f>
        <v>4.9719129853568234</v>
      </c>
      <c r="BV24" s="6">
        <f>+'GDP AE'!DJ24</f>
        <v>1.2281971210048823</v>
      </c>
      <c r="BW24" s="6">
        <f>+'GDP AE'!DK24</f>
        <v>0.14869033235900986</v>
      </c>
      <c r="BX24" s="6">
        <f>+'GDP AE'!DL24</f>
        <v>5.2771191576919136</v>
      </c>
      <c r="BY24" s="6">
        <f>+'GDP AE'!DM24</f>
        <v>-21.539709351173769</v>
      </c>
      <c r="BZ24" s="6">
        <f>+'GDP AE'!DN24</f>
        <v>0.359492556980058</v>
      </c>
      <c r="CA24" s="6">
        <f>+'GDP AE'!DO24</f>
        <v>245.01093991733978</v>
      </c>
      <c r="CB24" s="6">
        <f>+'GDP AE'!DP24</f>
        <v>-47.512489566238173</v>
      </c>
      <c r="CC24" s="6">
        <f>+'GDP AE'!DQ24</f>
        <v>-265.21316186564218</v>
      </c>
    </row>
    <row r="25" spans="1:81" x14ac:dyDescent="0.25">
      <c r="A25">
        <v>2011</v>
      </c>
      <c r="B25" s="6">
        <f>+'Spending AE'!GV25</f>
        <v>23.970133455042173</v>
      </c>
      <c r="C25" s="6">
        <f>+'Spending AE'!GW25</f>
        <v>-1.6877611693180938</v>
      </c>
      <c r="D25" s="6">
        <f>+'Spending AE'!GX25</f>
        <v>6.342627618358847</v>
      </c>
      <c r="E25" s="6">
        <f>+'Spending AE'!GY25</f>
        <v>28.17159297498506</v>
      </c>
      <c r="F25" s="6">
        <f>+'Spending AE'!GZ25</f>
        <v>0.65771243102629384</v>
      </c>
      <c r="G25" s="6">
        <f>+'Spending AE'!HA25</f>
        <v>0.76745614458424072</v>
      </c>
      <c r="H25" s="6">
        <f>+'Spending AE'!HB25</f>
        <v>0.59555714630459988</v>
      </c>
      <c r="I25" s="6">
        <f>+'Spending AE'!HC25</f>
        <v>16.522348984768996</v>
      </c>
      <c r="J25" s="6">
        <f>+'Spending AE'!HD25</f>
        <v>-0.71554992505211779</v>
      </c>
      <c r="K25" s="6">
        <f>+'Spending AE'!HE25</f>
        <v>1.1715047827858172</v>
      </c>
      <c r="L25" s="6">
        <f>+'Spending AE'!HF25</f>
        <v>6.3445320294763405</v>
      </c>
      <c r="M25" s="6">
        <f>+'Spending AE'!HG25</f>
        <v>-4.7873830616481428E-2</v>
      </c>
      <c r="N25" s="6">
        <f>+'Spending AE'!HH25</f>
        <v>1.1351238031438697</v>
      </c>
      <c r="O25" s="6">
        <f>+'Spending AE'!HI25</f>
        <v>-13.075077800464214</v>
      </c>
      <c r="P25" s="6">
        <f>+'Spending AE'!HJ25</f>
        <v>4.0528657736530249</v>
      </c>
      <c r="Q25" s="6">
        <f>+'Spending AE'!HK25</f>
        <v>-8.5478788102158205</v>
      </c>
      <c r="R25" s="6">
        <f>+'Spending AE'!HL25</f>
        <v>4.9790578184864671</v>
      </c>
      <c r="S25" s="6">
        <f>+'Spending AE'!HM25</f>
        <v>4688.0659444692719</v>
      </c>
      <c r="T25" s="6">
        <f>+'Spending AE'!HN25</f>
        <v>-4725.5139925853582</v>
      </c>
      <c r="U25" s="6">
        <f>+'Spending AE'!HO25</f>
        <v>-0.64271290463625697</v>
      </c>
      <c r="V25" s="6">
        <f>+'Spending AE'!HP25</f>
        <v>1.4875131002970647</v>
      </c>
      <c r="W25" s="6">
        <f>+'Spending AE'!HQ25</f>
        <v>7.1192174216783144E-3</v>
      </c>
      <c r="X25" s="10">
        <f>+'Spending AE'!HR25</f>
        <v>62.220921118390535</v>
      </c>
      <c r="Y25" s="6">
        <f>+'Spending AE'!HS25</f>
        <v>-0.11370662166580514</v>
      </c>
      <c r="Z25" s="6">
        <f>+'Spending AE'!HT25</f>
        <v>14.084788613772901</v>
      </c>
      <c r="AA25" s="6">
        <f>+'Spending AE'!HU25</f>
        <v>6.4903751149301883</v>
      </c>
      <c r="AB25" s="6">
        <f>+'Spending AE'!HV25</f>
        <v>-4.2033181791123297</v>
      </c>
      <c r="AC25" s="6">
        <f>+'Spending AE'!HW25</f>
        <v>2.2271640388629947</v>
      </c>
      <c r="AD25" s="10" t="e">
        <f>+'Spending AE'!HX25</f>
        <v>#VALUE!</v>
      </c>
      <c r="AE25" s="10">
        <f>+'Spending AE'!HY25</f>
        <v>0.38846206048267384</v>
      </c>
      <c r="AF25" s="6">
        <f>+'Spending AE'!HZ25</f>
        <v>-7.7824715028298144</v>
      </c>
      <c r="AG25" s="6">
        <f>+'Spending AE'!IA25</f>
        <v>0.70953863592913535</v>
      </c>
      <c r="AH25" s="6">
        <f>+'Spending AE'!IB25</f>
        <v>0.82732789372931492</v>
      </c>
      <c r="AI25" s="6">
        <f>+'Spending AE'!IC25</f>
        <v>18.290658897664116</v>
      </c>
      <c r="AJ25" s="6">
        <f>+'Spending AE'!ID25</f>
        <v>-36.519854911760376</v>
      </c>
      <c r="AK25" s="6">
        <f>+'Spending AE'!IE25</f>
        <v>-0.8097131721190749</v>
      </c>
      <c r="AL25" s="6">
        <f>+'Spending AE'!IF25</f>
        <v>71.449161729371099</v>
      </c>
      <c r="AM25" s="6">
        <f>+'Spending AE'!IG25</f>
        <v>9.2140601459104801</v>
      </c>
      <c r="AN25" s="6">
        <f>+'Spending AE'!IH25</f>
        <v>194.61541191331798</v>
      </c>
      <c r="AQ25" s="6">
        <f>+'GDP AE'!CE25</f>
        <v>-10.817841832629483</v>
      </c>
      <c r="AR25" s="6">
        <f>+'GDP AE'!CF25</f>
        <v>1.7515287252931557</v>
      </c>
      <c r="AS25" s="6">
        <f>+'GDP AE'!CG25</f>
        <v>0.75752416562988856</v>
      </c>
      <c r="AT25" s="6">
        <f>+'GDP AE'!CH25</f>
        <v>-14.205405598711877</v>
      </c>
      <c r="AU25" s="6">
        <f>+'GDP AE'!CI25</f>
        <v>-0.46113916213036532</v>
      </c>
      <c r="AV25" s="6">
        <f>+'GDP AE'!CJ25</f>
        <v>0.84780505607331946</v>
      </c>
      <c r="AW25" s="6">
        <f>+'GDP AE'!CK25</f>
        <v>2.2994845562261617</v>
      </c>
      <c r="AX25" s="6">
        <f>+'GDP AE'!CL25</f>
        <v>-25.279675313661528</v>
      </c>
      <c r="AY25" s="6">
        <f>+'GDP AE'!CM25</f>
        <v>-0.6480373935620598</v>
      </c>
      <c r="AZ25" s="6">
        <f>+'GDP AE'!CN25</f>
        <v>2.1553877696767074</v>
      </c>
      <c r="BA25" s="6">
        <f>+'GDP AE'!CO25</f>
        <v>-0.92714137812254194</v>
      </c>
      <c r="BB25" s="6">
        <f>+'GDP AE'!CP25</f>
        <v>20.299557455796275</v>
      </c>
      <c r="BC25" s="6">
        <f>+'GDP AE'!CQ25</f>
        <v>-9.3660679859509059</v>
      </c>
      <c r="BD25" s="6">
        <f>+'GDP AE'!CR25</f>
        <v>-100.96785650719903</v>
      </c>
      <c r="BE25" s="6">
        <f>+'GDP AE'!CS25</f>
        <v>-11.696859344661334</v>
      </c>
      <c r="BF25" s="6">
        <f>+'GDP AE'!CT25</f>
        <v>12.556668889651633</v>
      </c>
      <c r="BG25" s="6">
        <f>+'GDP AE'!CU25</f>
        <v>15.821938556541454</v>
      </c>
      <c r="BH25" s="6">
        <f>+'GDP AE'!CV25</f>
        <v>-10131.955960465246</v>
      </c>
      <c r="BI25" s="6">
        <f>+'GDP AE'!CW25</f>
        <v>12236.020680172602</v>
      </c>
      <c r="BJ25" s="6">
        <f>+'GDP AE'!CX25</f>
        <v>-1.956014511358152</v>
      </c>
      <c r="BK25" s="6">
        <f>+'GDP AE'!CY25</f>
        <v>-1.2281846749562035</v>
      </c>
      <c r="BL25" s="6">
        <f>+'GDP AE'!CZ25</f>
        <v>-0.87608780533027186</v>
      </c>
      <c r="BM25" s="10">
        <f>+'GDP AE'!DA25</f>
        <v>418.96899999999999</v>
      </c>
      <c r="BN25" s="6">
        <f>+'GDP AE'!DB25</f>
        <v>-0.36544913713862304</v>
      </c>
      <c r="BO25" s="6">
        <f>+'GDP AE'!DC25</f>
        <v>3.1531301017929536</v>
      </c>
      <c r="BP25" s="6">
        <f>+'GDP AE'!DD25</f>
        <v>-4.9577347816046142</v>
      </c>
      <c r="BQ25" s="6">
        <f>+'GDP AE'!DE25</f>
        <v>-60.818263181349266</v>
      </c>
      <c r="BR25" s="6">
        <f>+'GDP AE'!DF25</f>
        <v>0.78258869889259586</v>
      </c>
      <c r="BS25" s="10">
        <f>+'GDP AE'!DG25</f>
        <v>-0.1758635146964771</v>
      </c>
      <c r="BT25" s="10">
        <f>+'GDP AE'!DH25</f>
        <v>1.232</v>
      </c>
      <c r="BU25" s="6">
        <f>+'GDP AE'!DI25</f>
        <v>8.1635466573406461</v>
      </c>
      <c r="BV25" s="6">
        <f>+'GDP AE'!DJ25</f>
        <v>0.92046797748317033</v>
      </c>
      <c r="BW25" s="6">
        <f>+'GDP AE'!DK25</f>
        <v>0.10247624803707112</v>
      </c>
      <c r="BX25" s="6">
        <f>+'GDP AE'!DL25</f>
        <v>-7.2892690500009394</v>
      </c>
      <c r="BY25" s="6">
        <f>+'GDP AE'!DM25</f>
        <v>38.875498154569868</v>
      </c>
      <c r="BZ25" s="6">
        <f>+'GDP AE'!DN25</f>
        <v>0.61510581405389075</v>
      </c>
      <c r="CA25" s="6">
        <f>+'GDP AE'!DO25</f>
        <v>274.18733621900537</v>
      </c>
      <c r="CB25" s="6">
        <f>+'GDP AE'!DP25</f>
        <v>-51.07880096197664</v>
      </c>
      <c r="CC25" s="6">
        <f>+'GDP AE'!DQ25</f>
        <v>-280.71131572390004</v>
      </c>
    </row>
    <row r="26" spans="1:81" x14ac:dyDescent="0.25">
      <c r="A26">
        <v>2012</v>
      </c>
      <c r="B26" s="6">
        <f>+'Spending AE'!GV26</f>
        <v>17.112377098663728</v>
      </c>
      <c r="C26" s="6">
        <f>+'Spending AE'!GW26</f>
        <v>-1.8305131578286762</v>
      </c>
      <c r="D26" s="6">
        <f>+'Spending AE'!GX26</f>
        <v>8.1260939911847458</v>
      </c>
      <c r="E26" s="6">
        <f>+'Spending AE'!GY26</f>
        <v>8.4946165786110441</v>
      </c>
      <c r="F26" s="6">
        <f>+'Spending AE'!GZ26</f>
        <v>-1.0979743326877873</v>
      </c>
      <c r="G26" s="6">
        <f>+'Spending AE'!HA26</f>
        <v>0.2484131696515739</v>
      </c>
      <c r="H26" s="6">
        <f>+'Spending AE'!HB26</f>
        <v>-7.1948122760018123</v>
      </c>
      <c r="I26" s="6">
        <f>+'Spending AE'!HC26</f>
        <v>38.470564290254742</v>
      </c>
      <c r="J26" s="6">
        <f>+'Spending AE'!HD26</f>
        <v>-0.28949192980819305</v>
      </c>
      <c r="K26" s="6">
        <f>+'Spending AE'!HE26</f>
        <v>1.0743570969455902</v>
      </c>
      <c r="L26" s="6">
        <f>+'Spending AE'!HF26</f>
        <v>9.6810426493448176E-2</v>
      </c>
      <c r="M26" s="6">
        <f>+'Spending AE'!HG26</f>
        <v>-30.39722503153007</v>
      </c>
      <c r="N26" s="6">
        <f>+'Spending AE'!HH26</f>
        <v>-8.0580602630972606</v>
      </c>
      <c r="O26" s="6">
        <f>+'Spending AE'!HI26</f>
        <v>-104.86934893674311</v>
      </c>
      <c r="P26" s="6">
        <f>+'Spending AE'!HJ26</f>
        <v>-5.5547128337356639</v>
      </c>
      <c r="Q26" s="6">
        <f>+'Spending AE'!HK26</f>
        <v>-3.2437083013348911</v>
      </c>
      <c r="R26" s="6">
        <f>+'Spending AE'!HL26</f>
        <v>-11.599041126544194</v>
      </c>
      <c r="S26" s="6">
        <f>+'Spending AE'!HM26</f>
        <v>4286.5014354247251</v>
      </c>
      <c r="T26" s="6">
        <f>+'Spending AE'!HN26</f>
        <v>-2199.7066177085508</v>
      </c>
      <c r="U26" s="6">
        <f>+'Spending AE'!HO26</f>
        <v>-0.7689291957005242</v>
      </c>
      <c r="V26" s="6">
        <f>+'Spending AE'!HP26</f>
        <v>-1.100172925139713</v>
      </c>
      <c r="W26" s="6">
        <f>+'Spending AE'!HQ26</f>
        <v>-0.12088104027975177</v>
      </c>
      <c r="X26" s="10">
        <f>+'Spending AE'!HR26</f>
        <v>68.532162470455219</v>
      </c>
      <c r="Y26" s="6">
        <f>+'Spending AE'!HS26</f>
        <v>-9.1197585053292674E-2</v>
      </c>
      <c r="Z26" s="6">
        <f>+'Spending AE'!HT26</f>
        <v>1.6925899776102256</v>
      </c>
      <c r="AA26" s="6">
        <f>+'Spending AE'!HU26</f>
        <v>-1.8150600503343526</v>
      </c>
      <c r="AB26" s="6">
        <f>+'Spending AE'!HV26</f>
        <v>-5.8656239766778526</v>
      </c>
      <c r="AC26" s="6">
        <f>+'Spending AE'!HW26</f>
        <v>-6.9314912939073565</v>
      </c>
      <c r="AD26" s="10" t="e">
        <f>+'Spending AE'!HX26</f>
        <v>#VALUE!</v>
      </c>
      <c r="AE26" s="10">
        <f>+'Spending AE'!HY26</f>
        <v>0.43599067791366763</v>
      </c>
      <c r="AF26" s="6">
        <f>+'Spending AE'!HZ26</f>
        <v>-10.10672894037203</v>
      </c>
      <c r="AG26" s="6">
        <f>+'Spending AE'!IA26</f>
        <v>-0.96837888934107497</v>
      </c>
      <c r="AH26" s="6">
        <f>+'Spending AE'!IB26</f>
        <v>-1.1222614077154454</v>
      </c>
      <c r="AI26" s="6">
        <f>+'Spending AE'!IC26</f>
        <v>24.689426280230691</v>
      </c>
      <c r="AJ26" s="6">
        <f>+'Spending AE'!ID26</f>
        <v>-42.000562242398246</v>
      </c>
      <c r="AK26" s="6">
        <f>+'Spending AE'!IE26</f>
        <v>-0.15737983784515563</v>
      </c>
      <c r="AL26" s="6">
        <f>+'Spending AE'!IF26</f>
        <v>68.185733832332517</v>
      </c>
      <c r="AM26" s="6">
        <f>+'Spending AE'!IG26</f>
        <v>4.3565474309638148</v>
      </c>
      <c r="AN26" s="6">
        <f>+'Spending AE'!IH26</f>
        <v>-87.108682159435375</v>
      </c>
      <c r="AQ26" s="6">
        <f>+'GDP AE'!CE26</f>
        <v>7.627048190058531</v>
      </c>
      <c r="AR26" s="6">
        <f>+'GDP AE'!CF26</f>
        <v>0.42298131335257949</v>
      </c>
      <c r="AS26" s="6">
        <f>+'GDP AE'!CG26</f>
        <v>-1.3552962812685792</v>
      </c>
      <c r="AT26" s="6">
        <f>+'GDP AE'!CH26</f>
        <v>-14.024005332243178</v>
      </c>
      <c r="AU26" s="6">
        <f>+'GDP AE'!CI26</f>
        <v>-1.6429867729267613</v>
      </c>
      <c r="AV26" s="6">
        <f>+'GDP AE'!CJ26</f>
        <v>4.2990099991460085E-2</v>
      </c>
      <c r="AW26" s="6">
        <f>+'GDP AE'!CK26</f>
        <v>-113.66359715970884</v>
      </c>
      <c r="AX26" s="6">
        <f>+'GDP AE'!CL26</f>
        <v>-39.070128343548276</v>
      </c>
      <c r="AY26" s="6">
        <f>+'GDP AE'!CM26</f>
        <v>-0.41226622257156009</v>
      </c>
      <c r="AZ26" s="6">
        <f>+'GDP AE'!CN26</f>
        <v>-1.8691322932911874</v>
      </c>
      <c r="BA26" s="6">
        <f>+'GDP AE'!CO26</f>
        <v>-12.340141958353342</v>
      </c>
      <c r="BB26" s="6">
        <f>+'GDP AE'!CP26</f>
        <v>-6.0630198466201364</v>
      </c>
      <c r="BC26" s="6">
        <f>+'GDP AE'!CQ26</f>
        <v>-17.737995510388089</v>
      </c>
      <c r="BD26" s="6">
        <f>+'GDP AE'!CR26</f>
        <v>-122.51077715409201</v>
      </c>
      <c r="BE26" s="6">
        <f>+'GDP AE'!CS26</f>
        <v>-21.299487236988966</v>
      </c>
      <c r="BF26" s="6">
        <f>+'GDP AE'!CT26</f>
        <v>0.93580262852492524</v>
      </c>
      <c r="BG26" s="6">
        <f>+'GDP AE'!CU26</f>
        <v>-27.18313033721256</v>
      </c>
      <c r="BH26" s="6">
        <f>+'GDP AE'!CV26</f>
        <v>-6351.5910426370683</v>
      </c>
      <c r="BI26" s="6">
        <f>+'GDP AE'!CW26</f>
        <v>-1276.8455720171332</v>
      </c>
      <c r="BJ26" s="6">
        <f>+'GDP AE'!CX26</f>
        <v>-0.79352381068332534</v>
      </c>
      <c r="BK26" s="6">
        <f>+'GDP AE'!CY26</f>
        <v>-0.81755341800610637</v>
      </c>
      <c r="BL26" s="6">
        <f>+'GDP AE'!CZ26</f>
        <v>-1.1521567431193063</v>
      </c>
      <c r="BM26" s="10">
        <f>+'GDP AE'!DA26</f>
        <v>457.69099999999997</v>
      </c>
      <c r="BN26" s="6">
        <f>+'GDP AE'!DB26</f>
        <v>-0.44210084490340762</v>
      </c>
      <c r="BO26" s="6">
        <f>+'GDP AE'!DC26</f>
        <v>-10.009558239006083</v>
      </c>
      <c r="BP26" s="6">
        <f>+'GDP AE'!DD26</f>
        <v>-4.8680029593524523</v>
      </c>
      <c r="BQ26" s="6">
        <f>+'GDP AE'!DE26</f>
        <v>-18.071696816598433</v>
      </c>
      <c r="BR26" s="6">
        <f>+'GDP AE'!DF26</f>
        <v>-6.5879159252319823</v>
      </c>
      <c r="BS26" s="10">
        <f>+'GDP AE'!DG26</f>
        <v>-5.1660179071037149E-2</v>
      </c>
      <c r="BT26" s="10">
        <f>+'GDP AE'!DH26</f>
        <v>1.143</v>
      </c>
      <c r="BU26" s="6">
        <f>+'GDP AE'!DI26</f>
        <v>6.5048478285075362</v>
      </c>
      <c r="BV26" s="6">
        <f>+'GDP AE'!DJ26</f>
        <v>-0.22637544677016308</v>
      </c>
      <c r="BW26" s="6">
        <f>+'GDP AE'!DK26</f>
        <v>-1.2381897804256283</v>
      </c>
      <c r="BX26" s="6">
        <f>+'GDP AE'!DL26</f>
        <v>-42.455560121791223</v>
      </c>
      <c r="BY26" s="6">
        <f>+'GDP AE'!DM26</f>
        <v>-79.140546578250905</v>
      </c>
      <c r="BZ26" s="6">
        <f>+'GDP AE'!DN26</f>
        <v>-3.2633518009421323</v>
      </c>
      <c r="CA26" s="6">
        <f>+'GDP AE'!DO26</f>
        <v>100.93238033458329</v>
      </c>
      <c r="CB26" s="6">
        <f>+'GDP AE'!DP26</f>
        <v>-48.750569214334973</v>
      </c>
      <c r="CC26" s="6">
        <f>+'GDP AE'!DQ26</f>
        <v>-191.51889979750013</v>
      </c>
    </row>
    <row r="27" spans="1:81" x14ac:dyDescent="0.25">
      <c r="A27">
        <v>2013</v>
      </c>
      <c r="B27" s="6">
        <f>+'Spending AE'!GV27</f>
        <v>0.40239404910562371</v>
      </c>
      <c r="C27" s="6">
        <f>+'Spending AE'!GW27</f>
        <v>-2.913287683095092</v>
      </c>
      <c r="D27" s="6">
        <f>+'Spending AE'!GX27</f>
        <v>3.9149095208628637</v>
      </c>
      <c r="E27" s="6">
        <f>+'Spending AE'!GY27</f>
        <v>-4.0986855831509956</v>
      </c>
      <c r="F27" s="6">
        <f>+'Spending AE'!GZ27</f>
        <v>-1.1602144692519474</v>
      </c>
      <c r="G27" s="6">
        <f>+'Spending AE'!HA27</f>
        <v>-0.43722916545489809</v>
      </c>
      <c r="H27" s="6">
        <f>+'Spending AE'!HB27</f>
        <v>-155.24574596613638</v>
      </c>
      <c r="I27" s="6">
        <f>+'Spending AE'!HC27</f>
        <v>-5.0413505660249029</v>
      </c>
      <c r="J27" s="6">
        <f>+'Spending AE'!HD27</f>
        <v>-0.6361649795600286</v>
      </c>
      <c r="K27" s="6">
        <f>+'Spending AE'!HE27</f>
        <v>1.4493413823172432</v>
      </c>
      <c r="L27" s="6">
        <f>+'Spending AE'!HF27</f>
        <v>-7.3702032423882429</v>
      </c>
      <c r="M27" s="6">
        <f>+'Spending AE'!HG27</f>
        <v>-38.514032937562888</v>
      </c>
      <c r="N27" s="6">
        <f>+'Spending AE'!HH27</f>
        <v>-11.577191184596742</v>
      </c>
      <c r="O27" s="6">
        <f>+'Spending AE'!HI27</f>
        <v>-134.2198315376977</v>
      </c>
      <c r="P27" s="6">
        <f>+'Spending AE'!HJ27</f>
        <v>-8.4339099706551224</v>
      </c>
      <c r="Q27" s="6">
        <f>+'Spending AE'!HK27</f>
        <v>2.3761076191250368</v>
      </c>
      <c r="R27" s="6">
        <f>+'Spending AE'!HL27</f>
        <v>-22.420672735662038</v>
      </c>
      <c r="S27" s="6">
        <f>+'Spending AE'!HM27</f>
        <v>5843.6089373872965</v>
      </c>
      <c r="T27" s="6">
        <f>+'Spending AE'!HN27</f>
        <v>-2258.7317255167873</v>
      </c>
      <c r="U27" s="6">
        <f>+'Spending AE'!HO27</f>
        <v>-0.54707688004554988</v>
      </c>
      <c r="V27" s="6">
        <f>+'Spending AE'!HP27</f>
        <v>-1.07715622046031</v>
      </c>
      <c r="W27" s="6">
        <f>+'Spending AE'!HQ27</f>
        <v>-0.37991537306971779</v>
      </c>
      <c r="X27" s="10">
        <f>+'Spending AE'!HR27</f>
        <v>57.522927212955054</v>
      </c>
      <c r="Y27" s="6">
        <f>+'Spending AE'!HS27</f>
        <v>-0.14461464565204851</v>
      </c>
      <c r="Z27" s="6">
        <f>+'Spending AE'!HT27</f>
        <v>-6.6568989313631164</v>
      </c>
      <c r="AA27" s="6">
        <f>+'Spending AE'!HU27</f>
        <v>-3.2451499823329613</v>
      </c>
      <c r="AB27" s="6">
        <f>+'Spending AE'!HV27</f>
        <v>5.5709020824315303</v>
      </c>
      <c r="AC27" s="6">
        <f>+'Spending AE'!HW27</f>
        <v>-3.8506119334708586</v>
      </c>
      <c r="AD27" s="10" t="e">
        <f>+'Spending AE'!HX27</f>
        <v>#VALUE!</v>
      </c>
      <c r="AE27" s="10">
        <f>+'Spending AE'!HY27</f>
        <v>0.42798213742007518</v>
      </c>
      <c r="AF27" s="6">
        <f>+'Spending AE'!HZ27</f>
        <v>-8.2919707779756067</v>
      </c>
      <c r="AG27" s="6">
        <f>+'Spending AE'!IA27</f>
        <v>-0.82455566932345903</v>
      </c>
      <c r="AH27" s="6">
        <f>+'Spending AE'!IB27</f>
        <v>3.0046345387937663</v>
      </c>
      <c r="AI27" s="6">
        <f>+'Spending AE'!IC27</f>
        <v>-27.303276396314914</v>
      </c>
      <c r="AJ27" s="6">
        <f>+'Spending AE'!ID27</f>
        <v>-22.325071506218592</v>
      </c>
      <c r="AK27" s="6">
        <f>+'Spending AE'!IE27</f>
        <v>5.0848886610652642</v>
      </c>
      <c r="AL27" s="6">
        <f>+'Spending AE'!IF27</f>
        <v>13.597771924761219</v>
      </c>
      <c r="AM27" s="6">
        <f>+'Spending AE'!IG27</f>
        <v>-28.671681186600154</v>
      </c>
      <c r="AN27" s="6">
        <f>+'Spending AE'!IH27</f>
        <v>-339.13550698533618</v>
      </c>
      <c r="AQ27" s="6">
        <f>+'GDP AE'!CE27</f>
        <v>1.2662370182117684</v>
      </c>
      <c r="AR27" s="6">
        <f>+'GDP AE'!CF27</f>
        <v>-3.0462808333874136</v>
      </c>
      <c r="AS27" s="6">
        <f>+'GDP AE'!CG27</f>
        <v>-4.5587807064728736</v>
      </c>
      <c r="AT27" s="6">
        <f>+'GDP AE'!CH27</f>
        <v>-3.3407772041505268</v>
      </c>
      <c r="AU27" s="6">
        <f>+'GDP AE'!CI27</f>
        <v>-2.0031990480669108</v>
      </c>
      <c r="AV27" s="6">
        <f>+'GDP AE'!CJ27</f>
        <v>-1.3529944191910097</v>
      </c>
      <c r="AW27" s="6">
        <f>+'GDP AE'!CK27</f>
        <v>-200.82261630293942</v>
      </c>
      <c r="AX27" s="6">
        <f>+'GDP AE'!CL27</f>
        <v>-43.64322992692064</v>
      </c>
      <c r="AY27" s="6">
        <f>+'GDP AE'!CM27</f>
        <v>-0.54582882845339142</v>
      </c>
      <c r="AZ27" s="6">
        <f>+'GDP AE'!CN27</f>
        <v>-4.8145366205947084</v>
      </c>
      <c r="BA27" s="6">
        <f>+'GDP AE'!CO27</f>
        <v>-16.663634665033896</v>
      </c>
      <c r="BB27" s="6">
        <f>+'GDP AE'!CP27</f>
        <v>-33.366006946845573</v>
      </c>
      <c r="BC27" s="6">
        <f>+'GDP AE'!CQ27</f>
        <v>-17.205404648778085</v>
      </c>
      <c r="BD27" s="6">
        <f>+'GDP AE'!CR27</f>
        <v>-76.235338361628237</v>
      </c>
      <c r="BE27" s="6">
        <f>+'GDP AE'!CS27</f>
        <v>-30.886933564984247</v>
      </c>
      <c r="BF27" s="6">
        <f>+'GDP AE'!CT27</f>
        <v>4.6252540149605466</v>
      </c>
      <c r="BG27" s="6">
        <f>+'GDP AE'!CU27</f>
        <v>-50.56833196922571</v>
      </c>
      <c r="BH27" s="6">
        <f>+'GDP AE'!CV27</f>
        <v>595.92319961858448</v>
      </c>
      <c r="BI27" s="6">
        <f>+'GDP AE'!CW27</f>
        <v>-1645.6024325983599</v>
      </c>
      <c r="BJ27" s="6">
        <f>+'GDP AE'!CX27</f>
        <v>-0.7130202252205855</v>
      </c>
      <c r="BK27" s="6">
        <f>+'GDP AE'!CY27</f>
        <v>-0.51671261815026526</v>
      </c>
      <c r="BL27" s="6">
        <f>+'GDP AE'!CZ27</f>
        <v>-0.69513641552876493</v>
      </c>
      <c r="BM27" s="10">
        <f>+'GDP AE'!DA27</f>
        <v>506.90600000000001</v>
      </c>
      <c r="BN27" s="6">
        <f>+'GDP AE'!DB27</f>
        <v>-0.449510964289912</v>
      </c>
      <c r="BO27" s="6">
        <f>+'GDP AE'!DC27</f>
        <v>-17.677084576895709</v>
      </c>
      <c r="BP27" s="6">
        <f>+'GDP AE'!DD27</f>
        <v>-5.4318232373741466</v>
      </c>
      <c r="BQ27" s="6">
        <f>+'GDP AE'!DE27</f>
        <v>-28.456938639100372</v>
      </c>
      <c r="BR27" s="6">
        <f>+'GDP AE'!DF27</f>
        <v>-8.3171826635159221</v>
      </c>
      <c r="BS27" s="10">
        <f>+'GDP AE'!DG27</f>
        <v>4.6601602415240251E-2</v>
      </c>
      <c r="BT27" s="10">
        <f>+'GDP AE'!DH27</f>
        <v>1.133</v>
      </c>
      <c r="BU27" s="6">
        <f>+'GDP AE'!DI27</f>
        <v>7.4681253238676959</v>
      </c>
      <c r="BV27" s="6">
        <f>+'GDP AE'!DJ27</f>
        <v>-1.8040888255074492</v>
      </c>
      <c r="BW27" s="6">
        <f>+'GDP AE'!DK27</f>
        <v>-2.0395442134474351</v>
      </c>
      <c r="BX27" s="6">
        <f>+'GDP AE'!DL27</f>
        <v>-61.292811585336608</v>
      </c>
      <c r="BY27" s="6">
        <f>+'GDP AE'!DM27</f>
        <v>-117.08488893726917</v>
      </c>
      <c r="BZ27" s="6">
        <f>+'GDP AE'!DN27</f>
        <v>-3.0791516060702406</v>
      </c>
      <c r="CA27" s="6">
        <f>+'GDP AE'!DO27</f>
        <v>-23.743231367907356</v>
      </c>
      <c r="CB27" s="6">
        <f>+'GDP AE'!DP27</f>
        <v>-40.336203689134663</v>
      </c>
      <c r="CC27" s="6">
        <f>+'GDP AE'!DQ27</f>
        <v>-182.41460375389215</v>
      </c>
    </row>
    <row r="28" spans="1:81" x14ac:dyDescent="0.25">
      <c r="A28">
        <v>2014</v>
      </c>
      <c r="B28" s="6">
        <f>+'Spending AE'!GV28</f>
        <v>-11.967318151225413</v>
      </c>
      <c r="C28" s="6">
        <f>+'Spending AE'!GW28</f>
        <v>0.60062889457350366</v>
      </c>
      <c r="D28" s="6">
        <f>+'Spending AE'!GX28</f>
        <v>3.5914217717069619</v>
      </c>
      <c r="E28" s="6">
        <f>+'Spending AE'!GY28</f>
        <v>-35.86451301535044</v>
      </c>
      <c r="F28" s="6">
        <f>+'Spending AE'!GZ28</f>
        <v>-0.90988393736193274</v>
      </c>
      <c r="G28" s="6">
        <f>+'Spending AE'!HA28</f>
        <v>-1.0664964673368811</v>
      </c>
      <c r="H28" s="6">
        <f>+'Spending AE'!HB28</f>
        <v>-88.84553473662163</v>
      </c>
      <c r="I28" s="6">
        <f>+'Spending AE'!HC28</f>
        <v>-1.8510721799893872</v>
      </c>
      <c r="J28" s="6">
        <f>+'Spending AE'!HD28</f>
        <v>-0.66005858515917737</v>
      </c>
      <c r="K28" s="6">
        <f>+'Spending AE'!HE28</f>
        <v>0.63732618901829596</v>
      </c>
      <c r="L28" s="6">
        <f>+'Spending AE'!HF28</f>
        <v>-10.068462609377093</v>
      </c>
      <c r="M28" s="6">
        <f>+'Spending AE'!HG28</f>
        <v>-36.495765353979095</v>
      </c>
      <c r="N28" s="6">
        <f>+'Spending AE'!HH28</f>
        <v>-10.677814969556039</v>
      </c>
      <c r="O28" s="6">
        <f>+'Spending AE'!HI28</f>
        <v>-116.28929124683032</v>
      </c>
      <c r="P28" s="6">
        <f>+'Spending AE'!HJ28</f>
        <v>-8.7021694283109667</v>
      </c>
      <c r="Q28" s="6">
        <f>+'Spending AE'!HK28</f>
        <v>-14.551022466093002</v>
      </c>
      <c r="R28" s="6">
        <f>+'Spending AE'!HL28</f>
        <v>-18.656840813211602</v>
      </c>
      <c r="S28" s="6">
        <f>+'Spending AE'!HM28</f>
        <v>5.4270330079016276</v>
      </c>
      <c r="T28" s="6">
        <f>+'Spending AE'!HN28</f>
        <v>-10832.94009162439</v>
      </c>
      <c r="U28" s="6">
        <f>+'Spending AE'!HO28</f>
        <v>-0.33335653816903488</v>
      </c>
      <c r="V28" s="6">
        <f>+'Spending AE'!HP28</f>
        <v>-1.0870039032085224</v>
      </c>
      <c r="W28" s="6">
        <f>+'Spending AE'!HQ28</f>
        <v>-0.4738538314283538</v>
      </c>
      <c r="X28" s="10">
        <f>+'Spending AE'!HR28</f>
        <v>67.123668615954543</v>
      </c>
      <c r="Y28" s="6">
        <f>+'Spending AE'!HS28</f>
        <v>-6.130820148551841E-2</v>
      </c>
      <c r="Z28" s="6">
        <f>+'Spending AE'!HT28</f>
        <v>-9.312874240338374</v>
      </c>
      <c r="AA28" s="6">
        <f>+'Spending AE'!HU28</f>
        <v>-4.6549171211764104</v>
      </c>
      <c r="AB28" s="6">
        <f>+'Spending AE'!HV28</f>
        <v>27.058047575457522</v>
      </c>
      <c r="AC28" s="6">
        <f>+'Spending AE'!HW28</f>
        <v>1.4294570010174112</v>
      </c>
      <c r="AD28" s="10">
        <f>+'Spending AE'!HX28</f>
        <v>25.391395507729104</v>
      </c>
      <c r="AE28" s="10">
        <f>+'Spending AE'!HY28</f>
        <v>0.33217553650653447</v>
      </c>
      <c r="AF28" s="6">
        <f>+'Spending AE'!HZ28</f>
        <v>-3.891263936620426</v>
      </c>
      <c r="AG28" s="6">
        <f>+'Spending AE'!IA28</f>
        <v>-4.2491778945979775E-2</v>
      </c>
      <c r="AH28" s="6">
        <f>+'Spending AE'!IB28</f>
        <v>-0.54094254006995968</v>
      </c>
      <c r="AI28" s="6">
        <f>+'Spending AE'!IC28</f>
        <v>-33.466809677067886</v>
      </c>
      <c r="AJ28" s="6">
        <f>+'Spending AE'!ID28</f>
        <v>-23.070835394639289</v>
      </c>
      <c r="AK28" s="6">
        <f>+'Spending AE'!IE28</f>
        <v>1.3685918870972955</v>
      </c>
      <c r="AL28" s="6">
        <f>+'Spending AE'!IF28</f>
        <v>-59.763512449749669</v>
      </c>
      <c r="AM28" s="6">
        <f>+'Spending AE'!IG28</f>
        <v>-27.062009355025452</v>
      </c>
      <c r="AN28" s="6">
        <f>+'Spending AE'!IH28</f>
        <v>-378.77449315265039</v>
      </c>
      <c r="AQ28" s="6">
        <f>+'GDP AE'!CE28</f>
        <v>2.2260229442372292</v>
      </c>
      <c r="AR28" s="6">
        <f>+'GDP AE'!CF28</f>
        <v>-4.3781441761490782</v>
      </c>
      <c r="AS28" s="6">
        <f>+'GDP AE'!CG28</f>
        <v>-3.3109417328948894</v>
      </c>
      <c r="AT28" s="6">
        <f>+'GDP AE'!CH28</f>
        <v>18.275466220140515</v>
      </c>
      <c r="AU28" s="6">
        <f>+'GDP AE'!CI28</f>
        <v>-2.4973834051646691</v>
      </c>
      <c r="AV28" s="6">
        <f>+'GDP AE'!CJ28</f>
        <v>-1.8820848232835665</v>
      </c>
      <c r="AW28" s="6">
        <f>+'GDP AE'!CK28</f>
        <v>-194.16244282785647</v>
      </c>
      <c r="AX28" s="6">
        <f>+'GDP AE'!CL28</f>
        <v>-39.503560945338677</v>
      </c>
      <c r="AY28" s="6">
        <f>+'GDP AE'!CM28</f>
        <v>-0.42377420954892031</v>
      </c>
      <c r="AZ28" s="6">
        <f>+'GDP AE'!CN28</f>
        <v>-6.761355946993973</v>
      </c>
      <c r="BA28" s="6">
        <f>+'GDP AE'!CO28</f>
        <v>-15.497699269451459</v>
      </c>
      <c r="BB28" s="6">
        <f>+'GDP AE'!CP28</f>
        <v>-9.3438462994845395</v>
      </c>
      <c r="BC28" s="6">
        <f>+'GDP AE'!CQ28</f>
        <v>-11.943937224260878</v>
      </c>
      <c r="BD28" s="6">
        <f>+'GDP AE'!CR28</f>
        <v>-93.21915363521066</v>
      </c>
      <c r="BE28" s="6">
        <f>+'GDP AE'!CS28</f>
        <v>-27.586358093228654</v>
      </c>
      <c r="BF28" s="6">
        <f>+'GDP AE'!CT28</f>
        <v>5.1151669903422317</v>
      </c>
      <c r="BG28" s="6">
        <f>+'GDP AE'!CU28</f>
        <v>-44.965308509371653</v>
      </c>
      <c r="BH28" s="6">
        <f>+'GDP AE'!CV28</f>
        <v>-1310.6281324959127</v>
      </c>
      <c r="BI28" s="6">
        <f>+'GDP AE'!CW28</f>
        <v>851.23650885210373</v>
      </c>
      <c r="BJ28" s="6">
        <f>+'GDP AE'!CX28</f>
        <v>-0.69722641972829891</v>
      </c>
      <c r="BK28" s="6">
        <f>+'GDP AE'!CY28</f>
        <v>-0.24234467930433823</v>
      </c>
      <c r="BL28" s="6">
        <f>+'GDP AE'!CZ28</f>
        <v>-0.51471852930954753</v>
      </c>
      <c r="BM28" s="10">
        <f>+'GDP AE'!DA28</f>
        <v>496.52300000000002</v>
      </c>
      <c r="BN28" s="6">
        <f>+'GDP AE'!DB28</f>
        <v>-0.30123755350711257</v>
      </c>
      <c r="BO28" s="6">
        <f>+'GDP AE'!DC28</f>
        <v>-15.920961718391027</v>
      </c>
      <c r="BP28" s="6">
        <f>+'GDP AE'!DD28</f>
        <v>-3.3431341393292939</v>
      </c>
      <c r="BQ28" s="6">
        <f>+'GDP AE'!DE28</f>
        <v>-7.2361208195252402</v>
      </c>
      <c r="BR28" s="6">
        <f>+'GDP AE'!DF28</f>
        <v>-7.403615534521407</v>
      </c>
      <c r="BS28" s="10">
        <f>+'GDP AE'!DG28</f>
        <v>5.9559580921565214E-2</v>
      </c>
      <c r="BT28" s="10">
        <f>+'GDP AE'!DH28</f>
        <v>1.1259999999999999</v>
      </c>
      <c r="BU28" s="6">
        <f>+'GDP AE'!DI28</f>
        <v>6.4246394901464896</v>
      </c>
      <c r="BV28" s="6">
        <f>+'GDP AE'!DJ28</f>
        <v>-1.8121640780133674</v>
      </c>
      <c r="BW28" s="6">
        <f>+'GDP AE'!DK28</f>
        <v>-1.5934416136424119</v>
      </c>
      <c r="BX28" s="6">
        <f>+'GDP AE'!DL28</f>
        <v>-52.78052536707628</v>
      </c>
      <c r="BY28" s="6">
        <f>+'GDP AE'!DM28</f>
        <v>-88.839168844332562</v>
      </c>
      <c r="BZ28" s="6">
        <f>+'GDP AE'!DN28</f>
        <v>0.34306859861669636</v>
      </c>
      <c r="CA28" s="6">
        <f>+'GDP AE'!DO28</f>
        <v>219.35087367621236</v>
      </c>
      <c r="CB28" s="6">
        <f>+'GDP AE'!DP28</f>
        <v>-5.1436080600537935</v>
      </c>
      <c r="CC28" s="6">
        <f>+'GDP AE'!DQ28</f>
        <v>-110.886928262531</v>
      </c>
    </row>
    <row r="29" spans="1:81" x14ac:dyDescent="0.25">
      <c r="A29">
        <v>2015</v>
      </c>
      <c r="B29" s="6">
        <f>+'Spending AE'!GV29</f>
        <v>-24.739351955553843</v>
      </c>
      <c r="C29" s="6">
        <f>+'Spending AE'!GW29</f>
        <v>-1.7503682376530207</v>
      </c>
      <c r="D29" s="6">
        <f>+'Spending AE'!GX29</f>
        <v>-1.6083898371998089</v>
      </c>
      <c r="E29" s="6">
        <f>+'Spending AE'!GY29</f>
        <v>-31.983039343442556</v>
      </c>
      <c r="F29" s="6">
        <f>+'Spending AE'!GZ29</f>
        <v>-1.1509483591372955</v>
      </c>
      <c r="G29" s="6">
        <f>+'Spending AE'!HA29</f>
        <v>-1.0165972823632545</v>
      </c>
      <c r="H29" s="6">
        <f>+'Spending AE'!HB29</f>
        <v>-28.567413268499422</v>
      </c>
      <c r="I29" s="6">
        <f>+'Spending AE'!HC29</f>
        <v>3.1508758632969602</v>
      </c>
      <c r="J29" s="6">
        <f>+'Spending AE'!HD29</f>
        <v>-0.30512336957985475</v>
      </c>
      <c r="K29" s="6">
        <f>+'Spending AE'!HE29</f>
        <v>5.4926464481695803E-2</v>
      </c>
      <c r="L29" s="6">
        <f>+'Spending AE'!HF29</f>
        <v>-5.2308339461267224</v>
      </c>
      <c r="M29" s="6">
        <f>+'Spending AE'!HG29</f>
        <v>-32.645169871036614</v>
      </c>
      <c r="N29" s="6">
        <f>+'Spending AE'!HH29</f>
        <v>-6.3208732868330912</v>
      </c>
      <c r="O29" s="6">
        <f>+'Spending AE'!HI29</f>
        <v>-105.67778008537744</v>
      </c>
      <c r="P29" s="6">
        <f>+'Spending AE'!HJ29</f>
        <v>-6.0247681348164548</v>
      </c>
      <c r="Q29" s="6">
        <f>+'Spending AE'!HK29</f>
        <v>-19.947656355968888</v>
      </c>
      <c r="R29" s="6">
        <f>+'Spending AE'!HL29</f>
        <v>-16.779185248596491</v>
      </c>
      <c r="S29" s="6">
        <f>+'Spending AE'!HM29</f>
        <v>-2505.5293457294465</v>
      </c>
      <c r="T29" s="6">
        <f>+'Spending AE'!HN29</f>
        <v>-10425.986056404538</v>
      </c>
      <c r="U29" s="6">
        <f>+'Spending AE'!HO29</f>
        <v>-0.35265766532555176</v>
      </c>
      <c r="V29" s="6">
        <f>+'Spending AE'!HP29</f>
        <v>-0.89580401867045367</v>
      </c>
      <c r="W29" s="6">
        <f>+'Spending AE'!HQ29</f>
        <v>-0.43816733219945547</v>
      </c>
      <c r="X29" s="10">
        <f>+'Spending AE'!HR29</f>
        <v>72.099178545284147</v>
      </c>
      <c r="Y29" s="6">
        <f>+'Spending AE'!HS29</f>
        <v>7.8005964272556128E-3</v>
      </c>
      <c r="Z29" s="6">
        <f>+'Spending AE'!HT29</f>
        <v>-12.173993818268798</v>
      </c>
      <c r="AA29" s="6">
        <f>+'Spending AE'!HU29</f>
        <v>-5.2850574860398325</v>
      </c>
      <c r="AB29" s="6">
        <f>+'Spending AE'!HV29</f>
        <v>33.582309550670061</v>
      </c>
      <c r="AC29" s="6">
        <f>+'Spending AE'!HW29</f>
        <v>-2.3352011808145647</v>
      </c>
      <c r="AD29" s="10">
        <f>+'Spending AE'!HX29</f>
        <v>24.668370464069671</v>
      </c>
      <c r="AE29" s="10">
        <f>+'Spending AE'!HY29</f>
        <v>0.37273463496772652</v>
      </c>
      <c r="AF29" s="6">
        <f>+'Spending AE'!HZ29</f>
        <v>2.892418549336071</v>
      </c>
      <c r="AG29" s="6">
        <f>+'Spending AE'!IA29</f>
        <v>3.4842674791035435</v>
      </c>
      <c r="AH29" s="6">
        <f>+'Spending AE'!IB29</f>
        <v>-0.91161185989286153</v>
      </c>
      <c r="AI29" s="6">
        <f>+'Spending AE'!IC29</f>
        <v>-24.294835786332101</v>
      </c>
      <c r="AJ29" s="6">
        <f>+'Spending AE'!ID29</f>
        <v>-4.00745377769681</v>
      </c>
      <c r="AK29" s="6">
        <f>+'Spending AE'!IE29</f>
        <v>1.8021504904179153</v>
      </c>
      <c r="AL29" s="6">
        <f>+'Spending AE'!IF29</f>
        <v>-77.313847312188045</v>
      </c>
      <c r="AM29" s="6">
        <f>+'Spending AE'!IG29</f>
        <v>-30.355519250587804</v>
      </c>
      <c r="AN29" s="6">
        <f>+'Spending AE'!IH29</f>
        <v>-323.35253620674939</v>
      </c>
      <c r="AQ29" s="6">
        <f>+'GDP AE'!CE29</f>
        <v>-0.49395810964074371</v>
      </c>
      <c r="AR29" s="6">
        <f>+'GDP AE'!CF29</f>
        <v>-4.5500323678210179</v>
      </c>
      <c r="AS29" s="6">
        <f>+'GDP AE'!CG29</f>
        <v>-0.14820417638168237</v>
      </c>
      <c r="AT29" s="6">
        <f>+'GDP AE'!CH29</f>
        <v>-0.96667985275439605</v>
      </c>
      <c r="AU29" s="6">
        <f>+'GDP AE'!CI29</f>
        <v>-1.8211152713532002</v>
      </c>
      <c r="AV29" s="6">
        <f>+'GDP AE'!CJ29</f>
        <v>-1.5906874899037682</v>
      </c>
      <c r="AW29" s="6">
        <f>+'GDP AE'!CK29</f>
        <v>-53.364720525823941</v>
      </c>
      <c r="AX29" s="6">
        <f>+'GDP AE'!CL29</f>
        <v>-25.119269981093566</v>
      </c>
      <c r="AY29" s="6">
        <f>+'GDP AE'!CM29</f>
        <v>-0.57369307591497432</v>
      </c>
      <c r="AZ29" s="6">
        <f>+'GDP AE'!CN29</f>
        <v>-7.0349756410431326</v>
      </c>
      <c r="BA29" s="6">
        <f>+'GDP AE'!CO29</f>
        <v>-12.5277791962435</v>
      </c>
      <c r="BB29" s="6">
        <f>+'GDP AE'!CP29</f>
        <v>-5.7173202896724433</v>
      </c>
      <c r="BC29" s="6">
        <f>+'GDP AE'!CQ29</f>
        <v>-8.6671810134887721</v>
      </c>
      <c r="BD29" s="6">
        <f>+'GDP AE'!CR29</f>
        <v>-53.404483096626336</v>
      </c>
      <c r="BE29" s="6">
        <f>+'GDP AE'!CS29</f>
        <v>9.5129487493461511</v>
      </c>
      <c r="BF29" s="6">
        <f>+'GDP AE'!CT29</f>
        <v>-12.125567044096442</v>
      </c>
      <c r="BG29" s="6">
        <f>+'GDP AE'!CU29</f>
        <v>-28.50101880783177</v>
      </c>
      <c r="BH29" s="6">
        <f>+'GDP AE'!CV29</f>
        <v>3604.5808302254882</v>
      </c>
      <c r="BI29" s="6">
        <f>+'GDP AE'!CW29</f>
        <v>-604.38631291640922</v>
      </c>
      <c r="BJ29" s="6">
        <f>+'GDP AE'!CX29</f>
        <v>-0.25173485671263052</v>
      </c>
      <c r="BK29" s="6">
        <f>+'GDP AE'!CY29</f>
        <v>-0.54596487920247938</v>
      </c>
      <c r="BL29" s="6">
        <f>+'GDP AE'!CZ29</f>
        <v>-0.53164342705726142</v>
      </c>
      <c r="BM29" s="10">
        <f>+'GDP AE'!DA29</f>
        <v>389.7</v>
      </c>
      <c r="BN29" s="6">
        <f>+'GDP AE'!DB29</f>
        <v>3.4656438878913676E-2</v>
      </c>
      <c r="BO29" s="6">
        <f>+'GDP AE'!DC29</f>
        <v>-11.470931624237892</v>
      </c>
      <c r="BP29" s="6">
        <f>+'GDP AE'!DD29</f>
        <v>-1.4935559565037977</v>
      </c>
      <c r="BQ29" s="6">
        <f>+'GDP AE'!DE29</f>
        <v>7.7071938578465051</v>
      </c>
      <c r="BR29" s="6">
        <f>+'GDP AE'!DF29</f>
        <v>-5.1494467301754412</v>
      </c>
      <c r="BS29" s="10">
        <f>+'GDP AE'!DG29</f>
        <v>9.7385491582999251E-2</v>
      </c>
      <c r="BT29" s="10">
        <f>+'GDP AE'!DH29</f>
        <v>1.1559999999999999</v>
      </c>
      <c r="BU29" s="6">
        <f>+'GDP AE'!DI29</f>
        <v>2.7229694208305659</v>
      </c>
      <c r="BV29" s="6">
        <f>+'GDP AE'!DJ29</f>
        <v>0.13994776468254599</v>
      </c>
      <c r="BW29" s="6">
        <f>+'GDP AE'!DK29</f>
        <v>-1.4353411014901809</v>
      </c>
      <c r="BX29" s="6">
        <f>+'GDP AE'!DL29</f>
        <v>-20.347275277596282</v>
      </c>
      <c r="BY29" s="6">
        <f>+'GDP AE'!DM29</f>
        <v>28.44682266808104</v>
      </c>
      <c r="BZ29" s="6">
        <f>+'GDP AE'!DN29</f>
        <v>-0.8345374708729878</v>
      </c>
      <c r="CA29" s="6">
        <f>+'GDP AE'!DO29</f>
        <v>-58.8854996547052</v>
      </c>
      <c r="CB29" s="6">
        <f>+'GDP AE'!DP29</f>
        <v>15.842676036121247</v>
      </c>
      <c r="CC29" s="6">
        <f>+'GDP AE'!DQ29</f>
        <v>25.324772044648853</v>
      </c>
    </row>
    <row r="30" spans="1:81" x14ac:dyDescent="0.25">
      <c r="A30">
        <v>2016</v>
      </c>
      <c r="B30" s="6">
        <f>+'Spending AE'!GV30</f>
        <v>-33.49062176069333</v>
      </c>
      <c r="C30" s="6">
        <f>+'Spending AE'!GW30</f>
        <v>-2.3477768573137041</v>
      </c>
      <c r="D30" s="6">
        <f>+'Spending AE'!GX30</f>
        <v>-4.0018131329658786</v>
      </c>
      <c r="E30" s="6">
        <f>+'Spending AE'!GY30</f>
        <v>-37.041243823780292</v>
      </c>
      <c r="F30" s="6">
        <f>+'Spending AE'!GZ30</f>
        <v>-1.2332171891309862</v>
      </c>
      <c r="G30" s="6">
        <f>+'Spending AE'!HA30</f>
        <v>-1.0762772509784044</v>
      </c>
      <c r="H30" s="6">
        <f>+'Spending AE'!HB30</f>
        <v>-148.00329503951389</v>
      </c>
      <c r="I30" s="6">
        <f>+'Spending AE'!HC30</f>
        <v>-12.34610871490645</v>
      </c>
      <c r="J30" s="6">
        <f>+'Spending AE'!HD30</f>
        <v>-0.31155337758423762</v>
      </c>
      <c r="K30" s="6">
        <f>+'Spending AE'!HE30</f>
        <v>-0.36884484977957754</v>
      </c>
      <c r="L30" s="6">
        <f>+'Spending AE'!HF30</f>
        <v>-4.930365586765447</v>
      </c>
      <c r="M30" s="6">
        <f>+'Spending AE'!HG30</f>
        <v>-10.995117797756848</v>
      </c>
      <c r="N30" s="6">
        <f>+'Spending AE'!HH30</f>
        <v>-7.54781114929132</v>
      </c>
      <c r="O30" s="6">
        <f>+'Spending AE'!HI30</f>
        <v>36.950535643787816</v>
      </c>
      <c r="P30" s="6">
        <f>+'Spending AE'!HJ30</f>
        <v>-7.7316895948707867</v>
      </c>
      <c r="Q30" s="6">
        <f>+'Spending AE'!HK30</f>
        <v>-12.933203930249817</v>
      </c>
      <c r="R30" s="6">
        <f>+'Spending AE'!HL30</f>
        <v>-22.99398454493496</v>
      </c>
      <c r="S30" s="6">
        <f>+'Spending AE'!HM30</f>
        <v>-2973.2064452828781</v>
      </c>
      <c r="T30" s="6">
        <f>+'Spending AE'!HN30</f>
        <v>-21263.955439957615</v>
      </c>
      <c r="U30" s="6">
        <f>+'Spending AE'!HO30</f>
        <v>-0.78128751027076682</v>
      </c>
      <c r="V30" s="6">
        <f>+'Spending AE'!HP30</f>
        <v>-1.4644833672806712</v>
      </c>
      <c r="W30" s="6">
        <f>+'Spending AE'!HQ30</f>
        <v>-0.66189334671068423</v>
      </c>
      <c r="X30" s="10">
        <f>+'Spending AE'!HR30</f>
        <v>74.032143363844369</v>
      </c>
      <c r="Y30" s="6">
        <f>+'Spending AE'!HS30</f>
        <v>-0.30029370449027848</v>
      </c>
      <c r="Z30" s="6">
        <f>+'Spending AE'!HT30</f>
        <v>-15.716313064464032</v>
      </c>
      <c r="AA30" s="6">
        <f>+'Spending AE'!HU30</f>
        <v>-6.2841884775859285</v>
      </c>
      <c r="AB30" s="6">
        <f>+'Spending AE'!HV30</f>
        <v>-7.8778070842836314</v>
      </c>
      <c r="AC30" s="6">
        <f>+'Spending AE'!HW30</f>
        <v>-6.3926305859694708</v>
      </c>
      <c r="AD30" s="10">
        <f>+'Spending AE'!HX30</f>
        <v>24.346047294381641</v>
      </c>
      <c r="AE30" s="10">
        <f>+'Spending AE'!HY30</f>
        <v>0.34279562610791336</v>
      </c>
      <c r="AF30" s="6">
        <f>+'Spending AE'!HZ30</f>
        <v>5.6048270105399496</v>
      </c>
      <c r="AG30" s="6">
        <f>+'Spending AE'!IA30</f>
        <v>0.34644782679185937</v>
      </c>
      <c r="AH30" s="6">
        <f>+'Spending AE'!IB30</f>
        <v>-1.5031674767805683</v>
      </c>
      <c r="AI30" s="6">
        <f>+'Spending AE'!IC30</f>
        <v>-28.104784415468998</v>
      </c>
      <c r="AJ30" s="6">
        <f>+'Spending AE'!ID30</f>
        <v>15.917378693793125</v>
      </c>
      <c r="AK30" s="6">
        <f>+'Spending AE'!IE30</f>
        <v>1.0057925653279938</v>
      </c>
      <c r="AL30" s="6">
        <f>+'Spending AE'!IF30</f>
        <v>-57.846953596824278</v>
      </c>
      <c r="AM30" s="6">
        <f>+'Spending AE'!IG30</f>
        <v>-30.288601588290931</v>
      </c>
      <c r="AN30" s="6">
        <f>+'Spending AE'!IH30</f>
        <v>-328.20999075647615</v>
      </c>
      <c r="AQ30" s="6">
        <f>+'GDP AE'!CE30</f>
        <v>5.6166695493598127</v>
      </c>
      <c r="AR30" s="6">
        <f>+'GDP AE'!CF30</f>
        <v>-1.3875876195301089</v>
      </c>
      <c r="AS30" s="6">
        <f>+'GDP AE'!CG30</f>
        <v>-0.10288343545141743</v>
      </c>
      <c r="AT30" s="6">
        <f>+'GDP AE'!CH30</f>
        <v>-13.256374878420047</v>
      </c>
      <c r="AU30" s="6">
        <f>+'GDP AE'!CI30</f>
        <v>-0.79499623971403821</v>
      </c>
      <c r="AV30" s="6">
        <f>+'GDP AE'!CJ30</f>
        <v>-0.8053879484363371</v>
      </c>
      <c r="AW30" s="6">
        <f>+'GDP AE'!CK30</f>
        <v>-35.05446875992493</v>
      </c>
      <c r="AX30" s="6">
        <f>+'GDP AE'!CL30</f>
        <v>4.3365299929771481</v>
      </c>
      <c r="AY30" s="6">
        <f>+'GDP AE'!CM30</f>
        <v>-0.4999383955129062</v>
      </c>
      <c r="AZ30" s="6">
        <f>+'GDP AE'!CN30</f>
        <v>-2.7681675118263627</v>
      </c>
      <c r="BA30" s="6">
        <f>+'GDP AE'!CO30</f>
        <v>-10.863340877352584</v>
      </c>
      <c r="BB30" s="6">
        <f>+'GDP AE'!CP30</f>
        <v>21.766227160450399</v>
      </c>
      <c r="BC30" s="6">
        <f>+'GDP AE'!CQ30</f>
        <v>-6.7432844208713618</v>
      </c>
      <c r="BD30" s="6">
        <f>+'GDP AE'!CR30</f>
        <v>30.742604668689637</v>
      </c>
      <c r="BE30" s="6">
        <f>+'GDP AE'!CS30</f>
        <v>-5.6384398852592312</v>
      </c>
      <c r="BF30" s="6">
        <f>+'GDP AE'!CT30</f>
        <v>-6.0122083570247469</v>
      </c>
      <c r="BG30" s="6">
        <f>+'GDP AE'!CU30</f>
        <v>-5.2097686296938264</v>
      </c>
      <c r="BH30" s="6">
        <f>+'GDP AE'!CV30</f>
        <v>4591.3822383137885</v>
      </c>
      <c r="BI30" s="6">
        <f>+'GDP AE'!CW30</f>
        <v>2306.8591717572417</v>
      </c>
      <c r="BJ30" s="6">
        <f>+'GDP AE'!CX30</f>
        <v>-0.18416573448245899</v>
      </c>
      <c r="BK30" s="6">
        <f>+'GDP AE'!CY30</f>
        <v>-0.71866504878579462</v>
      </c>
      <c r="BL30" s="6">
        <f>+'GDP AE'!CZ30</f>
        <v>0.90749573392557892</v>
      </c>
      <c r="BM30" s="10">
        <f>+'GDP AE'!DA30</f>
        <v>387.053</v>
      </c>
      <c r="BN30" s="6">
        <f>+'GDP AE'!DB30</f>
        <v>-0.20187956016284403</v>
      </c>
      <c r="BO30" s="6">
        <f>+'GDP AE'!DC30</f>
        <v>-6.1795266379983786</v>
      </c>
      <c r="BP30" s="6">
        <f>+'GDP AE'!DD30</f>
        <v>0.76572236120978232</v>
      </c>
      <c r="BQ30" s="6">
        <f>+'GDP AE'!DE30</f>
        <v>-0.26919618306828852</v>
      </c>
      <c r="BR30" s="6">
        <f>+'GDP AE'!DF30</f>
        <v>-2.852872287059796</v>
      </c>
      <c r="BS30" s="10">
        <f>+'GDP AE'!DG30</f>
        <v>0.11965547372538765</v>
      </c>
      <c r="BT30" s="10">
        <f>+'GDP AE'!DH30</f>
        <v>1.1830000000000001</v>
      </c>
      <c r="BU30" s="6">
        <f>+'GDP AE'!DI30</f>
        <v>2.701447814505002</v>
      </c>
      <c r="BV30" s="6">
        <f>+'GDP AE'!DJ30</f>
        <v>-0.2550826876692156</v>
      </c>
      <c r="BW30" s="6">
        <f>+'GDP AE'!DK30</f>
        <v>-1.0087673813339109</v>
      </c>
      <c r="BX30" s="6">
        <f>+'GDP AE'!DL30</f>
        <v>3.833170126188179</v>
      </c>
      <c r="BY30" s="6">
        <f>+'GDP AE'!DM30</f>
        <v>28.070686255940018</v>
      </c>
      <c r="BZ30" s="6">
        <f>+'GDP AE'!DN30</f>
        <v>1.4967532154824994</v>
      </c>
      <c r="CA30" s="6">
        <f>+'GDP AE'!DO30</f>
        <v>-224.75105521906153</v>
      </c>
      <c r="CB30" s="6">
        <f>+'GDP AE'!DP30</f>
        <v>34.388543043205118</v>
      </c>
      <c r="CC30" s="6">
        <f>+'GDP AE'!DQ30</f>
        <v>-18.584988181646622</v>
      </c>
    </row>
    <row r="31" spans="1:81" x14ac:dyDescent="0.25">
      <c r="A31">
        <v>2017</v>
      </c>
      <c r="B31" s="6">
        <f>+'Spending AE'!GV31</f>
        <v>-41.959073491116555</v>
      </c>
      <c r="C31" s="6">
        <f>+'Spending AE'!GW31</f>
        <v>-6.4431964134226121</v>
      </c>
      <c r="D31" s="6">
        <f>+'Spending AE'!GX31</f>
        <v>-9.5626284597211679</v>
      </c>
      <c r="E31" s="6">
        <f>+'Spending AE'!GY31</f>
        <v>-33.945256425755588</v>
      </c>
      <c r="F31" s="6">
        <f>+'Spending AE'!GZ31</f>
        <v>-1.7525985933781705</v>
      </c>
      <c r="G31" s="6">
        <f>+'Spending AE'!HA31</f>
        <v>-1.0180095796569759</v>
      </c>
      <c r="H31" s="6">
        <f>+'Spending AE'!HB31</f>
        <v>-166.05062979311697</v>
      </c>
      <c r="I31" s="6">
        <f>+'Spending AE'!HC31</f>
        <v>-33.283805388086876</v>
      </c>
      <c r="J31" s="6">
        <f>+'Spending AE'!HD31</f>
        <v>-0.20888694429353372</v>
      </c>
      <c r="K31" s="6">
        <f>+'Spending AE'!HE31</f>
        <v>-2.8408316216298033</v>
      </c>
      <c r="L31" s="6">
        <f>+'Spending AE'!HF31</f>
        <v>-2.0994739106279212</v>
      </c>
      <c r="M31" s="6">
        <f>+'Spending AE'!HG31</f>
        <v>-18.929522776167687</v>
      </c>
      <c r="N31" s="6">
        <f>+'Spending AE'!HH31</f>
        <v>-8.6518796089970067</v>
      </c>
      <c r="O31" s="6">
        <f>+'Spending AE'!HI31</f>
        <v>-25.398032971805151</v>
      </c>
      <c r="P31" s="6">
        <f>+'Spending AE'!HJ31</f>
        <v>-7.486613937592395</v>
      </c>
      <c r="Q31" s="6">
        <f>+'Spending AE'!HK31</f>
        <v>-8.7966348082161403</v>
      </c>
      <c r="R31" s="6">
        <f>+'Spending AE'!HL31</f>
        <v>-28.008168811545261</v>
      </c>
      <c r="S31" s="6">
        <f>+'Spending AE'!HM31</f>
        <v>-7051.2316533201083</v>
      </c>
      <c r="T31" s="6">
        <f>+'Spending AE'!HN31</f>
        <v>-28638.080513806606</v>
      </c>
      <c r="U31" s="6">
        <f>+'Spending AE'!HO31</f>
        <v>-0.69231185479386426</v>
      </c>
      <c r="V31" s="6">
        <f>+'Spending AE'!HP31</f>
        <v>-1.8231490651253601</v>
      </c>
      <c r="W31" s="6">
        <f>+'Spending AE'!HQ31</f>
        <v>-0.51809496051381743</v>
      </c>
      <c r="X31" s="10">
        <f>+'Spending AE'!HR31</f>
        <v>81.31881736108167</v>
      </c>
      <c r="Y31" s="6">
        <f>+'Spending AE'!HS31</f>
        <v>-0.36379724307561556</v>
      </c>
      <c r="Z31" s="6">
        <f>+'Spending AE'!HT31</f>
        <v>-19.096568370545469</v>
      </c>
      <c r="AA31" s="6">
        <f>+'Spending AE'!HU31</f>
        <v>-7.8386626205912933</v>
      </c>
      <c r="AB31" s="6">
        <f>+'Spending AE'!HV31</f>
        <v>-17.231754244722197</v>
      </c>
      <c r="AC31" s="6">
        <f>+'Spending AE'!HW31</f>
        <v>-2.45477743474801</v>
      </c>
      <c r="AD31" s="10">
        <f>+'Spending AE'!HX31</f>
        <v>24.798217133163703</v>
      </c>
      <c r="AE31" s="10">
        <f>+'Spending AE'!HY31</f>
        <v>0.37754261433655723</v>
      </c>
      <c r="AF31" s="6">
        <f>+'Spending AE'!HZ31</f>
        <v>-4.8143093848466094</v>
      </c>
      <c r="AG31" s="6">
        <f>+'Spending AE'!IA31</f>
        <v>-2.5719057316547023</v>
      </c>
      <c r="AH31" s="6">
        <f>+'Spending AE'!IB31</f>
        <v>-1.8764231424207978</v>
      </c>
      <c r="AI31" s="6">
        <f>+'Spending AE'!IC31</f>
        <v>-36.74928738419203</v>
      </c>
      <c r="AJ31" s="6">
        <f>+'Spending AE'!ID31</f>
        <v>-0.8147739437463315</v>
      </c>
      <c r="AK31" s="6">
        <f>+'Spending AE'!IE31</f>
        <v>-2.7305450639995854</v>
      </c>
      <c r="AL31" s="6">
        <f>+'Spending AE'!IF31</f>
        <v>-99.579666671335872</v>
      </c>
      <c r="AM31" s="6">
        <f>+'Spending AE'!IG31</f>
        <v>-43.838628759770586</v>
      </c>
      <c r="AN31" s="6">
        <f>+'Spending AE'!IH31</f>
        <v>-417.52243133244338</v>
      </c>
      <c r="AQ31" s="6">
        <f>+'GDP AE'!CE31</f>
        <v>7.3902211951176469</v>
      </c>
      <c r="AR31" s="6">
        <f>+'GDP AE'!CF31</f>
        <v>2.8450481812749899</v>
      </c>
      <c r="AS31" s="6">
        <f>+'GDP AE'!CG31</f>
        <v>1.4531871331416255</v>
      </c>
      <c r="AT31" s="6">
        <f>+'GDP AE'!CH31</f>
        <v>14.878888486085543</v>
      </c>
      <c r="AU31" s="6">
        <f>+'GDP AE'!CI31</f>
        <v>8.2583249384825308E-2</v>
      </c>
      <c r="AV31" s="6">
        <f>+'GDP AE'!CJ31</f>
        <v>-0.18386485336695912</v>
      </c>
      <c r="AW31" s="6">
        <f>+'GDP AE'!CK31</f>
        <v>110.12394031201438</v>
      </c>
      <c r="AX31" s="6">
        <f>+'GDP AE'!CL31</f>
        <v>24.641918703846613</v>
      </c>
      <c r="AY31" s="6">
        <f>+'GDP AE'!CM31</f>
        <v>0.11187379445509293</v>
      </c>
      <c r="AZ31" s="6">
        <f>+'GDP AE'!CN31</f>
        <v>2.2846463879825478</v>
      </c>
      <c r="BA31" s="6">
        <f>+'GDP AE'!CO31</f>
        <v>23.695427047241083</v>
      </c>
      <c r="BB31" s="6">
        <f>+'GDP AE'!CP31</f>
        <v>66.26662533164108</v>
      </c>
      <c r="BC31" s="6">
        <f>+'GDP AE'!CQ31</f>
        <v>-2.8337240406833644</v>
      </c>
      <c r="BD31" s="6">
        <f>+'GDP AE'!CR31</f>
        <v>71.135085906269978</v>
      </c>
      <c r="BE31" s="6">
        <f>+'GDP AE'!CS31</f>
        <v>-1.5100803325375409</v>
      </c>
      <c r="BF31" s="6">
        <f>+'GDP AE'!CT31</f>
        <v>-0.20776154667191804</v>
      </c>
      <c r="BG31" s="6">
        <f>+'GDP AE'!CU31</f>
        <v>23.319146448033052</v>
      </c>
      <c r="BH31" s="6">
        <f>+'GDP AE'!CV31</f>
        <v>11018.062433997751</v>
      </c>
      <c r="BI31" s="6">
        <f>+'GDP AE'!CW31</f>
        <v>11126.646895662416</v>
      </c>
      <c r="BJ31" s="6">
        <f>+'GDP AE'!CX31</f>
        <v>0.10337809722046032</v>
      </c>
      <c r="BK31" s="6">
        <f>+'GDP AE'!CY31</f>
        <v>-0.25407737020338317</v>
      </c>
      <c r="BL31" s="6">
        <f>+'GDP AE'!CZ31</f>
        <v>0.37342223060702651</v>
      </c>
      <c r="BM31" s="10">
        <f>+'GDP AE'!DA31</f>
        <v>425.69400000000002</v>
      </c>
      <c r="BN31" s="6">
        <f>+'GDP AE'!DB31</f>
        <v>0.32275731194781443</v>
      </c>
      <c r="BO31" s="6">
        <f>+'GDP AE'!DC31</f>
        <v>3.6294302130081633</v>
      </c>
      <c r="BP31" s="6">
        <f>+'GDP AE'!DD31</f>
        <v>2.1424474234838442</v>
      </c>
      <c r="BQ31" s="6">
        <f>+'GDP AE'!DE31</f>
        <v>34.987435543067022</v>
      </c>
      <c r="BR31" s="6">
        <f>+'GDP AE'!DF31</f>
        <v>1.9454062255454971</v>
      </c>
      <c r="BS31" s="10">
        <f>+'GDP AE'!DG31</f>
        <v>-1.702818824125707E-2</v>
      </c>
      <c r="BT31" s="10">
        <f>+'GDP AE'!DH31</f>
        <v>1.1859999999999999</v>
      </c>
      <c r="BU31" s="6">
        <f>+'GDP AE'!DI31</f>
        <v>8.0091776755467663</v>
      </c>
      <c r="BV31" s="6">
        <f>+'GDP AE'!DJ31</f>
        <v>0.23001569703511393</v>
      </c>
      <c r="BW31" s="6">
        <f>+'GDP AE'!DK31</f>
        <v>-1.8891746501900286E-2</v>
      </c>
      <c r="BX31" s="6">
        <f>+'GDP AE'!DL31</f>
        <v>27.813515040138782</v>
      </c>
      <c r="BY31" s="6">
        <f>+'GDP AE'!DM31</f>
        <v>53.916554348530553</v>
      </c>
      <c r="BZ31" s="6">
        <f>+'GDP AE'!DN31</f>
        <v>-0.32799093758626441</v>
      </c>
      <c r="CA31" s="6">
        <f>+'GDP AE'!DO31</f>
        <v>-197.23564187871307</v>
      </c>
      <c r="CB31" s="6">
        <f>+'GDP AE'!DP31</f>
        <v>61.777460644650091</v>
      </c>
      <c r="CC31" s="6">
        <f>+'GDP AE'!DQ31</f>
        <v>34.825057988837216</v>
      </c>
    </row>
    <row r="32" spans="1:81" x14ac:dyDescent="0.25">
      <c r="A32">
        <v>2018</v>
      </c>
      <c r="B32" s="6">
        <f>+'Spending AE'!GV32</f>
        <v>-45.656364359973509</v>
      </c>
      <c r="C32" s="6">
        <f>+'Spending AE'!GW32</f>
        <v>-7.636877474296341</v>
      </c>
      <c r="D32" s="6">
        <f>+'Spending AE'!GX32</f>
        <v>-8.8832105688258025</v>
      </c>
      <c r="E32" s="6">
        <f>+'Spending AE'!GY32</f>
        <v>-38.643343419487792</v>
      </c>
      <c r="F32" s="6">
        <f>+'Spending AE'!GZ32</f>
        <v>-0.7435068784977048</v>
      </c>
      <c r="G32" s="6">
        <f>+'Spending AE'!HA32</f>
        <v>0.66083596252838461</v>
      </c>
      <c r="H32" s="6">
        <f>+'Spending AE'!HB32</f>
        <v>-37.927700166490467</v>
      </c>
      <c r="I32" s="6">
        <f>+'Spending AE'!HC32</f>
        <v>-18.669636543121442</v>
      </c>
      <c r="J32" s="6">
        <f>+'Spending AE'!HD32</f>
        <v>-9.6854384254884351E-2</v>
      </c>
      <c r="K32" s="6">
        <f>+'Spending AE'!HE32</f>
        <v>-2.4947856657333034</v>
      </c>
      <c r="L32" s="6">
        <f>+'Spending AE'!HF32</f>
        <v>-30.060861113693591</v>
      </c>
      <c r="M32" s="6">
        <f>+'Spending AE'!HG32</f>
        <v>-41.715455997410345</v>
      </c>
      <c r="N32" s="6">
        <f>+'Spending AE'!HH32</f>
        <v>-7.2337362112242829</v>
      </c>
      <c r="O32" s="6">
        <f>+'Spending AE'!HI32</f>
        <v>-25.509211996929025</v>
      </c>
      <c r="P32" s="6">
        <f>+'Spending AE'!HJ32</f>
        <v>-4.9062627840096127</v>
      </c>
      <c r="Q32" s="6">
        <f>+'Spending AE'!HK32</f>
        <v>-1.5988141341020992</v>
      </c>
      <c r="R32" s="6">
        <f>+'Spending AE'!HL32</f>
        <v>-40.186507380388434</v>
      </c>
      <c r="S32" s="6">
        <f>+'Spending AE'!HM32</f>
        <v>-11322.417235370434</v>
      </c>
      <c r="T32" s="6">
        <f>+'Spending AE'!HN32</f>
        <v>-32040.486118561414</v>
      </c>
      <c r="U32" s="6">
        <f>+'Spending AE'!HO32</f>
        <v>6.1731691253100962E-2</v>
      </c>
      <c r="V32" s="6">
        <f>+'Spending AE'!HP32</f>
        <v>-1.3049698288143219</v>
      </c>
      <c r="W32" s="6">
        <f>+'Spending AE'!HQ32</f>
        <v>-0.55799480377440602</v>
      </c>
      <c r="X32" s="10">
        <f>+'Spending AE'!HR32</f>
        <v>84.223587164205696</v>
      </c>
      <c r="Y32" s="6">
        <f>+'Spending AE'!HS32</f>
        <v>-0.15840438706335114</v>
      </c>
      <c r="Z32" s="6">
        <f>+'Spending AE'!HT32</f>
        <v>-13.21702026937362</v>
      </c>
      <c r="AA32" s="6">
        <f>+'Spending AE'!HU32</f>
        <v>-7.1379053469071891</v>
      </c>
      <c r="AB32" s="6">
        <f>+'Spending AE'!HV32</f>
        <v>-39.905311189241047</v>
      </c>
      <c r="AC32" s="6">
        <f>+'Spending AE'!HW32</f>
        <v>-4.5290072716391734</v>
      </c>
      <c r="AD32" s="10">
        <f>+'Spending AE'!HX32</f>
        <v>24.118550251256288</v>
      </c>
      <c r="AE32" s="10">
        <f>+'Spending AE'!HY32</f>
        <v>0.37104382485649973</v>
      </c>
      <c r="AF32" s="6">
        <f>+'Spending AE'!HZ32</f>
        <v>-5.2309844333327646</v>
      </c>
      <c r="AG32" s="6">
        <f>+'Spending AE'!IA32</f>
        <v>-1.8560404848672221</v>
      </c>
      <c r="AH32" s="6">
        <f>+'Spending AE'!IB32</f>
        <v>-1.6263571860459436</v>
      </c>
      <c r="AI32" s="6">
        <f>+'Spending AE'!IC32</f>
        <v>-27.938861737941806</v>
      </c>
      <c r="AJ32" s="6">
        <f>+'Spending AE'!ID32</f>
        <v>27.141217994119415</v>
      </c>
      <c r="AK32" s="6">
        <f>+'Spending AE'!IE32</f>
        <v>-6.6344415934991048</v>
      </c>
      <c r="AL32" s="6">
        <f>+'Spending AE'!IF32</f>
        <v>-142.24679347555457</v>
      </c>
      <c r="AM32" s="6">
        <f>+'Spending AE'!IG32</f>
        <v>-60.292255214278157</v>
      </c>
      <c r="AN32" s="6">
        <f>+'Spending AE'!IH32</f>
        <v>-407.93919290952181</v>
      </c>
      <c r="AQ32" s="6">
        <f>+'GDP AE'!CE32</f>
        <v>19.025845406018334</v>
      </c>
      <c r="AR32" s="6">
        <f>+'GDP AE'!CF32</f>
        <v>7.9026090233409718</v>
      </c>
      <c r="AS32" s="6">
        <f>+'GDP AE'!CG32</f>
        <v>3.8362030069977777</v>
      </c>
      <c r="AT32" s="6">
        <f>+'GDP AE'!CH32</f>
        <v>40.150181332489183</v>
      </c>
      <c r="AU32" s="6">
        <f>+'GDP AE'!CI32</f>
        <v>0.59918271797255329</v>
      </c>
      <c r="AV32" s="6">
        <f>+'GDP AE'!CJ32</f>
        <v>0.42025702030304402</v>
      </c>
      <c r="AW32" s="6">
        <f>+'GDP AE'!CK32</f>
        <v>172.66067921976537</v>
      </c>
      <c r="AX32" s="6">
        <f>+'GDP AE'!CL32</f>
        <v>27.631610578559503</v>
      </c>
      <c r="AY32" s="6">
        <f>+'GDP AE'!CM32</f>
        <v>0.31212684074195707</v>
      </c>
      <c r="AZ32" s="6">
        <f>+'GDP AE'!CN32</f>
        <v>2.8247256808281804</v>
      </c>
      <c r="BA32" s="6">
        <f>+'GDP AE'!CO32</f>
        <v>45.727969346331065</v>
      </c>
      <c r="BB32" s="6">
        <f>+'GDP AE'!CP32</f>
        <v>61.336041233051674</v>
      </c>
      <c r="BC32" s="6">
        <f>+'GDP AE'!CQ32</f>
        <v>1.4454563770092363</v>
      </c>
      <c r="BD32" s="6">
        <f>+'GDP AE'!CR32</f>
        <v>134.20951081495878</v>
      </c>
      <c r="BE32" s="6">
        <f>+'GDP AE'!CS32</f>
        <v>0.60785547087107261</v>
      </c>
      <c r="BF32" s="6">
        <f>+'GDP AE'!CT32</f>
        <v>3.975890872304717</v>
      </c>
      <c r="BG32" s="6">
        <f>+'GDP AE'!CU32</f>
        <v>38.882528534637231</v>
      </c>
      <c r="BH32" s="6">
        <f>+'GDP AE'!CV32</f>
        <v>12406.493937123218</v>
      </c>
      <c r="BI32" s="6">
        <f>+'GDP AE'!CW32</f>
        <v>18050.782199871028</v>
      </c>
      <c r="BJ32" s="6">
        <f>+'GDP AE'!CX32</f>
        <v>0.57663544599920513</v>
      </c>
      <c r="BK32" s="6">
        <f>+'GDP AE'!CY32</f>
        <v>0.11435262488350872</v>
      </c>
      <c r="BL32" s="6">
        <f>+'GDP AE'!CZ32</f>
        <v>-0.23021561738413254</v>
      </c>
      <c r="BM32" s="10">
        <f>+'GDP AE'!DA32</f>
        <v>453.21300000000002</v>
      </c>
      <c r="BN32" s="6">
        <f>+'GDP AE'!DB32</f>
        <v>0.56218871339272525</v>
      </c>
      <c r="BO32" s="6">
        <f>+'GDP AE'!DC32</f>
        <v>9.363911167841934</v>
      </c>
      <c r="BP32" s="6">
        <f>+'GDP AE'!DD32</f>
        <v>3.8147086163788231</v>
      </c>
      <c r="BQ32" s="6">
        <f>+'GDP AE'!DE32</f>
        <v>15.506507483422411</v>
      </c>
      <c r="BR32" s="6">
        <f>+'GDP AE'!DF32</f>
        <v>5.4742159612310957</v>
      </c>
      <c r="BS32" s="10">
        <f>+'GDP AE'!DG32</f>
        <v>-0.29125976464416858</v>
      </c>
      <c r="BT32" s="10">
        <f>+'GDP AE'!DH32</f>
        <v>1.204</v>
      </c>
      <c r="BU32" s="6">
        <f>+'GDP AE'!DI32</f>
        <v>10.364247530187811</v>
      </c>
      <c r="BV32" s="6">
        <f>+'GDP AE'!DJ32</f>
        <v>1.7510648777759314</v>
      </c>
      <c r="BW32" s="6">
        <f>+'GDP AE'!DK32</f>
        <v>0.8422021834909259</v>
      </c>
      <c r="BX32" s="6">
        <f>+'GDP AE'!DL32</f>
        <v>44.923131958854128</v>
      </c>
      <c r="BY32" s="6">
        <f>+'GDP AE'!DM32</f>
        <v>48.63585251258155</v>
      </c>
      <c r="BZ32" s="6">
        <f>+'GDP AE'!DN32</f>
        <v>7.782330942496742</v>
      </c>
      <c r="CA32" s="6">
        <f>+'GDP AE'!DO32</f>
        <v>-263.74859794332224</v>
      </c>
      <c r="CB32" s="6">
        <f>+'GDP AE'!DP32</f>
        <v>76.943011093478617</v>
      </c>
      <c r="CC32" s="6">
        <f>+'GDP AE'!DQ32</f>
        <v>218.25702736817038</v>
      </c>
    </row>
    <row r="33" spans="1:81" x14ac:dyDescent="0.25">
      <c r="A33">
        <v>2019</v>
      </c>
      <c r="B33" s="6">
        <f>+'Spending AE'!GV33</f>
        <v>-4.4985855421118686</v>
      </c>
      <c r="C33" s="6">
        <f>+'Spending AE'!GW33</f>
        <v>-8.3602257760879866</v>
      </c>
      <c r="D33" s="6">
        <f>+'Spending AE'!GX33</f>
        <v>-6.7839841129327851</v>
      </c>
      <c r="E33" s="6">
        <f>+'Spending AE'!GY33</f>
        <v>-58.330019352429645</v>
      </c>
      <c r="F33" s="6">
        <f>+'Spending AE'!GZ33</f>
        <v>-0.70132689334479181</v>
      </c>
      <c r="G33" s="6">
        <f>+'Spending AE'!HA33</f>
        <v>-0.14392442820528295</v>
      </c>
      <c r="H33" s="6">
        <f>+'Spending AE'!HB33</f>
        <v>25.990244527773029</v>
      </c>
      <c r="I33" s="6">
        <f>+'Spending AE'!HC33</f>
        <v>-28.961789767977734</v>
      </c>
      <c r="J33" s="6">
        <f>+'Spending AE'!HD33</f>
        <v>-5.1134532285814771E-3</v>
      </c>
      <c r="K33" s="6">
        <f>+'Spending AE'!HE33</f>
        <v>-2.1007156560859244</v>
      </c>
      <c r="L33" s="6">
        <f>+'Spending AE'!HF33</f>
        <v>-28.899556918978533</v>
      </c>
      <c r="M33" s="6">
        <f>+'Spending AE'!HG33</f>
        <v>-32.936770773017543</v>
      </c>
      <c r="N33" s="6">
        <f>+'Spending AE'!HH33</f>
        <v>-6.4749775675906278</v>
      </c>
      <c r="O33" s="6">
        <f>+'Spending AE'!HI33</f>
        <v>-41.28995506074375</v>
      </c>
      <c r="P33" s="6">
        <f>+'Spending AE'!HJ33</f>
        <v>-4.1692981511998966</v>
      </c>
      <c r="Q33" s="6">
        <f>+'Spending AE'!HK33</f>
        <v>-7.6626254388838788</v>
      </c>
      <c r="R33" s="6">
        <f>+'Spending AE'!HL33</f>
        <v>-46.038911636174475</v>
      </c>
      <c r="S33" s="6">
        <f>+'Spending AE'!HM33</f>
        <v>-13042.557164675382</v>
      </c>
      <c r="T33" s="6">
        <f>+'Spending AE'!HN33</f>
        <v>-11458.059927897586</v>
      </c>
      <c r="U33" s="6">
        <f>+'Spending AE'!HO33</f>
        <v>-0.31157656718148807</v>
      </c>
      <c r="V33" s="6">
        <f>+'Spending AE'!HP33</f>
        <v>-0.84853985658472197</v>
      </c>
      <c r="W33" s="6">
        <f>+'Spending AE'!HQ33</f>
        <v>-0.5290470292805054</v>
      </c>
      <c r="X33" s="10">
        <f>+'Spending AE'!HR33</f>
        <v>83.587293205983045</v>
      </c>
      <c r="Y33" s="6">
        <f>+'Spending AE'!HS33</f>
        <v>-0.1719632994702307</v>
      </c>
      <c r="Z33" s="6">
        <f>+'Spending AE'!HT33</f>
        <v>-11.0743458150842</v>
      </c>
      <c r="AA33" s="6">
        <f>+'Spending AE'!HU33</f>
        <v>1.6528787238657117</v>
      </c>
      <c r="AB33" s="6">
        <f>+'Spending AE'!HV33</f>
        <v>-20.831705269690246</v>
      </c>
      <c r="AC33" s="6">
        <f>+'Spending AE'!HW33</f>
        <v>-3.3588181093715406</v>
      </c>
      <c r="AD33" s="10">
        <f>+'Spending AE'!HX33</f>
        <v>23.890185774058583</v>
      </c>
      <c r="AE33" s="10">
        <f>+'Spending AE'!HY33</f>
        <v>0.34782750392830131</v>
      </c>
      <c r="AF33" s="6">
        <f>+'Spending AE'!HZ33</f>
        <v>-11.729688557810576</v>
      </c>
      <c r="AG33" s="6">
        <f>+'Spending AE'!IA33</f>
        <v>-0.89298696084161833</v>
      </c>
      <c r="AH33" s="6">
        <f>+'Spending AE'!IB33</f>
        <v>-1.3115453978884304</v>
      </c>
      <c r="AI33" s="6">
        <f>+'Spending AE'!IC33</f>
        <v>-15.862710096288993</v>
      </c>
      <c r="AJ33" s="6">
        <f>+'Spending AE'!ID33</f>
        <v>2.2654311145824977</v>
      </c>
      <c r="AK33" s="6">
        <f>+'Spending AE'!IE33</f>
        <v>-8.4241852083427204</v>
      </c>
      <c r="AL33" s="6">
        <f>+'Spending AE'!IF33</f>
        <v>-168.78088212352532</v>
      </c>
      <c r="AM33" s="6">
        <f>+'Spending AE'!IG33</f>
        <v>-68.832443048757114</v>
      </c>
      <c r="AN33" s="6">
        <f>+'Spending AE'!IH33</f>
        <v>-388.59472678225211</v>
      </c>
      <c r="AQ33" s="6">
        <f>+'GDP AE'!CE33</f>
        <v>14.896788548496261</v>
      </c>
      <c r="AR33" s="6">
        <f>+'GDP AE'!CF33</f>
        <v>9.9113784136015965</v>
      </c>
      <c r="AS33" s="6">
        <f>+'GDP AE'!CG33</f>
        <v>8.3798277923859246</v>
      </c>
      <c r="AT33" s="6">
        <f>+'GDP AE'!CH33</f>
        <v>49.304785867656847</v>
      </c>
      <c r="AU33" s="6">
        <f>+'GDP AE'!CI33</f>
        <v>1.3735358555844428</v>
      </c>
      <c r="AV33" s="6">
        <f>+'GDP AE'!CJ33</f>
        <v>1.0231915461060268</v>
      </c>
      <c r="AW33" s="6">
        <f>+'GDP AE'!CK33</f>
        <v>234.15368108998246</v>
      </c>
      <c r="AX33" s="6">
        <f>+'GDP AE'!CL33</f>
        <v>19.593900857120389</v>
      </c>
      <c r="AY33" s="6">
        <f>+'GDP AE'!CM33</f>
        <v>0.58508535215607083</v>
      </c>
      <c r="AZ33" s="6">
        <f>+'GDP AE'!CN33</f>
        <v>3.5104835252751911</v>
      </c>
      <c r="BA33" s="6">
        <f>+'GDP AE'!CO33</f>
        <v>70.866776518238112</v>
      </c>
      <c r="BB33" s="6">
        <f>+'GDP AE'!CP33</f>
        <v>61.703975620518577</v>
      </c>
      <c r="BC33" s="6">
        <f>+'GDP AE'!CQ33</f>
        <v>5.6355503225472603</v>
      </c>
      <c r="BD33" s="6">
        <f>+'GDP AE'!CR33</f>
        <v>123.70907873453916</v>
      </c>
      <c r="BE33" s="6">
        <f>+'GDP AE'!CS33</f>
        <v>-7.2467036083482412</v>
      </c>
      <c r="BF33" s="6">
        <f>+'GDP AE'!CT33</f>
        <v>5.1949440007135763</v>
      </c>
      <c r="BG33" s="6">
        <f>+'GDP AE'!CU33</f>
        <v>46.495988274925821</v>
      </c>
      <c r="BH33" s="6">
        <f>+'GDP AE'!CV33</f>
        <v>8488.5686431959039</v>
      </c>
      <c r="BI33" s="6">
        <f>+'GDP AE'!CW33</f>
        <v>15176.403956498718</v>
      </c>
      <c r="BJ33" s="6">
        <f>+'GDP AE'!CX33</f>
        <v>0.69731133848464921</v>
      </c>
      <c r="BK33" s="6">
        <f>+'GDP AE'!CY33</f>
        <v>0.77472017851567898</v>
      </c>
      <c r="BL33" s="6">
        <f>+'GDP AE'!CZ33</f>
        <v>0.13949628727483088</v>
      </c>
      <c r="BM33" s="10">
        <f>+'GDP AE'!DA33</f>
        <v>441.82900000000001</v>
      </c>
      <c r="BN33" s="6">
        <f>+'GDP AE'!DB33</f>
        <v>0.81680872923424452</v>
      </c>
      <c r="BO33" s="6">
        <f>+'GDP AE'!DC33</f>
        <v>11.980594163433466</v>
      </c>
      <c r="BP33" s="6">
        <f>+'GDP AE'!DD33</f>
        <v>4.5751708517202303</v>
      </c>
      <c r="BQ33" s="6">
        <f>+'GDP AE'!DE33</f>
        <v>5.8365637297347348</v>
      </c>
      <c r="BR33" s="6">
        <f>+'GDP AE'!DF33</f>
        <v>8.6939300113321281</v>
      </c>
      <c r="BS33" s="10">
        <f>+'GDP AE'!DG33</f>
        <v>2.25367560718297E-2</v>
      </c>
      <c r="BT33" s="10">
        <f>+'GDP AE'!DH33</f>
        <v>1.228</v>
      </c>
      <c r="BU33" s="6">
        <f>+'GDP AE'!DI33</f>
        <v>3.0976541279045477</v>
      </c>
      <c r="BV33" s="6">
        <f>+'GDP AE'!DJ33</f>
        <v>2.1315866565633428</v>
      </c>
      <c r="BW33" s="6">
        <f>+'GDP AE'!DK33</f>
        <v>1.3436197065946445</v>
      </c>
      <c r="BX33" s="6">
        <f>+'GDP AE'!DL33</f>
        <v>59.529258226532193</v>
      </c>
      <c r="BY33" s="6">
        <f>+'GDP AE'!DM33</f>
        <v>46.324840771334493</v>
      </c>
      <c r="BZ33" s="6">
        <f>+'GDP AE'!DN33</f>
        <v>4.3580996376832672</v>
      </c>
      <c r="CA33" s="6">
        <f>+'GDP AE'!DO33</f>
        <v>-282.88990530376395</v>
      </c>
      <c r="CB33" s="6">
        <f>+'GDP AE'!DP33</f>
        <v>92.938002036264606</v>
      </c>
      <c r="CC33" s="6">
        <f>+'GDP AE'!DQ33</f>
        <v>292.91478618854308</v>
      </c>
    </row>
    <row r="34" spans="1:81" x14ac:dyDescent="0.25">
      <c r="A34">
        <v>2020</v>
      </c>
      <c r="B34" s="6">
        <f>+'Spending AE'!GV34</f>
        <v>66.534754336709852</v>
      </c>
      <c r="C34" s="6">
        <f>+'Spending AE'!GW34</f>
        <v>10.397482837122425</v>
      </c>
      <c r="D34" s="6">
        <f>+'Spending AE'!GX34</f>
        <v>13.922522373062691</v>
      </c>
      <c r="E34" s="6">
        <f>+'Spending AE'!GY34</f>
        <v>148.99076650965389</v>
      </c>
      <c r="F34" s="6">
        <f>+'Spending AE'!GZ34</f>
        <v>2.124668208385728</v>
      </c>
      <c r="G34" s="6">
        <f>+'Spending AE'!HA34</f>
        <v>0.65839190610890164</v>
      </c>
      <c r="H34" s="6">
        <f>+'Spending AE'!HB34</f>
        <v>231.66780513242065</v>
      </c>
      <c r="I34" s="6">
        <f>+'Spending AE'!HC34</f>
        <v>59.335854299699349</v>
      </c>
      <c r="J34" s="6">
        <f>+'Spending AE'!HD34</f>
        <v>1.2557803400308991</v>
      </c>
      <c r="K34" s="6">
        <f>+'Spending AE'!HE34</f>
        <v>4.6497036706134622</v>
      </c>
      <c r="L34" s="6">
        <f>+'Spending AE'!HF34</f>
        <v>23.836029723852334</v>
      </c>
      <c r="M34" s="6">
        <f>+'Spending AE'!HG34</f>
        <v>82.010920791237595</v>
      </c>
      <c r="N34" s="6">
        <f>+'Spending AE'!HH34</f>
        <v>6.7030692790321211</v>
      </c>
      <c r="O34" s="6">
        <f>+'Spending AE'!HI34</f>
        <v>58.914484837597456</v>
      </c>
      <c r="P34" s="6">
        <f>+'Spending AE'!HJ34</f>
        <v>10.372824699233945</v>
      </c>
      <c r="Q34" s="6">
        <f>+'Spending AE'!HK34</f>
        <v>58.808164532600813</v>
      </c>
      <c r="R34" s="6">
        <f>+'Spending AE'!HL34</f>
        <v>22.28082220801798</v>
      </c>
      <c r="S34" s="6">
        <f>+'Spending AE'!HM34</f>
        <v>15102.860882322479</v>
      </c>
      <c r="T34" s="6">
        <f>+'Spending AE'!HN34</f>
        <v>12535.36202992138</v>
      </c>
      <c r="U34" s="6">
        <f>+'Spending AE'!HO34</f>
        <v>0.25031439712968329</v>
      </c>
      <c r="V34" s="6">
        <f>+'Spending AE'!HP34</f>
        <v>3.3895747191716659</v>
      </c>
      <c r="W34" s="6">
        <f>+'Spending AE'!HQ34</f>
        <v>2.1037931116566</v>
      </c>
      <c r="X34" s="10">
        <f>+'Spending AE'!HR34</f>
        <v>100.93040790789134</v>
      </c>
      <c r="Y34" s="6">
        <f>+'Spending AE'!HS34</f>
        <v>0.39708662504912251</v>
      </c>
      <c r="Z34" s="6">
        <f>+'Spending AE'!HT34</f>
        <v>22.824725241064925</v>
      </c>
      <c r="AA34" s="6">
        <f>+'Spending AE'!HU34</f>
        <v>6.1755050373546112</v>
      </c>
      <c r="AB34" s="6">
        <f>+'Spending AE'!HV34</f>
        <v>75.917831345337618</v>
      </c>
      <c r="AC34" s="6">
        <f>+'Spending AE'!HW34</f>
        <v>4.0207568866079271</v>
      </c>
      <c r="AD34" s="10">
        <f>+'Spending AE'!HX34</f>
        <v>23.882696415656067</v>
      </c>
      <c r="AE34" s="10">
        <f>+'Spending AE'!HY34</f>
        <v>0.85998445998446027</v>
      </c>
      <c r="AF34" s="6">
        <f>+'Spending AE'!HZ34</f>
        <v>32.172238663210265</v>
      </c>
      <c r="AG34" s="6">
        <f>+'Spending AE'!IA34</f>
        <v>1.3344591263154157</v>
      </c>
      <c r="AH34" s="6">
        <f>+'Spending AE'!IB34</f>
        <v>1.4816505790878622</v>
      </c>
      <c r="AI34" s="6">
        <f>+'Spending AE'!IC34</f>
        <v>35.904745365242547</v>
      </c>
      <c r="AJ34" s="6">
        <f>+'Spending AE'!ID34</f>
        <v>80.570346511738535</v>
      </c>
      <c r="AK34" s="6">
        <f>+'Spending AE'!IE34</f>
        <v>17.412123445379621</v>
      </c>
      <c r="AL34" s="6">
        <f>+'Spending AE'!IF34</f>
        <v>109.81174265884965</v>
      </c>
      <c r="AM34" s="6">
        <f>+'Spending AE'!IG34</f>
        <v>111.08362169414886</v>
      </c>
      <c r="AN34" s="6">
        <f>+'Spending AE'!IH34</f>
        <v>1194.9100005191958</v>
      </c>
      <c r="AQ34" s="6">
        <f>+'GDP AE'!CE34</f>
        <v>-66.280961465074142</v>
      </c>
      <c r="AR34" s="6">
        <f>+'GDP AE'!CF34</f>
        <v>-17.7233862312425</v>
      </c>
      <c r="AS34" s="6">
        <f>+'GDP AE'!CG34</f>
        <v>-20.947636934494994</v>
      </c>
      <c r="AT34" s="6">
        <f>+'GDP AE'!CH34</f>
        <v>-87.268517514870155</v>
      </c>
      <c r="AU34" s="6">
        <f>+'GDP AE'!CI34</f>
        <v>-4.0936154754239169</v>
      </c>
      <c r="AV34" s="6">
        <f>+'GDP AE'!CJ34</f>
        <v>-0.56204997262868872</v>
      </c>
      <c r="AW34" s="6">
        <f>+'GDP AE'!CK34</f>
        <v>-148.7057277428803</v>
      </c>
      <c r="AX34" s="6">
        <f>+'GDP AE'!CL34</f>
        <v>-72.259231326250301</v>
      </c>
      <c r="AY34" s="6">
        <f>+'GDP AE'!CM34</f>
        <v>-0.32910733090159283</v>
      </c>
      <c r="AZ34" s="6">
        <f>+'GDP AE'!CN34</f>
        <v>-4.0359141769199312</v>
      </c>
      <c r="BA34" s="6">
        <f>+'GDP AE'!CO34</f>
        <v>-126.16594063217872</v>
      </c>
      <c r="BB34" s="6">
        <f>+'GDP AE'!CP34</f>
        <v>-94.843431162452816</v>
      </c>
      <c r="BC34" s="6">
        <f>+'GDP AE'!CQ34</f>
        <v>-10.518603277498528</v>
      </c>
      <c r="BD34" s="6">
        <f>+'GDP AE'!CR34</f>
        <v>-132.81610610335656</v>
      </c>
      <c r="BE34" s="6">
        <f>+'GDP AE'!CS34</f>
        <v>-10.705907258219042</v>
      </c>
      <c r="BF34" s="6">
        <f>+'GDP AE'!CT34</f>
        <v>-65.472165969359594</v>
      </c>
      <c r="BG34" s="6">
        <f>+'GDP AE'!CU34</f>
        <v>-110.00668897163905</v>
      </c>
      <c r="BH34" s="6">
        <f>+'GDP AE'!CV34</f>
        <v>-16316.486491649644</v>
      </c>
      <c r="BI34" s="6">
        <f>+'GDP AE'!CW34</f>
        <v>-41054.856784337433</v>
      </c>
      <c r="BJ34" s="6">
        <f>+'GDP AE'!CX34</f>
        <v>-0.51665555315232936</v>
      </c>
      <c r="BK34" s="6">
        <f>+'GDP AE'!CY34</f>
        <v>-0.51702299351491376</v>
      </c>
      <c r="BL34" s="6">
        <f>+'GDP AE'!CZ34</f>
        <v>-1.7602258019195247</v>
      </c>
      <c r="BM34" s="10">
        <f>+'GDP AE'!DA34</f>
        <v>202.19900000000001</v>
      </c>
      <c r="BN34" s="6">
        <f>+'GDP AE'!DB34</f>
        <v>-0.86361044259919773</v>
      </c>
      <c r="BO34" s="6">
        <f>+'GDP AE'!DC34</f>
        <v>-29.783481974965298</v>
      </c>
      <c r="BP34" s="6">
        <f>+'GDP AE'!DD34</f>
        <v>-6.2306480448300476</v>
      </c>
      <c r="BQ34" s="6">
        <f>+'GDP AE'!DE34</f>
        <v>-88.510916701090991</v>
      </c>
      <c r="BR34" s="6">
        <f>+'GDP AE'!DF34</f>
        <v>-10.427820692428526</v>
      </c>
      <c r="BS34" s="10">
        <f>+'GDP AE'!DG34</f>
        <v>-0.24515001689164784</v>
      </c>
      <c r="BT34" s="10">
        <f>+'GDP AE'!DH34</f>
        <v>1.145</v>
      </c>
      <c r="BU34" s="6">
        <f>+'GDP AE'!DI34</f>
        <v>-29.057248257128435</v>
      </c>
      <c r="BV34" s="6">
        <f>+'GDP AE'!DJ34</f>
        <v>-2.6324078133703637</v>
      </c>
      <c r="BW34" s="6">
        <f>+'GDP AE'!DK34</f>
        <v>-1.5039559010755568</v>
      </c>
      <c r="BX34" s="6">
        <f>+'GDP AE'!DL34</f>
        <v>-82.009100132217327</v>
      </c>
      <c r="BY34" s="6">
        <f>+'GDP AE'!DM34</f>
        <v>-187.86757937709262</v>
      </c>
      <c r="BZ34" s="6">
        <f>+'GDP AE'!DN34</f>
        <v>-23.781127379499821</v>
      </c>
      <c r="CA34" s="6">
        <f>+'GDP AE'!DO34</f>
        <v>-238.53305987148269</v>
      </c>
      <c r="CB34" s="6">
        <f>+'GDP AE'!DP34</f>
        <v>-171.76318899135072</v>
      </c>
      <c r="CC34" s="6">
        <f>+'GDP AE'!DQ34</f>
        <v>-589.23036959153615</v>
      </c>
    </row>
    <row r="35" spans="1:81" x14ac:dyDescent="0.25">
      <c r="A35">
        <v>2021</v>
      </c>
      <c r="B35" s="6">
        <f>+'Spending AE'!GV35</f>
        <v>55.022882326320996</v>
      </c>
      <c r="C35" s="6">
        <f>+'Spending AE'!GW35</f>
        <v>12.147669256658645</v>
      </c>
      <c r="D35" s="6">
        <f>+'Spending AE'!GX35</f>
        <v>8.9916597509736107</v>
      </c>
      <c r="E35" s="6">
        <f>+'Spending AE'!GY35</f>
        <v>57.853236309493923</v>
      </c>
      <c r="F35" s="6">
        <f>+'Spending AE'!GZ35</f>
        <v>1.7846259049752895</v>
      </c>
      <c r="G35" s="6">
        <f>+'Spending AE'!HA35</f>
        <v>0.80794069462001339</v>
      </c>
      <c r="H35" s="6">
        <f>+'Spending AE'!HB35</f>
        <v>195.54984600370199</v>
      </c>
      <c r="I35" s="6">
        <f>+'Spending AE'!HC35</f>
        <v>54.705154731351968</v>
      </c>
      <c r="J35" s="6">
        <f>+'Spending AE'!HD35</f>
        <v>0.90588619042500973</v>
      </c>
      <c r="K35" s="6">
        <f>+'Spending AE'!HE35</f>
        <v>4.0845579491693513</v>
      </c>
      <c r="L35" s="6">
        <f>+'Spending AE'!HF35</f>
        <v>33.569125991782812</v>
      </c>
      <c r="M35" s="6">
        <f>+'Spending AE'!HG35</f>
        <v>106.0255362423386</v>
      </c>
      <c r="N35" s="6">
        <f>+'Spending AE'!HH35</f>
        <v>11.505034887368467</v>
      </c>
      <c r="O35" s="6">
        <f>+'Spending AE'!HI35</f>
        <v>62.515594231664409</v>
      </c>
      <c r="P35" s="6">
        <f>+'Spending AE'!HJ35</f>
        <v>8.7866823981410249</v>
      </c>
      <c r="Q35" s="6">
        <f>+'Spending AE'!HK35</f>
        <v>21.29839516469417</v>
      </c>
      <c r="R35" s="6">
        <f>+'Spending AE'!HL35</f>
        <v>68.871692450430828</v>
      </c>
      <c r="S35" s="6">
        <f>+'Spending AE'!HM35</f>
        <v>5262.3445225633914</v>
      </c>
      <c r="T35" s="6">
        <f>+'Spending AE'!HN35</f>
        <v>18895.280960866017</v>
      </c>
      <c r="U35" s="6">
        <f>+'Spending AE'!HO35</f>
        <v>1.4865795371264259</v>
      </c>
      <c r="V35" s="6">
        <f>+'Spending AE'!HP35</f>
        <v>1.3226744711456391</v>
      </c>
      <c r="W35" s="6">
        <f>+'Spending AE'!HQ35</f>
        <v>0.58511047565737329</v>
      </c>
      <c r="X35" s="10">
        <f>+'Spending AE'!HR35</f>
        <v>93.731890746624288</v>
      </c>
      <c r="Y35" s="6">
        <f>+'Spending AE'!HS35</f>
        <v>0.54479530371223461</v>
      </c>
      <c r="Z35" s="6">
        <f>+'Spending AE'!HT35</f>
        <v>27.265204582455908</v>
      </c>
      <c r="AA35" s="6">
        <f>+'Spending AE'!HU35</f>
        <v>7.0426879600468055</v>
      </c>
      <c r="AB35" s="6">
        <f>+'Spending AE'!HV35</f>
        <v>-6.2208550666441624</v>
      </c>
      <c r="AC35" s="6">
        <f>+'Spending AE'!HW35</f>
        <v>5.8734257297844721</v>
      </c>
      <c r="AD35" s="10">
        <f>+'Spending AE'!HX35</f>
        <v>23.912319745097395</v>
      </c>
      <c r="AE35" s="10">
        <f>+'Spending AE'!HY35</f>
        <v>0.61287055801341517</v>
      </c>
      <c r="AF35" s="6">
        <f>+'Spending AE'!HZ35</f>
        <v>-1.8602619609690549</v>
      </c>
      <c r="AG35" s="6">
        <f>+'Spending AE'!IA35</f>
        <v>3.431924710361919</v>
      </c>
      <c r="AH35" s="6">
        <f>+'Spending AE'!IB35</f>
        <v>2.1580805867709358</v>
      </c>
      <c r="AI35" s="6">
        <f>+'Spending AE'!IC35</f>
        <v>38.59594427424463</v>
      </c>
      <c r="AJ35" s="6">
        <f>+'Spending AE'!ID35</f>
        <v>23.789447668313642</v>
      </c>
      <c r="AK35" s="6">
        <f>+'Spending AE'!IE35</f>
        <v>9.6959130154806132</v>
      </c>
      <c r="AL35" s="6">
        <f>+'Spending AE'!IF35</f>
        <v>92.650931432790458</v>
      </c>
      <c r="AM35" s="6">
        <f>+'Spending AE'!IG35</f>
        <v>55.534456297840279</v>
      </c>
      <c r="AN35" s="6">
        <f>+'Spending AE'!IH35</f>
        <v>1075.4048911218033</v>
      </c>
      <c r="AQ35" s="6">
        <f>+'GDP AE'!CE35</f>
        <v>-5.2013846078034476</v>
      </c>
      <c r="AR35" s="6">
        <f>+'GDP AE'!CF35</f>
        <v>-5.4635412786269058</v>
      </c>
      <c r="AS35" s="6">
        <f>+'GDP AE'!CG35</f>
        <v>3.7312124630147991E-2</v>
      </c>
      <c r="AT35" s="6">
        <f>+'GDP AE'!CH35</f>
        <v>-16.733996280227075</v>
      </c>
      <c r="AU35" s="6">
        <f>+'GDP AE'!CI35</f>
        <v>1.038735228747214</v>
      </c>
      <c r="AV35" s="6">
        <f>+'GDP AE'!CJ35</f>
        <v>0.2403118519671601</v>
      </c>
      <c r="AW35" s="6">
        <f>+'GDP AE'!CK35</f>
        <v>-60.392757755265848</v>
      </c>
      <c r="AX35" s="6">
        <f>+'GDP AE'!CL35</f>
        <v>27.788254154097103</v>
      </c>
      <c r="AY35" s="6">
        <f>+'GDP AE'!CM35</f>
        <v>0.73084127844837354</v>
      </c>
      <c r="AZ35" s="6">
        <f>+'GDP AE'!CN35</f>
        <v>0.87459364074652512</v>
      </c>
      <c r="BA35" s="6">
        <f>+'GDP AE'!CO35</f>
        <v>-7.1576390652444388</v>
      </c>
      <c r="BB35" s="6">
        <f>+'GDP AE'!CP35</f>
        <v>-28.117078528561251</v>
      </c>
      <c r="BC35" s="6">
        <f>+'GDP AE'!CQ35</f>
        <v>3.6574790002172222</v>
      </c>
      <c r="BD35" s="6">
        <f>+'GDP AE'!CR35</f>
        <v>-77.939030254439785</v>
      </c>
      <c r="BE35" s="6">
        <f>+'GDP AE'!CS35</f>
        <v>18.642561869318911</v>
      </c>
      <c r="BF35" s="6">
        <f>+'GDP AE'!CT35</f>
        <v>10.274047714164226</v>
      </c>
      <c r="BG35" s="6">
        <f>+'GDP AE'!CU35</f>
        <v>-2.4526777283451793</v>
      </c>
      <c r="BH35" s="6">
        <f>+'GDP AE'!CV35</f>
        <v>-5797.6301977107069</v>
      </c>
      <c r="BI35" s="6">
        <f>+'GDP AE'!CW35</f>
        <v>-4948.4330120857339</v>
      </c>
      <c r="BJ35" s="6">
        <f>+'GDP AE'!CX35</f>
        <v>5.8700329874305623E-2</v>
      </c>
      <c r="BK35" s="6">
        <f>+'GDP AE'!CY35</f>
        <v>0.78432762279856405</v>
      </c>
      <c r="BL35" s="6">
        <f>+'GDP AE'!CZ35</f>
        <v>1.123439405656633</v>
      </c>
      <c r="BM35" s="10">
        <f>+'GDP AE'!DA35</f>
        <v>241.15700000000001</v>
      </c>
      <c r="BN35" s="6">
        <f>+'GDP AE'!DB35</f>
        <v>4.5353085284851602E-3</v>
      </c>
      <c r="BO35" s="6">
        <f>+'GDP AE'!DC35</f>
        <v>2.4609156362636213</v>
      </c>
      <c r="BP35" s="6">
        <f>+'GDP AE'!DD35</f>
        <v>2.163018043872512</v>
      </c>
      <c r="BQ35" s="6">
        <f>+'GDP AE'!DE35</f>
        <v>-4.2978204294477109</v>
      </c>
      <c r="BR35" s="6">
        <f>+'GDP AE'!DF35</f>
        <v>-2.4833445184413279</v>
      </c>
      <c r="BS35" s="10">
        <f>+'GDP AE'!DG35</f>
        <v>-7.9056841893697438E-2</v>
      </c>
      <c r="BT35" s="10">
        <f>+'GDP AE'!DH35</f>
        <v>1.3080000000000001</v>
      </c>
      <c r="BU35" s="6">
        <f>+'GDP AE'!DI35</f>
        <v>-1.4030818920154502</v>
      </c>
      <c r="BV35" s="6">
        <f>+'GDP AE'!DJ35</f>
        <v>-0.1782232453584669</v>
      </c>
      <c r="BW35" s="6">
        <f>+'GDP AE'!DK35</f>
        <v>0.88272243952955165</v>
      </c>
      <c r="BX35" s="6">
        <f>+'GDP AE'!DL35</f>
        <v>-22.916229675050545</v>
      </c>
      <c r="BY35" s="6">
        <f>+'GDP AE'!DM35</f>
        <v>34.190245157705249</v>
      </c>
      <c r="BZ35" s="6">
        <f>+'GDP AE'!DN35</f>
        <v>2.1556263670977387</v>
      </c>
      <c r="CA35" s="6">
        <f>+'GDP AE'!DO35</f>
        <v>441.00234149512107</v>
      </c>
      <c r="CB35" s="6">
        <f>+'GDP AE'!DP35</f>
        <v>-38.492564474090159</v>
      </c>
      <c r="CC35" s="6">
        <f>+'GDP AE'!DQ35</f>
        <v>150.8137081245477</v>
      </c>
    </row>
    <row r="36" spans="1:81" x14ac:dyDescent="0.25">
      <c r="A36">
        <v>2022</v>
      </c>
      <c r="B36" s="6">
        <f>+'Spending AE'!GV36</f>
        <v>-27.44527455016555</v>
      </c>
      <c r="C36" s="6">
        <f>+'Spending AE'!GW36</f>
        <v>-3.1531099218999827</v>
      </c>
      <c r="D36" s="6">
        <f>+'Spending AE'!GX36</f>
        <v>-7.5404855848475449</v>
      </c>
      <c r="E36" s="6">
        <f>+'Spending AE'!GY36</f>
        <v>-51.698195649427134</v>
      </c>
      <c r="F36" s="6">
        <f>+'Spending AE'!GZ36</f>
        <v>-4.3635188317018958E-2</v>
      </c>
      <c r="G36" s="6">
        <f>+'Spending AE'!HA36</f>
        <v>-6.5970304060607887E-2</v>
      </c>
      <c r="H36" s="6">
        <f>+'Spending AE'!HB36</f>
        <v>-127.14482985058794</v>
      </c>
      <c r="I36" s="6">
        <f>+'Spending AE'!HC36</f>
        <v>-59.349655562216185</v>
      </c>
      <c r="J36" s="6">
        <f>+'Spending AE'!HD36</f>
        <v>-0.94177568686348145</v>
      </c>
      <c r="K36" s="6">
        <f>+'Spending AE'!HE36</f>
        <v>-4.9080740446442803</v>
      </c>
      <c r="L36" s="6">
        <f>+'Spending AE'!HF36</f>
        <v>-10.544665369178574</v>
      </c>
      <c r="M36" s="6">
        <f>+'Spending AE'!HG36</f>
        <v>-29.685292883820921</v>
      </c>
      <c r="N36" s="6">
        <f>+'Spending AE'!HH36</f>
        <v>5.5000562468338785</v>
      </c>
      <c r="O36" s="6">
        <f>+'Spending AE'!HI36</f>
        <v>49.045552982325489</v>
      </c>
      <c r="P36" s="6">
        <f>+'Spending AE'!HJ36</f>
        <v>-0.9480002968195862</v>
      </c>
      <c r="Q36" s="6">
        <f>+'Spending AE'!HK36</f>
        <v>-22.33806825963552</v>
      </c>
      <c r="R36" s="6">
        <f>+'Spending AE'!HL36</f>
        <v>19.699595303511614</v>
      </c>
      <c r="S36" s="6">
        <f>+'Spending AE'!HM36</f>
        <v>5182.6507541011961</v>
      </c>
      <c r="T36" s="6">
        <f>+'Spending AE'!HN36</f>
        <v>44092.45298342919</v>
      </c>
      <c r="U36" s="6">
        <f>+'Spending AE'!HO36</f>
        <v>-0.23428998210080287</v>
      </c>
      <c r="V36" s="6">
        <f>+'Spending AE'!HP36</f>
        <v>-0.21119804482554372</v>
      </c>
      <c r="W36" s="6">
        <f>+'Spending AE'!HQ36</f>
        <v>-0.30995755475239406</v>
      </c>
      <c r="X36" s="10">
        <f>+'Spending AE'!HR36</f>
        <v>116.221</v>
      </c>
      <c r="Y36" s="6">
        <f>+'Spending AE'!HS36</f>
        <v>4.2274450304266686E-2</v>
      </c>
      <c r="Z36" s="6">
        <f>+'Spending AE'!HT36</f>
        <v>-9.4236481689736706</v>
      </c>
      <c r="AA36" s="6">
        <f>+'Spending AE'!HU36</f>
        <v>3.4272173505782177</v>
      </c>
      <c r="AB36" s="6">
        <f>+'Spending AE'!HV36</f>
        <v>-27.142565456259945</v>
      </c>
      <c r="AC36" s="6">
        <f>+'Spending AE'!HW36</f>
        <v>0.83985791136930743</v>
      </c>
      <c r="AD36" s="10">
        <f>+'Spending AE'!HX36</f>
        <v>23.419</v>
      </c>
      <c r="AE36" s="10">
        <f>+'Spending AE'!HY36</f>
        <v>0.377</v>
      </c>
      <c r="AF36" s="6">
        <f>+'Spending AE'!HZ36</f>
        <v>-4.0554207067793016</v>
      </c>
      <c r="AG36" s="6">
        <f>+'Spending AE'!IA36</f>
        <v>-2.4063596097631716</v>
      </c>
      <c r="AH36" s="6">
        <f>+'Spending AE'!IB36</f>
        <v>0.17741718831057796</v>
      </c>
      <c r="AI36" s="6">
        <f>+'Spending AE'!IC36</f>
        <v>0.19633441127939477</v>
      </c>
      <c r="AJ36" s="6">
        <f>+'Spending AE'!ID36</f>
        <v>-61.111246256660706</v>
      </c>
      <c r="AK36" s="6">
        <f>+'Spending AE'!IE36</f>
        <v>-12.221820877248234</v>
      </c>
      <c r="AL36" s="6">
        <f>+'Spending AE'!IF36</f>
        <v>188.23954656066235</v>
      </c>
      <c r="AM36" s="6">
        <f>+'Spending AE'!IG36</f>
        <v>-10.487745059441295</v>
      </c>
      <c r="AN36" s="6">
        <f>+'Spending AE'!IH36</f>
        <v>-795.39996038643221</v>
      </c>
      <c r="AQ36" s="6">
        <f>+'GDP AE'!CE36</f>
        <v>28.884348761848287</v>
      </c>
      <c r="AR36" s="6">
        <f>+'GDP AE'!CF36</f>
        <v>8.5012907663254964</v>
      </c>
      <c r="AS36" s="6">
        <f>+'GDP AE'!CG36</f>
        <v>8.9606546373814808</v>
      </c>
      <c r="AT36" s="6">
        <f>+'GDP AE'!CH36</f>
        <v>25.475767281600838</v>
      </c>
      <c r="AU36" s="6">
        <f>+'GDP AE'!CI36</f>
        <v>3.2555306266518329</v>
      </c>
      <c r="AV36" s="6">
        <f>+'GDP AE'!CJ36</f>
        <v>0.89967690748813212</v>
      </c>
      <c r="AW36" s="6">
        <f>+'GDP AE'!CK36</f>
        <v>-28.322562146189739</v>
      </c>
      <c r="AX36" s="6">
        <f>+'GDP AE'!CL36</f>
        <v>46.074989737073793</v>
      </c>
      <c r="AY36" s="6">
        <f>+'GDP AE'!CM36</f>
        <v>-7.2485259605603147E-2</v>
      </c>
      <c r="AZ36" s="6">
        <f>+'GDP AE'!CN36</f>
        <v>2.3674271865475021</v>
      </c>
      <c r="BA36" s="6">
        <f>+'GDP AE'!CO36</f>
        <v>32.07788366504019</v>
      </c>
      <c r="BB36" s="6">
        <f>+'GDP AE'!CP36</f>
        <v>-2.1294315788809399</v>
      </c>
      <c r="BC36" s="6">
        <f>+'GDP AE'!CQ36</f>
        <v>14.309466611814855</v>
      </c>
      <c r="BD36" s="6">
        <f>+'GDP AE'!CR36</f>
        <v>53.956480786610882</v>
      </c>
      <c r="BE36" s="6">
        <f>+'GDP AE'!CS36</f>
        <v>31.59508019490778</v>
      </c>
      <c r="BF36" s="6">
        <f>+'GDP AE'!CT36</f>
        <v>54.546793463057611</v>
      </c>
      <c r="BG36" s="6">
        <f>+'GDP AE'!CU36</f>
        <v>57.241914371236362</v>
      </c>
      <c r="BH36" s="6">
        <f>+'GDP AE'!CV36</f>
        <v>-1401.7563403681852</v>
      </c>
      <c r="BI36" s="6">
        <f>+'GDP AE'!CW36</f>
        <v>2079.9908516495489</v>
      </c>
      <c r="BJ36" s="6">
        <f>+'GDP AE'!CX36</f>
        <v>0.25451110188212311</v>
      </c>
      <c r="BK36" s="6">
        <f>+'GDP AE'!CY36</f>
        <v>0.35314677139805184</v>
      </c>
      <c r="BL36" s="6">
        <f>+'GDP AE'!CZ36</f>
        <v>0.61891545864631325</v>
      </c>
      <c r="BM36" s="10">
        <f>+'GDP AE'!DA36</f>
        <v>176.62100000000001</v>
      </c>
      <c r="BN36" s="6">
        <f>+'GDP AE'!DB36</f>
        <v>0.31948619767937281</v>
      </c>
      <c r="BO36" s="6">
        <f>+'GDP AE'!DC36</f>
        <v>22.845854700487621</v>
      </c>
      <c r="BP36" s="6">
        <f>+'GDP AE'!DD36</f>
        <v>2.2442417154208556</v>
      </c>
      <c r="BQ36" s="6">
        <f>+'GDP AE'!DE36</f>
        <v>62.220075091282524</v>
      </c>
      <c r="BR36" s="6">
        <f>+'GDP AE'!DF36</f>
        <v>8.2803283718275793</v>
      </c>
      <c r="BS36" s="10">
        <f>+'GDP AE'!DG36</f>
        <v>0.25053102287549756</v>
      </c>
      <c r="BT36" s="10">
        <f>+'GDP AE'!DH36</f>
        <v>1.373</v>
      </c>
      <c r="BU36" s="6">
        <f>+'GDP AE'!DI36</f>
        <v>3.4981034387104728</v>
      </c>
      <c r="BV36" s="6">
        <f>+'GDP AE'!DJ36</f>
        <v>-0.41984027460054563</v>
      </c>
      <c r="BW36" s="6">
        <f>+'GDP AE'!DK36</f>
        <v>0.94594136646995963</v>
      </c>
      <c r="BX36" s="6">
        <f>+'GDP AE'!DL36</f>
        <v>33.096674041699316</v>
      </c>
      <c r="BY36" s="6">
        <f>+'GDP AE'!DM36</f>
        <v>83.342643259905344</v>
      </c>
      <c r="BZ36" s="6">
        <f>+'GDP AE'!DN36</f>
        <v>9.823148627421233</v>
      </c>
      <c r="CA36" s="6">
        <f>+'GDP AE'!DO36</f>
        <v>318.87103253635723</v>
      </c>
      <c r="CB36" s="6">
        <f>+'GDP AE'!DP36</f>
        <v>31.055504993238628</v>
      </c>
      <c r="CC36" s="6">
        <f>+'GDP AE'!DQ36</f>
        <v>192.63147112934166</v>
      </c>
    </row>
    <row r="37" spans="1:81" x14ac:dyDescent="0.25">
      <c r="AQ37" t="s">
        <v>811</v>
      </c>
      <c r="AR37" t="s">
        <v>808</v>
      </c>
      <c r="AS37" t="s">
        <v>804</v>
      </c>
      <c r="AT37" t="s">
        <v>800</v>
      </c>
      <c r="AU37" t="s">
        <v>796</v>
      </c>
      <c r="AV37" t="s">
        <v>792</v>
      </c>
      <c r="AW37" t="s">
        <v>788</v>
      </c>
      <c r="AX37" t="s">
        <v>784</v>
      </c>
      <c r="AY37" t="s">
        <v>781</v>
      </c>
      <c r="AZ37" t="s">
        <v>777</v>
      </c>
      <c r="BA37" t="s">
        <v>774</v>
      </c>
      <c r="BB37" t="s">
        <v>770</v>
      </c>
      <c r="BC37" t="s">
        <v>766</v>
      </c>
      <c r="BD37" t="s">
        <v>762</v>
      </c>
      <c r="BE37" t="s">
        <v>758</v>
      </c>
      <c r="BF37" t="s">
        <v>754</v>
      </c>
      <c r="BG37" t="s">
        <v>750</v>
      </c>
      <c r="BH37" t="s">
        <v>746</v>
      </c>
      <c r="BI37" t="s">
        <v>742</v>
      </c>
      <c r="BJ37" t="s">
        <v>738</v>
      </c>
      <c r="BK37" t="s">
        <v>734</v>
      </c>
      <c r="BL37" t="s">
        <v>731</v>
      </c>
      <c r="BM37" s="4" t="s">
        <v>727</v>
      </c>
      <c r="BN37" t="s">
        <v>723</v>
      </c>
      <c r="BO37" t="s">
        <v>719</v>
      </c>
      <c r="BP37" t="s">
        <v>715</v>
      </c>
      <c r="BQ37" t="s">
        <v>711</v>
      </c>
      <c r="BR37" t="s">
        <v>707</v>
      </c>
      <c r="BS37" s="4" t="s">
        <v>703</v>
      </c>
      <c r="BT37" s="4" t="s">
        <v>699</v>
      </c>
      <c r="BU37" t="s">
        <v>695</v>
      </c>
      <c r="BV37" t="s">
        <v>691</v>
      </c>
      <c r="BW37" t="s">
        <v>687</v>
      </c>
      <c r="BX37" t="s">
        <v>683</v>
      </c>
      <c r="BY37" t="s">
        <v>679</v>
      </c>
      <c r="BZ37" t="s">
        <v>675</v>
      </c>
      <c r="CA37" t="s">
        <v>671</v>
      </c>
      <c r="CB37" t="s">
        <v>667</v>
      </c>
      <c r="CC37" t="s">
        <v>663</v>
      </c>
    </row>
    <row r="38" spans="1:81" x14ac:dyDescent="0.25">
      <c r="AP38" t="s">
        <v>659</v>
      </c>
      <c r="AQ38" s="2">
        <f>+CORREL(AQ14:AQ36,B14:B36)</f>
        <v>-0.69184666602895462</v>
      </c>
      <c r="AR38" s="2">
        <f t="shared" ref="AR38:CB38" si="0">+CORREL(AR14:AR36,C14:C36)</f>
        <v>-0.58021196809425646</v>
      </c>
      <c r="AS38" s="2">
        <f t="shared" si="0"/>
        <v>-0.69776840373887172</v>
      </c>
      <c r="AT38" s="2">
        <f t="shared" si="0"/>
        <v>-0.80179330066030174</v>
      </c>
      <c r="AU38" s="2">
        <f t="shared" si="0"/>
        <v>0.26676388809917628</v>
      </c>
      <c r="AV38" s="2">
        <f t="shared" si="0"/>
        <v>0.67162227722405687</v>
      </c>
      <c r="AW38" s="2">
        <f t="shared" si="0"/>
        <v>8.0130365680332258E-2</v>
      </c>
      <c r="AX38" s="2">
        <f t="shared" si="0"/>
        <v>-0.64636432655010823</v>
      </c>
      <c r="AY38" s="2">
        <f t="shared" si="0"/>
        <v>0.47904926469297487</v>
      </c>
      <c r="AZ38" s="2">
        <f t="shared" si="0"/>
        <v>-0.24662262209033972</v>
      </c>
      <c r="BA38" s="2">
        <f t="shared" si="0"/>
        <v>-0.61933015656652146</v>
      </c>
      <c r="BB38" s="2">
        <f t="shared" si="0"/>
        <v>-0.55121924548414103</v>
      </c>
      <c r="BC38" s="2">
        <f t="shared" si="0"/>
        <v>0.69130579270901726</v>
      </c>
      <c r="BD38" s="2">
        <f t="shared" si="0"/>
        <v>0.49531720846601279</v>
      </c>
      <c r="BE38" s="2">
        <f t="shared" si="0"/>
        <v>7.9482296476403744E-2</v>
      </c>
      <c r="BF38" s="2">
        <f t="shared" si="0"/>
        <v>-0.52397286331829207</v>
      </c>
      <c r="BG38" s="2">
        <f t="shared" si="0"/>
        <v>-6.6122466932590912E-2</v>
      </c>
      <c r="BH38" s="2">
        <f t="shared" si="0"/>
        <v>-0.80912203767294111</v>
      </c>
      <c r="BI38" s="2">
        <f t="shared" si="0"/>
        <v>-0.36788440895342389</v>
      </c>
      <c r="BJ38" s="2">
        <f t="shared" si="0"/>
        <v>0.76611345732036296</v>
      </c>
      <c r="BK38" s="2">
        <f t="shared" si="0"/>
        <v>0.43206033864337073</v>
      </c>
      <c r="BL38" s="2">
        <f t="shared" si="0"/>
        <v>-0.52289377689860428</v>
      </c>
      <c r="BM38" s="19" t="e">
        <f t="shared" si="0"/>
        <v>#VALUE!</v>
      </c>
      <c r="BN38" s="2">
        <f t="shared" si="0"/>
        <v>-0.24144992158797568</v>
      </c>
      <c r="BO38" s="2">
        <f t="shared" si="0"/>
        <v>-7.7523830045751918E-2</v>
      </c>
      <c r="BP38" s="2">
        <f t="shared" si="0"/>
        <v>-0.13755333666809805</v>
      </c>
      <c r="BQ38" s="2">
        <f t="shared" si="0"/>
        <v>-0.4219229574649942</v>
      </c>
      <c r="BR38" s="2">
        <f t="shared" si="0"/>
        <v>7.2483315914564958E-2</v>
      </c>
      <c r="BS38" s="19" t="e">
        <f t="shared" si="0"/>
        <v>#VALUE!</v>
      </c>
      <c r="BT38" s="19" t="e">
        <f t="shared" si="0"/>
        <v>#VALUE!</v>
      </c>
      <c r="BU38" s="2">
        <f t="shared" si="0"/>
        <v>-0.81828056391105286</v>
      </c>
      <c r="BV38" s="2">
        <f t="shared" si="0"/>
        <v>5.7442375928712749E-2</v>
      </c>
      <c r="BW38" s="2">
        <f t="shared" si="0"/>
        <v>-6.0606711257047932E-2</v>
      </c>
      <c r="BX38" s="2">
        <f t="shared" si="0"/>
        <v>-5.561532163348587E-2</v>
      </c>
      <c r="BY38" s="2">
        <f t="shared" si="0"/>
        <v>4.0554149205222573E-2</v>
      </c>
      <c r="BZ38" s="2">
        <f t="shared" si="0"/>
        <v>-0.65592804575202979</v>
      </c>
      <c r="CA38" s="2">
        <f t="shared" si="0"/>
        <v>0.23095700778103337</v>
      </c>
      <c r="CB38" s="2">
        <f t="shared" si="0"/>
        <v>-0.69513313969127377</v>
      </c>
      <c r="CC38" s="2">
        <f>+CORREL(CC15:CC36,AN15:AN36)</f>
        <v>-0.47886688847321784</v>
      </c>
    </row>
    <row r="39" spans="1:81" x14ac:dyDescent="0.25">
      <c r="AP39" t="s">
        <v>660</v>
      </c>
      <c r="AQ39" s="8">
        <f>+'GDP AE'!B75</f>
        <v>1.2817600537797904E-2</v>
      </c>
      <c r="AR39" s="8">
        <f>+'GDP AE'!C75</f>
        <v>2.4125639625827887E-2</v>
      </c>
      <c r="AS39" s="8">
        <f>+'GDP AE'!D75</f>
        <v>2.1525434849902637E-2</v>
      </c>
      <c r="AT39" s="8">
        <f>+'GDP AE'!E75</f>
        <v>2.172823217916044E-2</v>
      </c>
      <c r="AU39" s="8">
        <f>+'GDP AE'!F75</f>
        <v>4.4007927918178001E-2</v>
      </c>
      <c r="AV39" s="8">
        <f>+'GDP AE'!G75</f>
        <v>3.7362461397805691E-2</v>
      </c>
      <c r="AW39" s="8">
        <f>+'GDP AE'!H75</f>
        <v>2.9843235109902555E-2</v>
      </c>
      <c r="AX39" s="8">
        <f>+'GDP AE'!I75</f>
        <v>2.2306880465924484E-2</v>
      </c>
      <c r="AY39" s="8">
        <f>+'GDP AE'!J75</f>
        <v>5.3566655303027268E-2</v>
      </c>
      <c r="AZ39" s="8">
        <f>+'GDP AE'!K75</f>
        <v>2.8403749538443053E-2</v>
      </c>
      <c r="BA39" s="8">
        <f>+'GDP AE'!L75</f>
        <v>2.500790897390915E-2</v>
      </c>
      <c r="BB39" s="8">
        <f>+'GDP AE'!M75</f>
        <v>2.2647468774776532E-2</v>
      </c>
      <c r="BC39" s="8">
        <f>+'GDP AE'!N75</f>
        <v>4.8762158243002771E-2</v>
      </c>
      <c r="BD39" s="8">
        <f>+'GDP AE'!O75</f>
        <v>4.0997624793790231E-2</v>
      </c>
      <c r="BE39" s="8">
        <f>+'GDP AE'!P75</f>
        <v>6.0274087196523503E-2</v>
      </c>
      <c r="BF39" s="8">
        <f>+'GDP AE'!Q75</f>
        <v>2.5614180188357667E-2</v>
      </c>
      <c r="BG39" s="8">
        <f>+'GDP AE'!R75</f>
        <v>3.0650136941541877E-2</v>
      </c>
      <c r="BH39" s="8">
        <f>+'GDP AE'!S75</f>
        <v>2.0713238871842024E-2</v>
      </c>
      <c r="BI39" s="8">
        <f>+'GDP AE'!T75</f>
        <v>2.1023119410995311E-2</v>
      </c>
      <c r="BJ39" s="8">
        <f>+'GDP AE'!U75</f>
        <v>5.5867503189316707E-2</v>
      </c>
      <c r="BK39" s="8">
        <f>+'GDP AE'!V75</f>
        <v>4.8360948167552188E-2</v>
      </c>
      <c r="BL39" s="8">
        <f>+'GDP AE'!W75</f>
        <v>2.7068994083389638E-2</v>
      </c>
      <c r="BM39" s="8" t="e">
        <f>+'GDP AE'!X75</f>
        <v>#VALUE!</v>
      </c>
      <c r="BN39" s="8" t="e">
        <f>+'GDP AE'!Y75</f>
        <v>#DIV/0!</v>
      </c>
      <c r="BO39" s="8">
        <f>+'GDP AE'!Z75</f>
        <v>2.2779368692562925E-2</v>
      </c>
      <c r="BP39" s="8">
        <f>+'GDP AE'!AA75</f>
        <v>1.7893640521749101E-2</v>
      </c>
      <c r="BQ39" s="8">
        <f>+'GDP AE'!AB75</f>
        <v>1.4375774322545994E-2</v>
      </c>
      <c r="BR39" s="8">
        <f>+'GDP AE'!AC75</f>
        <v>3.1193209493586144E-2</v>
      </c>
      <c r="BS39" s="8">
        <f>+'GDP AE'!AD75</f>
        <v>2.8490845741931441E-2</v>
      </c>
      <c r="BT39" s="8">
        <f>+'GDP AE'!AE75</f>
        <v>5.4525711769756215E-2</v>
      </c>
      <c r="BU39" s="8">
        <f>+'GDP AE'!AF75</f>
        <v>3.964506142362826E-2</v>
      </c>
      <c r="BV39" s="8">
        <f>+'GDP AE'!AG75</f>
        <v>3.4261874312122333E-2</v>
      </c>
      <c r="BW39" s="8">
        <f>+'GDP AE'!AH75</f>
        <v>3.4435001702795967E-2</v>
      </c>
      <c r="BX39" s="8">
        <f>+'GDP AE'!AI75</f>
        <v>3.7143463611495092E-2</v>
      </c>
      <c r="BY39" s="8">
        <f>+'GDP AE'!AJ75</f>
        <v>2.412339070145899E-2</v>
      </c>
      <c r="BZ39" s="8">
        <f>+'GDP AE'!AK75</f>
        <v>1.8168414941315665E-2</v>
      </c>
      <c r="CA39" s="8">
        <f>+'GDP AE'!AL75</f>
        <v>2.6911812446189936E-2</v>
      </c>
      <c r="CB39" s="8">
        <f>+'GDP AE'!AM75</f>
        <v>3.3574182208962536E-2</v>
      </c>
      <c r="CC39" s="8">
        <f>+'GDP AE'!AN75</f>
        <v>1.8400999477139308E-2</v>
      </c>
    </row>
    <row r="41" spans="1:81" x14ac:dyDescent="0.25">
      <c r="AQ41" t="s">
        <v>811</v>
      </c>
      <c r="AR41" t="s">
        <v>808</v>
      </c>
      <c r="AS41" t="s">
        <v>804</v>
      </c>
      <c r="AT41" t="s">
        <v>800</v>
      </c>
      <c r="AU41" t="s">
        <v>796</v>
      </c>
      <c r="AV41" t="s">
        <v>792</v>
      </c>
      <c r="AW41" t="s">
        <v>788</v>
      </c>
      <c r="AX41" t="s">
        <v>784</v>
      </c>
      <c r="AY41" t="s">
        <v>781</v>
      </c>
      <c r="AZ41" t="s">
        <v>777</v>
      </c>
      <c r="BA41" t="s">
        <v>774</v>
      </c>
      <c r="BB41" t="s">
        <v>770</v>
      </c>
      <c r="BC41" t="s">
        <v>766</v>
      </c>
      <c r="BD41" t="s">
        <v>762</v>
      </c>
      <c r="BE41" t="s">
        <v>758</v>
      </c>
      <c r="BF41" t="s">
        <v>754</v>
      </c>
      <c r="BG41" t="s">
        <v>750</v>
      </c>
      <c r="BH41" t="s">
        <v>746</v>
      </c>
      <c r="BI41" t="s">
        <v>742</v>
      </c>
      <c r="BJ41" t="s">
        <v>738</v>
      </c>
      <c r="BK41" t="s">
        <v>734</v>
      </c>
      <c r="BL41" t="s">
        <v>731</v>
      </c>
      <c r="BM41" s="4" t="s">
        <v>727</v>
      </c>
      <c r="BN41" t="s">
        <v>723</v>
      </c>
      <c r="BO41" t="s">
        <v>719</v>
      </c>
      <c r="BP41" t="s">
        <v>715</v>
      </c>
      <c r="BQ41" t="s">
        <v>711</v>
      </c>
      <c r="BR41" t="s">
        <v>707</v>
      </c>
      <c r="BS41" s="4" t="s">
        <v>703</v>
      </c>
      <c r="BT41" s="4" t="s">
        <v>699</v>
      </c>
      <c r="BU41" t="s">
        <v>695</v>
      </c>
      <c r="BV41" t="s">
        <v>691</v>
      </c>
      <c r="BW41" t="s">
        <v>687</v>
      </c>
      <c r="BX41" t="s">
        <v>683</v>
      </c>
      <c r="BY41" t="s">
        <v>679</v>
      </c>
      <c r="BZ41" t="s">
        <v>675</v>
      </c>
      <c r="CA41" t="s">
        <v>671</v>
      </c>
      <c r="CB41" t="s">
        <v>667</v>
      </c>
      <c r="CC41" t="s">
        <v>663</v>
      </c>
    </row>
    <row r="42" spans="1:81" x14ac:dyDescent="0.25">
      <c r="AO42" t="s">
        <v>914</v>
      </c>
      <c r="AQ42" s="2">
        <f>+CORREL(AQ4:AQ24,B4:B24)</f>
        <v>-1.089888656174289E-3</v>
      </c>
      <c r="AR42" s="2">
        <f t="shared" ref="AR42:CC42" si="1">+CORREL(AR4:AR24,C4:C24)</f>
        <v>-0.34249073823354437</v>
      </c>
      <c r="AS42" s="2">
        <f t="shared" si="1"/>
        <v>-0.52894565757223777</v>
      </c>
      <c r="AT42" s="2">
        <f t="shared" si="1"/>
        <v>-0.47350834161540828</v>
      </c>
      <c r="AU42" s="2">
        <f t="shared" si="1"/>
        <v>0.35917424584143987</v>
      </c>
      <c r="AV42" s="2">
        <f t="shared" si="1"/>
        <v>0.6757654573806916</v>
      </c>
      <c r="AW42" s="2">
        <f t="shared" si="1"/>
        <v>0.244352088245951</v>
      </c>
      <c r="AX42" s="2">
        <f t="shared" si="1"/>
        <v>-0.68287887580179274</v>
      </c>
      <c r="AY42" s="2">
        <f t="shared" si="1"/>
        <v>0.47518378411772466</v>
      </c>
      <c r="AZ42" s="2">
        <f t="shared" si="1"/>
        <v>-0.46715191136103518</v>
      </c>
      <c r="BA42" s="2">
        <f t="shared" si="1"/>
        <v>-0.43936207711900244</v>
      </c>
      <c r="BB42" s="2">
        <f t="shared" si="1"/>
        <v>-4.5659100239857177E-2</v>
      </c>
      <c r="BC42" s="2">
        <f t="shared" si="1"/>
        <v>0.69030110924766519</v>
      </c>
      <c r="BD42" s="2">
        <f t="shared" si="1"/>
        <v>0.63461775716930213</v>
      </c>
      <c r="BE42" s="2">
        <f t="shared" si="1"/>
        <v>-0.23657500673115711</v>
      </c>
      <c r="BF42" s="2">
        <f t="shared" si="1"/>
        <v>-8.5958860314881688E-2</v>
      </c>
      <c r="BG42" s="2">
        <f t="shared" si="1"/>
        <v>5.6927099804604017E-2</v>
      </c>
      <c r="BH42" s="2">
        <f t="shared" si="1"/>
        <v>-0.42734051321431399</v>
      </c>
      <c r="BI42" s="2">
        <f t="shared" si="1"/>
        <v>-0.16259769458484091</v>
      </c>
      <c r="BJ42" s="2">
        <f t="shared" si="1"/>
        <v>0.77030397369386761</v>
      </c>
      <c r="BK42" s="2">
        <f t="shared" si="1"/>
        <v>0.62182020251980985</v>
      </c>
      <c r="BL42" s="2">
        <f t="shared" si="1"/>
        <v>-0.1342986753374186</v>
      </c>
      <c r="BM42" s="2" t="e">
        <f t="shared" si="1"/>
        <v>#VALUE!</v>
      </c>
      <c r="BN42" s="2">
        <f t="shared" si="1"/>
        <v>0.55269960644422755</v>
      </c>
      <c r="BO42" s="2">
        <f t="shared" si="1"/>
        <v>-3.4306085789147342E-3</v>
      </c>
      <c r="BP42" s="2">
        <f t="shared" si="1"/>
        <v>-0.20423057677344733</v>
      </c>
      <c r="BQ42" s="2">
        <f t="shared" si="1"/>
        <v>-0.10799406106081219</v>
      </c>
      <c r="BR42" s="2">
        <f t="shared" si="1"/>
        <v>0.44442017573660331</v>
      </c>
      <c r="BS42" s="2" t="e">
        <f t="shared" si="1"/>
        <v>#VALUE!</v>
      </c>
      <c r="BT42" s="2" t="e">
        <f t="shared" si="1"/>
        <v>#VALUE!</v>
      </c>
      <c r="BU42" s="2">
        <f t="shared" si="1"/>
        <v>-0.52187519648099923</v>
      </c>
      <c r="BV42" s="2">
        <f t="shared" si="1"/>
        <v>0.21707128580875987</v>
      </c>
      <c r="BW42" s="2">
        <f t="shared" si="1"/>
        <v>0.20433285952324093</v>
      </c>
      <c r="BX42" s="2">
        <f t="shared" si="1"/>
        <v>0.27154165818006298</v>
      </c>
      <c r="BY42" s="2">
        <f t="shared" si="1"/>
        <v>-9.1177736087874162E-2</v>
      </c>
      <c r="BZ42" s="2">
        <f t="shared" si="1"/>
        <v>-0.53238237560585799</v>
      </c>
      <c r="CA42" s="2">
        <f t="shared" si="1"/>
        <v>9.7328920594669327E-2</v>
      </c>
      <c r="CB42" s="2">
        <f t="shared" si="1"/>
        <v>-0.15888274998643395</v>
      </c>
      <c r="CC42" s="2">
        <f t="shared" si="1"/>
        <v>-0.50713318743251157</v>
      </c>
    </row>
    <row r="43" spans="1:81" x14ac:dyDescent="0.25">
      <c r="AO43" t="s">
        <v>912</v>
      </c>
      <c r="AQ43" s="2">
        <f>+CORREL(AQ14:AQ24,B14:B24)</f>
        <v>-0.38338102640851557</v>
      </c>
      <c r="AR43" s="2">
        <f t="shared" ref="AR43:CC43" si="2">+CORREL(AR14:AR24,C14:C24)</f>
        <v>-0.25129104391559381</v>
      </c>
      <c r="AS43" s="2">
        <f t="shared" si="2"/>
        <v>-0.552371236769024</v>
      </c>
      <c r="AT43" s="2">
        <f t="shared" si="2"/>
        <v>-0.81864203752565734</v>
      </c>
      <c r="AU43" s="2">
        <f t="shared" si="2"/>
        <v>0.53471195487709122</v>
      </c>
      <c r="AV43" s="2">
        <f t="shared" si="2"/>
        <v>0.66157638036082056</v>
      </c>
      <c r="AW43" s="2">
        <f t="shared" si="2"/>
        <v>0.16173635692730262</v>
      </c>
      <c r="AX43" s="2">
        <f t="shared" si="2"/>
        <v>-0.76719526136895599</v>
      </c>
      <c r="AY43" s="2">
        <f t="shared" si="2"/>
        <v>0.5169653478064169</v>
      </c>
      <c r="AZ43" s="2">
        <f t="shared" si="2"/>
        <v>-1.3681122618435487E-2</v>
      </c>
      <c r="BA43" s="2">
        <f t="shared" si="2"/>
        <v>-0.65657889405420866</v>
      </c>
      <c r="BB43" s="2">
        <f t="shared" si="2"/>
        <v>-0.58859877716208819</v>
      </c>
      <c r="BC43" s="2">
        <f t="shared" si="2"/>
        <v>0.7152763508526192</v>
      </c>
      <c r="BD43" s="2">
        <f t="shared" si="2"/>
        <v>0.6192654339914393</v>
      </c>
      <c r="BE43" s="2">
        <f t="shared" si="2"/>
        <v>-0.53302662426549097</v>
      </c>
      <c r="BF43" s="2">
        <f t="shared" si="2"/>
        <v>5.2515578057721066E-3</v>
      </c>
      <c r="BG43" s="2">
        <f t="shared" si="2"/>
        <v>-0.11425452743641719</v>
      </c>
      <c r="BH43" s="2">
        <f t="shared" si="2"/>
        <v>-0.79282116464665597</v>
      </c>
      <c r="BI43" s="2">
        <f t="shared" si="2"/>
        <v>-0.23992159611046465</v>
      </c>
      <c r="BJ43" s="2">
        <f t="shared" si="2"/>
        <v>0.85410583991500311</v>
      </c>
      <c r="BK43" s="2">
        <f t="shared" si="2"/>
        <v>0.65207187184253212</v>
      </c>
      <c r="BL43" s="2">
        <f t="shared" si="2"/>
        <v>-0.80815806538925261</v>
      </c>
      <c r="BM43" s="2" t="e">
        <f t="shared" si="2"/>
        <v>#VALUE!</v>
      </c>
      <c r="BN43" s="2">
        <f t="shared" si="2"/>
        <v>0.50833815577268715</v>
      </c>
      <c r="BO43" s="2">
        <f t="shared" si="2"/>
        <v>3.8316776696225942E-2</v>
      </c>
      <c r="BP43" s="2">
        <f t="shared" si="2"/>
        <v>-0.25331774734647222</v>
      </c>
      <c r="BQ43" s="2">
        <f t="shared" si="2"/>
        <v>-3.9488839501940702E-2</v>
      </c>
      <c r="BR43" s="2">
        <f t="shared" si="2"/>
        <v>-0.10893044163159499</v>
      </c>
      <c r="BS43" s="2" t="e">
        <f t="shared" si="2"/>
        <v>#VALUE!</v>
      </c>
      <c r="BT43" s="2" t="e">
        <f t="shared" si="2"/>
        <v>#VALUE!</v>
      </c>
      <c r="BU43" s="2">
        <f t="shared" si="2"/>
        <v>-0.66714944486863448</v>
      </c>
      <c r="BV43" s="2">
        <f t="shared" si="2"/>
        <v>0.18215037494442962</v>
      </c>
      <c r="BW43" s="2">
        <f t="shared" si="2"/>
        <v>0.19127304194149292</v>
      </c>
      <c r="BX43" s="2">
        <f t="shared" si="2"/>
        <v>0.26791684474087324</v>
      </c>
      <c r="BY43" s="2">
        <f t="shared" si="2"/>
        <v>0.47349003279465074</v>
      </c>
      <c r="BZ43" s="2">
        <f t="shared" si="2"/>
        <v>-0.52013919477091275</v>
      </c>
      <c r="CA43" s="2">
        <f t="shared" si="2"/>
        <v>0.14540869747460097</v>
      </c>
      <c r="CB43" s="2">
        <f t="shared" si="2"/>
        <v>-0.34847904904696619</v>
      </c>
      <c r="CC43" s="2">
        <f t="shared" si="2"/>
        <v>-0.6979149492221256</v>
      </c>
    </row>
    <row r="44" spans="1:81" x14ac:dyDescent="0.25">
      <c r="AO44" t="s">
        <v>913</v>
      </c>
      <c r="AQ44" s="2">
        <f>+CORREL(AQ25:AQ36,B25:B36)</f>
        <v>-0.74338530232186895</v>
      </c>
      <c r="AR44" s="2">
        <f t="shared" ref="AR44:CC44" si="3">+CORREL(AR25:AR36,C25:C36)</f>
        <v>-0.80934040678496943</v>
      </c>
      <c r="AS44" s="2">
        <f t="shared" si="3"/>
        <v>-0.74335878346246009</v>
      </c>
      <c r="AT44" s="2">
        <f t="shared" si="3"/>
        <v>-0.90596577457259453</v>
      </c>
      <c r="AU44" s="2">
        <f t="shared" si="3"/>
        <v>-6.6715315048008927E-2</v>
      </c>
      <c r="AV44" s="2">
        <f t="shared" si="3"/>
        <v>0.63965970311727094</v>
      </c>
      <c r="AW44" s="2">
        <f t="shared" si="3"/>
        <v>-6.8350422355486842E-2</v>
      </c>
      <c r="AX44" s="2">
        <f t="shared" si="3"/>
        <v>-0.6116598797954006</v>
      </c>
      <c r="AY44" s="2">
        <f t="shared" si="3"/>
        <v>0.4438652821013635</v>
      </c>
      <c r="AZ44" s="2">
        <f t="shared" si="3"/>
        <v>-0.47731966191044134</v>
      </c>
      <c r="BA44" s="2">
        <f t="shared" si="3"/>
        <v>-0.69549517892198176</v>
      </c>
      <c r="BB44" s="2">
        <f t="shared" si="3"/>
        <v>-0.57710263756308133</v>
      </c>
      <c r="BC44" s="2">
        <f t="shared" si="3"/>
        <v>0.4714856918983748</v>
      </c>
      <c r="BD44" s="2">
        <f t="shared" si="3"/>
        <v>0.18633116520326284</v>
      </c>
      <c r="BE44" s="2">
        <f t="shared" si="3"/>
        <v>0.35211115735149767</v>
      </c>
      <c r="BF44" s="2">
        <f t="shared" si="3"/>
        <v>-0.73001248549116105</v>
      </c>
      <c r="BG44" s="2">
        <f t="shared" si="3"/>
        <v>-0.20944426203740954</v>
      </c>
      <c r="BH44" s="2">
        <f t="shared" si="3"/>
        <v>-0.91574255411093297</v>
      </c>
      <c r="BI44" s="2">
        <f t="shared" si="3"/>
        <v>-0.46251614071491243</v>
      </c>
      <c r="BJ44" s="2">
        <f t="shared" si="3"/>
        <v>0.30956424729615595</v>
      </c>
      <c r="BK44" s="2">
        <f t="shared" si="3"/>
        <v>-5.076583178006118E-2</v>
      </c>
      <c r="BL44" s="2">
        <f t="shared" si="3"/>
        <v>-0.45599837570933099</v>
      </c>
      <c r="BM44" s="2">
        <f t="shared" si="3"/>
        <v>-0.87157680695216699</v>
      </c>
      <c r="BN44" s="2">
        <f t="shared" si="3"/>
        <v>-0.33287803906704611</v>
      </c>
      <c r="BO44" s="2">
        <f t="shared" si="3"/>
        <v>-0.28555860629246704</v>
      </c>
      <c r="BP44" s="2">
        <f t="shared" si="3"/>
        <v>-0.20164797837757373</v>
      </c>
      <c r="BQ44" s="2">
        <f t="shared" si="3"/>
        <v>-0.67757380051018545</v>
      </c>
      <c r="BR44" s="2">
        <f t="shared" si="3"/>
        <v>-0.11016793220790912</v>
      </c>
      <c r="BS44" s="2" t="e">
        <f t="shared" si="3"/>
        <v>#VALUE!</v>
      </c>
      <c r="BT44" s="2">
        <f t="shared" si="3"/>
        <v>-4.1972080619888878E-2</v>
      </c>
      <c r="BU44" s="2">
        <f t="shared" si="3"/>
        <v>-0.91659703628623357</v>
      </c>
      <c r="BV44" s="2">
        <f t="shared" si="3"/>
        <v>-0.19407422523635781</v>
      </c>
      <c r="BW44" s="2">
        <f t="shared" si="3"/>
        <v>-0.21917303679954117</v>
      </c>
      <c r="BX44" s="2">
        <f t="shared" si="3"/>
        <v>-0.36673221585200405</v>
      </c>
      <c r="BY44" s="2">
        <f t="shared" si="3"/>
        <v>-0.322123437245316</v>
      </c>
      <c r="BZ44" s="2">
        <f t="shared" si="3"/>
        <v>-0.8374696456332924</v>
      </c>
      <c r="CA44" s="2">
        <f t="shared" si="3"/>
        <v>0.66547611527039308</v>
      </c>
      <c r="CB44" s="2">
        <f t="shared" si="3"/>
        <v>-0.90472445749987329</v>
      </c>
      <c r="CC44" s="2">
        <f t="shared" si="3"/>
        <v>-0.52613092886367852</v>
      </c>
    </row>
    <row r="46" spans="1:81" x14ac:dyDescent="0.25">
      <c r="AO46" t="s">
        <v>918</v>
      </c>
      <c r="AQ46" s="2">
        <f>+CORREL(AQ4:AQ36,B4:B36)</f>
        <v>-0.53190032166162449</v>
      </c>
      <c r="AR46" s="2">
        <f t="shared" ref="AR46:CB46" si="4">+CORREL(AR4:AR36,C4:C36)</f>
        <v>-0.56042462236377377</v>
      </c>
      <c r="AS46" s="2">
        <f t="shared" si="4"/>
        <v>-0.66774549037508946</v>
      </c>
      <c r="AT46" s="2">
        <f t="shared" si="4"/>
        <v>-0.69042820076908595</v>
      </c>
      <c r="AU46" s="2">
        <f>+CORREL(AU7:AU36,F7:F36)</f>
        <v>0.24826520828111756</v>
      </c>
      <c r="AV46" s="2">
        <f>+CORREL(AV9:AV36,G9:G36)</f>
        <v>0.66997732115403863</v>
      </c>
      <c r="AW46" s="2">
        <f>+CORREL(AW9:AW36,H9:H36)</f>
        <v>0.13922173653247474</v>
      </c>
      <c r="AX46" s="2">
        <f t="shared" si="4"/>
        <v>-0.62733409088131964</v>
      </c>
      <c r="AY46" s="2">
        <f>+CORREL(AY9:AY36,J9:J36)</f>
        <v>0.44691916744297905</v>
      </c>
      <c r="AZ46" s="2">
        <f t="shared" si="4"/>
        <v>-0.44220631634249885</v>
      </c>
      <c r="BA46" s="2">
        <f t="shared" si="4"/>
        <v>-0.56286938145579224</v>
      </c>
      <c r="BB46" s="2">
        <f>+CORREL(BB5:BB36,M5:M36)</f>
        <v>-0.3905599282580961</v>
      </c>
      <c r="BC46" s="2">
        <f t="shared" si="4"/>
        <v>0.65959446044235348</v>
      </c>
      <c r="BD46" s="2">
        <f t="shared" si="4"/>
        <v>0.50724735523545994</v>
      </c>
      <c r="BE46" s="2">
        <f t="shared" si="4"/>
        <v>9.4973502260082374E-2</v>
      </c>
      <c r="BF46" s="2">
        <f>+CORREL(BF14:BF36,Q14:Q36)</f>
        <v>-0.52397286331829207</v>
      </c>
      <c r="BG46" s="2">
        <f t="shared" si="4"/>
        <v>-6.058794721128212E-2</v>
      </c>
      <c r="BH46" s="2">
        <f t="shared" si="4"/>
        <v>-0.61608051759855398</v>
      </c>
      <c r="BI46" s="2">
        <f>+CORREL(BI9:BI36,T9:T36)</f>
        <v>-0.16438884796347014</v>
      </c>
      <c r="BJ46" s="2">
        <f>+CORREL(BJ12:BJ36,U12:U36)</f>
        <v>0.73354064098287064</v>
      </c>
      <c r="BK46" s="2">
        <f t="shared" si="4"/>
        <v>0.42064372677318718</v>
      </c>
      <c r="BL46" s="2">
        <f t="shared" si="4"/>
        <v>-4.8675721097920392E-2</v>
      </c>
      <c r="BM46" s="2" t="e">
        <f t="shared" si="4"/>
        <v>#VALUE!</v>
      </c>
      <c r="BN46" s="2">
        <f t="shared" si="4"/>
        <v>-0.24144992158797565</v>
      </c>
      <c r="BO46" s="2">
        <f t="shared" si="4"/>
        <v>-0.10545321816524074</v>
      </c>
      <c r="BP46" s="2">
        <f t="shared" si="4"/>
        <v>-0.15572661764009552</v>
      </c>
      <c r="BQ46" s="2">
        <f t="shared" si="4"/>
        <v>-0.39907537055774689</v>
      </c>
      <c r="BR46" s="2">
        <f t="shared" si="4"/>
        <v>0.20122907679393842</v>
      </c>
      <c r="BS46" s="2" t="e">
        <f t="shared" si="4"/>
        <v>#VALUE!</v>
      </c>
      <c r="BT46" s="2" t="e">
        <f t="shared" si="4"/>
        <v>#VALUE!</v>
      </c>
      <c r="BU46" s="2">
        <f t="shared" si="4"/>
        <v>-0.74981081468770228</v>
      </c>
      <c r="BV46" s="2">
        <f>+CORREL(BV9:BV36,AG9:AG36)</f>
        <v>9.4694957511217495E-2</v>
      </c>
      <c r="BW46" s="2">
        <f>+CORREL(BW9:BW36,AH9:AH36)</f>
        <v>-4.6478983641017962E-2</v>
      </c>
      <c r="BX46" s="2">
        <f>+CORREL(BX4:BX36,AI4:AI36)</f>
        <v>-4.4174134569699354E-2</v>
      </c>
      <c r="BY46" s="2">
        <f t="shared" si="4"/>
        <v>-0.15785608157469538</v>
      </c>
      <c r="BZ46" s="2">
        <f t="shared" si="4"/>
        <v>-0.63154973988771623</v>
      </c>
      <c r="CA46" s="2">
        <f t="shared" si="4"/>
        <v>0.19438406647426518</v>
      </c>
      <c r="CB46" s="2">
        <f t="shared" si="4"/>
        <v>-0.63130315028782913</v>
      </c>
      <c r="CC46" s="2">
        <f>+CORREL(CC15:CC36,AN15:AN36)</f>
        <v>-0.47886688847321784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9514D-5C6F-4817-955F-C5EF57D366D2}">
  <sheetPr>
    <tabColor rgb="FF00B0F0"/>
  </sheetPr>
  <dimension ref="A1:AL232"/>
  <sheetViews>
    <sheetView zoomScale="85" zoomScaleNormal="85" workbookViewId="0">
      <pane xSplit="2" ySplit="4" topLeftCell="C50" activePane="bottomRight" state="frozen"/>
      <selection pane="topRight" activeCell="C1" sqref="C1"/>
      <selection pane="bottomLeft" activeCell="A5" sqref="A5"/>
      <selection pane="bottomRight" activeCell="X53" sqref="X53"/>
    </sheetView>
  </sheetViews>
  <sheetFormatPr defaultRowHeight="15" x14ac:dyDescent="0.25"/>
  <cols>
    <col min="2" max="2" width="6.85546875" customWidth="1"/>
    <col min="3" max="3" width="7.7109375" bestFit="1" customWidth="1"/>
    <col min="4" max="4" width="6.5703125" bestFit="1" customWidth="1"/>
    <col min="5" max="5" width="7.28515625" bestFit="1" customWidth="1"/>
    <col min="6" max="6" width="8.140625" customWidth="1"/>
    <col min="7" max="7" width="8.85546875" customWidth="1"/>
    <col min="8" max="8" width="7.42578125" style="59" bestFit="1" customWidth="1"/>
    <col min="9" max="9" width="7.140625" style="59" customWidth="1"/>
    <col min="10" max="10" width="11.28515625" customWidth="1"/>
    <col min="11" max="17" width="7.85546875" customWidth="1"/>
    <col min="19" max="19" width="7.85546875" hidden="1" customWidth="1"/>
    <col min="20" max="21" width="7.42578125" bestFit="1" customWidth="1"/>
    <col min="22" max="22" width="7" bestFit="1" customWidth="1"/>
    <col min="23" max="23" width="8.5703125" bestFit="1" customWidth="1"/>
    <col min="24" max="24" width="6.5703125" bestFit="1" customWidth="1"/>
    <col min="26" max="38" width="9.140625" style="16"/>
  </cols>
  <sheetData>
    <row r="1" spans="1:24" x14ac:dyDescent="0.25">
      <c r="B1" s="89" t="s">
        <v>989</v>
      </c>
      <c r="H1" s="99" t="s">
        <v>1003</v>
      </c>
      <c r="I1" s="99"/>
      <c r="J1" s="99"/>
    </row>
    <row r="2" spans="1:24" x14ac:dyDescent="0.25">
      <c r="B2" s="79" t="s">
        <v>990</v>
      </c>
      <c r="H2" s="79" t="s">
        <v>1002</v>
      </c>
      <c r="K2" s="101" t="s">
        <v>966</v>
      </c>
      <c r="L2" s="101"/>
      <c r="M2" s="101"/>
      <c r="N2" s="101"/>
      <c r="O2" s="101"/>
      <c r="P2" s="101"/>
      <c r="Q2" s="60"/>
      <c r="S2" s="101" t="s">
        <v>967</v>
      </c>
      <c r="T2" s="101"/>
      <c r="U2" s="101"/>
      <c r="V2" s="101"/>
      <c r="W2" s="101"/>
      <c r="X2" s="101"/>
    </row>
    <row r="3" spans="1:24" x14ac:dyDescent="0.25">
      <c r="B3" s="102" t="s">
        <v>917</v>
      </c>
      <c r="C3" s="103" t="s">
        <v>988</v>
      </c>
      <c r="D3" s="103"/>
      <c r="E3" s="103"/>
      <c r="F3" s="103"/>
      <c r="G3" s="103"/>
      <c r="H3" s="105" t="s">
        <v>969</v>
      </c>
      <c r="I3" s="106"/>
      <c r="K3" s="103" t="s">
        <v>968</v>
      </c>
      <c r="L3" s="103"/>
      <c r="M3" s="103"/>
      <c r="N3" s="103"/>
      <c r="O3" s="103"/>
      <c r="P3" s="104" t="s">
        <v>969</v>
      </c>
      <c r="Q3" s="61"/>
      <c r="S3" s="103" t="s">
        <v>968</v>
      </c>
      <c r="T3" s="103"/>
      <c r="U3" s="103"/>
      <c r="V3" s="103"/>
      <c r="W3" s="103"/>
      <c r="X3" s="62"/>
    </row>
    <row r="4" spans="1:24" ht="36" x14ac:dyDescent="0.25">
      <c r="B4" s="102"/>
      <c r="C4" s="63" t="s">
        <v>970</v>
      </c>
      <c r="D4" s="63" t="s">
        <v>971</v>
      </c>
      <c r="E4" s="63" t="s">
        <v>972</v>
      </c>
      <c r="F4" s="63" t="s">
        <v>973</v>
      </c>
      <c r="G4" s="63" t="s">
        <v>974</v>
      </c>
      <c r="H4" s="88" t="s">
        <v>1000</v>
      </c>
      <c r="I4" s="96" t="s">
        <v>1001</v>
      </c>
      <c r="J4" s="64"/>
      <c r="K4" s="63" t="s">
        <v>970</v>
      </c>
      <c r="L4" s="63" t="s">
        <v>971</v>
      </c>
      <c r="M4" s="63" t="s">
        <v>972</v>
      </c>
      <c r="N4" s="63" t="s">
        <v>973</v>
      </c>
      <c r="O4" s="63" t="s">
        <v>974</v>
      </c>
      <c r="P4" s="104"/>
      <c r="Q4" s="61"/>
      <c r="R4" s="64" t="s">
        <v>917</v>
      </c>
      <c r="S4" s="63" t="s">
        <v>975</v>
      </c>
      <c r="T4" s="63" t="s">
        <v>976</v>
      </c>
      <c r="U4" s="63" t="s">
        <v>977</v>
      </c>
      <c r="V4" s="63" t="s">
        <v>978</v>
      </c>
      <c r="W4" s="63" t="s">
        <v>979</v>
      </c>
      <c r="X4" s="62" t="s">
        <v>922</v>
      </c>
    </row>
    <row r="5" spans="1:24" x14ac:dyDescent="0.25">
      <c r="B5" s="64">
        <v>1961</v>
      </c>
      <c r="C5" s="65">
        <v>32356</v>
      </c>
      <c r="D5" s="65">
        <v>14697.5</v>
      </c>
      <c r="E5" s="65">
        <v>7130.7</v>
      </c>
      <c r="F5" s="65">
        <v>17970.2</v>
      </c>
      <c r="G5" s="65">
        <v>50326.2</v>
      </c>
      <c r="H5" s="66">
        <v>100</v>
      </c>
      <c r="I5" s="66"/>
      <c r="J5" s="64"/>
      <c r="K5" s="65" cm="1">
        <f t="array" ref="K5:K66">[1]!hp(C5:C66,100)</f>
        <v>29844.487580011366</v>
      </c>
      <c r="L5" s="65" cm="1">
        <f t="array" ref="L5:L66">[1]!hp(D5:D66,100)</f>
        <v>14303.058003329863</v>
      </c>
      <c r="M5" s="65" cm="1">
        <f t="array" ref="M5:M66">[1]!hp(E5:E66,100)</f>
        <v>6173.6433842786109</v>
      </c>
      <c r="N5" s="65" cm="1">
        <f t="array" ref="N5:N66">[1]!hp(F5:F66,100)</f>
        <v>13553.087122166673</v>
      </c>
      <c r="O5" s="65" cm="1">
        <f t="array" ref="O5:O66">[1]!hp(G5:G66,100)</f>
        <v>43397.574725724633</v>
      </c>
      <c r="P5" s="65" cm="1">
        <f t="array" ref="P5:P66">[1]!hp(H5:H66,100)</f>
        <v>93.271480562621946</v>
      </c>
      <c r="Q5" s="65"/>
      <c r="R5" s="64">
        <f>+B5</f>
        <v>1961</v>
      </c>
      <c r="S5" s="68">
        <f t="shared" ref="S5:S36" si="0">C5-K5</f>
        <v>2511.5124199886341</v>
      </c>
      <c r="T5" s="68">
        <f t="shared" ref="T5:T36" si="1">D5-L5</f>
        <v>394.44199667013709</v>
      </c>
      <c r="U5" s="68">
        <f t="shared" ref="U5:U36" si="2">E5-M5</f>
        <v>957.05661572138888</v>
      </c>
      <c r="V5" s="68">
        <f t="shared" ref="V5:V36" si="3">F5-N5</f>
        <v>4417.1128778333277</v>
      </c>
      <c r="W5" s="68">
        <f t="shared" ref="W5:W36" si="4">G5-O5</f>
        <v>6928.6252742753641</v>
      </c>
      <c r="X5" s="68">
        <f t="shared" ref="X5:X36" si="5">H5-P5</f>
        <v>6.7285194373780541</v>
      </c>
    </row>
    <row r="6" spans="1:24" x14ac:dyDescent="0.25">
      <c r="A6" s="20"/>
      <c r="B6" s="64">
        <f>+B5+1</f>
        <v>1962</v>
      </c>
      <c r="C6" s="65">
        <v>31254.3</v>
      </c>
      <c r="D6" s="65">
        <v>15558.4</v>
      </c>
      <c r="E6" s="65">
        <v>6422.1</v>
      </c>
      <c r="F6" s="65">
        <v>15655.9</v>
      </c>
      <c r="G6" s="65">
        <v>46910.2</v>
      </c>
      <c r="H6" s="66">
        <f>+H5*(1+I6)</f>
        <v>98.412771608809564</v>
      </c>
      <c r="I6" s="90">
        <v>-1.5872283911904317E-2</v>
      </c>
      <c r="J6" s="64"/>
      <c r="K6" s="65">
        <v>31177.197683496855</v>
      </c>
      <c r="L6" s="65">
        <v>15252.534538617958</v>
      </c>
      <c r="M6" s="65">
        <v>6833.4855272942159</v>
      </c>
      <c r="N6" s="65">
        <v>13873.765179272537</v>
      </c>
      <c r="O6" s="65">
        <v>45050.962886446898</v>
      </c>
      <c r="P6" s="65">
        <v>98.138713444303178</v>
      </c>
      <c r="Q6" s="65"/>
      <c r="R6" s="64">
        <f t="shared" ref="R6:R66" si="6">+B6</f>
        <v>1962</v>
      </c>
      <c r="S6" s="68">
        <f t="shared" si="0"/>
        <v>77.102316503143811</v>
      </c>
      <c r="T6" s="68">
        <f t="shared" si="1"/>
        <v>305.86546138204176</v>
      </c>
      <c r="U6" s="68">
        <f t="shared" si="2"/>
        <v>-411.38552729421554</v>
      </c>
      <c r="V6" s="68">
        <f t="shared" si="3"/>
        <v>1782.1348207274623</v>
      </c>
      <c r="W6" s="68">
        <f t="shared" si="4"/>
        <v>1859.2371135530993</v>
      </c>
      <c r="X6" s="68">
        <f t="shared" si="5"/>
        <v>0.27405816450638554</v>
      </c>
    </row>
    <row r="7" spans="1:24" x14ac:dyDescent="0.25">
      <c r="A7" s="20"/>
      <c r="B7" s="64">
        <f t="shared" ref="B7:B66" si="7">+B6+1</f>
        <v>1963</v>
      </c>
      <c r="C7" s="65">
        <v>30823.3</v>
      </c>
      <c r="D7" s="65">
        <v>14295.6</v>
      </c>
      <c r="E7" s="65">
        <v>6616.8</v>
      </c>
      <c r="F7" s="65">
        <v>13535.9</v>
      </c>
      <c r="G7" s="65">
        <v>44359.199999999997</v>
      </c>
      <c r="H7" s="66">
        <f t="shared" ref="H7:H65" si="8">+H6*(1+I7)</f>
        <v>96.07850370752945</v>
      </c>
      <c r="I7" s="90">
        <v>-2.3719156194064062E-2</v>
      </c>
      <c r="J7" s="64"/>
      <c r="K7" s="65">
        <v>32535.02291118223</v>
      </c>
      <c r="L7" s="65">
        <v>16205.955493872754</v>
      </c>
      <c r="M7" s="65">
        <v>7502.8982364670346</v>
      </c>
      <c r="N7" s="65">
        <v>14238.614365156734</v>
      </c>
      <c r="O7" s="65">
        <v>46773.637299911912</v>
      </c>
      <c r="P7" s="65">
        <v>103.07323152035819</v>
      </c>
      <c r="Q7" s="65"/>
      <c r="R7" s="64">
        <f t="shared" si="6"/>
        <v>1963</v>
      </c>
      <c r="S7" s="68">
        <f t="shared" si="0"/>
        <v>-1711.7229111822307</v>
      </c>
      <c r="T7" s="68">
        <f t="shared" si="1"/>
        <v>-1910.3554938727539</v>
      </c>
      <c r="U7" s="68">
        <f t="shared" si="2"/>
        <v>-886.09823646703444</v>
      </c>
      <c r="V7" s="68">
        <f t="shared" si="3"/>
        <v>-702.71436515673486</v>
      </c>
      <c r="W7" s="68">
        <f t="shared" si="4"/>
        <v>-2414.437299911915</v>
      </c>
      <c r="X7" s="68">
        <f t="shared" si="5"/>
        <v>-6.9947278128287422</v>
      </c>
    </row>
    <row r="8" spans="1:24" x14ac:dyDescent="0.25">
      <c r="A8" s="20"/>
      <c r="B8" s="64">
        <f t="shared" si="7"/>
        <v>1964</v>
      </c>
      <c r="C8" s="65">
        <v>34875.4</v>
      </c>
      <c r="D8" s="65">
        <v>18004.7</v>
      </c>
      <c r="E8" s="65">
        <v>7242.6</v>
      </c>
      <c r="F8" s="65">
        <v>12708.2</v>
      </c>
      <c r="G8" s="65">
        <v>47583.600000000006</v>
      </c>
      <c r="H8" s="66">
        <f t="shared" si="8"/>
        <v>105.97539380971706</v>
      </c>
      <c r="I8" s="90">
        <v>0.10300837045000755</v>
      </c>
      <c r="J8" s="64"/>
      <c r="K8" s="65">
        <v>33943.849410432405</v>
      </c>
      <c r="L8" s="65">
        <v>17170.323943674772</v>
      </c>
      <c r="M8" s="65">
        <v>8187.3382226813383</v>
      </c>
      <c r="N8" s="65">
        <v>14709.627156804871</v>
      </c>
      <c r="O8" s="65">
        <v>48653.476589997961</v>
      </c>
      <c r="P8" s="65">
        <v>108.14506056680582</v>
      </c>
      <c r="Q8" s="65"/>
      <c r="R8" s="64">
        <f t="shared" si="6"/>
        <v>1964</v>
      </c>
      <c r="S8" s="68">
        <f t="shared" si="0"/>
        <v>931.55058956759603</v>
      </c>
      <c r="T8" s="68">
        <f t="shared" si="1"/>
        <v>834.376056325229</v>
      </c>
      <c r="U8" s="68">
        <f t="shared" si="2"/>
        <v>-944.7382226813379</v>
      </c>
      <c r="V8" s="68">
        <f t="shared" si="3"/>
        <v>-2001.4271568048698</v>
      </c>
      <c r="W8" s="68">
        <f t="shared" si="4"/>
        <v>-1069.8765899979553</v>
      </c>
      <c r="X8" s="68">
        <f t="shared" si="5"/>
        <v>-2.1696667570887627</v>
      </c>
    </row>
    <row r="9" spans="1:24" x14ac:dyDescent="0.25">
      <c r="A9" s="20"/>
      <c r="B9" s="64">
        <f t="shared" si="7"/>
        <v>1965</v>
      </c>
      <c r="C9" s="65">
        <v>36057.5</v>
      </c>
      <c r="D9" s="65">
        <v>18563.7</v>
      </c>
      <c r="E9" s="65">
        <v>8155</v>
      </c>
      <c r="F9" s="65">
        <v>13048.8</v>
      </c>
      <c r="G9" s="65">
        <v>49106.3</v>
      </c>
      <c r="H9" s="66">
        <f t="shared" si="8"/>
        <v>115.68598516988234</v>
      </c>
      <c r="I9" s="90">
        <v>9.1630623025577229E-2</v>
      </c>
      <c r="J9" s="64"/>
      <c r="K9" s="65">
        <v>35412.446099500477</v>
      </c>
      <c r="L9" s="65">
        <v>18133.539407665805</v>
      </c>
      <c r="M9" s="65">
        <v>8883.4012144567278</v>
      </c>
      <c r="N9" s="65">
        <v>15341.768887550987</v>
      </c>
      <c r="O9" s="65">
        <v>50754.215007584207</v>
      </c>
      <c r="P9" s="65">
        <v>113.35427908153663</v>
      </c>
      <c r="Q9" s="65"/>
      <c r="R9" s="64">
        <f t="shared" si="6"/>
        <v>1965</v>
      </c>
      <c r="S9" s="68">
        <f t="shared" si="0"/>
        <v>645.05390049952257</v>
      </c>
      <c r="T9" s="68">
        <f t="shared" si="1"/>
        <v>430.16059233419583</v>
      </c>
      <c r="U9" s="68">
        <f t="shared" si="2"/>
        <v>-728.40121445672776</v>
      </c>
      <c r="V9" s="68">
        <f t="shared" si="3"/>
        <v>-2292.9688875509873</v>
      </c>
      <c r="W9" s="68">
        <f t="shared" si="4"/>
        <v>-1647.9150075842044</v>
      </c>
      <c r="X9" s="68">
        <f t="shared" si="5"/>
        <v>2.3317060883457117</v>
      </c>
    </row>
    <row r="10" spans="1:24" x14ac:dyDescent="0.25">
      <c r="A10" s="20"/>
      <c r="B10" s="64">
        <f t="shared" si="7"/>
        <v>1966</v>
      </c>
      <c r="C10" s="65">
        <v>39800.5</v>
      </c>
      <c r="D10" s="65">
        <v>20502.900000000001</v>
      </c>
      <c r="E10" s="65">
        <v>10004.6</v>
      </c>
      <c r="F10" s="65">
        <v>13342.7</v>
      </c>
      <c r="G10" s="65">
        <v>53143.199999999997</v>
      </c>
      <c r="H10" s="66">
        <f t="shared" si="8"/>
        <v>116.43302467997196</v>
      </c>
      <c r="I10" s="90">
        <v>6.4574763225866416E-3</v>
      </c>
      <c r="J10" s="64"/>
      <c r="K10" s="65">
        <v>36958.8974025352</v>
      </c>
      <c r="L10" s="65">
        <v>19091.845166050894</v>
      </c>
      <c r="M10" s="65">
        <v>9578.2355580859876</v>
      </c>
      <c r="N10" s="65">
        <v>16169.990619161068</v>
      </c>
      <c r="O10" s="65">
        <v>53128.888037649813</v>
      </c>
      <c r="P10" s="65">
        <v>118.67926889487023</v>
      </c>
      <c r="Q10" s="65"/>
      <c r="R10" s="64">
        <f t="shared" si="6"/>
        <v>1966</v>
      </c>
      <c r="S10" s="68">
        <f t="shared" si="0"/>
        <v>2841.6025974648001</v>
      </c>
      <c r="T10" s="68">
        <f t="shared" si="1"/>
        <v>1411.054833949107</v>
      </c>
      <c r="U10" s="68">
        <f t="shared" si="2"/>
        <v>426.36444191401279</v>
      </c>
      <c r="V10" s="68">
        <f t="shared" si="3"/>
        <v>-2827.2906191610673</v>
      </c>
      <c r="W10" s="68">
        <f t="shared" si="4"/>
        <v>14.311962350184331</v>
      </c>
      <c r="X10" s="68">
        <f t="shared" si="5"/>
        <v>-2.2462442148982689</v>
      </c>
    </row>
    <row r="11" spans="1:24" x14ac:dyDescent="0.25">
      <c r="A11" s="20"/>
      <c r="B11" s="64">
        <f t="shared" si="7"/>
        <v>1967</v>
      </c>
      <c r="C11" s="67">
        <v>39462.300000000003</v>
      </c>
      <c r="D11" s="67">
        <v>19933.400000000001</v>
      </c>
      <c r="E11" s="67">
        <v>11517.2</v>
      </c>
      <c r="F11" s="67">
        <v>16297.1</v>
      </c>
      <c r="G11" s="67">
        <v>55759.4</v>
      </c>
      <c r="H11" s="66">
        <f t="shared" si="8"/>
        <v>119.51433209134174</v>
      </c>
      <c r="I11" s="90">
        <v>2.6464204806489144E-2</v>
      </c>
      <c r="K11" s="67">
        <v>38607.738282690319</v>
      </c>
      <c r="L11" s="67">
        <v>20045.786104958417</v>
      </c>
      <c r="M11" s="67">
        <v>10251.705587717333</v>
      </c>
      <c r="N11" s="67">
        <v>17206.313724525586</v>
      </c>
      <c r="O11" s="67">
        <v>55814.052015098088</v>
      </c>
      <c r="P11" s="67">
        <v>124.12172889800968</v>
      </c>
      <c r="Q11" s="67"/>
      <c r="R11" s="64">
        <f t="shared" si="6"/>
        <v>1967</v>
      </c>
      <c r="S11" s="68">
        <f t="shared" si="0"/>
        <v>854.56171730968344</v>
      </c>
      <c r="T11" s="68">
        <f t="shared" si="1"/>
        <v>-112.38610495841567</v>
      </c>
      <c r="U11" s="68">
        <f t="shared" si="2"/>
        <v>1265.4944122826673</v>
      </c>
      <c r="V11" s="68">
        <f t="shared" si="3"/>
        <v>-909.21372452558535</v>
      </c>
      <c r="W11" s="68">
        <f t="shared" si="4"/>
        <v>-54.652015098086849</v>
      </c>
      <c r="X11" s="68">
        <f t="shared" si="5"/>
        <v>-4.6073968066679356</v>
      </c>
    </row>
    <row r="12" spans="1:24" x14ac:dyDescent="0.25">
      <c r="A12" s="20"/>
      <c r="B12" s="64">
        <f t="shared" si="7"/>
        <v>1968</v>
      </c>
      <c r="C12" s="67">
        <v>37985.5</v>
      </c>
      <c r="D12" s="67">
        <v>18895.099999999999</v>
      </c>
      <c r="E12" s="67">
        <v>12620.6</v>
      </c>
      <c r="F12" s="67">
        <v>18247.5</v>
      </c>
      <c r="G12" s="67">
        <v>56233</v>
      </c>
      <c r="H12" s="66">
        <f t="shared" si="8"/>
        <v>124.64953701995793</v>
      </c>
      <c r="I12" s="90">
        <v>4.2967272951761837E-2</v>
      </c>
      <c r="K12" s="67">
        <v>40411.919729094217</v>
      </c>
      <c r="L12" s="67">
        <v>21010.017658856239</v>
      </c>
      <c r="M12" s="67">
        <v>10887.939281918118</v>
      </c>
      <c r="N12" s="67">
        <v>18434.486670343398</v>
      </c>
      <c r="O12" s="67">
        <v>58846.406394455844</v>
      </c>
      <c r="P12" s="67">
        <v>129.66089554000902</v>
      </c>
      <c r="Q12" s="67"/>
      <c r="R12" s="64">
        <f t="shared" si="6"/>
        <v>1968</v>
      </c>
      <c r="S12" s="68">
        <f t="shared" si="0"/>
        <v>-2426.4197290942175</v>
      </c>
      <c r="T12" s="68">
        <f t="shared" si="1"/>
        <v>-2114.9176588562405</v>
      </c>
      <c r="U12" s="68">
        <f t="shared" si="2"/>
        <v>1732.6607180818828</v>
      </c>
      <c r="V12" s="68">
        <f t="shared" si="3"/>
        <v>-186.98667034339815</v>
      </c>
      <c r="W12" s="68">
        <f t="shared" si="4"/>
        <v>-2613.4063944558438</v>
      </c>
      <c r="X12" s="68">
        <f t="shared" si="5"/>
        <v>-5.0113585200510897</v>
      </c>
    </row>
    <row r="13" spans="1:24" x14ac:dyDescent="0.25">
      <c r="A13" s="20"/>
      <c r="B13" s="64">
        <f t="shared" si="7"/>
        <v>1969</v>
      </c>
      <c r="C13" s="67">
        <v>40231.9</v>
      </c>
      <c r="D13" s="67">
        <v>21112.1</v>
      </c>
      <c r="E13" s="67">
        <v>11969.5</v>
      </c>
      <c r="F13" s="67">
        <v>19787.8</v>
      </c>
      <c r="G13" s="67">
        <v>60019.7</v>
      </c>
      <c r="H13" s="66">
        <f t="shared" si="8"/>
        <v>135.29346663223524</v>
      </c>
      <c r="I13" s="90">
        <v>8.5390847545411042E-2</v>
      </c>
      <c r="K13" s="67">
        <v>42432.938348048396</v>
      </c>
      <c r="L13" s="67">
        <v>21998.071401162648</v>
      </c>
      <c r="M13" s="67">
        <v>11483.719563378525</v>
      </c>
      <c r="N13" s="67">
        <v>19829.165786068112</v>
      </c>
      <c r="O13" s="67">
        <v>62262.104110098917</v>
      </c>
      <c r="P13" s="67">
        <v>135.22993130185569</v>
      </c>
      <c r="Q13" s="67"/>
      <c r="R13" s="64">
        <f t="shared" si="6"/>
        <v>1969</v>
      </c>
      <c r="S13" s="68">
        <f t="shared" si="0"/>
        <v>-2201.0383480483943</v>
      </c>
      <c r="T13" s="68">
        <f t="shared" si="1"/>
        <v>-885.97140116264927</v>
      </c>
      <c r="U13" s="68">
        <f t="shared" si="2"/>
        <v>485.78043662147502</v>
      </c>
      <c r="V13" s="68">
        <f t="shared" si="3"/>
        <v>-41.365786068112357</v>
      </c>
      <c r="W13" s="68">
        <f t="shared" si="4"/>
        <v>-2242.4041100989198</v>
      </c>
      <c r="X13" s="68">
        <f t="shared" si="5"/>
        <v>6.3535330379551169E-2</v>
      </c>
    </row>
    <row r="14" spans="1:24" x14ac:dyDescent="0.25">
      <c r="A14" s="20"/>
      <c r="B14" s="64">
        <f t="shared" si="7"/>
        <v>1970</v>
      </c>
      <c r="C14" s="67">
        <v>41676.400000000001</v>
      </c>
      <c r="D14" s="67">
        <v>21944</v>
      </c>
      <c r="E14" s="67">
        <v>12063.9</v>
      </c>
      <c r="F14" s="67">
        <v>21031.4</v>
      </c>
      <c r="G14" s="67">
        <v>62707.8</v>
      </c>
      <c r="H14" s="66">
        <f t="shared" si="8"/>
        <v>142.57664072010917</v>
      </c>
      <c r="I14" s="90">
        <v>5.3832415335114403E-2</v>
      </c>
      <c r="J14" s="17"/>
      <c r="K14" s="67">
        <v>44708.026548563394</v>
      </c>
      <c r="L14" s="67">
        <v>23002.329728707362</v>
      </c>
      <c r="M14" s="67">
        <v>12053.155961969556</v>
      </c>
      <c r="N14" s="67">
        <v>21363.137534449899</v>
      </c>
      <c r="O14" s="67">
        <v>66071.164032458575</v>
      </c>
      <c r="P14" s="67">
        <v>140.71188507933653</v>
      </c>
      <c r="Q14" s="67"/>
      <c r="R14" s="64">
        <f t="shared" si="6"/>
        <v>1970</v>
      </c>
      <c r="S14" s="68">
        <f t="shared" si="0"/>
        <v>-3031.6265485633921</v>
      </c>
      <c r="T14" s="68">
        <f t="shared" si="1"/>
        <v>-1058.3297287073619</v>
      </c>
      <c r="U14" s="68">
        <f t="shared" si="2"/>
        <v>10.744038030443335</v>
      </c>
      <c r="V14" s="68">
        <f t="shared" si="3"/>
        <v>-331.73753444989779</v>
      </c>
      <c r="W14" s="68">
        <f t="shared" si="4"/>
        <v>-3363.3640324585722</v>
      </c>
      <c r="X14" s="68">
        <f t="shared" si="5"/>
        <v>1.8647556407726427</v>
      </c>
    </row>
    <row r="15" spans="1:24" x14ac:dyDescent="0.25">
      <c r="A15" s="20"/>
      <c r="B15" s="64">
        <f t="shared" si="7"/>
        <v>1971</v>
      </c>
      <c r="C15" s="67">
        <v>44299.199999999997</v>
      </c>
      <c r="D15" s="67">
        <v>21685.4</v>
      </c>
      <c r="E15" s="67">
        <v>12856.2</v>
      </c>
      <c r="F15" s="67">
        <v>21207.3</v>
      </c>
      <c r="G15" s="67">
        <v>65506.5</v>
      </c>
      <c r="H15" s="66">
        <f t="shared" si="8"/>
        <v>147.94042772811056</v>
      </c>
      <c r="I15" s="90">
        <v>3.7620377229471869E-2</v>
      </c>
      <c r="K15" s="67">
        <v>47252.40635616926</v>
      </c>
      <c r="L15" s="67">
        <v>24006.315324308474</v>
      </c>
      <c r="M15" s="67">
        <v>12615.215811928423</v>
      </c>
      <c r="N15" s="67">
        <v>23008.774720378246</v>
      </c>
      <c r="O15" s="67">
        <v>70261.18099086509</v>
      </c>
      <c r="P15" s="67">
        <v>145.99044112154218</v>
      </c>
      <c r="Q15" s="67"/>
      <c r="R15" s="64">
        <f t="shared" si="6"/>
        <v>1971</v>
      </c>
      <c r="S15" s="68">
        <f t="shared" si="0"/>
        <v>-2953.206356169263</v>
      </c>
      <c r="T15" s="68">
        <f t="shared" si="1"/>
        <v>-2320.9153243084729</v>
      </c>
      <c r="U15" s="68">
        <f t="shared" si="2"/>
        <v>240.98418807157759</v>
      </c>
      <c r="V15" s="68">
        <f t="shared" si="3"/>
        <v>-1801.4747203782463</v>
      </c>
      <c r="W15" s="68">
        <f t="shared" si="4"/>
        <v>-4754.6809908650903</v>
      </c>
      <c r="X15" s="68">
        <f t="shared" si="5"/>
        <v>1.9499866065683875</v>
      </c>
    </row>
    <row r="16" spans="1:24" x14ac:dyDescent="0.25">
      <c r="A16" s="20"/>
      <c r="B16" s="64">
        <f t="shared" si="7"/>
        <v>1972</v>
      </c>
      <c r="C16" s="67">
        <v>40157.1</v>
      </c>
      <c r="D16" s="67">
        <v>20723.3</v>
      </c>
      <c r="E16" s="67">
        <v>10006.299999999999</v>
      </c>
      <c r="F16" s="67">
        <v>22488.799999999999</v>
      </c>
      <c r="G16" s="67">
        <v>62645.899999999994</v>
      </c>
      <c r="H16" s="66">
        <f t="shared" si="8"/>
        <v>151.01310910712618</v>
      </c>
      <c r="I16" s="90">
        <v>2.0769720800474456E-2</v>
      </c>
      <c r="K16" s="67">
        <v>50050.983530910424</v>
      </c>
      <c r="L16" s="67">
        <v>24982.967573497004</v>
      </c>
      <c r="M16" s="67">
        <v>13188.973887872646</v>
      </c>
      <c r="N16" s="67">
        <v>24735.132773398142</v>
      </c>
      <c r="O16" s="67">
        <v>74786.116174324154</v>
      </c>
      <c r="P16" s="67">
        <v>150.96793123397103</v>
      </c>
      <c r="Q16" s="67"/>
      <c r="R16" s="64">
        <f t="shared" si="6"/>
        <v>1972</v>
      </c>
      <c r="S16" s="68">
        <f t="shared" si="0"/>
        <v>-9893.8835309104252</v>
      </c>
      <c r="T16" s="68">
        <f t="shared" si="1"/>
        <v>-4259.6675734970049</v>
      </c>
      <c r="U16" s="68">
        <f t="shared" si="2"/>
        <v>-3182.6738878726464</v>
      </c>
      <c r="V16" s="68">
        <f t="shared" si="3"/>
        <v>-2246.3327733981423</v>
      </c>
      <c r="W16" s="68">
        <f t="shared" si="4"/>
        <v>-12140.21617432416</v>
      </c>
      <c r="X16" s="68">
        <f t="shared" si="5"/>
        <v>4.5177873155154202E-2</v>
      </c>
    </row>
    <row r="17" spans="1:27" x14ac:dyDescent="0.25">
      <c r="A17" s="20"/>
      <c r="B17" s="64">
        <f t="shared" si="7"/>
        <v>1973</v>
      </c>
      <c r="C17" s="67">
        <v>54009.4</v>
      </c>
      <c r="D17" s="67">
        <v>29360.6</v>
      </c>
      <c r="E17" s="67">
        <v>13169.9</v>
      </c>
      <c r="F17" s="67">
        <v>21194</v>
      </c>
      <c r="G17" s="67">
        <v>75203.399999999994</v>
      </c>
      <c r="H17" s="66">
        <f t="shared" si="8"/>
        <v>156.66937768478525</v>
      </c>
      <c r="I17" s="90">
        <v>3.7455480594380752E-2</v>
      </c>
      <c r="K17" s="67">
        <v>53059.131769269603</v>
      </c>
      <c r="L17" s="67">
        <v>25882.016708560881</v>
      </c>
      <c r="M17" s="67">
        <v>13795.914806300454</v>
      </c>
      <c r="N17" s="67">
        <v>26493.252375850789</v>
      </c>
      <c r="O17" s="67">
        <v>79552.383961932792</v>
      </c>
      <c r="P17" s="67">
        <v>155.56618708818715</v>
      </c>
      <c r="Q17" s="67"/>
      <c r="R17" s="64">
        <f t="shared" si="6"/>
        <v>1973</v>
      </c>
      <c r="S17" s="68">
        <f t="shared" si="0"/>
        <v>950.2682307303985</v>
      </c>
      <c r="T17" s="68">
        <f t="shared" si="1"/>
        <v>3478.5832914391176</v>
      </c>
      <c r="U17" s="68">
        <f t="shared" si="2"/>
        <v>-626.01480630045444</v>
      </c>
      <c r="V17" s="68">
        <f t="shared" si="3"/>
        <v>-5299.2523758507887</v>
      </c>
      <c r="W17" s="68">
        <f t="shared" si="4"/>
        <v>-4348.9839619327977</v>
      </c>
      <c r="X17" s="68">
        <f t="shared" si="5"/>
        <v>1.1031905965980968</v>
      </c>
    </row>
    <row r="18" spans="1:27" x14ac:dyDescent="0.25">
      <c r="A18" s="20"/>
      <c r="B18" s="64">
        <f t="shared" si="7"/>
        <v>1974</v>
      </c>
      <c r="C18" s="67">
        <v>69418.2</v>
      </c>
      <c r="D18" s="67">
        <v>35442.1</v>
      </c>
      <c r="E18" s="67">
        <v>17447</v>
      </c>
      <c r="F18" s="67">
        <v>27955</v>
      </c>
      <c r="G18" s="67">
        <v>97373.2</v>
      </c>
      <c r="H18" s="66">
        <f t="shared" si="8"/>
        <v>165.13834402398646</v>
      </c>
      <c r="I18" s="90">
        <v>5.4056296542139615E-2</v>
      </c>
      <c r="K18" s="67">
        <v>56133.285932420411</v>
      </c>
      <c r="L18" s="67">
        <v>26610.59628605306</v>
      </c>
      <c r="M18" s="67">
        <v>14425.696444831352</v>
      </c>
      <c r="N18" s="67">
        <v>28211.710882343403</v>
      </c>
      <c r="O18" s="67">
        <v>84344.996571044772</v>
      </c>
      <c r="P18" s="67">
        <v>159.70749213448607</v>
      </c>
      <c r="Q18" s="67"/>
      <c r="R18" s="64">
        <f t="shared" si="6"/>
        <v>1974</v>
      </c>
      <c r="S18" s="68">
        <f t="shared" si="0"/>
        <v>13284.914067579586</v>
      </c>
      <c r="T18" s="68">
        <f t="shared" si="1"/>
        <v>8831.5037139469387</v>
      </c>
      <c r="U18" s="68">
        <f t="shared" si="2"/>
        <v>3021.303555168648</v>
      </c>
      <c r="V18" s="68">
        <f t="shared" si="3"/>
        <v>-256.71088234340277</v>
      </c>
      <c r="W18" s="68">
        <f t="shared" si="4"/>
        <v>13028.203428955225</v>
      </c>
      <c r="X18" s="68">
        <f t="shared" si="5"/>
        <v>5.4308518895003886</v>
      </c>
      <c r="AA18" s="97"/>
    </row>
    <row r="19" spans="1:27" x14ac:dyDescent="0.25">
      <c r="A19" s="20"/>
      <c r="B19" s="64">
        <f t="shared" si="7"/>
        <v>1975</v>
      </c>
      <c r="C19" s="67">
        <v>71881.600000000006</v>
      </c>
      <c r="D19" s="67">
        <v>36692.300000000003</v>
      </c>
      <c r="E19" s="67">
        <v>15775.3</v>
      </c>
      <c r="F19" s="67">
        <v>28989.4</v>
      </c>
      <c r="G19" s="67">
        <v>100871</v>
      </c>
      <c r="H19" s="69">
        <f t="shared" si="8"/>
        <v>164.158530765633</v>
      </c>
      <c r="I19" s="91">
        <v>-5.9332874151332149E-3</v>
      </c>
      <c r="K19" s="67">
        <v>59139.383563843759</v>
      </c>
      <c r="L19" s="67">
        <v>27110.625695440885</v>
      </c>
      <c r="M19" s="67">
        <v>15061.716533021838</v>
      </c>
      <c r="N19" s="67">
        <v>29766.093123724691</v>
      </c>
      <c r="O19" s="67">
        <v>88905.476379394531</v>
      </c>
      <c r="P19" s="67">
        <v>163.32516172912935</v>
      </c>
      <c r="Q19" s="67"/>
      <c r="R19" s="64">
        <f t="shared" si="6"/>
        <v>1975</v>
      </c>
      <c r="S19" s="68">
        <f t="shared" si="0"/>
        <v>12742.216436156246</v>
      </c>
      <c r="T19" s="68">
        <f t="shared" si="1"/>
        <v>9581.6743045591174</v>
      </c>
      <c r="U19" s="68">
        <f t="shared" si="2"/>
        <v>713.5834669781616</v>
      </c>
      <c r="V19" s="68">
        <f t="shared" si="3"/>
        <v>-776.69312372468994</v>
      </c>
      <c r="W19" s="68">
        <f t="shared" si="4"/>
        <v>11965.523620605469</v>
      </c>
      <c r="X19" s="68">
        <f t="shared" si="5"/>
        <v>0.83336903650365457</v>
      </c>
    </row>
    <row r="20" spans="1:27" x14ac:dyDescent="0.25">
      <c r="A20" s="20"/>
      <c r="B20" s="64">
        <f t="shared" si="7"/>
        <v>1976</v>
      </c>
      <c r="C20" s="67">
        <v>52877.599999999999</v>
      </c>
      <c r="D20" s="67">
        <v>22058.799999999999</v>
      </c>
      <c r="E20" s="67">
        <v>11999.8</v>
      </c>
      <c r="F20" s="67">
        <v>37376.6</v>
      </c>
      <c r="G20" s="67">
        <v>90254.2</v>
      </c>
      <c r="H20" s="69">
        <f t="shared" si="8"/>
        <v>164.13903199432247</v>
      </c>
      <c r="I20" s="91">
        <v>-1.1878012808475003E-4</v>
      </c>
      <c r="K20" s="67">
        <v>62076.211347696371</v>
      </c>
      <c r="L20" s="67">
        <v>27412.339363331183</v>
      </c>
      <c r="M20" s="67">
        <v>15717.5858359801</v>
      </c>
      <c r="N20" s="67">
        <v>31029.416822019935</v>
      </c>
      <c r="O20" s="67">
        <v>93105.627799006077</v>
      </c>
      <c r="P20" s="67">
        <v>166.40681974727357</v>
      </c>
      <c r="Q20" s="67"/>
      <c r="R20" s="64">
        <f t="shared" si="6"/>
        <v>1976</v>
      </c>
      <c r="S20" s="68">
        <f t="shared" si="0"/>
        <v>-9198.6113476963728</v>
      </c>
      <c r="T20" s="68">
        <f t="shared" si="1"/>
        <v>-5353.5393633311833</v>
      </c>
      <c r="U20" s="68">
        <f t="shared" si="2"/>
        <v>-3717.7858359801012</v>
      </c>
      <c r="V20" s="68">
        <f t="shared" si="3"/>
        <v>6347.1831779800632</v>
      </c>
      <c r="W20" s="68">
        <f t="shared" si="4"/>
        <v>-2851.42779900608</v>
      </c>
      <c r="X20" s="68">
        <f t="shared" si="5"/>
        <v>-2.2677877529511079</v>
      </c>
    </row>
    <row r="21" spans="1:27" x14ac:dyDescent="0.25">
      <c r="A21" s="20"/>
      <c r="B21" s="64">
        <f t="shared" si="7"/>
        <v>1977</v>
      </c>
      <c r="C21" s="67">
        <v>48998.1</v>
      </c>
      <c r="D21" s="67">
        <v>21251</v>
      </c>
      <c r="E21" s="67">
        <v>12811</v>
      </c>
      <c r="F21" s="67">
        <v>39647.300000000003</v>
      </c>
      <c r="G21" s="67">
        <v>88645.4</v>
      </c>
      <c r="H21" s="69">
        <f t="shared" si="8"/>
        <v>174.62124647133456</v>
      </c>
      <c r="I21" s="91">
        <v>6.3861802702569026E-2</v>
      </c>
      <c r="K21" s="67">
        <v>65069.978132496522</v>
      </c>
      <c r="L21" s="67">
        <v>27641.788459376359</v>
      </c>
      <c r="M21" s="67">
        <v>16414.050953484108</v>
      </c>
      <c r="N21" s="67">
        <v>31866.932768017166</v>
      </c>
      <c r="O21" s="67">
        <v>96936.910478109479</v>
      </c>
      <c r="P21" s="67">
        <v>168.94842375444034</v>
      </c>
      <c r="Q21" s="67"/>
      <c r="R21" s="64">
        <f t="shared" si="6"/>
        <v>1977</v>
      </c>
      <c r="S21" s="68">
        <f t="shared" si="0"/>
        <v>-16071.878132496524</v>
      </c>
      <c r="T21" s="68">
        <f t="shared" si="1"/>
        <v>-6390.7884593763592</v>
      </c>
      <c r="U21" s="68">
        <f t="shared" si="2"/>
        <v>-3603.0509534841076</v>
      </c>
      <c r="V21" s="68">
        <f t="shared" si="3"/>
        <v>7780.3672319828365</v>
      </c>
      <c r="W21" s="68">
        <f t="shared" si="4"/>
        <v>-8291.5104781094851</v>
      </c>
      <c r="X21" s="68">
        <f t="shared" si="5"/>
        <v>5.6728227168942169</v>
      </c>
    </row>
    <row r="22" spans="1:27" x14ac:dyDescent="0.25">
      <c r="A22" s="20"/>
      <c r="B22" s="64">
        <f t="shared" si="7"/>
        <v>1978</v>
      </c>
      <c r="C22" s="67">
        <v>59880.2</v>
      </c>
      <c r="D22" s="67">
        <v>26126.9</v>
      </c>
      <c r="E22" s="67">
        <v>16801.599999999999</v>
      </c>
      <c r="F22" s="67">
        <v>38030.400000000001</v>
      </c>
      <c r="G22" s="67">
        <v>97910.6</v>
      </c>
      <c r="H22" s="69">
        <f t="shared" si="8"/>
        <v>168.99422605064117</v>
      </c>
      <c r="I22" s="91">
        <v>-3.2224145311075314E-2</v>
      </c>
      <c r="K22" s="67">
        <v>68154.906653285536</v>
      </c>
      <c r="L22" s="67">
        <v>27871.488759595515</v>
      </c>
      <c r="M22" s="67">
        <v>17134.680626952028</v>
      </c>
      <c r="N22" s="67">
        <v>32207.363584284216</v>
      </c>
      <c r="O22" s="67">
        <v>100362.26978694473</v>
      </c>
      <c r="P22" s="67">
        <v>170.92325343862177</v>
      </c>
      <c r="Q22" s="67"/>
      <c r="R22" s="64">
        <f t="shared" si="6"/>
        <v>1978</v>
      </c>
      <c r="S22" s="68">
        <f t="shared" si="0"/>
        <v>-8274.7066532855388</v>
      </c>
      <c r="T22" s="68">
        <f t="shared" si="1"/>
        <v>-1744.5887595955137</v>
      </c>
      <c r="U22" s="68">
        <f t="shared" si="2"/>
        <v>-333.08062695202898</v>
      </c>
      <c r="V22" s="68">
        <f t="shared" si="3"/>
        <v>5823.0364157157856</v>
      </c>
      <c r="W22" s="68">
        <f t="shared" si="4"/>
        <v>-2451.6697869447235</v>
      </c>
      <c r="X22" s="68">
        <f t="shared" si="5"/>
        <v>-1.9290273879805966</v>
      </c>
    </row>
    <row r="23" spans="1:27" x14ac:dyDescent="0.25">
      <c r="A23" s="20"/>
      <c r="B23" s="64">
        <f t="shared" si="7"/>
        <v>1979</v>
      </c>
      <c r="C23" s="67">
        <v>68480.5</v>
      </c>
      <c r="D23" s="67">
        <v>27172.9</v>
      </c>
      <c r="E23" s="67">
        <v>18813.099999999999</v>
      </c>
      <c r="F23" s="67">
        <v>34103.300000000003</v>
      </c>
      <c r="G23" s="67">
        <v>102583.8</v>
      </c>
      <c r="H23" s="69">
        <f t="shared" si="8"/>
        <v>180.71623740348031</v>
      </c>
      <c r="I23" s="91">
        <v>6.9363383748545893E-2</v>
      </c>
      <c r="K23" s="67">
        <v>71204.500863779744</v>
      </c>
      <c r="L23" s="67">
        <v>28110.048155413977</v>
      </c>
      <c r="M23" s="67">
        <v>17827.01308826718</v>
      </c>
      <c r="N23" s="67">
        <v>32057.235565708736</v>
      </c>
      <c r="O23" s="67">
        <v>103261.73599097072</v>
      </c>
      <c r="P23" s="67">
        <v>172.36131671497884</v>
      </c>
      <c r="Q23" s="67"/>
      <c r="R23" s="64">
        <f t="shared" si="6"/>
        <v>1979</v>
      </c>
      <c r="S23" s="68">
        <f t="shared" si="0"/>
        <v>-2724.0008637797437</v>
      </c>
      <c r="T23" s="68">
        <f t="shared" si="1"/>
        <v>-937.14815541397547</v>
      </c>
      <c r="U23" s="68">
        <f t="shared" si="2"/>
        <v>986.08691173281841</v>
      </c>
      <c r="V23" s="68">
        <f t="shared" si="3"/>
        <v>2046.0644342912674</v>
      </c>
      <c r="W23" s="68">
        <f t="shared" si="4"/>
        <v>-677.93599097071274</v>
      </c>
      <c r="X23" s="68">
        <f t="shared" si="5"/>
        <v>8.3549206885014655</v>
      </c>
    </row>
    <row r="24" spans="1:27" x14ac:dyDescent="0.25">
      <c r="A24" s="20"/>
      <c r="B24" s="64">
        <f t="shared" si="7"/>
        <v>1980</v>
      </c>
      <c r="C24" s="67">
        <v>88337.7</v>
      </c>
      <c r="D24" s="67">
        <v>34356.1</v>
      </c>
      <c r="E24" s="67">
        <v>24008.799999999999</v>
      </c>
      <c r="F24" s="67">
        <v>32606.9</v>
      </c>
      <c r="G24" s="67">
        <v>120944.6</v>
      </c>
      <c r="H24" s="69">
        <f t="shared" si="8"/>
        <v>183.48140690995297</v>
      </c>
      <c r="I24" s="91">
        <v>1.5301167986908393E-2</v>
      </c>
      <c r="J24" s="17"/>
      <c r="K24" s="67">
        <v>74009.517651162605</v>
      </c>
      <c r="L24" s="67">
        <v>28348.628650661114</v>
      </c>
      <c r="M24" s="67">
        <v>18435.255763043366</v>
      </c>
      <c r="N24" s="67">
        <v>31481.305371335529</v>
      </c>
      <c r="O24" s="67">
        <v>105490.82265777685</v>
      </c>
      <c r="P24" s="67">
        <v>173.27333122479271</v>
      </c>
      <c r="Q24" s="67"/>
      <c r="R24" s="64">
        <f t="shared" si="6"/>
        <v>1980</v>
      </c>
      <c r="S24" s="68">
        <f t="shared" si="0"/>
        <v>14328.182348837392</v>
      </c>
      <c r="T24" s="68">
        <f t="shared" si="1"/>
        <v>6007.4713493388845</v>
      </c>
      <c r="U24" s="68">
        <f t="shared" si="2"/>
        <v>5573.5442369566335</v>
      </c>
      <c r="V24" s="68">
        <f t="shared" si="3"/>
        <v>1125.5946286644721</v>
      </c>
      <c r="W24" s="68">
        <f t="shared" si="4"/>
        <v>15453.777342223155</v>
      </c>
      <c r="X24" s="68">
        <f t="shared" si="5"/>
        <v>10.208075685160253</v>
      </c>
    </row>
    <row r="25" spans="1:27" x14ac:dyDescent="0.25">
      <c r="A25" s="20"/>
      <c r="B25" s="64">
        <f t="shared" si="7"/>
        <v>1981</v>
      </c>
      <c r="C25" s="67">
        <v>93202.2</v>
      </c>
      <c r="D25" s="67">
        <v>30679.9</v>
      </c>
      <c r="E25" s="67">
        <v>23187.7</v>
      </c>
      <c r="F25" s="67">
        <v>30888.7</v>
      </c>
      <c r="G25" s="67">
        <v>124090.9</v>
      </c>
      <c r="H25" s="69">
        <f t="shared" si="8"/>
        <v>173.84742606979097</v>
      </c>
      <c r="I25" s="91">
        <v>-5.2506578199991938E-2</v>
      </c>
      <c r="K25" s="67">
        <v>76333.473893979783</v>
      </c>
      <c r="L25" s="67">
        <v>28569.020767612154</v>
      </c>
      <c r="M25" s="67">
        <v>18913.476946011713</v>
      </c>
      <c r="N25" s="67">
        <v>30564.790304552313</v>
      </c>
      <c r="O25" s="67">
        <v>106898.26399504284</v>
      </c>
      <c r="P25" s="67">
        <v>173.75356381622956</v>
      </c>
      <c r="Q25" s="67"/>
      <c r="R25" s="64">
        <f t="shared" si="6"/>
        <v>1981</v>
      </c>
      <c r="S25" s="68">
        <f t="shared" si="0"/>
        <v>16868.726106020215</v>
      </c>
      <c r="T25" s="68">
        <f t="shared" si="1"/>
        <v>2110.8792323878479</v>
      </c>
      <c r="U25" s="68">
        <f t="shared" si="2"/>
        <v>4274.2230539882876</v>
      </c>
      <c r="V25" s="68">
        <f t="shared" si="3"/>
        <v>323.90969544768814</v>
      </c>
      <c r="W25" s="68">
        <f t="shared" si="4"/>
        <v>17192.636004957152</v>
      </c>
      <c r="X25" s="68">
        <f t="shared" si="5"/>
        <v>9.3862253561411535E-2</v>
      </c>
    </row>
    <row r="26" spans="1:27" x14ac:dyDescent="0.25">
      <c r="A26" s="20"/>
      <c r="B26" s="64">
        <f t="shared" si="7"/>
        <v>1982</v>
      </c>
      <c r="C26" s="67">
        <v>83107</v>
      </c>
      <c r="D26" s="67">
        <v>21288.400000000001</v>
      </c>
      <c r="E26" s="67">
        <v>15767</v>
      </c>
      <c r="F26" s="67">
        <v>23795.1</v>
      </c>
      <c r="G26" s="67">
        <v>106902.1</v>
      </c>
      <c r="H26" s="69">
        <f t="shared" si="8"/>
        <v>168.00121809904005</v>
      </c>
      <c r="I26" s="91">
        <v>-3.3628383824353958E-2</v>
      </c>
      <c r="K26" s="67">
        <v>78083.168294265313</v>
      </c>
      <c r="L26" s="67">
        <v>28813.089742035711</v>
      </c>
      <c r="M26" s="67">
        <v>19271.480374272916</v>
      </c>
      <c r="N26" s="67">
        <v>29404.163615033445</v>
      </c>
      <c r="O26" s="67">
        <v>107487.33198387062</v>
      </c>
      <c r="P26" s="67">
        <v>173.99836209430714</v>
      </c>
      <c r="Q26" s="67"/>
      <c r="R26" s="64">
        <f t="shared" si="6"/>
        <v>1982</v>
      </c>
      <c r="S26" s="68">
        <f t="shared" si="0"/>
        <v>5023.8317057346867</v>
      </c>
      <c r="T26" s="68">
        <f t="shared" si="1"/>
        <v>-7524.6897420357091</v>
      </c>
      <c r="U26" s="68">
        <f t="shared" si="2"/>
        <v>-3504.4803742729164</v>
      </c>
      <c r="V26" s="68">
        <f t="shared" si="3"/>
        <v>-5609.0636150334467</v>
      </c>
      <c r="W26" s="68">
        <f t="shared" si="4"/>
        <v>-585.23198387061711</v>
      </c>
      <c r="X26" s="68">
        <f t="shared" si="5"/>
        <v>-5.9971439952670949</v>
      </c>
    </row>
    <row r="27" spans="1:27" x14ac:dyDescent="0.25">
      <c r="A27" s="20"/>
      <c r="B27" s="64">
        <f t="shared" si="7"/>
        <v>1983</v>
      </c>
      <c r="C27" s="67">
        <v>82165.600000000006</v>
      </c>
      <c r="D27" s="67">
        <v>27734.400000000001</v>
      </c>
      <c r="E27" s="67">
        <v>20446.099999999999</v>
      </c>
      <c r="F27" s="67">
        <v>27513.4</v>
      </c>
      <c r="G27" s="67">
        <v>109679</v>
      </c>
      <c r="H27" s="69">
        <f t="shared" si="8"/>
        <v>175.01202404771644</v>
      </c>
      <c r="I27" s="91">
        <v>4.1730685217671315E-2</v>
      </c>
      <c r="K27" s="67">
        <v>79334.086815113449</v>
      </c>
      <c r="L27" s="67">
        <v>29143.809602024281</v>
      </c>
      <c r="M27" s="67">
        <v>19561.812015467549</v>
      </c>
      <c r="N27" s="67">
        <v>28099.137649407767</v>
      </c>
      <c r="O27" s="67">
        <v>107433.22496541169</v>
      </c>
      <c r="P27" s="67">
        <v>174.20501228657886</v>
      </c>
      <c r="Q27" s="67"/>
      <c r="R27" s="64">
        <f t="shared" si="6"/>
        <v>1983</v>
      </c>
      <c r="S27" s="68">
        <f t="shared" si="0"/>
        <v>2831.5131848865567</v>
      </c>
      <c r="T27" s="68">
        <f t="shared" si="1"/>
        <v>-1409.4096020242796</v>
      </c>
      <c r="U27" s="68">
        <f t="shared" si="2"/>
        <v>884.28798453244963</v>
      </c>
      <c r="V27" s="68">
        <f t="shared" si="3"/>
        <v>-585.73764940776528</v>
      </c>
      <c r="W27" s="68">
        <f t="shared" si="4"/>
        <v>2245.7750345883105</v>
      </c>
      <c r="X27" s="68">
        <f t="shared" si="5"/>
        <v>0.80701176113757356</v>
      </c>
    </row>
    <row r="28" spans="1:27" x14ac:dyDescent="0.25">
      <c r="A28" s="20"/>
      <c r="B28" s="64">
        <f t="shared" si="7"/>
        <v>1984</v>
      </c>
      <c r="C28" s="67">
        <v>84373.4</v>
      </c>
      <c r="D28" s="67">
        <v>33147.699999999997</v>
      </c>
      <c r="E28" s="67">
        <v>21103.9</v>
      </c>
      <c r="F28" s="67">
        <v>24641.1</v>
      </c>
      <c r="G28" s="67">
        <v>109014.5</v>
      </c>
      <c r="H28" s="69">
        <f t="shared" si="8"/>
        <v>178.4644188251221</v>
      </c>
      <c r="I28" s="91">
        <v>1.9726614763705408E-2</v>
      </c>
      <c r="K28" s="67">
        <v>80211.953736675816</v>
      </c>
      <c r="L28" s="67">
        <v>29548.907478250014</v>
      </c>
      <c r="M28" s="67">
        <v>19801.973033493465</v>
      </c>
      <c r="N28" s="67">
        <v>26693.334118153791</v>
      </c>
      <c r="O28" s="67">
        <v>106905.28896097888</v>
      </c>
      <c r="P28" s="67">
        <v>174.51082918064549</v>
      </c>
      <c r="Q28" s="67"/>
      <c r="R28" s="64">
        <f t="shared" si="6"/>
        <v>1984</v>
      </c>
      <c r="S28" s="68">
        <f t="shared" si="0"/>
        <v>4161.4462633241783</v>
      </c>
      <c r="T28" s="68">
        <f t="shared" si="1"/>
        <v>3598.7925217499833</v>
      </c>
      <c r="U28" s="68">
        <f t="shared" si="2"/>
        <v>1301.9269665065367</v>
      </c>
      <c r="V28" s="68">
        <f t="shared" si="3"/>
        <v>-2052.2341181537922</v>
      </c>
      <c r="W28" s="68">
        <f t="shared" si="4"/>
        <v>2109.2110390211164</v>
      </c>
      <c r="X28" s="68">
        <f t="shared" si="5"/>
        <v>3.9535896444766081</v>
      </c>
    </row>
    <row r="29" spans="1:27" x14ac:dyDescent="0.25">
      <c r="A29" s="20"/>
      <c r="B29" s="64">
        <f t="shared" si="7"/>
        <v>1985</v>
      </c>
      <c r="C29" s="67">
        <v>82412.2</v>
      </c>
      <c r="D29" s="67">
        <v>29686.400000000001</v>
      </c>
      <c r="E29" s="67">
        <v>20545.599999999999</v>
      </c>
      <c r="F29" s="67">
        <v>21618.799999999999</v>
      </c>
      <c r="G29" s="67">
        <v>104031</v>
      </c>
      <c r="H29" s="69">
        <f t="shared" si="8"/>
        <v>166.17171189019152</v>
      </c>
      <c r="I29" s="91">
        <v>-6.8880435752161073E-2</v>
      </c>
      <c r="K29" s="67">
        <v>80870.808470952863</v>
      </c>
      <c r="L29" s="67">
        <v>30002.016405364804</v>
      </c>
      <c r="M29" s="67">
        <v>20018.307472093838</v>
      </c>
      <c r="N29" s="67">
        <v>25224.517355255943</v>
      </c>
      <c r="O29" s="67">
        <v>106095.3277422309</v>
      </c>
      <c r="P29" s="67">
        <v>175.06119768171911</v>
      </c>
      <c r="Q29" s="67"/>
      <c r="R29" s="64">
        <f t="shared" si="6"/>
        <v>1985</v>
      </c>
      <c r="S29" s="68">
        <f t="shared" si="0"/>
        <v>1541.3915290471341</v>
      </c>
      <c r="T29" s="68">
        <f t="shared" si="1"/>
        <v>-315.61640536480263</v>
      </c>
      <c r="U29" s="68">
        <f t="shared" si="2"/>
        <v>527.2925279061601</v>
      </c>
      <c r="V29" s="68">
        <f t="shared" si="3"/>
        <v>-3605.7173552559434</v>
      </c>
      <c r="W29" s="68">
        <f t="shared" si="4"/>
        <v>-2064.3277422309038</v>
      </c>
      <c r="X29" s="68">
        <f t="shared" si="5"/>
        <v>-8.8894857915275907</v>
      </c>
    </row>
    <row r="30" spans="1:27" x14ac:dyDescent="0.25">
      <c r="A30" s="20"/>
      <c r="B30" s="64">
        <f t="shared" si="7"/>
        <v>1986</v>
      </c>
      <c r="C30" s="67">
        <v>79815.399999999994</v>
      </c>
      <c r="D30" s="67">
        <v>30584.2</v>
      </c>
      <c r="E30" s="67">
        <v>21887.5</v>
      </c>
      <c r="F30" s="67">
        <v>22312.5</v>
      </c>
      <c r="G30" s="67">
        <v>102127.9</v>
      </c>
      <c r="H30" s="69">
        <f t="shared" si="8"/>
        <v>177.83453336233964</v>
      </c>
      <c r="I30" s="91">
        <v>7.0185360308829603E-2</v>
      </c>
      <c r="K30" s="67">
        <v>81506.304892578293</v>
      </c>
      <c r="L30" s="67">
        <v>30512.757343238052</v>
      </c>
      <c r="M30" s="67">
        <v>20250.178644676907</v>
      </c>
      <c r="N30" s="67">
        <v>23709.929353517116</v>
      </c>
      <c r="O30" s="67">
        <v>105216.23719121666</v>
      </c>
      <c r="P30" s="67">
        <v>176.04103859145661</v>
      </c>
      <c r="Q30" s="67"/>
      <c r="R30" s="64">
        <f t="shared" si="6"/>
        <v>1986</v>
      </c>
      <c r="S30" s="68">
        <f t="shared" si="0"/>
        <v>-1690.904892578299</v>
      </c>
      <c r="T30" s="68">
        <f t="shared" si="1"/>
        <v>71.442656761948456</v>
      </c>
      <c r="U30" s="68">
        <f t="shared" si="2"/>
        <v>1637.3213553230926</v>
      </c>
      <c r="V30" s="68">
        <f t="shared" si="3"/>
        <v>-1397.4293535171164</v>
      </c>
      <c r="W30" s="68">
        <f t="shared" si="4"/>
        <v>-3088.3371912166622</v>
      </c>
      <c r="X30" s="68">
        <f t="shared" si="5"/>
        <v>1.7934947708830293</v>
      </c>
    </row>
    <row r="31" spans="1:27" x14ac:dyDescent="0.25">
      <c r="A31" s="20"/>
      <c r="B31" s="64">
        <f t="shared" si="7"/>
        <v>1987</v>
      </c>
      <c r="C31" s="67">
        <v>83014.8</v>
      </c>
      <c r="D31" s="67">
        <v>34093</v>
      </c>
      <c r="E31" s="67">
        <v>21081.4</v>
      </c>
      <c r="F31" s="67">
        <v>28046.3</v>
      </c>
      <c r="G31" s="67">
        <v>111061.1</v>
      </c>
      <c r="H31" s="69">
        <f t="shared" si="8"/>
        <v>182.58175974131342</v>
      </c>
      <c r="I31" s="91">
        <v>2.66946261179839E-2</v>
      </c>
      <c r="K31" s="67">
        <v>82329.510791476263</v>
      </c>
      <c r="L31" s="67">
        <v>31087.595087685502</v>
      </c>
      <c r="M31" s="67">
        <v>20542.222789929969</v>
      </c>
      <c r="N31" s="67">
        <v>22130.754932187639</v>
      </c>
      <c r="O31" s="67">
        <v>104460.26991256273</v>
      </c>
      <c r="P31" s="67">
        <v>177.54637785359958</v>
      </c>
      <c r="Q31" s="67"/>
      <c r="R31" s="64">
        <f t="shared" si="6"/>
        <v>1987</v>
      </c>
      <c r="S31" s="68">
        <f t="shared" si="0"/>
        <v>685.28920852373994</v>
      </c>
      <c r="T31" s="68">
        <f t="shared" si="1"/>
        <v>3005.4049123144978</v>
      </c>
      <c r="U31" s="68">
        <f t="shared" si="2"/>
        <v>539.17721007003274</v>
      </c>
      <c r="V31" s="68">
        <f t="shared" si="3"/>
        <v>5915.5450678123598</v>
      </c>
      <c r="W31" s="68">
        <f t="shared" si="4"/>
        <v>6600.8300874372799</v>
      </c>
      <c r="X31" s="68">
        <f t="shared" si="5"/>
        <v>5.0353818877138394</v>
      </c>
    </row>
    <row r="32" spans="1:27" x14ac:dyDescent="0.25">
      <c r="A32" s="20"/>
      <c r="B32" s="64">
        <f t="shared" si="7"/>
        <v>1988</v>
      </c>
      <c r="C32" s="67">
        <v>76022.399999999994</v>
      </c>
      <c r="D32" s="67">
        <v>31682.799999999999</v>
      </c>
      <c r="E32" s="67">
        <v>18521.2</v>
      </c>
      <c r="F32" s="67">
        <v>28136.1</v>
      </c>
      <c r="G32" s="67">
        <v>104158.5</v>
      </c>
      <c r="H32" s="69">
        <f t="shared" si="8"/>
        <v>179.38900632438924</v>
      </c>
      <c r="I32" s="91">
        <v>-1.7486705251651413E-2</v>
      </c>
      <c r="K32" s="67">
        <v>83534.584908645164</v>
      </c>
      <c r="L32" s="67">
        <v>31733.708861090519</v>
      </c>
      <c r="M32" s="67">
        <v>20955.449360093549</v>
      </c>
      <c r="N32" s="67">
        <v>20454.204616982672</v>
      </c>
      <c r="O32" s="67">
        <v>103988.79513898354</v>
      </c>
      <c r="P32" s="67">
        <v>179.69117635959842</v>
      </c>
      <c r="Q32" s="67"/>
      <c r="R32" s="64">
        <f t="shared" si="6"/>
        <v>1988</v>
      </c>
      <c r="S32" s="68">
        <f t="shared" si="0"/>
        <v>-7512.1849086451693</v>
      </c>
      <c r="T32" s="68">
        <f t="shared" si="1"/>
        <v>-50.908861090520077</v>
      </c>
      <c r="U32" s="68">
        <f t="shared" si="2"/>
        <v>-2434.2493600935486</v>
      </c>
      <c r="V32" s="68">
        <f t="shared" si="3"/>
        <v>7681.8953830173268</v>
      </c>
      <c r="W32" s="68">
        <f t="shared" si="4"/>
        <v>169.70486101646384</v>
      </c>
      <c r="X32" s="68">
        <f t="shared" si="5"/>
        <v>-0.30217003520917274</v>
      </c>
    </row>
    <row r="33" spans="1:24" x14ac:dyDescent="0.25">
      <c r="A33" s="20"/>
      <c r="B33" s="64">
        <f t="shared" si="7"/>
        <v>1989</v>
      </c>
      <c r="C33" s="67">
        <v>75200.2</v>
      </c>
      <c r="D33" s="67">
        <v>26520.400000000001</v>
      </c>
      <c r="E33" s="67">
        <v>12718.8</v>
      </c>
      <c r="F33" s="67">
        <v>17835</v>
      </c>
      <c r="G33" s="67">
        <v>93035.199999999997</v>
      </c>
      <c r="H33" s="69">
        <f t="shared" si="8"/>
        <v>166.94084568782233</v>
      </c>
      <c r="I33" s="91">
        <v>-6.9391992807278813E-2</v>
      </c>
      <c r="K33" s="67">
        <v>85322.538877168598</v>
      </c>
      <c r="L33" s="67">
        <v>32488.331934959609</v>
      </c>
      <c r="M33" s="67">
        <v>21556.259579508875</v>
      </c>
      <c r="N33" s="67">
        <v>18706.644384295487</v>
      </c>
      <c r="O33" s="67">
        <v>104029.19040406785</v>
      </c>
      <c r="P33" s="67">
        <v>182.63974881978061</v>
      </c>
      <c r="Q33" s="67"/>
      <c r="R33" s="64">
        <f t="shared" si="6"/>
        <v>1989</v>
      </c>
      <c r="S33" s="68">
        <f t="shared" si="0"/>
        <v>-10122.3388771686</v>
      </c>
      <c r="T33" s="68">
        <f t="shared" si="1"/>
        <v>-5967.931934959608</v>
      </c>
      <c r="U33" s="68">
        <f t="shared" si="2"/>
        <v>-8837.4595795088753</v>
      </c>
      <c r="V33" s="68">
        <f t="shared" si="3"/>
        <v>-871.64438429548682</v>
      </c>
      <c r="W33" s="68">
        <f t="shared" si="4"/>
        <v>-10993.990404067852</v>
      </c>
      <c r="X33" s="68">
        <f t="shared" si="5"/>
        <v>-15.698903131958275</v>
      </c>
    </row>
    <row r="34" spans="1:24" x14ac:dyDescent="0.25">
      <c r="A34" s="20"/>
      <c r="B34" s="64">
        <f t="shared" si="7"/>
        <v>1990</v>
      </c>
      <c r="C34" s="67">
        <v>68386.5</v>
      </c>
      <c r="D34" s="67">
        <v>28713</v>
      </c>
      <c r="E34" s="67">
        <v>17797.8</v>
      </c>
      <c r="F34" s="67">
        <v>14575.3</v>
      </c>
      <c r="G34" s="67">
        <v>82961.8</v>
      </c>
      <c r="H34" s="69">
        <f t="shared" si="8"/>
        <v>163.41476097684352</v>
      </c>
      <c r="I34" s="91">
        <v>-2.1121761402673966E-2</v>
      </c>
      <c r="J34" s="17"/>
      <c r="K34" s="67">
        <v>87819.262481043726</v>
      </c>
      <c r="L34" s="67">
        <v>33388.188492188376</v>
      </c>
      <c r="M34" s="67">
        <v>22386.712178916237</v>
      </c>
      <c r="N34" s="67">
        <v>16991.25916434954</v>
      </c>
      <c r="O34" s="67">
        <v>104810.53029001461</v>
      </c>
      <c r="P34" s="67">
        <v>186.55338824412158</v>
      </c>
      <c r="Q34" s="67"/>
      <c r="R34" s="64">
        <f t="shared" si="6"/>
        <v>1990</v>
      </c>
      <c r="S34" s="68">
        <f t="shared" si="0"/>
        <v>-19432.762481043726</v>
      </c>
      <c r="T34" s="68">
        <f t="shared" si="1"/>
        <v>-4675.1884921883757</v>
      </c>
      <c r="U34" s="68">
        <f t="shared" si="2"/>
        <v>-4588.9121789162382</v>
      </c>
      <c r="V34" s="68">
        <f t="shared" si="3"/>
        <v>-2415.9591643495405</v>
      </c>
      <c r="W34" s="68">
        <f t="shared" si="4"/>
        <v>-21848.730290014602</v>
      </c>
      <c r="X34" s="68">
        <f t="shared" si="5"/>
        <v>-23.138627267278054</v>
      </c>
    </row>
    <row r="35" spans="1:24" x14ac:dyDescent="0.25">
      <c r="A35" s="20"/>
      <c r="B35" s="64">
        <f t="shared" si="7"/>
        <v>1991</v>
      </c>
      <c r="C35" s="67">
        <v>77995.100000000006</v>
      </c>
      <c r="D35" s="67">
        <v>32801</v>
      </c>
      <c r="E35" s="67">
        <v>20693.3</v>
      </c>
      <c r="F35" s="67">
        <v>10757</v>
      </c>
      <c r="G35" s="67">
        <v>88752.1</v>
      </c>
      <c r="H35" s="70">
        <f t="shared" si="8"/>
        <v>180.68472293838457</v>
      </c>
      <c r="I35" s="92">
        <v>0.10568177475710572</v>
      </c>
      <c r="K35" s="67">
        <v>91049.422115496011</v>
      </c>
      <c r="L35" s="67">
        <v>34410.323396322819</v>
      </c>
      <c r="M35" s="67">
        <v>23400.491293260835</v>
      </c>
      <c r="N35" s="67">
        <v>15402.517443525325</v>
      </c>
      <c r="O35" s="67">
        <v>106451.94947498206</v>
      </c>
      <c r="P35" s="67">
        <v>191.43639861127716</v>
      </c>
      <c r="Q35" s="67"/>
      <c r="R35" s="64">
        <f t="shared" si="6"/>
        <v>1991</v>
      </c>
      <c r="S35" s="68">
        <f t="shared" si="0"/>
        <v>-13054.322115496005</v>
      </c>
      <c r="T35" s="68">
        <f t="shared" si="1"/>
        <v>-1609.3233963228195</v>
      </c>
      <c r="U35" s="68">
        <f t="shared" si="2"/>
        <v>-2707.1912932608357</v>
      </c>
      <c r="V35" s="68">
        <f t="shared" si="3"/>
        <v>-4645.5174435253248</v>
      </c>
      <c r="W35" s="68">
        <f t="shared" si="4"/>
        <v>-17699.849474982053</v>
      </c>
      <c r="X35" s="68">
        <f t="shared" si="5"/>
        <v>-10.751675672892588</v>
      </c>
    </row>
    <row r="36" spans="1:24" x14ac:dyDescent="0.25">
      <c r="A36" s="20"/>
      <c r="B36" s="64">
        <f t="shared" si="7"/>
        <v>1992</v>
      </c>
      <c r="C36" s="67">
        <v>92492.5</v>
      </c>
      <c r="D36" s="67">
        <v>36582.199999999997</v>
      </c>
      <c r="E36" s="67">
        <v>25742.400000000001</v>
      </c>
      <c r="F36" s="67">
        <v>9638.9</v>
      </c>
      <c r="G36" s="67">
        <v>102131.4</v>
      </c>
      <c r="H36" s="70">
        <f t="shared" si="8"/>
        <v>198.38029180916419</v>
      </c>
      <c r="I36" s="92">
        <v>9.7936165177694656E-2</v>
      </c>
      <c r="K36" s="67">
        <v>94843.356550940458</v>
      </c>
      <c r="L36" s="67">
        <v>35485.029625987052</v>
      </c>
      <c r="M36" s="67">
        <v>24505.391935698699</v>
      </c>
      <c r="N36" s="67">
        <v>14010.728116559838</v>
      </c>
      <c r="O36" s="67">
        <v>108854.0953342283</v>
      </c>
      <c r="P36" s="67">
        <v>197.06169762723036</v>
      </c>
      <c r="Q36" s="67"/>
      <c r="R36" s="64">
        <f t="shared" si="6"/>
        <v>1992</v>
      </c>
      <c r="S36" s="68">
        <f t="shared" si="0"/>
        <v>-2350.856550940458</v>
      </c>
      <c r="T36" s="68">
        <f t="shared" si="1"/>
        <v>1097.1703740129451</v>
      </c>
      <c r="U36" s="68">
        <f t="shared" si="2"/>
        <v>1237.0080643013025</v>
      </c>
      <c r="V36" s="68">
        <f t="shared" si="3"/>
        <v>-4371.8281165598382</v>
      </c>
      <c r="W36" s="68">
        <f t="shared" si="4"/>
        <v>-6722.6953342283086</v>
      </c>
      <c r="X36" s="68">
        <f t="shared" si="5"/>
        <v>1.3185941819338325</v>
      </c>
    </row>
    <row r="37" spans="1:24" x14ac:dyDescent="0.25">
      <c r="A37" s="20"/>
      <c r="B37" s="64">
        <f t="shared" si="7"/>
        <v>1993</v>
      </c>
      <c r="C37" s="67">
        <v>106199</v>
      </c>
      <c r="D37" s="67">
        <v>39187.199999999997</v>
      </c>
      <c r="E37" s="67">
        <v>27969.5</v>
      </c>
      <c r="F37" s="67">
        <v>13046.1</v>
      </c>
      <c r="G37" s="67">
        <v>119245.1</v>
      </c>
      <c r="H37" s="70">
        <f t="shared" si="8"/>
        <v>209.56103241047543</v>
      </c>
      <c r="I37" s="92">
        <v>5.6360137891453332E-2</v>
      </c>
      <c r="K37" s="67">
        <v>98900.861336637114</v>
      </c>
      <c r="L37" s="67">
        <v>36526.506925841953</v>
      </c>
      <c r="M37" s="67">
        <v>25582.137206453255</v>
      </c>
      <c r="N37" s="67">
        <v>12839.744903754823</v>
      </c>
      <c r="O37" s="67">
        <v>111740.6167482616</v>
      </c>
      <c r="P37" s="67">
        <v>203.09468624123525</v>
      </c>
      <c r="Q37" s="67"/>
      <c r="R37" s="64">
        <f t="shared" si="6"/>
        <v>1993</v>
      </c>
      <c r="S37" s="68">
        <f t="shared" ref="S37:S66" si="9">C37-K37</f>
        <v>7298.1386633628863</v>
      </c>
      <c r="T37" s="68">
        <f t="shared" ref="T37:T66" si="10">D37-L37</f>
        <v>2660.6930741580436</v>
      </c>
      <c r="U37" s="68">
        <f t="shared" ref="U37:U66" si="11">E37-M37</f>
        <v>2387.3627935467448</v>
      </c>
      <c r="V37" s="68">
        <f t="shared" ref="V37:V66" si="12">F37-N37</f>
        <v>206.35509624517726</v>
      </c>
      <c r="W37" s="68">
        <f t="shared" ref="W37:W66" si="13">G37-O37</f>
        <v>7504.4832517384057</v>
      </c>
      <c r="X37" s="68">
        <f t="shared" ref="X37:X66" si="14">H37-P37</f>
        <v>6.4663461692401825</v>
      </c>
    </row>
    <row r="38" spans="1:24" x14ac:dyDescent="0.25">
      <c r="A38" s="20"/>
      <c r="B38" s="64">
        <f t="shared" si="7"/>
        <v>1994</v>
      </c>
      <c r="C38" s="67">
        <v>116383.2</v>
      </c>
      <c r="D38" s="67">
        <v>41705.300000000003</v>
      </c>
      <c r="E38" s="67">
        <v>31930.2</v>
      </c>
      <c r="F38" s="67">
        <v>12957.2</v>
      </c>
      <c r="G38" s="67">
        <v>129340.4</v>
      </c>
      <c r="H38" s="70">
        <f t="shared" si="8"/>
        <v>221.88401994975533</v>
      </c>
      <c r="I38" s="92">
        <v>5.8803811937433004E-2</v>
      </c>
      <c r="K38" s="67">
        <v>102898.22345633664</v>
      </c>
      <c r="L38" s="67">
        <v>37459.926744288547</v>
      </c>
      <c r="M38" s="67">
        <v>26523.820286390943</v>
      </c>
      <c r="N38" s="67">
        <v>11869.703244246428</v>
      </c>
      <c r="O38" s="67">
        <v>114767.93564424795</v>
      </c>
      <c r="P38" s="67">
        <v>209.21395134436528</v>
      </c>
      <c r="Q38" s="67"/>
      <c r="R38" s="64">
        <f t="shared" si="6"/>
        <v>1994</v>
      </c>
      <c r="S38" s="68">
        <f t="shared" si="9"/>
        <v>13484.976543663361</v>
      </c>
      <c r="T38" s="68">
        <f t="shared" si="10"/>
        <v>4245.3732557114563</v>
      </c>
      <c r="U38" s="68">
        <f t="shared" si="11"/>
        <v>5406.3797136090579</v>
      </c>
      <c r="V38" s="68">
        <f t="shared" si="12"/>
        <v>1087.4967557535729</v>
      </c>
      <c r="W38" s="68">
        <f t="shared" si="13"/>
        <v>14572.464355752047</v>
      </c>
      <c r="X38" s="68">
        <f t="shared" si="14"/>
        <v>12.670068605390043</v>
      </c>
    </row>
    <row r="39" spans="1:24" x14ac:dyDescent="0.25">
      <c r="A39" s="20"/>
      <c r="B39" s="64">
        <f t="shared" si="7"/>
        <v>1995</v>
      </c>
      <c r="C39" s="67">
        <v>111890.6</v>
      </c>
      <c r="D39" s="67">
        <v>40057.300000000003</v>
      </c>
      <c r="E39" s="67">
        <v>29082.2</v>
      </c>
      <c r="F39" s="67">
        <v>11877.5</v>
      </c>
      <c r="G39" s="67">
        <v>123768.1</v>
      </c>
      <c r="H39" s="70">
        <f t="shared" si="8"/>
        <v>215.74469979723906</v>
      </c>
      <c r="I39" s="92">
        <v>-2.7669050497221348E-2</v>
      </c>
      <c r="K39" s="67">
        <v>106584.7112804233</v>
      </c>
      <c r="L39" s="67">
        <v>38237.067460469421</v>
      </c>
      <c r="M39" s="67">
        <v>27247.407984313668</v>
      </c>
      <c r="N39" s="67">
        <v>11082.802128133249</v>
      </c>
      <c r="O39" s="67">
        <v>117667.51878187071</v>
      </c>
      <c r="P39" s="67">
        <v>215.1627432893863</v>
      </c>
      <c r="Q39" s="67"/>
      <c r="R39" s="64">
        <f t="shared" si="6"/>
        <v>1995</v>
      </c>
      <c r="S39" s="68">
        <f t="shared" si="9"/>
        <v>5305.888719576702</v>
      </c>
      <c r="T39" s="68">
        <f t="shared" si="10"/>
        <v>1820.2325395305816</v>
      </c>
      <c r="U39" s="68">
        <f t="shared" si="11"/>
        <v>1834.7920156863329</v>
      </c>
      <c r="V39" s="68">
        <f t="shared" si="12"/>
        <v>794.69787186675057</v>
      </c>
      <c r="W39" s="68">
        <f t="shared" si="13"/>
        <v>6100.5812181293004</v>
      </c>
      <c r="X39" s="68">
        <f t="shared" si="14"/>
        <v>0.58195650785276598</v>
      </c>
    </row>
    <row r="40" spans="1:24" x14ac:dyDescent="0.25">
      <c r="A40" s="20"/>
      <c r="B40" s="64">
        <f t="shared" si="7"/>
        <v>1996</v>
      </c>
      <c r="C40" s="67">
        <v>112542.7</v>
      </c>
      <c r="D40" s="67">
        <v>38657.4</v>
      </c>
      <c r="E40" s="67">
        <v>30497</v>
      </c>
      <c r="F40" s="67">
        <v>11197.4</v>
      </c>
      <c r="G40" s="67">
        <v>123740.09999999999</v>
      </c>
      <c r="H40" s="70">
        <f t="shared" si="8"/>
        <v>227.38623591995028</v>
      </c>
      <c r="I40" s="92">
        <v>5.3959778078683573E-2</v>
      </c>
      <c r="K40" s="67">
        <v>109844.442944718</v>
      </c>
      <c r="L40" s="67">
        <v>38852.161186084282</v>
      </c>
      <c r="M40" s="67">
        <v>27723.930906159418</v>
      </c>
      <c r="N40" s="67">
        <v>10472.115513071418</v>
      </c>
      <c r="O40" s="67">
        <v>120316.55756437076</v>
      </c>
      <c r="P40" s="67">
        <v>220.81101311511799</v>
      </c>
      <c r="Q40" s="67"/>
      <c r="R40" s="64">
        <f t="shared" si="6"/>
        <v>1996</v>
      </c>
      <c r="S40" s="68">
        <f t="shared" si="9"/>
        <v>2698.2570552819961</v>
      </c>
      <c r="T40" s="68">
        <f t="shared" si="10"/>
        <v>-194.76118608428078</v>
      </c>
      <c r="U40" s="68">
        <f t="shared" si="11"/>
        <v>2773.0690938405824</v>
      </c>
      <c r="V40" s="68">
        <f t="shared" si="12"/>
        <v>725.28448692858183</v>
      </c>
      <c r="W40" s="68">
        <f t="shared" si="13"/>
        <v>3423.5424356292351</v>
      </c>
      <c r="X40" s="68">
        <f t="shared" si="14"/>
        <v>6.5752228048322934</v>
      </c>
    </row>
    <row r="41" spans="1:24" x14ac:dyDescent="0.25">
      <c r="A41" s="20"/>
      <c r="B41" s="64">
        <f t="shared" si="7"/>
        <v>1997</v>
      </c>
      <c r="C41" s="67">
        <v>118769.8</v>
      </c>
      <c r="D41" s="67">
        <v>39875.599999999999</v>
      </c>
      <c r="E41" s="67">
        <v>30893.1</v>
      </c>
      <c r="F41" s="67">
        <v>11712.3</v>
      </c>
      <c r="G41" s="67">
        <v>130482.1</v>
      </c>
      <c r="H41" s="70">
        <f t="shared" si="8"/>
        <v>245.84326690794848</v>
      </c>
      <c r="I41" s="92">
        <v>8.1170396762695329E-2</v>
      </c>
      <c r="K41" s="67">
        <v>112614.59547223739</v>
      </c>
      <c r="L41" s="67">
        <v>39317.642358228142</v>
      </c>
      <c r="M41" s="67">
        <v>27942.767578023053</v>
      </c>
      <c r="N41" s="67">
        <v>10038.664335435735</v>
      </c>
      <c r="O41" s="67">
        <v>122653.24920717026</v>
      </c>
      <c r="P41" s="67">
        <v>226.03453142545857</v>
      </c>
      <c r="Q41" s="67"/>
      <c r="R41" s="64">
        <f t="shared" si="6"/>
        <v>1997</v>
      </c>
      <c r="S41" s="68">
        <f t="shared" si="9"/>
        <v>6155.2045277626166</v>
      </c>
      <c r="T41" s="68">
        <f t="shared" si="10"/>
        <v>557.95764177185629</v>
      </c>
      <c r="U41" s="68">
        <f t="shared" si="11"/>
        <v>2950.3324219769456</v>
      </c>
      <c r="V41" s="68">
        <f t="shared" si="12"/>
        <v>1673.6356645642645</v>
      </c>
      <c r="W41" s="68">
        <f t="shared" si="13"/>
        <v>7828.8507928297477</v>
      </c>
      <c r="X41" s="68">
        <f t="shared" si="14"/>
        <v>19.808735482489908</v>
      </c>
    </row>
    <row r="42" spans="1:24" x14ac:dyDescent="0.25">
      <c r="A42" s="20"/>
      <c r="B42" s="64">
        <f t="shared" si="7"/>
        <v>1998</v>
      </c>
      <c r="C42" s="67">
        <v>126535.3</v>
      </c>
      <c r="D42" s="67">
        <v>42661.2</v>
      </c>
      <c r="E42" s="67">
        <v>31329.5</v>
      </c>
      <c r="F42" s="67">
        <v>12491.5</v>
      </c>
      <c r="G42" s="67">
        <v>139026.79999999999</v>
      </c>
      <c r="H42" s="70">
        <f t="shared" si="8"/>
        <v>255.58278574379167</v>
      </c>
      <c r="I42" s="92">
        <v>3.961678087970566E-2</v>
      </c>
      <c r="K42" s="67">
        <v>114859.32845655095</v>
      </c>
      <c r="L42" s="67">
        <v>39643.997802135164</v>
      </c>
      <c r="M42" s="67">
        <v>27921.027216937833</v>
      </c>
      <c r="N42" s="67">
        <v>9790.7223764702849</v>
      </c>
      <c r="O42" s="67">
        <v>124650.02635004769</v>
      </c>
      <c r="P42" s="67">
        <v>230.77482105235461</v>
      </c>
      <c r="Q42" s="67"/>
      <c r="R42" s="64">
        <f t="shared" si="6"/>
        <v>1998</v>
      </c>
      <c r="S42" s="68">
        <f t="shared" si="9"/>
        <v>11675.97154344905</v>
      </c>
      <c r="T42" s="68">
        <f t="shared" si="10"/>
        <v>3017.2021978648336</v>
      </c>
      <c r="U42" s="68">
        <f t="shared" si="11"/>
        <v>3408.4727830621669</v>
      </c>
      <c r="V42" s="68">
        <f t="shared" si="12"/>
        <v>2700.7776235297151</v>
      </c>
      <c r="W42" s="68">
        <f t="shared" si="13"/>
        <v>14376.773649952302</v>
      </c>
      <c r="X42" s="68">
        <f t="shared" si="14"/>
        <v>24.807964691437064</v>
      </c>
    </row>
    <row r="43" spans="1:24" x14ac:dyDescent="0.25">
      <c r="A43" s="20"/>
      <c r="B43" s="64">
        <f t="shared" si="7"/>
        <v>1999</v>
      </c>
      <c r="C43" s="67">
        <v>137387.9</v>
      </c>
      <c r="D43" s="67">
        <v>46670.5</v>
      </c>
      <c r="E43" s="67">
        <v>32150.400000000001</v>
      </c>
      <c r="F43" s="67">
        <v>12068</v>
      </c>
      <c r="G43" s="67">
        <v>149455.9</v>
      </c>
      <c r="H43" s="71">
        <f t="shared" si="8"/>
        <v>246.86255252306091</v>
      </c>
      <c r="I43" s="93">
        <v>-3.4119016252809553E-2</v>
      </c>
      <c r="J43" s="17"/>
      <c r="K43" s="67">
        <v>116604.35353650579</v>
      </c>
      <c r="L43" s="67">
        <v>39847.293919457225</v>
      </c>
      <c r="M43" s="67">
        <v>27705.322364156786</v>
      </c>
      <c r="N43" s="67">
        <v>9753.2997740647952</v>
      </c>
      <c r="O43" s="67">
        <v>126357.61014070979</v>
      </c>
      <c r="P43" s="67">
        <v>235.17149218257754</v>
      </c>
      <c r="Q43" s="67"/>
      <c r="R43" s="64">
        <f t="shared" si="6"/>
        <v>1999</v>
      </c>
      <c r="S43" s="68">
        <f t="shared" si="9"/>
        <v>20783.546463494204</v>
      </c>
      <c r="T43" s="68">
        <f t="shared" si="10"/>
        <v>6823.2060805427755</v>
      </c>
      <c r="U43" s="68">
        <f t="shared" si="11"/>
        <v>4445.0776358432158</v>
      </c>
      <c r="V43" s="68">
        <f t="shared" si="12"/>
        <v>2314.7002259352048</v>
      </c>
      <c r="W43" s="68">
        <f t="shared" si="13"/>
        <v>23098.289859290206</v>
      </c>
      <c r="X43" s="68">
        <f t="shared" si="14"/>
        <v>11.691060340483375</v>
      </c>
    </row>
    <row r="44" spans="1:24" x14ac:dyDescent="0.25">
      <c r="A44" s="20"/>
      <c r="B44" s="64">
        <f t="shared" si="7"/>
        <v>2000</v>
      </c>
      <c r="C44" s="67">
        <v>138440.70000000001</v>
      </c>
      <c r="D44" s="67">
        <v>47476.9</v>
      </c>
      <c r="E44" s="67">
        <v>31926.9</v>
      </c>
      <c r="F44" s="67">
        <v>8096.7</v>
      </c>
      <c r="G44" s="67">
        <v>146537.40000000002</v>
      </c>
      <c r="H44" s="71">
        <f t="shared" si="8"/>
        <v>244.97348586212979</v>
      </c>
      <c r="I44" s="93">
        <v>-7.6523014188417671E-3</v>
      </c>
      <c r="K44" s="67">
        <v>117992.14206638347</v>
      </c>
      <c r="L44" s="67">
        <v>39973.769133824855</v>
      </c>
      <c r="M44" s="67">
        <v>27376.350288763559</v>
      </c>
      <c r="N44" s="67">
        <v>9978.4144423442885</v>
      </c>
      <c r="O44" s="67">
        <v>127970.48946336281</v>
      </c>
      <c r="P44" s="67">
        <v>239.61223464981313</v>
      </c>
      <c r="Q44" s="67"/>
      <c r="R44" s="64">
        <f t="shared" si="6"/>
        <v>2000</v>
      </c>
      <c r="S44" s="68">
        <f t="shared" si="9"/>
        <v>20448.557933616539</v>
      </c>
      <c r="T44" s="68">
        <f t="shared" si="10"/>
        <v>7503.1308661751464</v>
      </c>
      <c r="U44" s="68">
        <f t="shared" si="11"/>
        <v>4550.5497112364428</v>
      </c>
      <c r="V44" s="68">
        <f t="shared" si="12"/>
        <v>-1881.7144423442887</v>
      </c>
      <c r="W44" s="68">
        <f t="shared" si="13"/>
        <v>18566.91053663721</v>
      </c>
      <c r="X44" s="68">
        <f t="shared" si="14"/>
        <v>5.3612512123166596</v>
      </c>
    </row>
    <row r="45" spans="1:24" x14ac:dyDescent="0.25">
      <c r="A45" s="20"/>
      <c r="B45" s="64">
        <f t="shared" si="7"/>
        <v>2001</v>
      </c>
      <c r="C45" s="67">
        <v>145604.5</v>
      </c>
      <c r="D45" s="67">
        <v>47476.9</v>
      </c>
      <c r="E45" s="67">
        <v>31274.1</v>
      </c>
      <c r="F45" s="67">
        <v>7198.8</v>
      </c>
      <c r="G45" s="67">
        <v>152803.29999999999</v>
      </c>
      <c r="H45" s="71">
        <f t="shared" si="8"/>
        <v>234.53657228278155</v>
      </c>
      <c r="I45" s="93">
        <v>-4.2604257936804224E-2</v>
      </c>
      <c r="K45" s="67">
        <v>119373.00086510053</v>
      </c>
      <c r="L45" s="67">
        <v>40137.893929674014</v>
      </c>
      <c r="M45" s="67">
        <v>27059.259036200234</v>
      </c>
      <c r="N45" s="67">
        <v>10541.231297693143</v>
      </c>
      <c r="O45" s="67">
        <v>129914.13610080593</v>
      </c>
      <c r="P45" s="67">
        <v>244.60164889115202</v>
      </c>
      <c r="Q45" s="67"/>
      <c r="R45" s="64">
        <f t="shared" si="6"/>
        <v>2001</v>
      </c>
      <c r="S45" s="68">
        <f t="shared" si="9"/>
        <v>26231.499134899466</v>
      </c>
      <c r="T45" s="68">
        <f t="shared" si="10"/>
        <v>7339.0060703259878</v>
      </c>
      <c r="U45" s="68">
        <f t="shared" si="11"/>
        <v>4214.8409637997647</v>
      </c>
      <c r="V45" s="68">
        <f t="shared" si="12"/>
        <v>-3342.4312976931424</v>
      </c>
      <c r="W45" s="68">
        <f t="shared" si="13"/>
        <v>22889.163899194056</v>
      </c>
      <c r="X45" s="68">
        <f t="shared" si="14"/>
        <v>-10.065076608370475</v>
      </c>
    </row>
    <row r="46" spans="1:24" x14ac:dyDescent="0.25">
      <c r="A46" s="20"/>
      <c r="B46" s="64">
        <f t="shared" si="7"/>
        <v>2002</v>
      </c>
      <c r="C46" s="67">
        <v>90489.2</v>
      </c>
      <c r="D46" s="67">
        <v>30895.200000000001</v>
      </c>
      <c r="E46" s="67">
        <v>20249.8</v>
      </c>
      <c r="F46" s="67">
        <v>3714.6</v>
      </c>
      <c r="G46" s="67">
        <v>94203.8</v>
      </c>
      <c r="H46" s="71">
        <f t="shared" si="8"/>
        <v>208.56453683411064</v>
      </c>
      <c r="I46" s="93">
        <v>-0.11073767811936952</v>
      </c>
      <c r="K46" s="67">
        <v>121301.72233090964</v>
      </c>
      <c r="L46" s="67">
        <v>40529.170100102405</v>
      </c>
      <c r="M46" s="67">
        <v>26924.70214902125</v>
      </c>
      <c r="N46" s="67">
        <v>11498.098112072288</v>
      </c>
      <c r="O46" s="67">
        <v>132799.69094120467</v>
      </c>
      <c r="P46" s="67">
        <v>250.69794785580797</v>
      </c>
      <c r="Q46" s="67"/>
      <c r="R46" s="64">
        <f t="shared" si="6"/>
        <v>2002</v>
      </c>
      <c r="S46" s="68">
        <f t="shared" si="9"/>
        <v>-30812.522330909647</v>
      </c>
      <c r="T46" s="68">
        <f t="shared" si="10"/>
        <v>-9633.9701001024041</v>
      </c>
      <c r="U46" s="68">
        <f t="shared" si="11"/>
        <v>-6674.9021490212508</v>
      </c>
      <c r="V46" s="68">
        <f t="shared" si="12"/>
        <v>-7783.4981120722878</v>
      </c>
      <c r="W46" s="68">
        <f t="shared" si="13"/>
        <v>-38595.890941204663</v>
      </c>
      <c r="X46" s="68">
        <f t="shared" si="14"/>
        <v>-42.133411021697327</v>
      </c>
    </row>
    <row r="47" spans="1:24" x14ac:dyDescent="0.25">
      <c r="A47" s="20"/>
      <c r="B47" s="64">
        <f t="shared" si="7"/>
        <v>2003</v>
      </c>
      <c r="C47" s="67">
        <v>94156</v>
      </c>
      <c r="D47" s="67">
        <v>29609.3</v>
      </c>
      <c r="E47" s="67">
        <v>19980.8</v>
      </c>
      <c r="F47" s="67">
        <v>6011.1</v>
      </c>
      <c r="G47" s="67">
        <v>100167.1</v>
      </c>
      <c r="H47" s="72">
        <f t="shared" si="8"/>
        <v>226.80761199407047</v>
      </c>
      <c r="I47" s="94">
        <v>8.7469688935996492E-2</v>
      </c>
      <c r="K47" s="67">
        <v>124595.41385341254</v>
      </c>
      <c r="L47" s="67">
        <v>41410.489498911003</v>
      </c>
      <c r="M47" s="67">
        <v>27185.481579419058</v>
      </c>
      <c r="N47" s="67">
        <v>12871.938344465731</v>
      </c>
      <c r="O47" s="67">
        <v>137467.18651171654</v>
      </c>
      <c r="P47" s="67">
        <v>258.35869372691116</v>
      </c>
      <c r="Q47" s="67"/>
      <c r="R47" s="64">
        <f t="shared" si="6"/>
        <v>2003</v>
      </c>
      <c r="S47" s="68">
        <f t="shared" si="9"/>
        <v>-30439.413853412538</v>
      </c>
      <c r="T47" s="68">
        <f t="shared" si="10"/>
        <v>-11801.189498911004</v>
      </c>
      <c r="U47" s="68">
        <f t="shared" si="11"/>
        <v>-7204.6815794190588</v>
      </c>
      <c r="V47" s="68">
        <f t="shared" si="12"/>
        <v>-6860.8383444657302</v>
      </c>
      <c r="W47" s="68">
        <f t="shared" si="13"/>
        <v>-37300.086511716538</v>
      </c>
      <c r="X47" s="68">
        <f t="shared" si="14"/>
        <v>-31.551081732840686</v>
      </c>
    </row>
    <row r="48" spans="1:24" x14ac:dyDescent="0.25">
      <c r="A48" s="20"/>
      <c r="B48" s="64">
        <f t="shared" si="7"/>
        <v>2004</v>
      </c>
      <c r="C48" s="67">
        <v>100208.9</v>
      </c>
      <c r="D48" s="67">
        <v>32621.200000000001</v>
      </c>
      <c r="E48" s="67">
        <v>21492.3</v>
      </c>
      <c r="F48" s="67">
        <v>12386.7</v>
      </c>
      <c r="G48" s="67">
        <v>112595.59999999999</v>
      </c>
      <c r="H48" s="72">
        <f t="shared" si="8"/>
        <v>247.2862890591669</v>
      </c>
      <c r="I48" s="94">
        <v>9.0290960188901481E-2</v>
      </c>
      <c r="K48" s="67">
        <v>129763.05759890185</v>
      </c>
      <c r="L48" s="67">
        <v>42948.404278899769</v>
      </c>
      <c r="M48" s="67">
        <v>27987.650258095899</v>
      </c>
      <c r="N48" s="67">
        <v>14607.840472736754</v>
      </c>
      <c r="O48" s="67">
        <v>144370.69643008706</v>
      </c>
      <c r="P48" s="67">
        <v>267.62011457737481</v>
      </c>
      <c r="Q48" s="67"/>
      <c r="R48" s="64">
        <f t="shared" si="6"/>
        <v>2004</v>
      </c>
      <c r="S48" s="68">
        <f t="shared" si="9"/>
        <v>-29554.15759890186</v>
      </c>
      <c r="T48" s="68">
        <f t="shared" si="10"/>
        <v>-10327.204278899768</v>
      </c>
      <c r="U48" s="68">
        <f t="shared" si="11"/>
        <v>-6495.3502580958993</v>
      </c>
      <c r="V48" s="68">
        <f t="shared" si="12"/>
        <v>-2221.1404727367535</v>
      </c>
      <c r="W48" s="68">
        <f t="shared" si="13"/>
        <v>-31775.096430087069</v>
      </c>
      <c r="X48" s="68">
        <f t="shared" si="14"/>
        <v>-20.333825518207902</v>
      </c>
    </row>
    <row r="49" spans="1:33" x14ac:dyDescent="0.25">
      <c r="A49" s="20"/>
      <c r="B49" s="64">
        <f t="shared" si="7"/>
        <v>2005</v>
      </c>
      <c r="C49" s="67">
        <v>117624.51812436272</v>
      </c>
      <c r="D49" s="67">
        <v>38035.220146706328</v>
      </c>
      <c r="E49" s="67">
        <v>21847.734614155419</v>
      </c>
      <c r="F49" s="67">
        <v>17039.962047185436</v>
      </c>
      <c r="G49" s="67">
        <v>134664.48017154814</v>
      </c>
      <c r="H49" s="72">
        <f t="shared" si="8"/>
        <v>269.17523039402442</v>
      </c>
      <c r="I49" s="94">
        <v>8.8516599194144119E-2</v>
      </c>
      <c r="K49" s="67">
        <v>137009.24159513615</v>
      </c>
      <c r="L49" s="67">
        <v>45191.45469787957</v>
      </c>
      <c r="M49" s="67">
        <v>29405.214299959829</v>
      </c>
      <c r="N49" s="67">
        <v>16582.284591303989</v>
      </c>
      <c r="O49" s="67">
        <v>153591.29344894461</v>
      </c>
      <c r="P49" s="67">
        <v>278.20292766278385</v>
      </c>
      <c r="Q49" s="67"/>
      <c r="R49" s="64">
        <f t="shared" si="6"/>
        <v>2005</v>
      </c>
      <c r="S49" s="68">
        <f t="shared" si="9"/>
        <v>-19384.723470773431</v>
      </c>
      <c r="T49" s="68">
        <f t="shared" si="10"/>
        <v>-7156.2345511732419</v>
      </c>
      <c r="U49" s="68">
        <f t="shared" si="11"/>
        <v>-7557.4796858044101</v>
      </c>
      <c r="V49" s="68">
        <f t="shared" si="12"/>
        <v>457.6774558814468</v>
      </c>
      <c r="W49" s="68">
        <f t="shared" si="13"/>
        <v>-18926.813277396461</v>
      </c>
      <c r="X49" s="68">
        <f t="shared" si="14"/>
        <v>-9.0276972687594252</v>
      </c>
    </row>
    <row r="50" spans="1:33" x14ac:dyDescent="0.25">
      <c r="A50" s="20"/>
      <c r="B50" s="64">
        <f t="shared" si="7"/>
        <v>2006</v>
      </c>
      <c r="C50" s="67">
        <v>125985.47387875167</v>
      </c>
      <c r="D50" s="67">
        <v>43412.785290928376</v>
      </c>
      <c r="E50" s="67">
        <v>24870.162613200107</v>
      </c>
      <c r="F50" s="67">
        <v>22061.964332311276</v>
      </c>
      <c r="G50" s="67">
        <v>148047.43821106295</v>
      </c>
      <c r="H50" s="72">
        <f t="shared" si="8"/>
        <v>290.83616899415119</v>
      </c>
      <c r="I50" s="94">
        <v>8.0471515036576902E-2</v>
      </c>
      <c r="K50" s="67">
        <v>146243.01229388497</v>
      </c>
      <c r="L50" s="67">
        <v>48084.908970872275</v>
      </c>
      <c r="M50" s="67">
        <v>31447.226317337954</v>
      </c>
      <c r="N50" s="67">
        <v>18649.539389858699</v>
      </c>
      <c r="O50" s="67">
        <v>164892.29935661666</v>
      </c>
      <c r="P50" s="67">
        <v>289.62451198354108</v>
      </c>
      <c r="Q50" s="67"/>
      <c r="R50" s="64">
        <f t="shared" si="6"/>
        <v>2006</v>
      </c>
      <c r="S50" s="68">
        <f t="shared" si="9"/>
        <v>-20257.538415133298</v>
      </c>
      <c r="T50" s="68">
        <f t="shared" si="10"/>
        <v>-4672.1236799438993</v>
      </c>
      <c r="U50" s="68">
        <f t="shared" si="11"/>
        <v>-6577.0637041378468</v>
      </c>
      <c r="V50" s="68">
        <f t="shared" si="12"/>
        <v>3412.4249424525769</v>
      </c>
      <c r="W50" s="68">
        <f t="shared" si="13"/>
        <v>-16844.861145553703</v>
      </c>
      <c r="X50" s="68">
        <f t="shared" si="14"/>
        <v>1.2116570106101108</v>
      </c>
    </row>
    <row r="51" spans="1:33" x14ac:dyDescent="0.25">
      <c r="A51" s="20"/>
      <c r="B51" s="64">
        <f t="shared" si="7"/>
        <v>2007</v>
      </c>
      <c r="C51" s="67">
        <v>153645.2851011634</v>
      </c>
      <c r="D51" s="67">
        <v>49763.582744443091</v>
      </c>
      <c r="E51" s="67">
        <v>34936.133560491464</v>
      </c>
      <c r="F51" s="67">
        <v>23855.219931163261</v>
      </c>
      <c r="G51" s="67">
        <v>177500.50503232668</v>
      </c>
      <c r="H51" s="72">
        <f t="shared" si="8"/>
        <v>317.0336757274826</v>
      </c>
      <c r="I51" s="94">
        <v>9.0076508791649745E-2</v>
      </c>
      <c r="K51" s="67">
        <v>157179.56891221009</v>
      </c>
      <c r="L51" s="67">
        <v>51502.472967388014</v>
      </c>
      <c r="M51" s="67">
        <v>34047.164125699324</v>
      </c>
      <c r="N51" s="67">
        <v>20668.450332650958</v>
      </c>
      <c r="O51" s="67">
        <v>177847.76780865676</v>
      </c>
      <c r="P51" s="67">
        <v>301.3119695673617</v>
      </c>
      <c r="Q51" s="67"/>
      <c r="R51" s="64">
        <f t="shared" si="6"/>
        <v>2007</v>
      </c>
      <c r="S51" s="68">
        <f t="shared" si="9"/>
        <v>-3534.2838110466837</v>
      </c>
      <c r="T51" s="68">
        <f t="shared" si="10"/>
        <v>-1738.8902229449232</v>
      </c>
      <c r="U51" s="68">
        <f t="shared" si="11"/>
        <v>888.96943479213951</v>
      </c>
      <c r="V51" s="68">
        <f t="shared" si="12"/>
        <v>3186.7695985123028</v>
      </c>
      <c r="W51" s="68">
        <f t="shared" si="13"/>
        <v>-347.26277633008431</v>
      </c>
      <c r="X51" s="68">
        <f t="shared" si="14"/>
        <v>15.721706160120902</v>
      </c>
    </row>
    <row r="52" spans="1:33" x14ac:dyDescent="0.25">
      <c r="A52" s="20"/>
      <c r="B52" s="64">
        <f t="shared" si="7"/>
        <v>2008</v>
      </c>
      <c r="C52" s="67">
        <v>170146.73029543282</v>
      </c>
      <c r="D52" s="67">
        <v>55654.921240477961</v>
      </c>
      <c r="E52" s="67">
        <v>36119.200788407645</v>
      </c>
      <c r="F52" s="67">
        <v>24705.154517705771</v>
      </c>
      <c r="G52" s="67">
        <v>194851.88481313857</v>
      </c>
      <c r="H52" s="72">
        <f t="shared" si="8"/>
        <v>329.89647096478654</v>
      </c>
      <c r="I52" s="94">
        <v>4.0572331023788877E-2</v>
      </c>
      <c r="K52" s="67">
        <v>169331.53528302198</v>
      </c>
      <c r="L52" s="67">
        <v>55271.13132013748</v>
      </c>
      <c r="M52" s="67">
        <v>37072.734903471617</v>
      </c>
      <c r="N52" s="67">
        <v>22531.987133355371</v>
      </c>
      <c r="O52" s="67">
        <v>191863.30384916291</v>
      </c>
      <c r="P52" s="67">
        <v>312.70451901206707</v>
      </c>
      <c r="Q52" s="67"/>
      <c r="R52" s="64">
        <f t="shared" si="6"/>
        <v>2008</v>
      </c>
      <c r="S52" s="68">
        <f t="shared" si="9"/>
        <v>815.19501241084072</v>
      </c>
      <c r="T52" s="68">
        <f t="shared" si="10"/>
        <v>383.78992034048133</v>
      </c>
      <c r="U52" s="68">
        <f t="shared" si="11"/>
        <v>-953.53411506397242</v>
      </c>
      <c r="V52" s="68">
        <f t="shared" si="12"/>
        <v>2173.1673843503995</v>
      </c>
      <c r="W52" s="68">
        <f t="shared" si="13"/>
        <v>2988.5809639756626</v>
      </c>
      <c r="X52" s="68">
        <f t="shared" si="14"/>
        <v>17.191951952719478</v>
      </c>
    </row>
    <row r="53" spans="1:33" x14ac:dyDescent="0.25">
      <c r="A53" s="20"/>
      <c r="B53" s="64">
        <f t="shared" si="7"/>
        <v>2009</v>
      </c>
      <c r="C53" s="67">
        <v>184454.04647878779</v>
      </c>
      <c r="D53" s="67">
        <v>60966.727222654677</v>
      </c>
      <c r="E53" s="67">
        <v>40516.292309135948</v>
      </c>
      <c r="F53" s="67">
        <v>26240.698777569258</v>
      </c>
      <c r="G53" s="67">
        <v>210694.74525635704</v>
      </c>
      <c r="H53" s="72">
        <f t="shared" si="8"/>
        <v>310.37146559154223</v>
      </c>
      <c r="I53" s="94">
        <v>-5.9185250803511669E-2</v>
      </c>
      <c r="K53" s="67">
        <v>182176.1924011207</v>
      </c>
      <c r="L53" s="67">
        <v>59200.479759601934</v>
      </c>
      <c r="M53" s="67">
        <v>40400.535523430444</v>
      </c>
      <c r="N53" s="67">
        <v>24164.987201631669</v>
      </c>
      <c r="O53" s="67">
        <v>206341.03989446984</v>
      </c>
      <c r="P53" s="67">
        <v>323.39859597707982</v>
      </c>
      <c r="Q53" s="67"/>
      <c r="R53" s="64">
        <f t="shared" si="6"/>
        <v>2009</v>
      </c>
      <c r="S53" s="68">
        <f t="shared" si="9"/>
        <v>2277.8540776670852</v>
      </c>
      <c r="T53" s="68">
        <f t="shared" si="10"/>
        <v>1766.2474630527431</v>
      </c>
      <c r="U53" s="68">
        <f t="shared" si="11"/>
        <v>115.75678570550372</v>
      </c>
      <c r="V53" s="68">
        <f t="shared" si="12"/>
        <v>2075.7115759375883</v>
      </c>
      <c r="W53" s="68">
        <f t="shared" si="13"/>
        <v>4353.7053618872014</v>
      </c>
      <c r="X53" s="68">
        <f t="shared" si="14"/>
        <v>-13.027130385537589</v>
      </c>
    </row>
    <row r="54" spans="1:33" x14ac:dyDescent="0.25">
      <c r="A54" s="20"/>
      <c r="B54" s="64">
        <f t="shared" si="7"/>
        <v>2010</v>
      </c>
      <c r="C54" s="67">
        <v>195572.25633890854</v>
      </c>
      <c r="D54" s="67">
        <v>63208.325195310557</v>
      </c>
      <c r="E54" s="67">
        <v>42557.660767541049</v>
      </c>
      <c r="F54" s="67">
        <v>28997.072931448842</v>
      </c>
      <c r="G54" s="67">
        <v>224569.32927035738</v>
      </c>
      <c r="H54" s="72">
        <f t="shared" si="8"/>
        <v>341.7978122596889</v>
      </c>
      <c r="I54" s="94">
        <v>0.10125398160636534</v>
      </c>
      <c r="K54" s="67">
        <v>195198.97321143039</v>
      </c>
      <c r="L54" s="67">
        <v>63103.951915466037</v>
      </c>
      <c r="M54" s="67">
        <v>43897.627517200774</v>
      </c>
      <c r="N54" s="67">
        <v>25514.01962098309</v>
      </c>
      <c r="O54" s="67">
        <v>220712.99417055203</v>
      </c>
      <c r="P54" s="67">
        <v>333.16255564134974</v>
      </c>
      <c r="Q54" s="67"/>
      <c r="R54" s="64">
        <f t="shared" si="6"/>
        <v>2010</v>
      </c>
      <c r="S54" s="68">
        <f t="shared" si="9"/>
        <v>373.28312747814925</v>
      </c>
      <c r="T54" s="68">
        <f t="shared" si="10"/>
        <v>104.37327984451986</v>
      </c>
      <c r="U54" s="68">
        <f t="shared" si="11"/>
        <v>-1339.9667496597249</v>
      </c>
      <c r="V54" s="68">
        <f t="shared" si="12"/>
        <v>3483.0533104657516</v>
      </c>
      <c r="W54" s="68">
        <f t="shared" si="13"/>
        <v>3856.3350998053502</v>
      </c>
      <c r="X54" s="68">
        <f t="shared" si="14"/>
        <v>8.6352566183391559</v>
      </c>
    </row>
    <row r="55" spans="1:33" x14ac:dyDescent="0.25">
      <c r="A55" s="20"/>
      <c r="B55" s="64">
        <f t="shared" si="7"/>
        <v>2011</v>
      </c>
      <c r="C55" s="67">
        <v>221122.27310274827</v>
      </c>
      <c r="D55" s="67">
        <v>69801.422480250389</v>
      </c>
      <c r="E55" s="67">
        <v>47561.613271095877</v>
      </c>
      <c r="F55" s="67">
        <v>30045.576166275478</v>
      </c>
      <c r="G55" s="67">
        <v>251167.84926902375</v>
      </c>
      <c r="H55" s="72">
        <f t="shared" si="8"/>
        <v>362.31918778274326</v>
      </c>
      <c r="I55" s="94">
        <v>6.0039516892702594E-2</v>
      </c>
      <c r="K55" s="67">
        <v>207908.08919965182</v>
      </c>
      <c r="L55" s="67">
        <v>66812.643892044973</v>
      </c>
      <c r="M55" s="67">
        <v>47432.229984264617</v>
      </c>
      <c r="N55" s="67">
        <v>26546.410590672236</v>
      </c>
      <c r="O55" s="67">
        <v>234454.72195700282</v>
      </c>
      <c r="P55" s="67">
        <v>341.63448187997125</v>
      </c>
      <c r="Q55" s="67"/>
      <c r="R55" s="64">
        <f t="shared" si="6"/>
        <v>2011</v>
      </c>
      <c r="S55" s="68">
        <f t="shared" si="9"/>
        <v>13214.183903096447</v>
      </c>
      <c r="T55" s="68">
        <f t="shared" si="10"/>
        <v>2988.7785882054159</v>
      </c>
      <c r="U55" s="68">
        <f t="shared" si="11"/>
        <v>129.38328683126019</v>
      </c>
      <c r="V55" s="68">
        <f t="shared" si="12"/>
        <v>3499.1655756032415</v>
      </c>
      <c r="W55" s="68">
        <f t="shared" si="13"/>
        <v>16713.127312020923</v>
      </c>
      <c r="X55" s="68">
        <f t="shared" si="14"/>
        <v>20.684705902772009</v>
      </c>
    </row>
    <row r="56" spans="1:33" x14ac:dyDescent="0.25">
      <c r="A56" s="20"/>
      <c r="B56" s="64">
        <f t="shared" si="7"/>
        <v>2012</v>
      </c>
      <c r="C56" s="67">
        <v>230107.05417739882</v>
      </c>
      <c r="D56" s="67">
        <v>74068.528252120086</v>
      </c>
      <c r="E56" s="67">
        <v>54431.238051909131</v>
      </c>
      <c r="F56" s="67">
        <v>23765.909386964784</v>
      </c>
      <c r="G56" s="67">
        <v>253872.9635643636</v>
      </c>
      <c r="H56" s="73">
        <f t="shared" si="8"/>
        <v>358.60026949768951</v>
      </c>
      <c r="I56" s="95">
        <v>-1.0264204630762497E-2</v>
      </c>
      <c r="K56" s="67">
        <v>219815.48468276061</v>
      </c>
      <c r="L56" s="67">
        <v>70158.695526452371</v>
      </c>
      <c r="M56" s="67">
        <v>50859.162356607398</v>
      </c>
      <c r="N56" s="67">
        <v>27264.316843066375</v>
      </c>
      <c r="O56" s="67">
        <v>247080.34188441365</v>
      </c>
      <c r="P56" s="67">
        <v>348.53881113422216</v>
      </c>
      <c r="Q56" s="67"/>
      <c r="R56" s="64">
        <f t="shared" si="6"/>
        <v>2012</v>
      </c>
      <c r="S56" s="68">
        <f t="shared" si="9"/>
        <v>10291.569494638214</v>
      </c>
      <c r="T56" s="68">
        <f t="shared" si="10"/>
        <v>3909.8327256677148</v>
      </c>
      <c r="U56" s="68">
        <f t="shared" si="11"/>
        <v>3572.0756953017335</v>
      </c>
      <c r="V56" s="68">
        <f t="shared" si="12"/>
        <v>-3498.4074561015914</v>
      </c>
      <c r="W56" s="68">
        <f t="shared" si="13"/>
        <v>6792.6216799499525</v>
      </c>
      <c r="X56" s="68">
        <f t="shared" si="14"/>
        <v>10.061458363467352</v>
      </c>
    </row>
    <row r="57" spans="1:33" x14ac:dyDescent="0.25">
      <c r="A57" s="20"/>
      <c r="B57" s="64">
        <f t="shared" si="7"/>
        <v>2013</v>
      </c>
      <c r="C57" s="67">
        <v>238922.05871299602</v>
      </c>
      <c r="D57" s="67">
        <v>77151.919491787339</v>
      </c>
      <c r="E57" s="67">
        <v>58401.822309859715</v>
      </c>
      <c r="F57" s="67">
        <v>28667.142145706624</v>
      </c>
      <c r="G57" s="67">
        <v>267589.20085870265</v>
      </c>
      <c r="H57" s="73">
        <f t="shared" si="8"/>
        <v>367.22576708077412</v>
      </c>
      <c r="I57" s="95">
        <v>2.405323787170266E-2</v>
      </c>
      <c r="J57" s="17"/>
      <c r="K57" s="67">
        <v>230565.24581676326</v>
      </c>
      <c r="L57" s="67">
        <v>73004.134441683913</v>
      </c>
      <c r="M57" s="67">
        <v>54034.537899082847</v>
      </c>
      <c r="N57" s="67">
        <v>27704.886766288804</v>
      </c>
      <c r="O57" s="67">
        <v>258271.10385649605</v>
      </c>
      <c r="P57" s="67">
        <v>353.80682690440796</v>
      </c>
      <c r="Q57" s="67"/>
      <c r="R57" s="64">
        <f t="shared" si="6"/>
        <v>2013</v>
      </c>
      <c r="S57" s="68">
        <f t="shared" si="9"/>
        <v>8356.812896232761</v>
      </c>
      <c r="T57" s="68">
        <f t="shared" si="10"/>
        <v>4147.7850501034263</v>
      </c>
      <c r="U57" s="68">
        <f t="shared" si="11"/>
        <v>4367.2844107768688</v>
      </c>
      <c r="V57" s="68">
        <f t="shared" si="12"/>
        <v>962.25537941782022</v>
      </c>
      <c r="W57" s="68">
        <f t="shared" si="13"/>
        <v>9318.0970022066031</v>
      </c>
      <c r="X57" s="68">
        <f t="shared" si="14"/>
        <v>13.418940176366164</v>
      </c>
      <c r="Z57" s="100" t="s">
        <v>991</v>
      </c>
      <c r="AA57" s="100"/>
      <c r="AB57" s="100"/>
      <c r="AC57" s="100"/>
      <c r="AD57" s="100"/>
      <c r="AE57" s="100"/>
      <c r="AF57" s="100"/>
      <c r="AG57" s="100"/>
    </row>
    <row r="58" spans="1:33" x14ac:dyDescent="0.25">
      <c r="A58" s="20"/>
      <c r="B58" s="64">
        <f t="shared" si="7"/>
        <v>2014</v>
      </c>
      <c r="C58" s="67">
        <v>241244.79667794969</v>
      </c>
      <c r="D58" s="67">
        <v>76044.35261336519</v>
      </c>
      <c r="E58" s="67">
        <v>55664.196284614038</v>
      </c>
      <c r="F58" s="67">
        <v>32781.314465575633</v>
      </c>
      <c r="G58" s="67">
        <v>274026.11114352534</v>
      </c>
      <c r="H58" s="73">
        <f t="shared" si="8"/>
        <v>357.99879617505269</v>
      </c>
      <c r="I58" s="95">
        <v>-2.5126153262801654E-2</v>
      </c>
      <c r="J58" s="17"/>
      <c r="K58" s="67">
        <v>239904.37445261262</v>
      </c>
      <c r="L58" s="67">
        <v>75250.086587991929</v>
      </c>
      <c r="M58" s="67">
        <v>56850.190633497703</v>
      </c>
      <c r="N58" s="67">
        <v>27870.284673901799</v>
      </c>
      <c r="O58" s="67">
        <v>267776.18399376108</v>
      </c>
      <c r="P58" s="67">
        <v>357.47042727446876</v>
      </c>
      <c r="Q58" s="67"/>
      <c r="R58" s="64">
        <f t="shared" si="6"/>
        <v>2014</v>
      </c>
      <c r="S58" s="68">
        <f t="shared" si="9"/>
        <v>1340.4222253370681</v>
      </c>
      <c r="T58" s="68">
        <f t="shared" si="10"/>
        <v>794.26602537326107</v>
      </c>
      <c r="U58" s="68">
        <f t="shared" si="11"/>
        <v>-1185.9943488836652</v>
      </c>
      <c r="V58" s="68">
        <f t="shared" si="12"/>
        <v>4911.0297916738346</v>
      </c>
      <c r="W58" s="68">
        <f t="shared" si="13"/>
        <v>6249.9271497642621</v>
      </c>
      <c r="X58" s="68">
        <f t="shared" si="14"/>
        <v>0.52836890058392783</v>
      </c>
      <c r="Z58" s="100"/>
      <c r="AA58" s="100"/>
      <c r="AB58" s="100"/>
      <c r="AC58" s="100"/>
      <c r="AD58" s="100"/>
      <c r="AE58" s="100"/>
      <c r="AF58" s="100"/>
      <c r="AG58" s="100"/>
    </row>
    <row r="59" spans="1:33" x14ac:dyDescent="0.25">
      <c r="A59" s="20"/>
      <c r="B59" s="64">
        <f t="shared" si="7"/>
        <v>2015</v>
      </c>
      <c r="C59" s="67">
        <v>267949.50156894006</v>
      </c>
      <c r="D59" s="67">
        <v>86225.145919546863</v>
      </c>
      <c r="E59" s="67">
        <v>65333.491026340576</v>
      </c>
      <c r="F59" s="67">
        <v>28448.563494629772</v>
      </c>
      <c r="G59" s="67">
        <v>296398.06506356981</v>
      </c>
      <c r="H59" s="73">
        <f t="shared" si="8"/>
        <v>367.77631552052077</v>
      </c>
      <c r="I59" s="95">
        <v>2.7311598390646896E-2</v>
      </c>
      <c r="J59" s="17"/>
      <c r="K59" s="67">
        <v>247663.4405702239</v>
      </c>
      <c r="L59" s="67">
        <v>76839.155766129799</v>
      </c>
      <c r="M59" s="67">
        <v>59241.627425766477</v>
      </c>
      <c r="N59" s="67">
        <v>27772.297433261811</v>
      </c>
      <c r="O59" s="67">
        <v>275437.93938674184</v>
      </c>
      <c r="P59" s="67">
        <v>359.69569973010834</v>
      </c>
      <c r="Q59" s="67"/>
      <c r="R59" s="64">
        <f t="shared" si="6"/>
        <v>2015</v>
      </c>
      <c r="S59" s="68">
        <f t="shared" si="9"/>
        <v>20286.060998716159</v>
      </c>
      <c r="T59" s="68">
        <f t="shared" si="10"/>
        <v>9385.990153417064</v>
      </c>
      <c r="U59" s="68">
        <f t="shared" si="11"/>
        <v>6091.8636005740991</v>
      </c>
      <c r="V59" s="68">
        <f t="shared" si="12"/>
        <v>676.26606136796181</v>
      </c>
      <c r="W59" s="68">
        <f t="shared" si="13"/>
        <v>20960.125676827971</v>
      </c>
      <c r="X59" s="68">
        <f t="shared" si="14"/>
        <v>8.0806157904124234</v>
      </c>
    </row>
    <row r="60" spans="1:33" x14ac:dyDescent="0.25">
      <c r="A60" s="20"/>
      <c r="B60" s="64">
        <f t="shared" si="7"/>
        <v>2016</v>
      </c>
      <c r="C60" s="67">
        <v>273430.78558186948</v>
      </c>
      <c r="D60" s="67">
        <v>83757.478890763537</v>
      </c>
      <c r="E60" s="67">
        <v>63897.029396796148</v>
      </c>
      <c r="F60" s="67">
        <v>25771.661835656192</v>
      </c>
      <c r="G60" s="67">
        <v>299202.44741752569</v>
      </c>
      <c r="H60" s="73">
        <f t="shared" si="8"/>
        <v>360.12536240634915</v>
      </c>
      <c r="I60" s="95">
        <v>-2.0803278491011823E-2</v>
      </c>
      <c r="J60" s="17"/>
      <c r="K60" s="67">
        <v>253686.41837176567</v>
      </c>
      <c r="L60" s="67">
        <v>77721.88843710463</v>
      </c>
      <c r="M60" s="67">
        <v>61132.495198314835</v>
      </c>
      <c r="N60" s="67">
        <v>27471.822209642032</v>
      </c>
      <c r="O60" s="67">
        <v>281161.22639746912</v>
      </c>
      <c r="P60" s="67">
        <v>360.65401544603634</v>
      </c>
      <c r="Q60" s="67"/>
      <c r="R60" s="64">
        <f t="shared" si="6"/>
        <v>2016</v>
      </c>
      <c r="S60" s="68">
        <f t="shared" si="9"/>
        <v>19744.36721010381</v>
      </c>
      <c r="T60" s="68">
        <f t="shared" si="10"/>
        <v>6035.5904536589078</v>
      </c>
      <c r="U60" s="68">
        <f t="shared" si="11"/>
        <v>2764.5341984813131</v>
      </c>
      <c r="V60" s="68">
        <f t="shared" si="12"/>
        <v>-1700.1603739858401</v>
      </c>
      <c r="W60" s="68">
        <f t="shared" si="13"/>
        <v>18041.221020056575</v>
      </c>
      <c r="X60" s="68">
        <f t="shared" si="14"/>
        <v>-0.52865303968718536</v>
      </c>
    </row>
    <row r="61" spans="1:33" x14ac:dyDescent="0.25">
      <c r="A61" s="20"/>
      <c r="B61" s="64">
        <f t="shared" si="7"/>
        <v>2017</v>
      </c>
      <c r="C61" s="67">
        <v>271293.17869387299</v>
      </c>
      <c r="D61" s="67">
        <v>84489.852827063849</v>
      </c>
      <c r="E61" s="67">
        <v>70598.755596004616</v>
      </c>
      <c r="F61" s="67">
        <v>28741.86851431899</v>
      </c>
      <c r="G61" s="67">
        <v>300085.91785357019</v>
      </c>
      <c r="H61" s="73">
        <f t="shared" si="8"/>
        <v>370.27550645093459</v>
      </c>
      <c r="I61" s="95">
        <v>2.8185029726210953E-2</v>
      </c>
      <c r="J61" s="17"/>
      <c r="K61" s="67">
        <v>258020.14266939374</v>
      </c>
      <c r="L61" s="67">
        <v>77942.690963457731</v>
      </c>
      <c r="M61" s="67">
        <v>62507.359509574206</v>
      </c>
      <c r="N61" s="67">
        <v>27036.518828929344</v>
      </c>
      <c r="O61" s="67">
        <v>285060.50264474197</v>
      </c>
      <c r="P61" s="67">
        <v>360.59755175486657</v>
      </c>
      <c r="Q61" s="67"/>
      <c r="R61" s="64">
        <f t="shared" si="6"/>
        <v>2017</v>
      </c>
      <c r="S61" s="68">
        <f t="shared" si="9"/>
        <v>13273.036024479254</v>
      </c>
      <c r="T61" s="68">
        <f t="shared" si="10"/>
        <v>6547.1618636061175</v>
      </c>
      <c r="U61" s="68">
        <f t="shared" si="11"/>
        <v>8091.3960864304099</v>
      </c>
      <c r="V61" s="68">
        <f t="shared" si="12"/>
        <v>1705.3496853896468</v>
      </c>
      <c r="W61" s="68">
        <f t="shared" si="13"/>
        <v>15025.415208828228</v>
      </c>
      <c r="X61" s="68">
        <f t="shared" si="14"/>
        <v>9.6779546960680136</v>
      </c>
    </row>
    <row r="62" spans="1:33" x14ac:dyDescent="0.25">
      <c r="A62" s="20"/>
      <c r="B62" s="64">
        <f t="shared" si="7"/>
        <v>2018</v>
      </c>
      <c r="C62" s="67">
        <v>267898.7852338411</v>
      </c>
      <c r="D62" s="67">
        <v>78405.383330192097</v>
      </c>
      <c r="E62" s="67">
        <v>67101.385252585154</v>
      </c>
      <c r="F62" s="67">
        <v>26524.578782269415</v>
      </c>
      <c r="G62" s="67">
        <v>294443.80291693023</v>
      </c>
      <c r="H62" s="73">
        <f t="shared" si="8"/>
        <v>360.58392845245305</v>
      </c>
      <c r="I62" s="95">
        <v>-2.6173964601047039E-2</v>
      </c>
      <c r="J62" s="17"/>
      <c r="K62" s="67">
        <v>260908.89194736496</v>
      </c>
      <c r="L62" s="67">
        <v>77606.325612266999</v>
      </c>
      <c r="M62" s="67">
        <v>63378.431259960831</v>
      </c>
      <c r="N62" s="67">
        <v>26517.045513270765</v>
      </c>
      <c r="O62" s="67">
        <v>287430.63795756007</v>
      </c>
      <c r="P62" s="67">
        <v>359.77319945881601</v>
      </c>
      <c r="Q62" s="67"/>
      <c r="R62" s="64">
        <f t="shared" si="6"/>
        <v>2018</v>
      </c>
      <c r="S62" s="68">
        <f t="shared" si="9"/>
        <v>6989.8932864761446</v>
      </c>
      <c r="T62" s="68">
        <f t="shared" si="10"/>
        <v>799.05771792509768</v>
      </c>
      <c r="U62" s="68">
        <f t="shared" si="11"/>
        <v>3722.9539926243233</v>
      </c>
      <c r="V62" s="68">
        <f t="shared" si="12"/>
        <v>7.5332689986498735</v>
      </c>
      <c r="W62" s="68">
        <f t="shared" si="13"/>
        <v>7013.1649593701586</v>
      </c>
      <c r="X62" s="68">
        <f t="shared" si="14"/>
        <v>0.81072899363704209</v>
      </c>
    </row>
    <row r="63" spans="1:33" x14ac:dyDescent="0.25">
      <c r="A63" s="20"/>
      <c r="B63" s="64">
        <f t="shared" si="7"/>
        <v>2019</v>
      </c>
      <c r="C63" s="67">
        <v>252435.45553213256</v>
      </c>
      <c r="D63" s="67">
        <v>73043.318618408113</v>
      </c>
      <c r="E63" s="67">
        <v>62976.660457617574</v>
      </c>
      <c r="F63" s="67">
        <v>22701.258286633994</v>
      </c>
      <c r="G63" s="67">
        <v>275119.20673501375</v>
      </c>
      <c r="H63" s="73">
        <f t="shared" si="8"/>
        <v>353.27873520619573</v>
      </c>
      <c r="I63" s="95">
        <v>-2.0259342332892061E-2</v>
      </c>
      <c r="J63" s="20"/>
      <c r="K63" s="67">
        <v>262729.67505018087</v>
      </c>
      <c r="L63" s="67">
        <v>76883.026269246344</v>
      </c>
      <c r="M63" s="67">
        <v>63838.835310755232</v>
      </c>
      <c r="N63" s="67">
        <v>25981.113981667204</v>
      </c>
      <c r="O63" s="67">
        <v>288716.75631701131</v>
      </c>
      <c r="P63" s="67">
        <v>358.52462890706215</v>
      </c>
      <c r="Q63" s="67"/>
      <c r="R63" s="64">
        <f t="shared" si="6"/>
        <v>2019</v>
      </c>
      <c r="S63" s="68">
        <f t="shared" si="9"/>
        <v>-10294.21951804831</v>
      </c>
      <c r="T63" s="68">
        <f t="shared" si="10"/>
        <v>-3839.7076508382306</v>
      </c>
      <c r="U63" s="68">
        <f t="shared" si="11"/>
        <v>-862.17485313765792</v>
      </c>
      <c r="V63" s="68">
        <f t="shared" si="12"/>
        <v>-3279.8556950332095</v>
      </c>
      <c r="W63" s="68">
        <f t="shared" si="13"/>
        <v>-13597.549581997562</v>
      </c>
      <c r="X63" s="68">
        <f t="shared" si="14"/>
        <v>-5.2458937008664179</v>
      </c>
    </row>
    <row r="64" spans="1:33" x14ac:dyDescent="0.25">
      <c r="A64" s="20"/>
      <c r="B64" s="64">
        <f t="shared" si="7"/>
        <v>2020</v>
      </c>
      <c r="C64" s="67">
        <v>250068.0372047055</v>
      </c>
      <c r="D64" s="67">
        <v>68190.874612730055</v>
      </c>
      <c r="E64" s="67">
        <v>62174.887123666609</v>
      </c>
      <c r="F64" s="67">
        <v>18032.121766754004</v>
      </c>
      <c r="G64" s="67">
        <v>268011.34244590392</v>
      </c>
      <c r="H64" s="73">
        <f t="shared" si="8"/>
        <v>318.32085418393427</v>
      </c>
      <c r="I64" s="95">
        <v>-9.8952689586192744E-2</v>
      </c>
      <c r="J64" s="20"/>
      <c r="K64" s="67">
        <v>263929.39975520776</v>
      </c>
      <c r="L64" s="67">
        <v>75951.017397288961</v>
      </c>
      <c r="M64" s="67">
        <v>64018.926063164181</v>
      </c>
      <c r="N64" s="67">
        <v>25496.51128580956</v>
      </c>
      <c r="O64" s="67">
        <v>289434.11335377727</v>
      </c>
      <c r="P64" s="67">
        <v>357.20361773871889</v>
      </c>
      <c r="Q64" s="67"/>
      <c r="R64" s="64">
        <f t="shared" si="6"/>
        <v>2020</v>
      </c>
      <c r="S64" s="68">
        <f t="shared" si="9"/>
        <v>-13861.362550502265</v>
      </c>
      <c r="T64" s="68">
        <f t="shared" si="10"/>
        <v>-7760.142784558906</v>
      </c>
      <c r="U64" s="68">
        <f t="shared" si="11"/>
        <v>-1844.0389394975718</v>
      </c>
      <c r="V64" s="68">
        <f t="shared" si="12"/>
        <v>-7464.3895190555559</v>
      </c>
      <c r="W64" s="68">
        <f t="shared" si="13"/>
        <v>-21422.770907873346</v>
      </c>
      <c r="X64" s="68">
        <f t="shared" si="14"/>
        <v>-38.882763554784617</v>
      </c>
    </row>
    <row r="65" spans="1:24" x14ac:dyDescent="0.25">
      <c r="A65" s="20"/>
      <c r="B65" s="64">
        <f t="shared" si="7"/>
        <v>2021</v>
      </c>
      <c r="C65" s="67">
        <v>251490.92186878549</v>
      </c>
      <c r="D65" s="67">
        <v>69393.148930130541</v>
      </c>
      <c r="E65" s="67">
        <v>59240.048084784357</v>
      </c>
      <c r="F65" s="67">
        <v>24397.572961788428</v>
      </c>
      <c r="G65" s="67">
        <v>275899.62282851478</v>
      </c>
      <c r="H65" s="73">
        <f t="shared" si="8"/>
        <v>351.32346279282456</v>
      </c>
      <c r="I65" s="95">
        <v>0.10367718035155971</v>
      </c>
      <c r="J65" s="20"/>
      <c r="K65" s="67">
        <v>264852.03164463153</v>
      </c>
      <c r="L65" s="67">
        <v>74950.12638277965</v>
      </c>
      <c r="M65" s="67">
        <v>64040.436169863082</v>
      </c>
      <c r="N65" s="67">
        <v>25098.225920438399</v>
      </c>
      <c r="O65" s="67">
        <v>289961.98920271953</v>
      </c>
      <c r="P65" s="67">
        <v>356.10948465589149</v>
      </c>
      <c r="Q65" s="67"/>
      <c r="R65" s="64">
        <f t="shared" si="6"/>
        <v>2021</v>
      </c>
      <c r="S65" s="68">
        <f t="shared" si="9"/>
        <v>-13361.109775846038</v>
      </c>
      <c r="T65" s="68">
        <f t="shared" si="10"/>
        <v>-5556.9774526491092</v>
      </c>
      <c r="U65" s="68">
        <f t="shared" si="11"/>
        <v>-4800.3880850787245</v>
      </c>
      <c r="V65" s="68">
        <f t="shared" si="12"/>
        <v>-700.65295864997097</v>
      </c>
      <c r="W65" s="68">
        <f t="shared" si="13"/>
        <v>-14062.36637420475</v>
      </c>
      <c r="X65" s="68">
        <f t="shared" si="14"/>
        <v>-4.7860218630669351</v>
      </c>
    </row>
    <row r="66" spans="1:24" x14ac:dyDescent="0.25">
      <c r="A66" s="20"/>
      <c r="B66" s="64">
        <f t="shared" si="7"/>
        <v>2022</v>
      </c>
      <c r="C66" s="67">
        <v>258528.8367828987</v>
      </c>
      <c r="D66" s="67">
        <v>73276.960782985974</v>
      </c>
      <c r="E66" s="67">
        <v>58477.819651169404</v>
      </c>
      <c r="F66" s="67">
        <v>29412.79548875285</v>
      </c>
      <c r="G66" s="67">
        <v>288022.56008554006</v>
      </c>
      <c r="H66" s="73">
        <f>+H65*(1+I66)</f>
        <v>368.88963593246581</v>
      </c>
      <c r="I66" s="95">
        <v>5.0000000000000044E-2</v>
      </c>
      <c r="J66" s="20"/>
      <c r="K66" s="67">
        <v>265702.92267513293</v>
      </c>
      <c r="L66" s="67">
        <v>73942.579184257615</v>
      </c>
      <c r="M66" s="67">
        <v>64006.657894132353</v>
      </c>
      <c r="N66" s="67">
        <v>24746.602485103729</v>
      </c>
      <c r="O66" s="67">
        <v>290465.43628962099</v>
      </c>
      <c r="P66" s="67">
        <v>355.15272072513739</v>
      </c>
      <c r="Q66" s="67"/>
      <c r="R66" s="64">
        <f t="shared" si="6"/>
        <v>2022</v>
      </c>
      <c r="S66" s="68">
        <f t="shared" si="9"/>
        <v>-7174.0858922342304</v>
      </c>
      <c r="T66" s="68">
        <f t="shared" si="10"/>
        <v>-665.61840127164032</v>
      </c>
      <c r="U66" s="68">
        <f t="shared" si="11"/>
        <v>-5528.8382429629492</v>
      </c>
      <c r="V66" s="68">
        <f t="shared" si="12"/>
        <v>4666.1930036491212</v>
      </c>
      <c r="W66" s="68">
        <f t="shared" si="13"/>
        <v>-2442.8762040809379</v>
      </c>
      <c r="X66" s="68">
        <f t="shared" si="14"/>
        <v>13.736915207328423</v>
      </c>
    </row>
    <row r="67" spans="1:24" x14ac:dyDescent="0.25">
      <c r="C67" s="67"/>
      <c r="D67" s="67"/>
      <c r="E67" s="67"/>
      <c r="F67" s="67"/>
      <c r="G67" s="67"/>
      <c r="H67" s="73"/>
      <c r="I67" s="74"/>
      <c r="P67" s="67"/>
      <c r="X67" s="68"/>
    </row>
    <row r="68" spans="1:24" x14ac:dyDescent="0.25">
      <c r="C68" s="67"/>
      <c r="D68" s="67"/>
      <c r="E68" s="67"/>
      <c r="F68" s="67"/>
      <c r="G68" s="67"/>
      <c r="P68" s="75"/>
    </row>
    <row r="69" spans="1:24" ht="22.5" x14ac:dyDescent="0.25">
      <c r="C69" s="67"/>
      <c r="D69" s="67"/>
      <c r="E69" s="67"/>
      <c r="F69" s="67"/>
      <c r="G69" s="67"/>
      <c r="R69" s="64" t="s">
        <v>980</v>
      </c>
      <c r="S69" s="76" t="s">
        <v>981</v>
      </c>
      <c r="T69" s="76" t="s">
        <v>982</v>
      </c>
      <c r="U69" s="76" t="s">
        <v>983</v>
      </c>
      <c r="V69" s="76" t="s">
        <v>984</v>
      </c>
      <c r="W69" s="76" t="s">
        <v>985</v>
      </c>
    </row>
    <row r="70" spans="1:24" x14ac:dyDescent="0.25">
      <c r="C70" s="67"/>
      <c r="D70" s="67"/>
      <c r="E70" s="67"/>
      <c r="F70" s="67"/>
      <c r="G70" s="67"/>
      <c r="N70" s="12"/>
      <c r="R70" s="59" t="s">
        <v>986</v>
      </c>
      <c r="S70" s="77">
        <f>CORREL(S5:S66,$X$5:$X$66)</f>
        <v>0.61369023227981456</v>
      </c>
      <c r="T70" s="77">
        <f>CORREL(T5:T66,$X$5:$X$66)</f>
        <v>0.6099926012771445</v>
      </c>
      <c r="U70" s="77">
        <f>CORREL(U5:U66,$X$5:$X$66)</f>
        <v>0.56381244167469147</v>
      </c>
      <c r="V70" s="77">
        <f>CORREL(V5:V66,$X$5:$X$66)</f>
        <v>0.58859937435418652</v>
      </c>
      <c r="W70" s="78">
        <f>CORREL(W5:W66,$X$5:$X$66)</f>
        <v>0.7228235936251789</v>
      </c>
    </row>
    <row r="71" spans="1:24" x14ac:dyDescent="0.25">
      <c r="C71" s="67"/>
      <c r="D71" s="67"/>
      <c r="E71" s="67"/>
      <c r="F71" s="67"/>
      <c r="G71" s="67"/>
      <c r="R71" s="59" t="s">
        <v>987</v>
      </c>
      <c r="S71" s="77">
        <f>CORREL(S5:S43,$X$5:$X$43)</f>
        <v>0.60167585187451</v>
      </c>
      <c r="T71" s="77">
        <f>CORREL(T5:T43,$X$5:$X$43)</f>
        <v>0.50387751330464836</v>
      </c>
      <c r="U71" s="77">
        <f>CORREL(U5:U43,$X$5:$X$43)</f>
        <v>0.69248571476021903</v>
      </c>
      <c r="V71" s="77">
        <f>CORREL(V5:V43,$X$5:$X$43)</f>
        <v>0.37911089801607528</v>
      </c>
      <c r="W71" s="78">
        <f>CORREL(W5:W43,$X$5:$X$43)</f>
        <v>0.71084151043163601</v>
      </c>
    </row>
    <row r="72" spans="1:24" x14ac:dyDescent="0.25">
      <c r="C72" s="67"/>
      <c r="D72" s="67"/>
      <c r="E72" s="67"/>
      <c r="F72" s="67"/>
      <c r="G72" s="67"/>
      <c r="R72" s="59" t="s">
        <v>878</v>
      </c>
      <c r="S72" s="77">
        <f>CORREL(S44:S65,$X$44:$X$65)</f>
        <v>0.64152899203192881</v>
      </c>
      <c r="T72" s="77">
        <f>CORREL(T44:T65,$X$44:$X$65)</f>
        <v>0.68107946020307897</v>
      </c>
      <c r="U72" s="77">
        <f>CORREL(U44:U65,$X$44:$X$65)</f>
        <v>0.56313408944101984</v>
      </c>
      <c r="V72" s="77">
        <f>CORREL(V44:V65,$X$44:$X$65)</f>
        <v>0.77700461740111926</v>
      </c>
      <c r="W72" s="78">
        <f>CORREL(W44:W65,$X$44:$X$65)</f>
        <v>0.73880693175113599</v>
      </c>
    </row>
    <row r="73" spans="1:24" x14ac:dyDescent="0.25">
      <c r="C73" s="67"/>
      <c r="D73" s="67"/>
      <c r="E73" s="67"/>
      <c r="F73" s="67"/>
      <c r="G73" s="67"/>
      <c r="R73" s="59" t="s">
        <v>876</v>
      </c>
      <c r="S73" s="77">
        <f>CORREL(S44:S66,$X$44:$X$66)</f>
        <v>0.61281926052421798</v>
      </c>
      <c r="T73" s="77">
        <f>CORREL(T44:T66,$X$44:$X$66)</f>
        <v>0.6662528426137504</v>
      </c>
      <c r="U73" s="77">
        <f>CORREL(U44:U66,$X$44:$X$66)</f>
        <v>0.49113785093641094</v>
      </c>
      <c r="V73" s="77">
        <f>CORREL(V44:V66,$X$44:$X$66)</f>
        <v>0.78650233394507463</v>
      </c>
      <c r="W73" s="78">
        <f>CORREL(W44:W66,$X$44:$X$66)</f>
        <v>0.72262399108170461</v>
      </c>
    </row>
    <row r="74" spans="1:24" x14ac:dyDescent="0.25">
      <c r="C74" s="67"/>
      <c r="D74" s="67"/>
      <c r="E74" s="67"/>
      <c r="F74" s="67"/>
      <c r="G74" s="67"/>
      <c r="W74" s="77">
        <f>CORREL(W34:W66,$X$34:$X$66)</f>
        <v>0.75544098058865228</v>
      </c>
    </row>
    <row r="75" spans="1:24" x14ac:dyDescent="0.25">
      <c r="C75" s="8"/>
      <c r="D75" s="8"/>
      <c r="E75" s="8"/>
      <c r="F75" s="8"/>
    </row>
    <row r="76" spans="1:24" x14ac:dyDescent="0.25">
      <c r="C76" s="8"/>
      <c r="D76" s="8"/>
      <c r="E76" s="8"/>
      <c r="F76" s="8"/>
    </row>
    <row r="77" spans="1:24" x14ac:dyDescent="0.25">
      <c r="C77" s="8"/>
      <c r="D77" s="8"/>
      <c r="E77" s="8"/>
      <c r="F77" s="8"/>
    </row>
    <row r="78" spans="1:24" x14ac:dyDescent="0.25">
      <c r="C78" s="8"/>
      <c r="D78" s="8"/>
      <c r="E78" s="8"/>
      <c r="F78" s="8"/>
    </row>
    <row r="79" spans="1:24" x14ac:dyDescent="0.25">
      <c r="C79" s="8"/>
      <c r="D79" s="8"/>
      <c r="E79" s="8"/>
      <c r="F79" s="8"/>
    </row>
    <row r="80" spans="1:24" x14ac:dyDescent="0.25">
      <c r="C80" s="8"/>
      <c r="D80" s="8"/>
      <c r="E80" s="8"/>
      <c r="F80" s="8"/>
    </row>
    <row r="81" spans="3:6" x14ac:dyDescent="0.25">
      <c r="C81" s="8"/>
      <c r="D81" s="8"/>
      <c r="E81" s="8"/>
      <c r="F81" s="8"/>
    </row>
    <row r="82" spans="3:6" x14ac:dyDescent="0.25">
      <c r="C82" s="8"/>
      <c r="D82" s="8"/>
      <c r="E82" s="8"/>
      <c r="F82" s="8"/>
    </row>
    <row r="83" spans="3:6" x14ac:dyDescent="0.25">
      <c r="C83" s="8"/>
      <c r="D83" s="8"/>
      <c r="E83" s="8"/>
      <c r="F83" s="8"/>
    </row>
    <row r="84" spans="3:6" x14ac:dyDescent="0.25">
      <c r="C84" s="8"/>
      <c r="D84" s="8"/>
      <c r="E84" s="8"/>
      <c r="F84" s="8"/>
    </row>
    <row r="85" spans="3:6" x14ac:dyDescent="0.25">
      <c r="C85" s="8"/>
      <c r="D85" s="8"/>
      <c r="E85" s="8"/>
      <c r="F85" s="8"/>
    </row>
    <row r="86" spans="3:6" x14ac:dyDescent="0.25">
      <c r="C86" s="8"/>
      <c r="D86" s="8"/>
      <c r="E86" s="8"/>
      <c r="F86" s="8"/>
    </row>
    <row r="87" spans="3:6" x14ac:dyDescent="0.25">
      <c r="C87" s="8"/>
      <c r="D87" s="8"/>
      <c r="E87" s="8"/>
      <c r="F87" s="8"/>
    </row>
    <row r="88" spans="3:6" x14ac:dyDescent="0.25">
      <c r="C88" s="8"/>
      <c r="D88" s="8"/>
      <c r="E88" s="8"/>
      <c r="F88" s="8"/>
    </row>
    <row r="89" spans="3:6" x14ac:dyDescent="0.25">
      <c r="C89" s="8"/>
      <c r="D89" s="8"/>
      <c r="E89" s="8"/>
      <c r="F89" s="8"/>
    </row>
    <row r="90" spans="3:6" x14ac:dyDescent="0.25">
      <c r="C90" s="8"/>
      <c r="D90" s="8"/>
      <c r="E90" s="8"/>
      <c r="F90" s="8"/>
    </row>
    <row r="91" spans="3:6" x14ac:dyDescent="0.25">
      <c r="C91" s="8"/>
      <c r="D91" s="8"/>
      <c r="E91" s="8"/>
      <c r="F91" s="8"/>
    </row>
    <row r="92" spans="3:6" x14ac:dyDescent="0.25">
      <c r="C92" s="8"/>
      <c r="D92" s="8"/>
      <c r="E92" s="8"/>
      <c r="F92" s="8"/>
    </row>
    <row r="93" spans="3:6" x14ac:dyDescent="0.25">
      <c r="C93" s="8"/>
      <c r="D93" s="8"/>
      <c r="E93" s="8"/>
      <c r="F93" s="8"/>
    </row>
    <row r="94" spans="3:6" x14ac:dyDescent="0.25">
      <c r="C94" s="8"/>
      <c r="D94" s="8"/>
      <c r="E94" s="8"/>
      <c r="F94" s="8"/>
    </row>
    <row r="95" spans="3:6" x14ac:dyDescent="0.25">
      <c r="C95" s="8"/>
      <c r="D95" s="8"/>
      <c r="E95" s="8"/>
      <c r="F95" s="8"/>
    </row>
    <row r="96" spans="3:6" x14ac:dyDescent="0.25">
      <c r="C96" s="8"/>
      <c r="D96" s="8"/>
      <c r="E96" s="8"/>
      <c r="F96" s="8"/>
    </row>
    <row r="97" spans="3:6" x14ac:dyDescent="0.25">
      <c r="C97" s="8"/>
      <c r="D97" s="8"/>
      <c r="E97" s="8"/>
      <c r="F97" s="8"/>
    </row>
    <row r="98" spans="3:6" x14ac:dyDescent="0.25">
      <c r="C98" s="8"/>
      <c r="D98" s="8"/>
      <c r="E98" s="8"/>
      <c r="F98" s="8"/>
    </row>
    <row r="99" spans="3:6" x14ac:dyDescent="0.25">
      <c r="C99" s="8"/>
      <c r="D99" s="8"/>
      <c r="E99" s="8"/>
      <c r="F99" s="8"/>
    </row>
    <row r="100" spans="3:6" x14ac:dyDescent="0.25">
      <c r="C100" s="8"/>
      <c r="D100" s="8"/>
      <c r="E100" s="8"/>
      <c r="F100" s="8"/>
    </row>
    <row r="101" spans="3:6" x14ac:dyDescent="0.25">
      <c r="C101" s="8"/>
      <c r="D101" s="8"/>
      <c r="E101" s="8"/>
      <c r="F101" s="8"/>
    </row>
    <row r="102" spans="3:6" x14ac:dyDescent="0.25">
      <c r="C102" s="8"/>
      <c r="D102" s="8"/>
      <c r="E102" s="8"/>
      <c r="F102" s="8"/>
    </row>
    <row r="103" spans="3:6" x14ac:dyDescent="0.25">
      <c r="C103" s="8"/>
      <c r="D103" s="8"/>
      <c r="E103" s="8"/>
      <c r="F103" s="8"/>
    </row>
    <row r="104" spans="3:6" x14ac:dyDescent="0.25">
      <c r="C104" s="8"/>
      <c r="D104" s="8"/>
      <c r="E104" s="8"/>
      <c r="F104" s="8"/>
    </row>
    <row r="105" spans="3:6" x14ac:dyDescent="0.25">
      <c r="C105" s="8"/>
      <c r="D105" s="8"/>
      <c r="E105" s="8"/>
      <c r="F105" s="8"/>
    </row>
    <row r="106" spans="3:6" x14ac:dyDescent="0.25">
      <c r="C106" s="8"/>
      <c r="D106" s="8"/>
      <c r="E106" s="8"/>
      <c r="F106" s="8"/>
    </row>
    <row r="107" spans="3:6" x14ac:dyDescent="0.25">
      <c r="C107" s="8"/>
      <c r="D107" s="8"/>
      <c r="E107" s="8"/>
      <c r="F107" s="8"/>
    </row>
    <row r="108" spans="3:6" x14ac:dyDescent="0.25">
      <c r="C108" s="8"/>
      <c r="D108" s="8"/>
      <c r="E108" s="8"/>
      <c r="F108" s="8"/>
    </row>
    <row r="109" spans="3:6" x14ac:dyDescent="0.25">
      <c r="C109" s="8"/>
      <c r="D109" s="8"/>
      <c r="E109" s="8"/>
      <c r="F109" s="8"/>
    </row>
    <row r="110" spans="3:6" x14ac:dyDescent="0.25">
      <c r="C110" s="8"/>
      <c r="D110" s="8"/>
      <c r="E110" s="8"/>
      <c r="F110" s="8"/>
    </row>
    <row r="111" spans="3:6" x14ac:dyDescent="0.25">
      <c r="C111" s="8"/>
      <c r="D111" s="8"/>
      <c r="E111" s="8"/>
      <c r="F111" s="8"/>
    </row>
    <row r="112" spans="3:6" x14ac:dyDescent="0.25">
      <c r="C112" s="8"/>
      <c r="D112" s="8"/>
      <c r="E112" s="8"/>
      <c r="F112" s="8"/>
    </row>
    <row r="113" spans="3:6" x14ac:dyDescent="0.25">
      <c r="C113" s="8"/>
      <c r="D113" s="8"/>
      <c r="E113" s="8"/>
      <c r="F113" s="8"/>
    </row>
    <row r="114" spans="3:6" x14ac:dyDescent="0.25">
      <c r="C114" s="8"/>
      <c r="D114" s="8"/>
      <c r="E114" s="8"/>
      <c r="F114" s="8"/>
    </row>
    <row r="115" spans="3:6" x14ac:dyDescent="0.25">
      <c r="C115" s="8"/>
      <c r="D115" s="8"/>
      <c r="E115" s="8"/>
      <c r="F115" s="8"/>
    </row>
    <row r="116" spans="3:6" x14ac:dyDescent="0.25">
      <c r="C116" s="8"/>
      <c r="D116" s="8"/>
      <c r="E116" s="8"/>
      <c r="F116" s="8"/>
    </row>
    <row r="117" spans="3:6" x14ac:dyDescent="0.25">
      <c r="C117" s="8"/>
      <c r="D117" s="8"/>
      <c r="E117" s="8"/>
      <c r="F117" s="8"/>
    </row>
    <row r="118" spans="3:6" x14ac:dyDescent="0.25">
      <c r="C118" s="8"/>
      <c r="D118" s="8"/>
      <c r="E118" s="8"/>
      <c r="F118" s="8"/>
    </row>
    <row r="119" spans="3:6" x14ac:dyDescent="0.25">
      <c r="C119" s="8"/>
      <c r="D119" s="8"/>
      <c r="E119" s="8"/>
      <c r="F119" s="8"/>
    </row>
    <row r="120" spans="3:6" x14ac:dyDescent="0.25">
      <c r="C120" s="8"/>
      <c r="D120" s="8"/>
      <c r="E120" s="8"/>
      <c r="F120" s="8"/>
    </row>
    <row r="121" spans="3:6" x14ac:dyDescent="0.25">
      <c r="C121" s="8"/>
      <c r="D121" s="8"/>
      <c r="E121" s="8"/>
      <c r="F121" s="8"/>
    </row>
    <row r="122" spans="3:6" x14ac:dyDescent="0.25">
      <c r="C122" s="8"/>
      <c r="D122" s="8"/>
      <c r="E122" s="8"/>
      <c r="F122" s="8"/>
    </row>
    <row r="123" spans="3:6" x14ac:dyDescent="0.25">
      <c r="C123" s="8"/>
      <c r="D123" s="8"/>
      <c r="E123" s="8"/>
      <c r="F123" s="8"/>
    </row>
    <row r="124" spans="3:6" x14ac:dyDescent="0.25">
      <c r="C124" s="8"/>
      <c r="D124" s="8"/>
      <c r="E124" s="8"/>
      <c r="F124" s="8"/>
    </row>
    <row r="125" spans="3:6" x14ac:dyDescent="0.25">
      <c r="C125" s="8"/>
      <c r="D125" s="8"/>
      <c r="E125" s="8"/>
      <c r="F125" s="8"/>
    </row>
    <row r="126" spans="3:6" x14ac:dyDescent="0.25">
      <c r="C126" s="8"/>
      <c r="D126" s="8"/>
      <c r="E126" s="8"/>
      <c r="F126" s="8"/>
    </row>
    <row r="127" spans="3:6" x14ac:dyDescent="0.25">
      <c r="C127" s="8"/>
      <c r="D127" s="8"/>
      <c r="E127" s="8"/>
      <c r="F127" s="8"/>
    </row>
    <row r="128" spans="3:6" x14ac:dyDescent="0.25">
      <c r="C128" s="8"/>
      <c r="D128" s="8"/>
      <c r="E128" s="8"/>
      <c r="F128" s="8"/>
    </row>
    <row r="129" spans="3:6" x14ac:dyDescent="0.25">
      <c r="C129" s="8"/>
      <c r="D129" s="8"/>
      <c r="E129" s="8"/>
      <c r="F129" s="8"/>
    </row>
    <row r="130" spans="3:6" x14ac:dyDescent="0.25">
      <c r="C130" s="8"/>
      <c r="D130" s="8"/>
      <c r="E130" s="8"/>
      <c r="F130" s="8"/>
    </row>
    <row r="131" spans="3:6" x14ac:dyDescent="0.25">
      <c r="C131" s="8"/>
      <c r="D131" s="8"/>
      <c r="E131" s="8"/>
      <c r="F131" s="8"/>
    </row>
    <row r="132" spans="3:6" x14ac:dyDescent="0.25">
      <c r="C132" s="8"/>
      <c r="D132" s="8"/>
      <c r="E132" s="8"/>
      <c r="F132" s="8"/>
    </row>
    <row r="133" spans="3:6" x14ac:dyDescent="0.25">
      <c r="C133" s="8"/>
      <c r="D133" s="8"/>
      <c r="E133" s="8"/>
      <c r="F133" s="8"/>
    </row>
    <row r="173" spans="2:24" x14ac:dyDescent="0.25">
      <c r="R173" t="s">
        <v>917</v>
      </c>
      <c r="S173" t="s">
        <v>975</v>
      </c>
      <c r="T173" t="s">
        <v>976</v>
      </c>
      <c r="U173" t="s">
        <v>977</v>
      </c>
      <c r="V173" t="s">
        <v>978</v>
      </c>
      <c r="W173" t="s">
        <v>979</v>
      </c>
      <c r="X173" t="s">
        <v>922</v>
      </c>
    </row>
    <row r="174" spans="2:24" x14ac:dyDescent="0.25">
      <c r="B174" s="24"/>
      <c r="C174" s="24"/>
      <c r="D174" s="24"/>
      <c r="E174" s="24"/>
      <c r="F174" s="24"/>
      <c r="R174">
        <v>1961</v>
      </c>
      <c r="S174">
        <v>2511.5411991083492</v>
      </c>
      <c r="T174">
        <v>394.44843076570578</v>
      </c>
      <c r="U174">
        <v>957.06485183334826</v>
      </c>
      <c r="V174">
        <v>4417.1124781235194</v>
      </c>
      <c r="W174">
        <v>6928.6536033272714</v>
      </c>
      <c r="X174">
        <v>7.2063127469625812</v>
      </c>
    </row>
    <row r="175" spans="2:24" x14ac:dyDescent="0.25">
      <c r="B175" s="24"/>
      <c r="C175" s="24"/>
      <c r="D175" s="24"/>
      <c r="E175" s="24"/>
      <c r="F175" s="24"/>
      <c r="R175">
        <v>1962</v>
      </c>
      <c r="S175">
        <v>77.114970998747594</v>
      </c>
      <c r="T175">
        <v>305.86563234840287</v>
      </c>
      <c r="U175">
        <v>-411.38496842676886</v>
      </c>
      <c r="V175">
        <v>1782.1353173395328</v>
      </c>
      <c r="W175">
        <v>1859.2502273717328</v>
      </c>
      <c r="X175">
        <v>0.29314866885336244</v>
      </c>
    </row>
    <row r="176" spans="2:24" x14ac:dyDescent="0.25">
      <c r="B176" s="24"/>
      <c r="C176" s="24"/>
      <c r="D176" s="24"/>
      <c r="E176" s="24"/>
      <c r="F176" s="24"/>
      <c r="R176">
        <v>1963</v>
      </c>
      <c r="S176">
        <v>-1711.7266691019358</v>
      </c>
      <c r="T176">
        <v>-1910.3616503765552</v>
      </c>
      <c r="U176">
        <v>-886.10543720522037</v>
      </c>
      <c r="V176">
        <v>-702.71296822568729</v>
      </c>
      <c r="W176">
        <v>-2414.4396846170785</v>
      </c>
      <c r="X176">
        <v>-7.4921575568756538</v>
      </c>
    </row>
    <row r="177" spans="2:24" x14ac:dyDescent="0.25">
      <c r="B177" s="24"/>
      <c r="C177" s="24"/>
      <c r="D177" s="24"/>
      <c r="E177" s="24"/>
      <c r="F177" s="24"/>
      <c r="R177">
        <v>1964</v>
      </c>
      <c r="S177">
        <v>931.52971710522979</v>
      </c>
      <c r="T177">
        <v>834.36344195968923</v>
      </c>
      <c r="U177">
        <v>-944.75335333607018</v>
      </c>
      <c r="V177">
        <v>-2001.4248565267699</v>
      </c>
      <c r="W177">
        <v>-1069.8951709461398</v>
      </c>
      <c r="X177">
        <v>-2.3249561350582155</v>
      </c>
    </row>
    <row r="178" spans="2:24" x14ac:dyDescent="0.25">
      <c r="B178" s="24"/>
      <c r="C178" s="24"/>
      <c r="D178" s="24"/>
      <c r="E178" s="24"/>
      <c r="F178" s="24"/>
      <c r="R178">
        <v>1965</v>
      </c>
      <c r="S178">
        <v>645.01483461019234</v>
      </c>
      <c r="T178">
        <v>430.14138522976282</v>
      </c>
      <c r="U178">
        <v>-728.4244612813327</v>
      </c>
      <c r="V178">
        <v>-2292.965695836092</v>
      </c>
      <c r="W178">
        <v>-1647.95087307629</v>
      </c>
      <c r="X178">
        <v>2.4955886274428991</v>
      </c>
    </row>
    <row r="179" spans="2:24" x14ac:dyDescent="0.25">
      <c r="B179" s="24"/>
      <c r="C179" s="24"/>
      <c r="D179" s="24"/>
      <c r="E179" s="24"/>
      <c r="F179" s="24"/>
      <c r="R179">
        <v>1966</v>
      </c>
      <c r="S179">
        <v>2841.5440912318663</v>
      </c>
      <c r="T179">
        <v>1411.0290208867009</v>
      </c>
      <c r="U179">
        <v>426.33302803034348</v>
      </c>
      <c r="V179">
        <v>-2827.2865858607474</v>
      </c>
      <c r="W179">
        <v>14.257519241145928</v>
      </c>
      <c r="X179">
        <v>-2.4077813574368605</v>
      </c>
    </row>
    <row r="180" spans="2:24" x14ac:dyDescent="0.25">
      <c r="B180" s="24"/>
      <c r="C180" s="24"/>
      <c r="D180" s="24"/>
      <c r="E180" s="24"/>
      <c r="F180" s="24"/>
      <c r="R180">
        <v>1967</v>
      </c>
      <c r="S180">
        <v>854.48274644307094</v>
      </c>
      <c r="T180">
        <v>-112.41822346875779</v>
      </c>
      <c r="U180">
        <v>1265.4551482831248</v>
      </c>
      <c r="V180">
        <v>-909.20896934947632</v>
      </c>
      <c r="W180">
        <v>-54.726175014373439</v>
      </c>
      <c r="X180">
        <v>-4.9368849632857206</v>
      </c>
    </row>
    <row r="181" spans="2:24" x14ac:dyDescent="0.25">
      <c r="B181" s="24"/>
      <c r="C181" s="24"/>
      <c r="D181" s="24"/>
      <c r="E181" s="24"/>
      <c r="F181" s="24"/>
      <c r="R181">
        <v>1968</v>
      </c>
      <c r="S181">
        <v>-2426.5193811956997</v>
      </c>
      <c r="T181">
        <v>-2114.9552104447357</v>
      </c>
      <c r="U181">
        <v>1732.6146028808744</v>
      </c>
      <c r="V181">
        <v>-186.98142319240287</v>
      </c>
      <c r="W181">
        <v>-2613.5007120558366</v>
      </c>
      <c r="X181">
        <v>-5.3697003105679926</v>
      </c>
    </row>
    <row r="182" spans="2:24" x14ac:dyDescent="0.25">
      <c r="B182" s="24"/>
      <c r="C182" s="24"/>
      <c r="D182" s="24"/>
      <c r="E182" s="24"/>
      <c r="F182" s="24"/>
      <c r="R182">
        <v>1969</v>
      </c>
      <c r="S182">
        <v>-2201.1573005883765</v>
      </c>
      <c r="T182">
        <v>-886.01262041466907</v>
      </c>
      <c r="U182">
        <v>485.72954374462097</v>
      </c>
      <c r="V182">
        <v>-41.360434586164047</v>
      </c>
      <c r="W182">
        <v>-2242.5175863460827</v>
      </c>
      <c r="X182">
        <v>6.5558430635633158E-2</v>
      </c>
    </row>
    <row r="183" spans="2:24" x14ac:dyDescent="0.25">
      <c r="B183" s="24"/>
      <c r="C183" s="24"/>
      <c r="D183" s="24"/>
      <c r="E183" s="24"/>
      <c r="F183" s="24"/>
      <c r="R183">
        <v>1970</v>
      </c>
      <c r="S183">
        <v>-3031.7608268269396</v>
      </c>
      <c r="T183">
        <v>-1058.3715816475487</v>
      </c>
      <c r="U183">
        <v>10.691976766587686</v>
      </c>
      <c r="V183">
        <v>-331.7326764954596</v>
      </c>
      <c r="W183">
        <v>-3363.4932852273632</v>
      </c>
      <c r="X183">
        <v>1.9950457646261555</v>
      </c>
    </row>
    <row r="184" spans="2:24" x14ac:dyDescent="0.25">
      <c r="B184" s="24"/>
      <c r="C184" s="24"/>
      <c r="D184" s="24"/>
      <c r="E184" s="24"/>
      <c r="F184" s="24"/>
      <c r="R184">
        <v>1971</v>
      </c>
      <c r="S184">
        <v>-2953.348201997469</v>
      </c>
      <c r="T184">
        <v>-2320.9530962082135</v>
      </c>
      <c r="U184">
        <v>240.93661240155416</v>
      </c>
      <c r="V184">
        <v>-1801.4712175391396</v>
      </c>
      <c r="W184">
        <v>-4754.8191201784939</v>
      </c>
      <c r="X184">
        <v>2.0871754445036856</v>
      </c>
    </row>
    <row r="185" spans="2:24" x14ac:dyDescent="0.25">
      <c r="B185" s="24"/>
      <c r="C185" s="24"/>
      <c r="D185" s="24"/>
      <c r="E185" s="24"/>
      <c r="F185" s="24"/>
      <c r="R185">
        <v>1972</v>
      </c>
      <c r="S185">
        <v>-9894.020059917777</v>
      </c>
      <c r="T185">
        <v>-4259.6944503450359</v>
      </c>
      <c r="U185">
        <v>-3182.7087586633716</v>
      </c>
      <c r="V185">
        <v>-2246.3317995710895</v>
      </c>
      <c r="W185">
        <v>-12140.351469826011</v>
      </c>
      <c r="X185">
        <v>4.8595311881427961E-2</v>
      </c>
    </row>
    <row r="186" spans="2:24" x14ac:dyDescent="0.25">
      <c r="B186" s="24"/>
      <c r="C186" s="24"/>
      <c r="D186" s="24"/>
      <c r="E186" s="24"/>
      <c r="F186" s="24"/>
      <c r="R186">
        <v>1973</v>
      </c>
      <c r="S186">
        <v>950.15644761430303</v>
      </c>
      <c r="T186">
        <v>3478.5766006557096</v>
      </c>
      <c r="U186">
        <v>-626.02571186508612</v>
      </c>
      <c r="V186">
        <v>-5299.2554522698047</v>
      </c>
      <c r="W186">
        <v>-4349.0985215946275</v>
      </c>
      <c r="X186">
        <v>1.1839859655576106</v>
      </c>
    </row>
    <row r="187" spans="2:24" x14ac:dyDescent="0.25">
      <c r="B187" s="24"/>
      <c r="C187" s="24"/>
      <c r="D187" s="24"/>
      <c r="E187" s="24"/>
      <c r="F187" s="24"/>
      <c r="R187">
        <v>1974</v>
      </c>
      <c r="S187">
        <v>13284.854369400113</v>
      </c>
      <c r="T187">
        <v>8831.5292460111996</v>
      </c>
      <c r="U187">
        <v>3021.3312649461423</v>
      </c>
      <c r="V187">
        <v>-256.71988731806414</v>
      </c>
      <c r="W187">
        <v>13028.135051789199</v>
      </c>
      <c r="X187">
        <v>5.8221252811583213</v>
      </c>
    </row>
    <row r="188" spans="2:24" x14ac:dyDescent="0.25">
      <c r="B188" s="24"/>
      <c r="C188" s="24"/>
      <c r="D188" s="24"/>
      <c r="E188" s="24"/>
      <c r="F188" s="24"/>
      <c r="R188">
        <v>1975</v>
      </c>
      <c r="S188">
        <v>12742.245189764886</v>
      </c>
      <c r="T188">
        <v>9581.7469089320584</v>
      </c>
      <c r="U188">
        <v>713.6679410386987</v>
      </c>
      <c r="V188">
        <v>-776.71026187594907</v>
      </c>
      <c r="W188">
        <v>11965.535562814955</v>
      </c>
      <c r="X188">
        <v>0.90253654523752402</v>
      </c>
    </row>
    <row r="189" spans="2:24" x14ac:dyDescent="0.25">
      <c r="B189" s="24"/>
      <c r="C189" s="24"/>
      <c r="D189" s="24"/>
      <c r="E189" s="24"/>
      <c r="F189" s="24"/>
      <c r="R189">
        <v>1976</v>
      </c>
      <c r="S189">
        <v>-9198.4481506602096</v>
      </c>
      <c r="T189">
        <v>-5353.4022798312253</v>
      </c>
      <c r="U189">
        <v>-3717.6232269684933</v>
      </c>
      <c r="V189">
        <v>6347.1554657696288</v>
      </c>
      <c r="W189">
        <v>-2851.2920265457797</v>
      </c>
      <c r="X189">
        <v>-2.4133051494254971</v>
      </c>
    </row>
    <row r="190" spans="2:24" x14ac:dyDescent="0.25">
      <c r="B190" s="24"/>
      <c r="C190" s="24"/>
      <c r="D190" s="24"/>
      <c r="E190" s="24"/>
      <c r="F190" s="24"/>
      <c r="R190">
        <v>1977</v>
      </c>
      <c r="S190">
        <v>-16071.525163141603</v>
      </c>
      <c r="T190">
        <v>-6390.5676586174559</v>
      </c>
      <c r="U190">
        <v>-3602.7864618669009</v>
      </c>
      <c r="V190">
        <v>7780.3264399505388</v>
      </c>
      <c r="W190">
        <v>-8291.1981099495752</v>
      </c>
      <c r="X190">
        <v>6.0977485760498382</v>
      </c>
    </row>
    <row r="191" spans="2:24" x14ac:dyDescent="0.25">
      <c r="B191" s="24"/>
      <c r="C191" s="24"/>
      <c r="D191" s="24"/>
      <c r="E191" s="24"/>
      <c r="F191" s="24"/>
      <c r="R191">
        <v>1978</v>
      </c>
      <c r="S191">
        <v>-8274.1008774391521</v>
      </c>
      <c r="T191">
        <v>-1744.2645429671466</v>
      </c>
      <c r="U191">
        <v>-332.68975417830734</v>
      </c>
      <c r="V191">
        <v>5822.9802503409228</v>
      </c>
      <c r="W191">
        <v>-2451.1201607875264</v>
      </c>
      <c r="X191">
        <v>-2.0361701018690042</v>
      </c>
    </row>
    <row r="192" spans="2:24" x14ac:dyDescent="0.25">
      <c r="B192" s="24"/>
      <c r="C192" s="24"/>
      <c r="D192" s="24"/>
      <c r="E192" s="24"/>
      <c r="F192" s="24"/>
      <c r="R192">
        <v>1979</v>
      </c>
      <c r="S192">
        <v>-2723.0750716812618</v>
      </c>
      <c r="T192">
        <v>-936.70257183461945</v>
      </c>
      <c r="U192">
        <v>986.62677019418334</v>
      </c>
      <c r="V192">
        <v>2045.9912222154526</v>
      </c>
      <c r="W192">
        <v>-677.0836713512399</v>
      </c>
      <c r="X192">
        <v>8.9861988434251998</v>
      </c>
    </row>
    <row r="193" spans="18:24" x14ac:dyDescent="0.25">
      <c r="R193">
        <v>1980</v>
      </c>
      <c r="S193">
        <v>14329.493484778053</v>
      </c>
      <c r="T193">
        <v>6008.0512612554776</v>
      </c>
      <c r="U193">
        <v>5574.2498828892494</v>
      </c>
      <c r="V193">
        <v>1125.503878345382</v>
      </c>
      <c r="W193">
        <v>15454.99706767562</v>
      </c>
      <c r="X193">
        <v>10.979106500607344</v>
      </c>
    </row>
    <row r="194" spans="18:24" x14ac:dyDescent="0.25">
      <c r="R194">
        <v>1981</v>
      </c>
      <c r="S194">
        <v>16870.476773301605</v>
      </c>
      <c r="T194">
        <v>2111.5969884968545</v>
      </c>
      <c r="U194">
        <v>4275.100087843628</v>
      </c>
      <c r="V194">
        <v>323.80282927981534</v>
      </c>
      <c r="W194">
        <v>17194.27860232284</v>
      </c>
      <c r="X194">
        <v>-0.18306806863066072</v>
      </c>
    </row>
    <row r="195" spans="18:24" x14ac:dyDescent="0.25">
      <c r="R195">
        <v>1982</v>
      </c>
      <c r="S195">
        <v>5026.0518404044124</v>
      </c>
      <c r="T195">
        <v>-7523.8458705293524</v>
      </c>
      <c r="U195">
        <v>-3503.4446098348417</v>
      </c>
      <c r="V195">
        <v>-5609.1823532155977</v>
      </c>
      <c r="W195">
        <v>-583.13249205648026</v>
      </c>
      <c r="X195">
        <v>-6.3119635054883361</v>
      </c>
    </row>
    <row r="196" spans="18:24" x14ac:dyDescent="0.25">
      <c r="R196">
        <v>1983</v>
      </c>
      <c r="S196">
        <v>2834.1909648684814</v>
      </c>
      <c r="T196">
        <v>-1408.4737661269646</v>
      </c>
      <c r="U196">
        <v>885.44279408325383</v>
      </c>
      <c r="V196">
        <v>-585.860125667994</v>
      </c>
      <c r="W196">
        <v>2248.3275738674565</v>
      </c>
      <c r="X196">
        <v>0.87237215445676952</v>
      </c>
    </row>
    <row r="197" spans="18:24" x14ac:dyDescent="0.25">
      <c r="R197">
        <v>1984</v>
      </c>
      <c r="S197">
        <v>4164.5059070717252</v>
      </c>
      <c r="T197">
        <v>3599.7553101054764</v>
      </c>
      <c r="U197">
        <v>1303.1237499256677</v>
      </c>
      <c r="V197">
        <v>-2052.347121072391</v>
      </c>
      <c r="W197">
        <v>2112.1539143450354</v>
      </c>
      <c r="X197">
        <v>4.2946819660463689</v>
      </c>
    </row>
    <row r="198" spans="18:24" x14ac:dyDescent="0.25">
      <c r="R198">
        <v>1985</v>
      </c>
      <c r="S198">
        <v>1544.6665177434479</v>
      </c>
      <c r="T198">
        <v>-314.73189576927689</v>
      </c>
      <c r="U198">
        <v>528.40528007931425</v>
      </c>
      <c r="V198">
        <v>-3605.8013711670901</v>
      </c>
      <c r="W198">
        <v>-2061.1416321120196</v>
      </c>
      <c r="X198">
        <v>-9.5812066109758973</v>
      </c>
    </row>
    <row r="199" spans="18:24" x14ac:dyDescent="0.25">
      <c r="R199">
        <v>1986</v>
      </c>
      <c r="S199">
        <v>-1687.7024114578089</v>
      </c>
      <c r="T199">
        <v>72.093809210440668</v>
      </c>
      <c r="U199">
        <v>1638.1631694318676</v>
      </c>
      <c r="V199">
        <v>-1397.4574364796863</v>
      </c>
      <c r="W199">
        <v>-3085.1687661354663</v>
      </c>
      <c r="X199">
        <v>2.0642917316243086</v>
      </c>
    </row>
    <row r="200" spans="18:24" x14ac:dyDescent="0.25">
      <c r="R200">
        <v>1987</v>
      </c>
      <c r="S200">
        <v>687.97724594910687</v>
      </c>
      <c r="T200">
        <v>3005.608936964014</v>
      </c>
      <c r="U200">
        <v>539.48915007019968</v>
      </c>
      <c r="V200">
        <v>5915.6081361739016</v>
      </c>
      <c r="W200">
        <v>6603.5742279641127</v>
      </c>
      <c r="X200">
        <v>5.3861214474519272</v>
      </c>
    </row>
    <row r="201" spans="18:24" x14ac:dyDescent="0.25">
      <c r="R201">
        <v>1988</v>
      </c>
      <c r="S201">
        <v>-7510.6393594401306</v>
      </c>
      <c r="T201">
        <v>-51.430938681281987</v>
      </c>
      <c r="U201">
        <v>-2434.8066776131382</v>
      </c>
      <c r="V201">
        <v>7682.0933743425558</v>
      </c>
      <c r="W201">
        <v>171.44075353743392</v>
      </c>
      <c r="X201">
        <v>-0.62222743565104111</v>
      </c>
    </row>
    <row r="202" spans="18:24" x14ac:dyDescent="0.25">
      <c r="R202">
        <v>1989</v>
      </c>
      <c r="S202">
        <v>-10122.776849489252</v>
      </c>
      <c r="T202">
        <v>-5969.5263332678005</v>
      </c>
      <c r="U202">
        <v>-8839.309104726286</v>
      </c>
      <c r="V202">
        <v>-871.25977578657694</v>
      </c>
      <c r="W202">
        <v>-10994.051528344353</v>
      </c>
      <c r="X202">
        <v>-17.089793358377534</v>
      </c>
    </row>
    <row r="203" spans="18:24" x14ac:dyDescent="0.25">
      <c r="R203">
        <v>1990</v>
      </c>
      <c r="S203">
        <v>-19436.253452467645</v>
      </c>
      <c r="T203">
        <v>-4678.2634529510979</v>
      </c>
      <c r="U203">
        <v>-4592.5548556012545</v>
      </c>
      <c r="V203">
        <v>-2415.3303017697835</v>
      </c>
      <c r="W203">
        <v>-21851.599364145499</v>
      </c>
      <c r="X203">
        <v>-24.560197929951954</v>
      </c>
    </row>
    <row r="204" spans="18:24" x14ac:dyDescent="0.25">
      <c r="R204">
        <v>1991</v>
      </c>
      <c r="S204">
        <v>-13062.159628149762</v>
      </c>
      <c r="T204">
        <v>-1614.333240554035</v>
      </c>
      <c r="U204">
        <v>-2713.187563522788</v>
      </c>
      <c r="V204">
        <v>-4644.5845934054742</v>
      </c>
      <c r="W204">
        <v>-17706.758985046807</v>
      </c>
      <c r="X204">
        <v>-11.264750568465587</v>
      </c>
    </row>
    <row r="205" spans="18:24" x14ac:dyDescent="0.25">
      <c r="R205">
        <v>1992</v>
      </c>
      <c r="S205">
        <v>-2364.5233017854043</v>
      </c>
      <c r="T205">
        <v>1089.755995630032</v>
      </c>
      <c r="U205">
        <v>1228.0746867803864</v>
      </c>
      <c r="V205">
        <v>-4370.5357374743635</v>
      </c>
      <c r="W205">
        <v>-6735.0706285876076</v>
      </c>
      <c r="X205">
        <v>1.3183881194031812</v>
      </c>
    </row>
    <row r="206" spans="18:24" x14ac:dyDescent="0.25">
      <c r="R206">
        <v>1993</v>
      </c>
      <c r="S206">
        <v>7277.0491976571793</v>
      </c>
      <c r="T206">
        <v>2650.4392797132969</v>
      </c>
      <c r="U206">
        <v>2374.9456862147599</v>
      </c>
      <c r="V206">
        <v>208.04902517689152</v>
      </c>
      <c r="W206">
        <v>7485.0930575432867</v>
      </c>
      <c r="X206">
        <v>7.0106127223190526</v>
      </c>
    </row>
    <row r="207" spans="18:24" x14ac:dyDescent="0.25">
      <c r="R207">
        <v>1994</v>
      </c>
      <c r="S207">
        <v>13454.896774227542</v>
      </c>
      <c r="T207">
        <v>4231.9540758516523</v>
      </c>
      <c r="U207">
        <v>5390.0584788190317</v>
      </c>
      <c r="V207">
        <v>1089.6078110763719</v>
      </c>
      <c r="W207">
        <v>14544.510131942836</v>
      </c>
      <c r="X207">
        <v>13.563909855005988</v>
      </c>
    </row>
    <row r="208" spans="18:24" x14ac:dyDescent="0.25">
      <c r="R208">
        <v>1995</v>
      </c>
      <c r="S208">
        <v>5265.4878399987065</v>
      </c>
      <c r="T208">
        <v>1803.5334554038418</v>
      </c>
      <c r="U208">
        <v>1814.3966517697481</v>
      </c>
      <c r="V208">
        <v>797.19824650039118</v>
      </c>
      <c r="W208">
        <v>6062.7077226326801</v>
      </c>
      <c r="X208">
        <v>0.44157140818791163</v>
      </c>
    </row>
    <row r="209" spans="18:24" x14ac:dyDescent="0.25">
      <c r="R209">
        <v>1996</v>
      </c>
      <c r="S209">
        <v>2646.7418393013941</v>
      </c>
      <c r="T209">
        <v>-214.50905102987599</v>
      </c>
      <c r="U209">
        <v>2748.8432074552693</v>
      </c>
      <c r="V209">
        <v>728.08187961450676</v>
      </c>
      <c r="W209">
        <v>3374.8678563149442</v>
      </c>
      <c r="X209">
        <v>7.1645567846707365</v>
      </c>
    </row>
    <row r="210" spans="18:24" x14ac:dyDescent="0.25">
      <c r="R210">
        <v>1997</v>
      </c>
      <c r="S210">
        <v>6092.723338066382</v>
      </c>
      <c r="T210">
        <v>535.90475259670347</v>
      </c>
      <c r="U210">
        <v>2923.1371817462568</v>
      </c>
      <c r="V210">
        <v>1676.5482761192652</v>
      </c>
      <c r="W210">
        <v>7769.3454824655346</v>
      </c>
      <c r="X210">
        <v>21.349718681718315</v>
      </c>
    </row>
    <row r="211" spans="18:24" x14ac:dyDescent="0.25">
      <c r="R211">
        <v>1998</v>
      </c>
      <c r="S211">
        <v>11604.129483831392</v>
      </c>
      <c r="T211">
        <v>2994.2981528400851</v>
      </c>
      <c r="U211">
        <v>3380.0291784388246</v>
      </c>
      <c r="V211">
        <v>2703.5061829190727</v>
      </c>
      <c r="W211">
        <v>14307.746871997093</v>
      </c>
      <c r="X211">
        <v>26.439992894095525</v>
      </c>
    </row>
    <row r="212" spans="18:24" x14ac:dyDescent="0.25">
      <c r="R212">
        <v>1999</v>
      </c>
      <c r="S212">
        <v>20706.030190753518</v>
      </c>
      <c r="T212">
        <v>6801.8353887308112</v>
      </c>
      <c r="U212">
        <v>4418.2384295116171</v>
      </c>
      <c r="V212">
        <v>2316.7988641571392</v>
      </c>
      <c r="W212">
        <v>23022.984840997728</v>
      </c>
      <c r="X212">
        <v>12.506003242927733</v>
      </c>
    </row>
    <row r="213" spans="18:24" x14ac:dyDescent="0.25">
      <c r="R213">
        <v>2000</v>
      </c>
      <c r="S213">
        <v>20371.854078151577</v>
      </c>
      <c r="T213">
        <v>7486.8377177710281</v>
      </c>
      <c r="U213">
        <v>4529.5838751588963</v>
      </c>
      <c r="V213">
        <v>-1880.8654778525133</v>
      </c>
      <c r="W213">
        <v>18491.194736835532</v>
      </c>
      <c r="X213">
        <v>5.7050254808467571</v>
      </c>
    </row>
    <row r="214" spans="18:24" x14ac:dyDescent="0.25">
      <c r="R214">
        <v>2001</v>
      </c>
      <c r="S214">
        <v>26165.66946343676</v>
      </c>
      <c r="T214">
        <v>7332.7080435755706</v>
      </c>
      <c r="U214">
        <v>4205.7020712798112</v>
      </c>
      <c r="V214">
        <v>-3343.6466294374341</v>
      </c>
      <c r="W214">
        <v>22822.282058468525</v>
      </c>
      <c r="X214">
        <v>-11.149658916924977</v>
      </c>
    </row>
    <row r="215" spans="18:24" x14ac:dyDescent="0.25">
      <c r="R215">
        <v>2002</v>
      </c>
      <c r="S215">
        <v>-30853.073876761162</v>
      </c>
      <c r="T215">
        <v>-9623.8191074184324</v>
      </c>
      <c r="U215">
        <v>-6664.3662649780745</v>
      </c>
      <c r="V215">
        <v>-7787.7957221466477</v>
      </c>
      <c r="W215">
        <v>-38640.559642513414</v>
      </c>
      <c r="X215">
        <v>-44.924691261955843</v>
      </c>
    </row>
    <row r="216" spans="18:24" x14ac:dyDescent="0.25">
      <c r="R216">
        <v>2003</v>
      </c>
      <c r="S216">
        <v>-30435.282860446867</v>
      </c>
      <c r="T216">
        <v>-11766.53628920962</v>
      </c>
      <c r="U216">
        <v>-7164.6374371800121</v>
      </c>
      <c r="V216">
        <v>-6869.4274212348082</v>
      </c>
      <c r="W216">
        <v>-37304.359635105298</v>
      </c>
      <c r="X216">
        <v>-33.327269710053457</v>
      </c>
    </row>
    <row r="217" spans="18:24" x14ac:dyDescent="0.25">
      <c r="R217">
        <v>2004</v>
      </c>
      <c r="S217">
        <v>-29480.533666857445</v>
      </c>
      <c r="T217">
        <v>-10258.497864722453</v>
      </c>
      <c r="U217">
        <v>-6414.0840862414734</v>
      </c>
      <c r="V217">
        <v>-2235.3784347351029</v>
      </c>
      <c r="W217">
        <v>-31715.541591876987</v>
      </c>
      <c r="X217">
        <v>-21.330990245952421</v>
      </c>
    </row>
    <row r="218" spans="18:24" x14ac:dyDescent="0.25">
      <c r="R218">
        <v>2005</v>
      </c>
      <c r="S218">
        <v>-19211.431522262807</v>
      </c>
      <c r="T218">
        <v>-7042.772687282988</v>
      </c>
      <c r="U218">
        <v>-7421.7978645507173</v>
      </c>
      <c r="V218">
        <v>436.37085071705587</v>
      </c>
      <c r="W218">
        <v>-18774.70541749915</v>
      </c>
      <c r="X218">
        <v>-9.1221584906544422</v>
      </c>
    </row>
    <row r="219" spans="18:24" x14ac:dyDescent="0.25">
      <c r="R219">
        <v>2006</v>
      </c>
      <c r="S219">
        <v>-19949.774934963541</v>
      </c>
      <c r="T219">
        <v>-4502.7399274669951</v>
      </c>
      <c r="U219">
        <v>-6373.1054270551649</v>
      </c>
      <c r="V219">
        <v>3382.7099764031445</v>
      </c>
      <c r="W219">
        <v>-16566.778075853363</v>
      </c>
      <c r="X219">
        <v>1.9513830819216196</v>
      </c>
    </row>
    <row r="220" spans="18:24" x14ac:dyDescent="0.25">
      <c r="R220">
        <v>2007</v>
      </c>
      <c r="S220">
        <v>-3054.3497657045373</v>
      </c>
      <c r="T220">
        <v>-1503.0885680098509</v>
      </c>
      <c r="U220">
        <v>1174.3753425668328</v>
      </c>
      <c r="V220">
        <v>3147.5996601282422</v>
      </c>
      <c r="W220">
        <v>93.393740717554465</v>
      </c>
      <c r="X220">
        <v>17.594561667448829</v>
      </c>
    </row>
    <row r="221" spans="18:24" x14ac:dyDescent="0.25">
      <c r="R221">
        <v>2008</v>
      </c>
      <c r="S221">
        <v>1504.8165399572754</v>
      </c>
      <c r="T221">
        <v>694.14122907828278</v>
      </c>
      <c r="U221">
        <v>-576.23861607177241</v>
      </c>
      <c r="V221">
        <v>2124.0861181120345</v>
      </c>
      <c r="W221">
        <v>3628.8043846463261</v>
      </c>
      <c r="X221">
        <v>19.2479599091713</v>
      </c>
    </row>
    <row r="222" spans="18:24" x14ac:dyDescent="0.25">
      <c r="R222">
        <v>2009</v>
      </c>
      <c r="S222">
        <v>3209.6985475149704</v>
      </c>
      <c r="T222">
        <v>2154.5578978615231</v>
      </c>
      <c r="U222">
        <v>589.8005630254338</v>
      </c>
      <c r="V222">
        <v>2017.2445816389918</v>
      </c>
      <c r="W222">
        <v>5226.4777960175998</v>
      </c>
      <c r="X222">
        <v>-13.089598921367042</v>
      </c>
    </row>
    <row r="223" spans="18:24" x14ac:dyDescent="0.25">
      <c r="R223">
        <v>2010</v>
      </c>
      <c r="S223">
        <v>1568.0083275143988</v>
      </c>
      <c r="T223">
        <v>566.22652082882996</v>
      </c>
      <c r="U223">
        <v>-773.67223530703632</v>
      </c>
      <c r="V223">
        <v>3417.1989558771311</v>
      </c>
      <c r="W223">
        <v>4984.2250765864446</v>
      </c>
      <c r="X223">
        <v>10.05861959170295</v>
      </c>
    </row>
    <row r="224" spans="18:24" x14ac:dyDescent="0.25">
      <c r="R224">
        <v>2011</v>
      </c>
      <c r="S224">
        <v>14671.25150429926</v>
      </c>
      <c r="T224">
        <v>3508.0494189580349</v>
      </c>
      <c r="U224">
        <v>769.3343307433388</v>
      </c>
      <c r="V224">
        <v>3429.9796664139212</v>
      </c>
      <c r="W224">
        <v>18099.562055656657</v>
      </c>
      <c r="X224">
        <v>22.784121832121457</v>
      </c>
    </row>
    <row r="225" spans="18:24" x14ac:dyDescent="0.25">
      <c r="R225">
        <v>2012</v>
      </c>
      <c r="S225">
        <v>11977.297799076739</v>
      </c>
      <c r="T225">
        <v>4454.0685008597939</v>
      </c>
      <c r="U225">
        <v>4247.3294499779076</v>
      </c>
      <c r="V225">
        <v>-3564.1531327372868</v>
      </c>
      <c r="W225">
        <v>8410.6082098894403</v>
      </c>
      <c r="X225">
        <v>11.047752611563396</v>
      </c>
    </row>
    <row r="226" spans="18:24" x14ac:dyDescent="0.25">
      <c r="R226">
        <v>2013</v>
      </c>
      <c r="S226">
        <v>10189.80616105505</v>
      </c>
      <c r="T226">
        <v>4663.012987176975</v>
      </c>
      <c r="U226">
        <v>5013.3279356608036</v>
      </c>
      <c r="V226">
        <v>910.12956304697582</v>
      </c>
      <c r="W226">
        <v>11096.357785707747</v>
      </c>
      <c r="X226">
        <v>14.050916626055596</v>
      </c>
    </row>
    <row r="227" spans="18:24" x14ac:dyDescent="0.25">
      <c r="R227">
        <v>2014</v>
      </c>
      <c r="S227">
        <v>3174.7133797256683</v>
      </c>
      <c r="T227">
        <v>1199.5508467892068</v>
      </c>
      <c r="U227">
        <v>-666.58565365611139</v>
      </c>
      <c r="V227">
        <v>4886.768760602321</v>
      </c>
      <c r="W227">
        <v>8056.7202365943813</v>
      </c>
      <c r="X227">
        <v>-0.64395941249489397</v>
      </c>
    </row>
    <row r="228" spans="18:24" x14ac:dyDescent="0.25">
      <c r="R228">
        <v>2015</v>
      </c>
      <c r="S228">
        <v>21892.781711239892</v>
      </c>
      <c r="T228">
        <v>9568.2818072845257</v>
      </c>
      <c r="U228">
        <v>6347.8407717244845</v>
      </c>
      <c r="V228">
        <v>698.70129611722223</v>
      </c>
      <c r="W228">
        <v>22585.462091428752</v>
      </c>
      <c r="X228">
        <v>5.8834767507757988</v>
      </c>
    </row>
    <row r="229" spans="18:24" x14ac:dyDescent="0.25">
      <c r="R229">
        <v>2016</v>
      </c>
      <c r="S229">
        <v>20793.404977173923</v>
      </c>
      <c r="T229">
        <v>5845.6712655210431</v>
      </c>
      <c r="U229">
        <v>2575.7169696248166</v>
      </c>
      <c r="V229">
        <v>-1607.3682270966819</v>
      </c>
      <c r="W229">
        <v>19178.796830675798</v>
      </c>
      <c r="X229">
        <v>-5.6172367123879212</v>
      </c>
    </row>
    <row r="230" spans="18:24" x14ac:dyDescent="0.25">
      <c r="R230">
        <v>2017</v>
      </c>
      <c r="S230">
        <v>15151.070990366454</v>
      </c>
      <c r="T230">
        <v>6369.0255206231959</v>
      </c>
      <c r="U230">
        <v>7706.5854098012642</v>
      </c>
      <c r="V230">
        <v>2091.0764130076604</v>
      </c>
      <c r="W230">
        <v>17285.118315301428</v>
      </c>
      <c r="X230">
        <v>3.2371649571355761</v>
      </c>
    </row>
    <row r="231" spans="18:24" x14ac:dyDescent="0.25">
      <c r="R231">
        <v>2018</v>
      </c>
      <c r="S231">
        <v>-17743.25223961423</v>
      </c>
      <c r="T231">
        <v>-7521.9422255604732</v>
      </c>
      <c r="U231">
        <v>-3896.3120101440072</v>
      </c>
      <c r="V231">
        <v>-1967.1901895096635</v>
      </c>
      <c r="W231">
        <v>-19700.557728092303</v>
      </c>
      <c r="X231">
        <v>-8.4595970674207024</v>
      </c>
    </row>
    <row r="232" spans="18:24" x14ac:dyDescent="0.25">
      <c r="R232">
        <v>2019</v>
      </c>
      <c r="S232">
        <v>-34615.842871780536</v>
      </c>
      <c r="T232">
        <v>-12932.444725175053</v>
      </c>
      <c r="U232">
        <v>-9555.1415344652851</v>
      </c>
      <c r="V232">
        <v>-4822.0192400697451</v>
      </c>
      <c r="W232">
        <v>-39465.951331777353</v>
      </c>
      <c r="X232">
        <v>-17.87700643229914</v>
      </c>
    </row>
  </sheetData>
  <mergeCells count="10">
    <mergeCell ref="H1:J1"/>
    <mergeCell ref="Z57:AG58"/>
    <mergeCell ref="K2:P2"/>
    <mergeCell ref="S2:X2"/>
    <mergeCell ref="B3:B4"/>
    <mergeCell ref="C3:G3"/>
    <mergeCell ref="K3:O3"/>
    <mergeCell ref="P3:P4"/>
    <mergeCell ref="S3:W3"/>
    <mergeCell ref="H3:I3"/>
  </mergeCells>
  <hyperlinks>
    <hyperlink ref="B2" r:id="rId1" xr:uid="{5E68AC4D-10A9-4BFF-AC75-1A5F26833A8C}"/>
    <hyperlink ref="H2" r:id="rId2" xr:uid="{7E157A79-DC03-49CE-B756-18308DC0A87A}"/>
  </hyperlinks>
  <pageMargins left="0.7" right="0.7" top="0.75" bottom="0.75" header="0.3" footer="0.3"/>
  <pageSetup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4C543-EFDE-489A-9A85-2D6CDF049028}">
  <dimension ref="A1:I992"/>
  <sheetViews>
    <sheetView workbookViewId="0">
      <pane xSplit="1" ySplit="2" topLeftCell="B3" activePane="bottomRight" state="frozen"/>
      <selection pane="topRight" activeCell="B1" sqref="B1"/>
      <selection pane="bottomLeft" activeCell="A3" sqref="A3"/>
      <selection pane="bottomRight" activeCell="C5" sqref="C5"/>
    </sheetView>
  </sheetViews>
  <sheetFormatPr defaultRowHeight="15" x14ac:dyDescent="0.25"/>
  <cols>
    <col min="2" max="2" width="10.7109375" style="2" bestFit="1" customWidth="1"/>
    <col min="3" max="3" width="10.85546875" style="2" bestFit="1" customWidth="1"/>
    <col min="4" max="4" width="8.85546875" style="2" bestFit="1" customWidth="1"/>
    <col min="5" max="5" width="11" style="2" bestFit="1" customWidth="1"/>
    <col min="6" max="6" width="11.140625" style="2" bestFit="1" customWidth="1"/>
    <col min="7" max="7" width="10.85546875" style="2" bestFit="1" customWidth="1"/>
    <col min="8" max="8" width="11.140625" style="2" bestFit="1" customWidth="1"/>
    <col min="9" max="9" width="10.7109375" style="2" bestFit="1" customWidth="1"/>
    <col min="10" max="10" width="10" bestFit="1" customWidth="1"/>
    <col min="11" max="11" width="9.85546875" bestFit="1" customWidth="1"/>
    <col min="12" max="12" width="10.140625" bestFit="1" customWidth="1"/>
    <col min="13" max="14" width="9.28515625" bestFit="1" customWidth="1"/>
    <col min="15" max="16" width="10.140625" bestFit="1" customWidth="1"/>
    <col min="17" max="17" width="9.28515625" bestFit="1" customWidth="1"/>
    <col min="18" max="18" width="10" bestFit="1" customWidth="1"/>
    <col min="19" max="19" width="10.28515625" bestFit="1" customWidth="1"/>
    <col min="20" max="21" width="9.140625" bestFit="1" customWidth="1"/>
    <col min="22" max="22" width="9" bestFit="1" customWidth="1"/>
    <col min="23" max="23" width="10.85546875" bestFit="1" customWidth="1"/>
    <col min="24" max="24" width="11.140625" bestFit="1" customWidth="1"/>
    <col min="25" max="25" width="10.7109375" bestFit="1" customWidth="1"/>
    <col min="26" max="37" width="8.85546875" bestFit="1" customWidth="1"/>
    <col min="38" max="38" width="9.140625" bestFit="1" customWidth="1"/>
  </cols>
  <sheetData>
    <row r="1" spans="1:9" x14ac:dyDescent="0.25">
      <c r="B1" s="2" t="s">
        <v>906</v>
      </c>
      <c r="C1" s="27">
        <f>+CORREL(B3:B563,C3:C563)</f>
        <v>0.41569977704029482</v>
      </c>
      <c r="E1" s="2" t="s">
        <v>921</v>
      </c>
      <c r="F1" s="27">
        <f>+CORREL(E3:E563,F3:F563)</f>
        <v>0.2786665976895748</v>
      </c>
      <c r="H1" s="2" t="s">
        <v>908</v>
      </c>
      <c r="I1" s="27">
        <f>+CORREL(I3:I992,H3:H992)</f>
        <v>-0.25139312598308489</v>
      </c>
    </row>
    <row r="2" spans="1:9" x14ac:dyDescent="0.25">
      <c r="B2" s="2" t="s">
        <v>922</v>
      </c>
      <c r="C2" s="2" t="s">
        <v>923</v>
      </c>
      <c r="E2" s="2" t="s">
        <v>924</v>
      </c>
      <c r="F2" s="2" t="s">
        <v>925</v>
      </c>
      <c r="H2" s="2" t="s">
        <v>926</v>
      </c>
      <c r="I2" s="2" t="s">
        <v>927</v>
      </c>
    </row>
    <row r="3" spans="1:9" x14ac:dyDescent="0.25">
      <c r="A3">
        <v>1990</v>
      </c>
      <c r="B3" s="26">
        <v>-33.916756972585262</v>
      </c>
      <c r="C3" s="26">
        <v>-21848.730290014602</v>
      </c>
      <c r="E3" s="26"/>
      <c r="F3" s="26">
        <v>88.625589011064392</v>
      </c>
      <c r="H3" s="26">
        <v>41.3373545072252</v>
      </c>
      <c r="I3" s="26">
        <v>1.8040001341085485</v>
      </c>
    </row>
    <row r="4" spans="1:9" x14ac:dyDescent="0.25">
      <c r="A4">
        <v>1991</v>
      </c>
      <c r="B4" s="26">
        <v>-19.695850430488321</v>
      </c>
      <c r="C4" s="26">
        <v>-17699.849474982053</v>
      </c>
      <c r="E4" s="26"/>
      <c r="F4" s="26">
        <v>-14.680224464933588</v>
      </c>
      <c r="H4" s="26">
        <v>-0.92388931654124917</v>
      </c>
      <c r="I4" s="26">
        <v>3.7401618674422252</v>
      </c>
    </row>
    <row r="5" spans="1:9" x14ac:dyDescent="0.25">
      <c r="A5">
        <v>1992</v>
      </c>
      <c r="B5" s="26">
        <v>-5.7307363279198285</v>
      </c>
      <c r="C5" s="26">
        <v>-6722.6953342283086</v>
      </c>
      <c r="E5" s="26"/>
      <c r="F5" s="26">
        <v>-38.724293831042189</v>
      </c>
      <c r="H5" s="26">
        <v>-12.81750668537984</v>
      </c>
      <c r="I5" s="26">
        <v>8.1745932586057393</v>
      </c>
    </row>
    <row r="6" spans="1:9" x14ac:dyDescent="0.25">
      <c r="A6">
        <v>1993</v>
      </c>
      <c r="B6" s="26">
        <v>1.4610120506528403</v>
      </c>
      <c r="C6" s="26">
        <v>7504.4832517384057</v>
      </c>
      <c r="E6" s="26"/>
      <c r="F6" s="26">
        <v>-23.652072732722729</v>
      </c>
      <c r="H6" s="26">
        <v>-13.218632251197505</v>
      </c>
      <c r="I6" s="26">
        <v>6.00386154056946</v>
      </c>
    </row>
    <row r="7" spans="1:9" x14ac:dyDescent="0.25">
      <c r="A7">
        <v>1994</v>
      </c>
      <c r="B7" s="26">
        <v>9.3091790382205204</v>
      </c>
      <c r="C7" s="26">
        <v>14572.464355752047</v>
      </c>
      <c r="E7" s="26"/>
      <c r="F7" s="26">
        <v>-8.9087718771260711</v>
      </c>
      <c r="H7" s="26">
        <v>-4.9862255990472022</v>
      </c>
      <c r="I7" s="26">
        <v>2.3482911881974928</v>
      </c>
    </row>
    <row r="8" spans="1:9" x14ac:dyDescent="0.25">
      <c r="A8">
        <v>1995</v>
      </c>
      <c r="B8" s="26">
        <v>-2.9759527615344439</v>
      </c>
      <c r="C8" s="26">
        <v>6100.5812181293004</v>
      </c>
      <c r="E8" s="26"/>
      <c r="F8" s="26">
        <v>4.6059187559242787</v>
      </c>
      <c r="H8" s="26">
        <v>-13.9470599914697</v>
      </c>
      <c r="I8" s="26">
        <v>-8.1225865080298263</v>
      </c>
    </row>
    <row r="9" spans="1:9" x14ac:dyDescent="0.25">
      <c r="A9">
        <v>1996</v>
      </c>
      <c r="B9" s="26">
        <v>4.0033876288034094</v>
      </c>
      <c r="C9" s="26">
        <v>3423.5424356292351</v>
      </c>
      <c r="E9" s="26"/>
      <c r="F9" s="26">
        <v>18.843396905375982</v>
      </c>
      <c r="H9" s="26">
        <v>-12.895046435014706</v>
      </c>
      <c r="I9" s="26">
        <v>-12.830360869884487</v>
      </c>
    </row>
    <row r="10" spans="1:9" x14ac:dyDescent="0.25">
      <c r="A10">
        <v>1997</v>
      </c>
      <c r="B10" s="26">
        <v>17.747140165665371</v>
      </c>
      <c r="C10" s="26">
        <v>7828.8507928297477</v>
      </c>
      <c r="E10" s="26">
        <v>-17.44600936616277</v>
      </c>
      <c r="F10" s="26">
        <v>-33.526998877382198</v>
      </c>
      <c r="H10" s="26">
        <v>-5.3956253363176074</v>
      </c>
      <c r="I10" s="26">
        <v>-17.22907824751951</v>
      </c>
    </row>
    <row r="11" spans="1:9" x14ac:dyDescent="0.25">
      <c r="A11">
        <v>1998</v>
      </c>
      <c r="B11" s="26">
        <v>21.650471353562523</v>
      </c>
      <c r="C11" s="26">
        <v>14376.773649952302</v>
      </c>
      <c r="E11" s="26">
        <v>0.11142873646932117</v>
      </c>
      <c r="F11" s="26">
        <v>-25.52836401001565</v>
      </c>
      <c r="H11" s="26">
        <v>3.4567133623363588</v>
      </c>
      <c r="I11" s="26">
        <v>5.0208110883085055</v>
      </c>
    </row>
    <row r="12" spans="1:9" x14ac:dyDescent="0.25">
      <c r="A12">
        <v>1999</v>
      </c>
      <c r="B12" s="26">
        <v>5.9386409475799837</v>
      </c>
      <c r="C12" s="26">
        <v>23098.289859290206</v>
      </c>
      <c r="E12" s="26">
        <v>21.789074498231116</v>
      </c>
      <c r="F12" s="26">
        <v>-4.4245239214156982</v>
      </c>
      <c r="H12" s="26">
        <v>10.446435972025256</v>
      </c>
      <c r="I12" s="26">
        <v>22.380023633190262</v>
      </c>
    </row>
    <row r="13" spans="1:9" x14ac:dyDescent="0.25">
      <c r="A13">
        <v>2000</v>
      </c>
      <c r="B13" s="26">
        <v>-2.8255709813457202</v>
      </c>
      <c r="C13" s="26">
        <v>18566.91053663721</v>
      </c>
      <c r="E13" s="26">
        <v>12.363023035352967</v>
      </c>
      <c r="F13" s="26">
        <v>-1.7350204003735143</v>
      </c>
      <c r="H13" s="26">
        <v>4.1004416702039634</v>
      </c>
      <c r="I13" s="26">
        <v>6.1718090619155532</v>
      </c>
    </row>
    <row r="14" spans="1:9" x14ac:dyDescent="0.25">
      <c r="A14">
        <v>2001</v>
      </c>
      <c r="B14" s="26">
        <v>-21.302030257850447</v>
      </c>
      <c r="C14" s="26">
        <v>22889.163899194056</v>
      </c>
      <c r="E14" s="26">
        <v>10.468282417294517</v>
      </c>
      <c r="F14" s="26">
        <v>6.3138500035338438</v>
      </c>
      <c r="H14" s="26">
        <v>-6.9928347253933225</v>
      </c>
      <c r="I14" s="26">
        <v>1.091497629321168</v>
      </c>
    </row>
    <row r="15" spans="1:9" x14ac:dyDescent="0.25">
      <c r="A15">
        <v>2002</v>
      </c>
      <c r="B15" s="26">
        <v>-55.771709256689064</v>
      </c>
      <c r="C15" s="26">
        <v>-38595.890941204663</v>
      </c>
      <c r="E15" s="26">
        <v>-9.2732955390505367</v>
      </c>
      <c r="F15" s="26">
        <v>-0.15185905526681154</v>
      </c>
      <c r="H15" s="26">
        <v>0.88803718626650152</v>
      </c>
      <c r="I15" s="26">
        <v>-9.1538317137330978</v>
      </c>
    </row>
    <row r="16" spans="1:9" x14ac:dyDescent="0.25">
      <c r="A16">
        <v>2003</v>
      </c>
      <c r="B16" s="26">
        <v>-43.454320017113588</v>
      </c>
      <c r="C16" s="26">
        <v>-37300.086511716538</v>
      </c>
      <c r="E16" s="26">
        <v>-20.611997779768728</v>
      </c>
      <c r="F16" s="26">
        <v>-2.3082324223840374</v>
      </c>
      <c r="H16" s="26">
        <v>-4.2805838465299075</v>
      </c>
      <c r="I16" s="26">
        <v>-13.915423616039504</v>
      </c>
    </row>
    <row r="17" spans="1:9" x14ac:dyDescent="0.25">
      <c r="A17">
        <v>2004</v>
      </c>
      <c r="B17" s="26">
        <v>-29.250362001637313</v>
      </c>
      <c r="C17" s="26">
        <v>-31775.096430087069</v>
      </c>
      <c r="E17" s="26">
        <v>-14.668375882502858</v>
      </c>
      <c r="F17" s="26">
        <v>-3.8028363528735554</v>
      </c>
      <c r="H17" s="26">
        <v>5.9077805526417251</v>
      </c>
      <c r="I17" s="26">
        <v>-10.995534619560374</v>
      </c>
    </row>
    <row r="18" spans="1:9" x14ac:dyDescent="0.25">
      <c r="A18">
        <v>2005</v>
      </c>
      <c r="B18" s="26">
        <v>-13.579158056130211</v>
      </c>
      <c r="C18" s="26">
        <v>-18926.813277396461</v>
      </c>
      <c r="E18" s="26">
        <v>-26.096162125465071</v>
      </c>
      <c r="F18" s="26">
        <v>-4.0941547775676099</v>
      </c>
      <c r="H18" s="26">
        <v>2.7804145986710864</v>
      </c>
      <c r="I18" s="26">
        <v>-11.880766883992976</v>
      </c>
    </row>
    <row r="19" spans="1:9" x14ac:dyDescent="0.25">
      <c r="A19">
        <v>2006</v>
      </c>
      <c r="B19" s="26">
        <v>1.7834036944120157</v>
      </c>
      <c r="C19" s="26">
        <v>-16844.861145553703</v>
      </c>
      <c r="E19" s="26">
        <v>-19.5923282583326</v>
      </c>
      <c r="F19" s="26">
        <v>-0.80564326376941153</v>
      </c>
      <c r="H19" s="26">
        <v>-4.6194752990795678</v>
      </c>
      <c r="I19" s="26">
        <v>-13.783686577977846</v>
      </c>
    </row>
    <row r="20" spans="1:9" x14ac:dyDescent="0.25">
      <c r="A20">
        <v>2007</v>
      </c>
      <c r="B20" s="26">
        <v>22.03147018346408</v>
      </c>
      <c r="C20" s="26">
        <v>-347.26277633008431</v>
      </c>
      <c r="E20" s="26">
        <v>-8.0652754025200579</v>
      </c>
      <c r="F20" s="26">
        <v>5.287184168993349</v>
      </c>
      <c r="H20" s="26">
        <v>14.63351312276609</v>
      </c>
      <c r="I20" s="26">
        <v>-6.4810478913892666</v>
      </c>
    </row>
    <row r="21" spans="1:9" x14ac:dyDescent="0.25">
      <c r="A21">
        <v>2008</v>
      </c>
      <c r="B21" s="26">
        <v>28.113242995581913</v>
      </c>
      <c r="C21" s="26">
        <v>2988.5809639756626</v>
      </c>
      <c r="E21" s="26">
        <v>45.06127781379007</v>
      </c>
      <c r="F21" s="26">
        <v>23.200869933830859</v>
      </c>
      <c r="H21" s="26">
        <v>8.8379768805757521</v>
      </c>
      <c r="I21" s="26">
        <v>8.719279217286612</v>
      </c>
    </row>
    <row r="22" spans="1:9" x14ac:dyDescent="0.25">
      <c r="A22">
        <v>2009</v>
      </c>
      <c r="B22" s="26">
        <v>-0.30265970856873992</v>
      </c>
      <c r="C22" s="26">
        <v>4353.7053618872014</v>
      </c>
      <c r="E22" s="26">
        <v>61.198446622880226</v>
      </c>
      <c r="F22" s="26">
        <v>19.736084602163487</v>
      </c>
      <c r="H22" s="26">
        <v>-5.1838221405107561</v>
      </c>
      <c r="I22" s="26">
        <v>35.397797411577585</v>
      </c>
    </row>
    <row r="23" spans="1:9" x14ac:dyDescent="0.25">
      <c r="A23">
        <v>2010</v>
      </c>
      <c r="B23" s="26">
        <v>26.105200198222519</v>
      </c>
      <c r="C23" s="26">
        <v>3856.3350998053502</v>
      </c>
      <c r="E23" s="26">
        <v>17.05168983327701</v>
      </c>
      <c r="F23" s="26">
        <v>20.793490046073316</v>
      </c>
      <c r="H23" s="26">
        <v>-11.267001824158797</v>
      </c>
      <c r="I23" s="26">
        <v>30.254239442701419</v>
      </c>
    </row>
    <row r="24" spans="1:9" x14ac:dyDescent="0.25">
      <c r="A24">
        <v>2011</v>
      </c>
      <c r="B24" s="26">
        <v>41.14232598414128</v>
      </c>
      <c r="C24" s="26">
        <v>16713.127312020923</v>
      </c>
      <c r="E24" s="26">
        <v>4.0080307584206025</v>
      </c>
      <c r="F24" s="26">
        <v>16.407387291620807</v>
      </c>
      <c r="H24" s="26">
        <v>-10.817841832629483</v>
      </c>
      <c r="I24" s="26">
        <v>23.970133455042173</v>
      </c>
    </row>
    <row r="25" spans="1:9" x14ac:dyDescent="0.25">
      <c r="A25">
        <v>2012</v>
      </c>
      <c r="B25" s="26">
        <v>30.567829791101133</v>
      </c>
      <c r="C25" s="26">
        <v>6792.6216799499525</v>
      </c>
      <c r="E25" s="26">
        <v>-16.653564418316535</v>
      </c>
      <c r="F25" s="26">
        <v>5.9061424644054341</v>
      </c>
      <c r="H25" s="26">
        <v>7.627048190058531</v>
      </c>
      <c r="I25" s="26">
        <v>17.112377098663728</v>
      </c>
    </row>
    <row r="26" spans="1:9" x14ac:dyDescent="0.25">
      <c r="A26">
        <v>2013</v>
      </c>
      <c r="B26" s="26">
        <v>33.583510909948586</v>
      </c>
      <c r="C26" s="26">
        <v>9318.0970022066031</v>
      </c>
      <c r="E26" s="26">
        <v>-14.337818563537553</v>
      </c>
      <c r="F26" s="26">
        <v>-6.5469521828892994</v>
      </c>
      <c r="H26" s="26">
        <v>1.2662370182117684</v>
      </c>
      <c r="I26" s="26">
        <v>0.40239404910562371</v>
      </c>
    </row>
    <row r="27" spans="1:9" x14ac:dyDescent="0.25">
      <c r="A27">
        <v>2014</v>
      </c>
      <c r="B27" s="26">
        <v>17.843563279906448</v>
      </c>
      <c r="C27" s="26">
        <v>6249.9271497642621</v>
      </c>
      <c r="E27" s="26">
        <v>25.937843284719577</v>
      </c>
      <c r="F27" s="26">
        <v>-13.121665822224031</v>
      </c>
      <c r="H27" s="26">
        <v>2.2260229442372292</v>
      </c>
      <c r="I27" s="26">
        <v>-11.967318151225413</v>
      </c>
    </row>
    <row r="28" spans="1:9" x14ac:dyDescent="0.25">
      <c r="A28">
        <v>2015</v>
      </c>
      <c r="B28" s="26">
        <v>22.479625855096117</v>
      </c>
      <c r="C28" s="26">
        <v>20960.125676827971</v>
      </c>
      <c r="E28" s="26">
        <v>3.5215280135757894</v>
      </c>
      <c r="F28" s="26">
        <v>-16.338298103730494</v>
      </c>
      <c r="H28" s="26">
        <v>-0.49395810964074371</v>
      </c>
      <c r="I28" s="26">
        <v>-24.739351955553843</v>
      </c>
    </row>
    <row r="29" spans="1:9" x14ac:dyDescent="0.25">
      <c r="A29">
        <v>2016</v>
      </c>
      <c r="B29" s="26">
        <v>8.4349316853446794</v>
      </c>
      <c r="C29" s="26">
        <v>18041.221020056575</v>
      </c>
      <c r="E29" s="26">
        <v>-28.708679728935067</v>
      </c>
      <c r="F29" s="26">
        <v>-11.476932019318269</v>
      </c>
      <c r="H29" s="26">
        <v>5.6166695493598127</v>
      </c>
      <c r="I29" s="26">
        <v>-33.49062176069333</v>
      </c>
    </row>
    <row r="30" spans="1:9" x14ac:dyDescent="0.25">
      <c r="A30">
        <v>2017</v>
      </c>
      <c r="B30" s="26">
        <v>14.331225409204876</v>
      </c>
      <c r="C30" s="26">
        <v>15025.415208828228</v>
      </c>
      <c r="E30" s="26">
        <v>-24.701063664061849</v>
      </c>
      <c r="F30" s="26">
        <v>-2.5572675798592854</v>
      </c>
      <c r="H30" s="26">
        <v>7.3902211951176469</v>
      </c>
      <c r="I30" s="26">
        <v>-41.959073491116555</v>
      </c>
    </row>
    <row r="31" spans="1:9" x14ac:dyDescent="0.25">
      <c r="A31">
        <v>2018</v>
      </c>
      <c r="B31" s="26">
        <v>-0.76633187873102315</v>
      </c>
      <c r="C31" s="26">
        <v>7013.1649593701586</v>
      </c>
      <c r="E31" s="26">
        <v>-22.592148421600541</v>
      </c>
      <c r="F31" s="26">
        <v>8.7207645239677731</v>
      </c>
      <c r="H31" s="26">
        <v>19.025845406018334</v>
      </c>
      <c r="I31" s="26">
        <v>-45.656364359973509</v>
      </c>
    </row>
    <row r="32" spans="1:9" x14ac:dyDescent="0.25">
      <c r="A32">
        <v>2019</v>
      </c>
      <c r="B32" s="26">
        <v>-13.075545985301574</v>
      </c>
      <c r="C32" s="26">
        <v>-13597.549581997562</v>
      </c>
      <c r="E32" s="26">
        <v>-28.015711682803953</v>
      </c>
      <c r="F32" s="26">
        <v>4.9958062772824405</v>
      </c>
      <c r="H32" s="26">
        <v>14.896788548496261</v>
      </c>
      <c r="I32" s="26">
        <v>-4.4985855421118686</v>
      </c>
    </row>
    <row r="33" spans="1:9" x14ac:dyDescent="0.25">
      <c r="A33">
        <v>2020</v>
      </c>
      <c r="B33" s="26">
        <v>-54.975120217339622</v>
      </c>
      <c r="C33" s="26">
        <v>-21422.770907873346</v>
      </c>
      <c r="E33" s="26">
        <v>-5.4160301208047485</v>
      </c>
      <c r="F33" s="26">
        <v>-44.013707980034724</v>
      </c>
      <c r="H33" s="26">
        <v>-66.280961465074142</v>
      </c>
      <c r="I33" s="26">
        <v>66.534754336709852</v>
      </c>
    </row>
    <row r="34" spans="1:9" x14ac:dyDescent="0.25">
      <c r="A34">
        <v>2021</v>
      </c>
      <c r="B34" s="26">
        <v>-23.012300120202553</v>
      </c>
      <c r="C34" s="26">
        <v>-14062.36637420475</v>
      </c>
      <c r="E34" s="26">
        <v>29.004009985097014</v>
      </c>
      <c r="F34" s="26">
        <v>6.2146980291236105</v>
      </c>
      <c r="H34" s="26">
        <v>-5.2013846078034476</v>
      </c>
      <c r="I34" s="26">
        <v>55.022882326320996</v>
      </c>
    </row>
    <row r="35" spans="1:9" x14ac:dyDescent="0.25">
      <c r="A35">
        <v>2022</v>
      </c>
      <c r="B35" s="26">
        <v>-8.8358558829742719</v>
      </c>
      <c r="C35" s="26">
        <v>-2442.8762040809379</v>
      </c>
      <c r="E35" s="26">
        <v>25.663825954800359</v>
      </c>
      <c r="F35" s="26">
        <v>26.746637661665204</v>
      </c>
      <c r="H35" s="26">
        <v>28.884348761848287</v>
      </c>
      <c r="I35" s="26">
        <v>-27.44527455016555</v>
      </c>
    </row>
    <row r="36" spans="1:9" x14ac:dyDescent="0.25">
      <c r="B36" s="26">
        <v>3.6488903405093254E-2</v>
      </c>
      <c r="C36" s="26">
        <v>0.51355154578928008</v>
      </c>
      <c r="E36" s="26"/>
      <c r="F36" s="26">
        <v>0</v>
      </c>
      <c r="H36" s="26">
        <v>1.3061653000098943</v>
      </c>
      <c r="I36" s="26">
        <v>-6.8543518761503179</v>
      </c>
    </row>
    <row r="37" spans="1:9" x14ac:dyDescent="0.25">
      <c r="B37" s="26">
        <v>0.17784894093964354</v>
      </c>
      <c r="C37" s="26">
        <v>0.62701567745105891</v>
      </c>
      <c r="E37" s="26"/>
      <c r="F37" s="26">
        <v>0</v>
      </c>
      <c r="H37" s="26">
        <v>3.1309955803745311</v>
      </c>
      <c r="I37" s="26">
        <v>-4.67247570619611</v>
      </c>
    </row>
    <row r="38" spans="1:9" x14ac:dyDescent="0.25">
      <c r="B38" s="26">
        <v>-0.22615591055985718</v>
      </c>
      <c r="C38" s="26">
        <v>0.45307984556223957</v>
      </c>
      <c r="E38" s="26"/>
      <c r="F38" s="26">
        <v>10.328369641626765</v>
      </c>
      <c r="H38" s="26">
        <v>2.1777642077390453</v>
      </c>
      <c r="I38" s="26">
        <v>-3.3897949741023297</v>
      </c>
    </row>
    <row r="39" spans="1:9" x14ac:dyDescent="0.25">
      <c r="B39" s="26">
        <v>-0.19466902953685405</v>
      </c>
      <c r="C39" s="26">
        <v>1.2419489749900308</v>
      </c>
      <c r="E39" s="26"/>
      <c r="F39" s="26">
        <v>5.9432347307545683</v>
      </c>
      <c r="H39" s="26">
        <v>-2.3219004267003527</v>
      </c>
      <c r="I39" s="26">
        <v>5.6598783723598842</v>
      </c>
    </row>
    <row r="40" spans="1:9" x14ac:dyDescent="0.25">
      <c r="B40" s="26">
        <v>-6.7572235329198094E-2</v>
      </c>
      <c r="C40" s="26">
        <v>0.42657694184470074</v>
      </c>
      <c r="E40" s="26"/>
      <c r="F40" s="26">
        <v>-0.33818387653390403</v>
      </c>
      <c r="H40" s="26">
        <v>-2.6231475738248946</v>
      </c>
      <c r="I40" s="26">
        <v>4.0011051325003564</v>
      </c>
    </row>
    <row r="41" spans="1:9" x14ac:dyDescent="0.25">
      <c r="B41" s="26">
        <v>9.819934302064226E-2</v>
      </c>
      <c r="C41" s="26">
        <v>-0.74030416588209036</v>
      </c>
      <c r="E41" s="26"/>
      <c r="F41" s="26">
        <v>-5.8986022239624489</v>
      </c>
      <c r="H41" s="26">
        <v>-2.3309074802486975</v>
      </c>
      <c r="I41" s="26">
        <v>9.3256437612813272</v>
      </c>
    </row>
    <row r="42" spans="1:9" x14ac:dyDescent="0.25">
      <c r="B42" s="26">
        <v>0.24738629882349272</v>
      </c>
      <c r="C42" s="26">
        <v>-1.2620290696383769</v>
      </c>
      <c r="E42" s="26"/>
      <c r="F42" s="26">
        <v>-5.7113545164895498</v>
      </c>
      <c r="H42" s="26">
        <v>-2.7078789168476192</v>
      </c>
      <c r="I42" s="26">
        <v>7.1703616562488151</v>
      </c>
    </row>
    <row r="43" spans="1:9" x14ac:dyDescent="0.25">
      <c r="B43" s="26">
        <v>0.55274723195996955</v>
      </c>
      <c r="C43" s="26">
        <v>1.1005295369430215</v>
      </c>
      <c r="E43" s="26"/>
      <c r="F43" s="26">
        <v>-2.4147889368340287</v>
      </c>
      <c r="H43" s="26">
        <v>-3.8764515796949297</v>
      </c>
      <c r="I43" s="26">
        <v>-3.4126029161685665</v>
      </c>
    </row>
    <row r="44" spans="1:9" x14ac:dyDescent="0.25">
      <c r="B44" s="26">
        <v>0.92556687932245296</v>
      </c>
      <c r="C44" s="26">
        <v>2.548520234455907</v>
      </c>
      <c r="E44" s="26"/>
      <c r="F44" s="26">
        <v>-0.53014012254980258</v>
      </c>
      <c r="H44" s="26">
        <v>-1.3159363756955713</v>
      </c>
      <c r="I44" s="26">
        <v>4.142949279519172</v>
      </c>
    </row>
    <row r="45" spans="1:9" x14ac:dyDescent="0.25">
      <c r="B45" s="26">
        <v>0.34760250548372795</v>
      </c>
      <c r="C45" s="26">
        <v>-0.12872055449703623</v>
      </c>
      <c r="E45" s="26"/>
      <c r="F45" s="26">
        <v>-1.4624948218224603</v>
      </c>
      <c r="H45" s="26">
        <v>1.4331203040425748</v>
      </c>
      <c r="I45" s="26">
        <v>-5.8817247403188446</v>
      </c>
    </row>
    <row r="46" spans="1:9" x14ac:dyDescent="0.25">
      <c r="B46" s="26">
        <v>0.20635570622335209</v>
      </c>
      <c r="C46" s="26">
        <v>-1.4792424744142494</v>
      </c>
      <c r="E46" s="26"/>
      <c r="F46" s="26">
        <v>-1.688638381612094</v>
      </c>
      <c r="H46" s="26">
        <v>4.0383314321686044</v>
      </c>
      <c r="I46" s="26">
        <v>-3.0941172228782534</v>
      </c>
    </row>
    <row r="47" spans="1:9" x14ac:dyDescent="0.25">
      <c r="B47" s="26">
        <v>-0.14214794773395312</v>
      </c>
      <c r="C47" s="26">
        <v>-4.1287432934431934E-2</v>
      </c>
      <c r="E47" s="26">
        <v>1.0103871781429881</v>
      </c>
      <c r="F47" s="26">
        <v>-2.9177312006605547</v>
      </c>
      <c r="H47" s="26">
        <v>1.1249787782911653</v>
      </c>
      <c r="I47" s="26">
        <v>-2.0792207950177328</v>
      </c>
    </row>
    <row r="48" spans="1:9" x14ac:dyDescent="0.25">
      <c r="B48" s="26">
        <v>-0.36094644272569099</v>
      </c>
      <c r="C48" s="26">
        <v>0.60717816715991546</v>
      </c>
      <c r="E48" s="26">
        <v>-1.4309275671095882</v>
      </c>
      <c r="F48" s="26">
        <v>-4.4160472938935769</v>
      </c>
      <c r="H48" s="26">
        <v>-0.5340392023027789</v>
      </c>
      <c r="I48" s="26">
        <v>0.69281873383908987</v>
      </c>
    </row>
    <row r="49" spans="2:9" x14ac:dyDescent="0.25">
      <c r="B49" s="26">
        <v>-0.59165628561202155</v>
      </c>
      <c r="C49" s="26">
        <v>-1.9484463627553623</v>
      </c>
      <c r="E49" s="26">
        <v>-4.0750463895362081</v>
      </c>
      <c r="F49" s="26">
        <v>-5.1036833642302923</v>
      </c>
      <c r="H49" s="26">
        <v>-4.0290738421090282</v>
      </c>
      <c r="I49" s="26">
        <v>-9.4199347133202025</v>
      </c>
    </row>
    <row r="50" spans="2:9" x14ac:dyDescent="0.25">
      <c r="B50" s="26">
        <v>-0.54828451882585227</v>
      </c>
      <c r="C50" s="26">
        <v>-1.5519034894874792</v>
      </c>
      <c r="E50" s="26">
        <v>-4.533485326400946</v>
      </c>
      <c r="F50" s="26">
        <v>-3.0845756416508578</v>
      </c>
      <c r="H50" s="26">
        <v>-2.1091360816004681</v>
      </c>
      <c r="I50" s="26">
        <v>5.8296413338138109</v>
      </c>
    </row>
    <row r="51" spans="2:9" x14ac:dyDescent="0.25">
      <c r="B51" s="26">
        <v>-0.50592162194397616</v>
      </c>
      <c r="C51" s="26">
        <v>-1.768924371405113</v>
      </c>
      <c r="E51" s="26">
        <v>-3.2923272574776306</v>
      </c>
      <c r="F51" s="26">
        <v>-1.9566235224931603</v>
      </c>
      <c r="H51" s="26">
        <v>-1.2139461228288724</v>
      </c>
      <c r="I51" s="26">
        <v>-1.3323261012839396</v>
      </c>
    </row>
    <row r="52" spans="2:9" x14ac:dyDescent="0.25">
      <c r="B52" s="26">
        <v>-0.4251752293549238</v>
      </c>
      <c r="C52" s="26">
        <v>-4.7070214351777508</v>
      </c>
      <c r="E52" s="26">
        <v>-1.1289265704875149</v>
      </c>
      <c r="F52" s="26">
        <v>0.1201193533214564</v>
      </c>
      <c r="H52" s="26">
        <v>3.8498671929699526</v>
      </c>
      <c r="I52" s="26">
        <v>-9.1390046999379138E-2</v>
      </c>
    </row>
    <row r="53" spans="2:9" x14ac:dyDescent="0.25">
      <c r="B53" s="26">
        <v>-0.45659375922778267</v>
      </c>
      <c r="C53" s="26">
        <v>-1.1931074525425132</v>
      </c>
      <c r="E53" s="26">
        <v>1.867510232460674</v>
      </c>
      <c r="F53" s="26">
        <v>1.8631655810965242</v>
      </c>
      <c r="H53" s="26">
        <v>10.556814485788493</v>
      </c>
      <c r="I53" s="26">
        <v>3.9724427115658045E-2</v>
      </c>
    </row>
    <row r="54" spans="2:9" x14ac:dyDescent="0.25">
      <c r="B54" s="26">
        <v>-8.2473877438093979E-2</v>
      </c>
      <c r="C54" s="26">
        <v>0.77360456425607538</v>
      </c>
      <c r="E54" s="26">
        <v>17.79702278534112</v>
      </c>
      <c r="F54" s="26">
        <v>6.016826562602418</v>
      </c>
      <c r="H54" s="26">
        <v>10.728907703689629</v>
      </c>
      <c r="I54" s="26">
        <v>0.54728421835335439</v>
      </c>
    </row>
    <row r="55" spans="2:9" x14ac:dyDescent="0.25">
      <c r="B55" s="26">
        <v>-0.54054631226910033</v>
      </c>
      <c r="C55" s="26">
        <v>-5.2155420899983369</v>
      </c>
      <c r="E55" s="26">
        <v>1.905231440094532</v>
      </c>
      <c r="F55" s="26">
        <v>1.1127820437985179</v>
      </c>
      <c r="H55" s="26">
        <v>-6.0184093501215443</v>
      </c>
      <c r="I55" s="26">
        <v>10.407030767768447</v>
      </c>
    </row>
    <row r="56" spans="2:9" x14ac:dyDescent="0.25">
      <c r="B56" s="26">
        <v>-0.80671705322968279</v>
      </c>
      <c r="C56" s="26">
        <v>-12.570622951597926</v>
      </c>
      <c r="E56" s="26">
        <v>-3.2492432296009639</v>
      </c>
      <c r="F56" s="26">
        <v>4.7065435050182032</v>
      </c>
      <c r="H56" s="26">
        <v>-4.0519819494768399</v>
      </c>
      <c r="I56" s="26">
        <v>5.3888371122315561</v>
      </c>
    </row>
    <row r="57" spans="2:9" x14ac:dyDescent="0.25">
      <c r="B57" s="26">
        <v>-0.73848662670601328</v>
      </c>
      <c r="C57" s="26">
        <v>-2.6026276525887511</v>
      </c>
      <c r="E57" s="26">
        <v>-2.0556512084990075</v>
      </c>
      <c r="F57" s="26">
        <v>6.7494946061569152</v>
      </c>
      <c r="H57" s="26">
        <v>1.7515287252931557</v>
      </c>
      <c r="I57" s="26">
        <v>-1.6877611693180938</v>
      </c>
    </row>
    <row r="58" spans="2:9" x14ac:dyDescent="0.25">
      <c r="B58" s="26">
        <v>-0.65428838855197569</v>
      </c>
      <c r="C58" s="26">
        <v>0.17032045073878521</v>
      </c>
      <c r="E58" s="26">
        <v>0.30045859351650961</v>
      </c>
      <c r="F58" s="26">
        <v>5.4709535720598552</v>
      </c>
      <c r="H58" s="26">
        <v>0.42298131335257949</v>
      </c>
      <c r="I58" s="26">
        <v>-1.8305131578286762</v>
      </c>
    </row>
    <row r="59" spans="2:9" x14ac:dyDescent="0.25">
      <c r="B59" s="26">
        <v>0.10982917164559325</v>
      </c>
      <c r="C59" s="26">
        <v>8.1306003957594015</v>
      </c>
      <c r="E59" s="26">
        <v>3.6417264297417944</v>
      </c>
      <c r="F59" s="26">
        <v>4.1037436815107355</v>
      </c>
      <c r="H59" s="26">
        <v>-3.0462808333874136</v>
      </c>
      <c r="I59" s="26">
        <v>-2.913287683095092</v>
      </c>
    </row>
    <row r="60" spans="2:9" x14ac:dyDescent="0.25">
      <c r="B60" s="26">
        <v>0.54836044818539165</v>
      </c>
      <c r="C60" s="26">
        <v>19.00994352879593</v>
      </c>
      <c r="E60" s="26">
        <v>7.8050800091993722E-2</v>
      </c>
      <c r="F60" s="26">
        <v>4.2399786775726085</v>
      </c>
      <c r="H60" s="26">
        <v>-4.3781441761490782</v>
      </c>
      <c r="I60" s="26">
        <v>0.60062889457350366</v>
      </c>
    </row>
    <row r="61" spans="2:9" x14ac:dyDescent="0.25">
      <c r="B61" s="26">
        <v>0.91770154364966317</v>
      </c>
      <c r="C61" s="26">
        <v>14.76107014574275</v>
      </c>
      <c r="E61" s="26">
        <v>2.2999542939608304</v>
      </c>
      <c r="F61" s="26">
        <v>-1.8902651335066167</v>
      </c>
      <c r="H61" s="26">
        <v>-4.5500323678210179</v>
      </c>
      <c r="I61" s="26">
        <v>-1.7503682376530207</v>
      </c>
    </row>
    <row r="62" spans="2:9" x14ac:dyDescent="0.25">
      <c r="B62" s="26">
        <v>1.2197649561387962</v>
      </c>
      <c r="C62" s="26">
        <v>-0.46336207770664828</v>
      </c>
      <c r="E62" s="26">
        <v>-4.1756955895223271</v>
      </c>
      <c r="F62" s="26">
        <v>-5.9513112322546817</v>
      </c>
      <c r="H62" s="26">
        <v>-1.3875876195301089</v>
      </c>
      <c r="I62" s="26">
        <v>-2.3477768573137041</v>
      </c>
    </row>
    <row r="63" spans="2:9" x14ac:dyDescent="0.25">
      <c r="B63" s="26">
        <v>1.6822861683166792</v>
      </c>
      <c r="C63" s="26">
        <v>2.096825067071947</v>
      </c>
      <c r="E63" s="26">
        <v>-4.8770914889253447</v>
      </c>
      <c r="F63" s="26">
        <v>-3.8445804478643026</v>
      </c>
      <c r="H63" s="26">
        <v>2.8450481812749899</v>
      </c>
      <c r="I63" s="26">
        <v>-6.4431964134226121</v>
      </c>
    </row>
    <row r="64" spans="2:9" x14ac:dyDescent="0.25">
      <c r="B64" s="26">
        <v>2.3578030132858387</v>
      </c>
      <c r="C64" s="26">
        <v>2.2395226022246106</v>
      </c>
      <c r="E64" s="26">
        <v>-1.8767735036374233</v>
      </c>
      <c r="F64" s="26">
        <v>-0.80598049720562415</v>
      </c>
      <c r="H64" s="26">
        <v>7.9026090233409718</v>
      </c>
      <c r="I64" s="26">
        <v>-7.636877474296341</v>
      </c>
    </row>
    <row r="65" spans="2:9" x14ac:dyDescent="0.25">
      <c r="B65" s="26">
        <v>2.2630304624656077</v>
      </c>
      <c r="C65" s="26">
        <v>-1.5364841985103936</v>
      </c>
      <c r="E65" s="26">
        <v>-1.1912805582121706</v>
      </c>
      <c r="F65" s="26">
        <v>0.39302670732988076</v>
      </c>
      <c r="H65" s="26">
        <v>9.9113784136015965</v>
      </c>
      <c r="I65" s="26">
        <v>-8.3602257760879866</v>
      </c>
    </row>
    <row r="66" spans="2:9" x14ac:dyDescent="0.25">
      <c r="B66" s="26">
        <v>-3.1198945428575087</v>
      </c>
      <c r="C66" s="26">
        <v>-8.6187709321396113</v>
      </c>
      <c r="E66" s="26">
        <v>2.4187997479980794</v>
      </c>
      <c r="F66" s="26">
        <v>-0.9249609416772131</v>
      </c>
      <c r="H66" s="26">
        <v>-17.7233862312425</v>
      </c>
      <c r="I66" s="26">
        <v>10.397482837122425</v>
      </c>
    </row>
    <row r="67" spans="2:9" x14ac:dyDescent="0.25">
      <c r="B67" s="26">
        <v>-1.4234653660216878</v>
      </c>
      <c r="C67" s="26">
        <v>-9.4909018034213801</v>
      </c>
      <c r="E67" s="26">
        <v>3.3042841420202507</v>
      </c>
      <c r="F67" s="26">
        <v>1.45072418128035</v>
      </c>
      <c r="H67" s="26">
        <v>-5.4635412786269058</v>
      </c>
      <c r="I67" s="26">
        <v>12.147669256658645</v>
      </c>
    </row>
    <row r="68" spans="2:9" x14ac:dyDescent="0.25">
      <c r="B68" s="26">
        <v>-0.80597642493649602</v>
      </c>
      <c r="C68" s="26">
        <v>0.61901083592236716</v>
      </c>
      <c r="E68" s="26">
        <v>-2.7369769539533451</v>
      </c>
      <c r="F68" s="26">
        <v>-3.5590006888733541</v>
      </c>
      <c r="H68" s="26">
        <v>8.5012907663254964</v>
      </c>
      <c r="I68" s="26">
        <v>-3.1531099218999827</v>
      </c>
    </row>
    <row r="69" spans="2:9" x14ac:dyDescent="0.25">
      <c r="B69" s="26"/>
      <c r="C69" s="26"/>
      <c r="E69" s="26"/>
      <c r="F69" s="26">
        <v>0</v>
      </c>
      <c r="H69" s="26">
        <v>4.7815187332396363</v>
      </c>
      <c r="I69" s="26">
        <v>-4.0479921978657103</v>
      </c>
    </row>
    <row r="70" spans="2:9" x14ac:dyDescent="0.25">
      <c r="B70" s="26"/>
      <c r="C70" s="26"/>
      <c r="E70" s="26"/>
      <c r="F70" s="26">
        <v>0</v>
      </c>
      <c r="H70" s="26">
        <v>4.0631291646763543</v>
      </c>
      <c r="I70" s="26">
        <v>0.28189515481034277</v>
      </c>
    </row>
    <row r="71" spans="2:9" x14ac:dyDescent="0.25">
      <c r="B71" s="26"/>
      <c r="C71" s="26"/>
      <c r="E71" s="26"/>
      <c r="F71" s="26">
        <v>0</v>
      </c>
      <c r="H71" s="26">
        <v>2.5719244087807738</v>
      </c>
      <c r="I71" s="26">
        <v>3.6636416589808221</v>
      </c>
    </row>
    <row r="72" spans="2:9" x14ac:dyDescent="0.25">
      <c r="B72" s="26"/>
      <c r="C72" s="26"/>
      <c r="E72" s="26"/>
      <c r="F72" s="26">
        <v>0</v>
      </c>
      <c r="H72" s="26">
        <v>-5.8095420134264373</v>
      </c>
      <c r="I72" s="26">
        <v>6.0415150512947662</v>
      </c>
    </row>
    <row r="73" spans="2:9" x14ac:dyDescent="0.25">
      <c r="B73" s="26"/>
      <c r="C73" s="26"/>
      <c r="E73" s="26"/>
      <c r="F73" s="26">
        <v>0</v>
      </c>
      <c r="H73" s="26">
        <v>-3.0704358250121118</v>
      </c>
      <c r="I73" s="26">
        <v>0.81412676542149143</v>
      </c>
    </row>
    <row r="74" spans="2:9" x14ac:dyDescent="0.25">
      <c r="B74" s="26"/>
      <c r="C74" s="26"/>
      <c r="E74" s="26"/>
      <c r="F74" s="26">
        <v>0</v>
      </c>
      <c r="H74" s="26">
        <v>-2.7108273289089198</v>
      </c>
      <c r="I74" s="26">
        <v>1.089106652301183</v>
      </c>
    </row>
    <row r="75" spans="2:9" x14ac:dyDescent="0.25">
      <c r="B75" s="26"/>
      <c r="C75" s="26"/>
      <c r="E75" s="26"/>
      <c r="F75" s="26">
        <v>-1.5355442029816064</v>
      </c>
      <c r="H75" s="26">
        <v>-5.5680824697991511</v>
      </c>
      <c r="I75" s="26">
        <v>0.22136564315519536</v>
      </c>
    </row>
    <row r="76" spans="2:9" x14ac:dyDescent="0.25">
      <c r="B76" s="26"/>
      <c r="C76" s="26"/>
      <c r="E76" s="26"/>
      <c r="F76" s="26">
        <v>-0.20730415586857553</v>
      </c>
      <c r="H76" s="26">
        <v>-1.5354589190761772</v>
      </c>
      <c r="I76" s="26">
        <v>-1.9604600327687081</v>
      </c>
    </row>
    <row r="77" spans="2:9" x14ac:dyDescent="0.25">
      <c r="B77" s="26"/>
      <c r="C77" s="26"/>
      <c r="E77" s="26">
        <v>-0.33199589396420315</v>
      </c>
      <c r="F77" s="26">
        <v>0.47029133327427353</v>
      </c>
      <c r="H77" s="26">
        <v>-2.8725335234353793</v>
      </c>
      <c r="I77" s="26">
        <v>-1.6028000765546153</v>
      </c>
    </row>
    <row r="78" spans="2:9" x14ac:dyDescent="0.25">
      <c r="B78" s="26"/>
      <c r="C78" s="26"/>
      <c r="E78" s="26">
        <v>0.71200228593711934</v>
      </c>
      <c r="F78" s="26">
        <v>0.96167074803544139</v>
      </c>
      <c r="H78" s="26">
        <v>0.55947145961880551</v>
      </c>
      <c r="I78" s="26">
        <v>-0.5113935397782825</v>
      </c>
    </row>
    <row r="79" spans="2:9" x14ac:dyDescent="0.25">
      <c r="B79" s="26"/>
      <c r="C79" s="26"/>
      <c r="E79" s="26">
        <v>0.66734645899432188</v>
      </c>
      <c r="F79" s="26">
        <v>0.57755965867068682</v>
      </c>
      <c r="H79" s="26">
        <v>4.8310591078161451</v>
      </c>
      <c r="I79" s="26">
        <v>-2.2533954141846948</v>
      </c>
    </row>
    <row r="80" spans="2:9" x14ac:dyDescent="0.25">
      <c r="B80" s="26">
        <v>-16.0100056063784</v>
      </c>
      <c r="C80" s="26">
        <v>48.874958396341071</v>
      </c>
      <c r="E80" s="26">
        <v>-0.49957833765925486</v>
      </c>
      <c r="F80" s="26">
        <v>-0.10393307204457614</v>
      </c>
      <c r="H80" s="26">
        <v>0.91313778429031345</v>
      </c>
      <c r="I80" s="26">
        <v>-4.7387450064610448</v>
      </c>
    </row>
    <row r="81" spans="2:9" x14ac:dyDescent="0.25">
      <c r="B81" s="26">
        <v>-17.845846933500638</v>
      </c>
      <c r="C81" s="26">
        <v>234.16876297701901</v>
      </c>
      <c r="E81" s="26">
        <v>-0.5835350892570812</v>
      </c>
      <c r="F81" s="26">
        <v>-0.22547417792164381</v>
      </c>
      <c r="H81" s="26">
        <v>-0.89669473890313611</v>
      </c>
      <c r="I81" s="26">
        <v>-2.8309978580943778</v>
      </c>
    </row>
    <row r="82" spans="2:9" x14ac:dyDescent="0.25">
      <c r="B82" s="26">
        <v>-37.019828111591437</v>
      </c>
      <c r="C82" s="26">
        <v>-59.541672084954371</v>
      </c>
      <c r="E82" s="26">
        <v>-0.6139293858211623</v>
      </c>
      <c r="F82" s="26">
        <v>-0.49069106205135071</v>
      </c>
      <c r="H82" s="26">
        <v>-4.7929720675516592</v>
      </c>
      <c r="I82" s="26">
        <v>0.67076816629202085</v>
      </c>
    </row>
    <row r="83" spans="2:9" x14ac:dyDescent="0.25">
      <c r="B83" s="26">
        <v>-20.162135928730095</v>
      </c>
      <c r="C83" s="26">
        <v>-140.92697026495171</v>
      </c>
      <c r="E83" s="26">
        <v>-0.63840938418521276</v>
      </c>
      <c r="F83" s="26">
        <v>-0.1909563857453378</v>
      </c>
      <c r="H83" s="26">
        <v>0.15273913994661825</v>
      </c>
      <c r="I83" s="26">
        <v>-3.8047749881312996</v>
      </c>
    </row>
    <row r="84" spans="2:9" x14ac:dyDescent="0.25">
      <c r="B84" s="26">
        <v>-25.026758891879922</v>
      </c>
      <c r="C84" s="26">
        <v>-78.192757326544779</v>
      </c>
      <c r="E84" s="26">
        <v>-0.69945835565940229</v>
      </c>
      <c r="F84" s="26">
        <v>-0.19973589969471206</v>
      </c>
      <c r="H84" s="26">
        <v>1.3318019458689037</v>
      </c>
      <c r="I84" s="26">
        <v>7.1622063708554435</v>
      </c>
    </row>
    <row r="85" spans="2:9" x14ac:dyDescent="0.25">
      <c r="B85" s="26">
        <v>-23.575064148717161</v>
      </c>
      <c r="C85" s="26">
        <v>-109.59017213813468</v>
      </c>
      <c r="E85" s="26">
        <v>-0.47741823535076122</v>
      </c>
      <c r="F85" s="26">
        <v>0.21741420926686672</v>
      </c>
      <c r="H85" s="26">
        <v>3.8550520210927743</v>
      </c>
      <c r="I85" s="26">
        <v>-6.5501994101300056</v>
      </c>
    </row>
    <row r="86" spans="2:9" x14ac:dyDescent="0.25">
      <c r="B86" s="26">
        <v>-1.5021512579990031</v>
      </c>
      <c r="C86" s="26">
        <v>-117.24446975885576</v>
      </c>
      <c r="E86" s="26">
        <v>0.62703898519639978</v>
      </c>
      <c r="F86" s="26">
        <v>0.84493511330268589</v>
      </c>
      <c r="H86" s="26">
        <v>11.204007017037327</v>
      </c>
      <c r="I86" s="26">
        <v>-4.1390454106316383</v>
      </c>
    </row>
    <row r="87" spans="2:9" x14ac:dyDescent="0.25">
      <c r="B87" s="26">
        <v>14.705630863004899</v>
      </c>
      <c r="C87" s="26">
        <v>-55.348803433199919</v>
      </c>
      <c r="E87" s="26">
        <v>1.9270927813554124</v>
      </c>
      <c r="F87" s="26">
        <v>1.5340938424833723</v>
      </c>
      <c r="H87" s="26">
        <v>7.0366340649107997</v>
      </c>
      <c r="I87" s="26">
        <v>-3.6150131388785383</v>
      </c>
    </row>
    <row r="88" spans="2:9" x14ac:dyDescent="0.25">
      <c r="B88" s="26">
        <v>-19.803045190395551</v>
      </c>
      <c r="C88" s="26">
        <v>-156.73148358469189</v>
      </c>
      <c r="E88" s="26">
        <v>1.3833487964104236</v>
      </c>
      <c r="F88" s="26">
        <v>0.6607080757465198</v>
      </c>
      <c r="H88" s="26">
        <v>-6.3171397742489148</v>
      </c>
      <c r="I88" s="26">
        <v>6.0766531090981175</v>
      </c>
    </row>
    <row r="89" spans="2:9" x14ac:dyDescent="0.25">
      <c r="B89" s="26">
        <v>28.315436868480447</v>
      </c>
      <c r="C89" s="26">
        <v>39.045527684304489</v>
      </c>
      <c r="E89" s="26">
        <v>1.0289054805732238</v>
      </c>
      <c r="F89" s="26">
        <v>0.26725455360490002</v>
      </c>
      <c r="H89" s="26">
        <v>-0.72775378005297853</v>
      </c>
      <c r="I89" s="26">
        <v>3.5248151716565417</v>
      </c>
    </row>
    <row r="90" spans="2:9" x14ac:dyDescent="0.25">
      <c r="B90" s="26">
        <v>45.836723778216765</v>
      </c>
      <c r="C90" s="26">
        <v>54.556436121840306</v>
      </c>
      <c r="E90" s="26">
        <v>7.1424051452009252E-3</v>
      </c>
      <c r="F90" s="26">
        <v>-5.3397064186192722E-2</v>
      </c>
      <c r="H90" s="26">
        <v>0.75752416562988856</v>
      </c>
      <c r="I90" s="26">
        <v>6.342627618358847</v>
      </c>
    </row>
    <row r="91" spans="2:9" x14ac:dyDescent="0.25">
      <c r="B91" s="26">
        <v>45.432307908713256</v>
      </c>
      <c r="C91" s="26">
        <v>40.091948347256675</v>
      </c>
      <c r="E91" s="26">
        <v>-0.34826281664856218</v>
      </c>
      <c r="F91" s="26">
        <v>-0.80004966340750627</v>
      </c>
      <c r="H91" s="26">
        <v>-1.3552962812685792</v>
      </c>
      <c r="I91" s="26">
        <v>8.1260939911847458</v>
      </c>
    </row>
    <row r="92" spans="2:9" x14ac:dyDescent="0.25">
      <c r="B92" s="26">
        <v>63.136314392086206</v>
      </c>
      <c r="C92" s="26">
        <v>108.73102545878146</v>
      </c>
      <c r="E92" s="26">
        <v>-0.98509180386400352</v>
      </c>
      <c r="F92" s="26">
        <v>-0.74297215919793302</v>
      </c>
      <c r="H92" s="26">
        <v>-4.5587807064728736</v>
      </c>
      <c r="I92" s="26">
        <v>3.9149095208628637</v>
      </c>
    </row>
    <row r="93" spans="2:9" x14ac:dyDescent="0.25">
      <c r="B93" s="26">
        <v>55.807545281366174</v>
      </c>
      <c r="C93" s="26">
        <v>204.16200981956354</v>
      </c>
      <c r="E93" s="26">
        <v>-0.2566801505370222</v>
      </c>
      <c r="F93" s="26">
        <v>-1.0354329700622742</v>
      </c>
      <c r="H93" s="26">
        <v>-3.3109417328948894</v>
      </c>
      <c r="I93" s="26">
        <v>3.5914217717069619</v>
      </c>
    </row>
    <row r="94" spans="2:9" x14ac:dyDescent="0.25">
      <c r="B94" s="26">
        <v>2.3854394856621184</v>
      </c>
      <c r="C94" s="26">
        <v>331.98308940992774</v>
      </c>
      <c r="E94" s="26">
        <v>-0.70329923845857678</v>
      </c>
      <c r="F94" s="26">
        <v>-0.49127079291335818</v>
      </c>
      <c r="H94" s="26">
        <v>-0.14820417638168237</v>
      </c>
      <c r="I94" s="26">
        <v>-1.6083898371998089</v>
      </c>
    </row>
    <row r="95" spans="2:9" x14ac:dyDescent="0.25">
      <c r="B95" s="26">
        <v>-43.580639538729883</v>
      </c>
      <c r="C95" s="26">
        <v>18.827963683369489</v>
      </c>
      <c r="E95" s="26">
        <v>-0.54505650177712717</v>
      </c>
      <c r="F95" s="26">
        <v>-0.24896999496337457</v>
      </c>
      <c r="H95" s="26">
        <v>-0.10288343545141743</v>
      </c>
      <c r="I95" s="26">
        <v>-4.0018131329658786</v>
      </c>
    </row>
    <row r="96" spans="2:9" x14ac:dyDescent="0.25">
      <c r="B96" s="26">
        <v>-33.824182730370921</v>
      </c>
      <c r="C96" s="26">
        <v>-29.072686570478254</v>
      </c>
      <c r="E96" s="26">
        <v>-0.81873857670254147</v>
      </c>
      <c r="F96" s="26">
        <v>-1.4102235495396798E-2</v>
      </c>
      <c r="H96" s="26">
        <v>1.4531871331416255</v>
      </c>
      <c r="I96" s="26">
        <v>-9.5626284597211679</v>
      </c>
    </row>
    <row r="97" spans="2:9" x14ac:dyDescent="0.25">
      <c r="B97" s="26">
        <v>-17.939874632434567</v>
      </c>
      <c r="C97" s="26">
        <v>-66.244422888710687</v>
      </c>
      <c r="E97" s="26">
        <v>-0.25685440244655666</v>
      </c>
      <c r="F97" s="26">
        <v>0.4022505261571574</v>
      </c>
      <c r="H97" s="26">
        <v>3.8362030069977777</v>
      </c>
      <c r="I97" s="26">
        <v>-8.8832105688258025</v>
      </c>
    </row>
    <row r="98" spans="2:9" x14ac:dyDescent="0.25">
      <c r="B98" s="26">
        <v>-8.3571579607903459</v>
      </c>
      <c r="C98" s="26">
        <v>-128.70617697884791</v>
      </c>
      <c r="E98" s="26">
        <v>-0.11927995246662704</v>
      </c>
      <c r="F98" s="26">
        <v>0.53814735301578054</v>
      </c>
      <c r="H98" s="26">
        <v>8.3798277923859246</v>
      </c>
      <c r="I98" s="26">
        <v>-6.7839841129327851</v>
      </c>
    </row>
    <row r="99" spans="2:9" x14ac:dyDescent="0.25">
      <c r="B99" s="26">
        <v>-53.065076684983978</v>
      </c>
      <c r="C99" s="26">
        <v>74.082381873117811</v>
      </c>
      <c r="E99" s="26">
        <v>1.3370270821105947</v>
      </c>
      <c r="F99" s="26">
        <v>-1.2603751971595578</v>
      </c>
      <c r="H99" s="26">
        <v>-20.947636934494994</v>
      </c>
      <c r="I99" s="26">
        <v>13.922522373062691</v>
      </c>
    </row>
    <row r="100" spans="2:9" x14ac:dyDescent="0.25">
      <c r="B100" s="26">
        <v>-0.77510319495240765</v>
      </c>
      <c r="C100" s="26">
        <v>-258.00937874728243</v>
      </c>
      <c r="E100" s="26">
        <v>0.36395989265574258</v>
      </c>
      <c r="F100" s="26">
        <v>0.27533795986092713</v>
      </c>
      <c r="H100" s="26">
        <v>3.7312124630147991E-2</v>
      </c>
      <c r="I100" s="26">
        <v>8.9916597509736107</v>
      </c>
    </row>
    <row r="101" spans="2:9" x14ac:dyDescent="0.25">
      <c r="B101" s="26">
        <v>28.592940886217093</v>
      </c>
      <c r="C101" s="26">
        <v>45.084890005558009</v>
      </c>
      <c r="E101" s="26">
        <v>-0.17627604357881665</v>
      </c>
      <c r="F101" s="26">
        <v>0.85054566027861966</v>
      </c>
      <c r="H101" s="26">
        <v>8.9606546373814808</v>
      </c>
      <c r="I101" s="26">
        <v>-7.5404855848475449</v>
      </c>
    </row>
    <row r="102" spans="2:9" x14ac:dyDescent="0.25">
      <c r="B102" s="26">
        <v>-998.73144907272217</v>
      </c>
      <c r="C102" s="26">
        <v>-80.853671811317327</v>
      </c>
      <c r="E102" s="26"/>
      <c r="F102" s="26">
        <v>9.4520939594329292</v>
      </c>
      <c r="H102" s="26">
        <v>59.505884469514058</v>
      </c>
      <c r="I102" s="26">
        <v>-8.6130654136160274</v>
      </c>
    </row>
    <row r="103" spans="2:9" x14ac:dyDescent="0.25">
      <c r="B103" s="26">
        <v>-1254.8752409217486</v>
      </c>
      <c r="C103" s="26">
        <v>98.273356639123449</v>
      </c>
      <c r="E103" s="26"/>
      <c r="F103" s="26">
        <v>3.7670134771616972</v>
      </c>
      <c r="H103" s="26">
        <v>4.6501437376246031</v>
      </c>
      <c r="I103" s="26">
        <v>1.3783805422274327</v>
      </c>
    </row>
    <row r="104" spans="2:9" x14ac:dyDescent="0.25">
      <c r="B104" s="26">
        <v>751.57928171994718</v>
      </c>
      <c r="C104" s="26">
        <v>136.47909132257701</v>
      </c>
      <c r="E104" s="26"/>
      <c r="F104" s="26">
        <v>0.80641205529612137</v>
      </c>
      <c r="H104" s="26">
        <v>-18.390655838959901</v>
      </c>
      <c r="I104" s="26">
        <v>16.99368392858878</v>
      </c>
    </row>
    <row r="105" spans="2:9" x14ac:dyDescent="0.25">
      <c r="B105" s="26">
        <v>586.77518575232534</v>
      </c>
      <c r="C105" s="26">
        <v>228.47977261245978</v>
      </c>
      <c r="E105" s="26"/>
      <c r="F105" s="26">
        <v>-4.1069013805297132</v>
      </c>
      <c r="H105" s="26">
        <v>-23.584074542310873</v>
      </c>
      <c r="I105" s="26">
        <v>13.694992079531517</v>
      </c>
    </row>
    <row r="106" spans="2:9" x14ac:dyDescent="0.25">
      <c r="B106" s="26">
        <v>-312.95225474188919</v>
      </c>
      <c r="C106" s="26">
        <v>14.196624022521064</v>
      </c>
      <c r="E106" s="26"/>
      <c r="F106" s="26">
        <v>-3.4161820252347255</v>
      </c>
      <c r="H106" s="26">
        <v>-9.39776609610999</v>
      </c>
      <c r="I106" s="26">
        <v>15.196883639890984</v>
      </c>
    </row>
    <row r="107" spans="2:9" x14ac:dyDescent="0.25">
      <c r="B107" s="26">
        <v>1802.1174824625778</v>
      </c>
      <c r="C107" s="26">
        <v>8.6502037474092504</v>
      </c>
      <c r="E107" s="26"/>
      <c r="F107" s="26">
        <v>-1.855616059932494</v>
      </c>
      <c r="H107" s="26">
        <v>-15.730543478615573</v>
      </c>
      <c r="I107" s="26">
        <v>12.077660384856131</v>
      </c>
    </row>
    <row r="108" spans="2:9" x14ac:dyDescent="0.25">
      <c r="B108" s="26">
        <v>1485.5224421384046</v>
      </c>
      <c r="C108" s="26">
        <v>532.8476419067556</v>
      </c>
      <c r="E108" s="26"/>
      <c r="F108" s="26">
        <v>3.250772154515758</v>
      </c>
      <c r="H108" s="26">
        <v>-36.043242007124263</v>
      </c>
      <c r="I108" s="26">
        <v>-7.4659271577618256</v>
      </c>
    </row>
    <row r="109" spans="2:9" x14ac:dyDescent="0.25">
      <c r="B109" s="26">
        <v>3390.2774942336691</v>
      </c>
      <c r="C109" s="26">
        <v>346.10572059491096</v>
      </c>
      <c r="E109" s="26"/>
      <c r="F109" s="26">
        <v>-4.1854855821518555</v>
      </c>
      <c r="H109" s="26">
        <v>-25.91739156414701</v>
      </c>
      <c r="I109" s="26">
        <v>-24.002632270985146</v>
      </c>
    </row>
    <row r="110" spans="2:9" x14ac:dyDescent="0.25">
      <c r="B110" s="26">
        <v>2968.770284275015</v>
      </c>
      <c r="C110" s="26">
        <v>535.52984972471313</v>
      </c>
      <c r="E110" s="26">
        <v>-0.44427487812526323</v>
      </c>
      <c r="F110" s="26">
        <v>-1.3773651917423919</v>
      </c>
      <c r="H110" s="26">
        <v>-20.038089612123031</v>
      </c>
      <c r="I110" s="26">
        <v>-14.233739931071568</v>
      </c>
    </row>
    <row r="111" spans="2:9" x14ac:dyDescent="0.25">
      <c r="B111" s="26">
        <v>-1379.8863171532139</v>
      </c>
      <c r="C111" s="26">
        <v>829.4363757806932</v>
      </c>
      <c r="E111" s="26">
        <v>0.55072192531075714</v>
      </c>
      <c r="F111" s="26">
        <v>-6.0009877402413849</v>
      </c>
      <c r="H111" s="26">
        <v>3.3547403021498212</v>
      </c>
      <c r="I111" s="26">
        <v>-13.676959063148161</v>
      </c>
    </row>
    <row r="112" spans="2:9" x14ac:dyDescent="0.25">
      <c r="B112" s="26">
        <v>-1046.2461423094064</v>
      </c>
      <c r="C112" s="26">
        <v>204.58022536706994</v>
      </c>
      <c r="E112" s="26">
        <v>0.69941800326077086</v>
      </c>
      <c r="F112" s="26">
        <v>-4.2957006417169197</v>
      </c>
      <c r="H112" s="26">
        <v>30.312555527995073</v>
      </c>
      <c r="I112" s="26">
        <v>1.3699294899057577</v>
      </c>
    </row>
    <row r="113" spans="2:9" x14ac:dyDescent="0.25">
      <c r="B113" s="26">
        <v>-2391.752160280419</v>
      </c>
      <c r="C113" s="26">
        <v>187.67413430485249</v>
      </c>
      <c r="E113" s="26">
        <v>1.0595991126400861E-2</v>
      </c>
      <c r="F113" s="26">
        <v>-3.5708414328346905</v>
      </c>
      <c r="H113" s="26">
        <v>12.613266011714131</v>
      </c>
      <c r="I113" s="26">
        <v>5.4840468166180472</v>
      </c>
    </row>
    <row r="114" spans="2:9" x14ac:dyDescent="0.25">
      <c r="B114" s="26">
        <v>-3820.3948787300469</v>
      </c>
      <c r="C114" s="26">
        <v>-126.3459265997335</v>
      </c>
      <c r="E114" s="26">
        <v>-0.90010839516193641</v>
      </c>
      <c r="F114" s="26">
        <v>-2.2297906438432165</v>
      </c>
      <c r="H114" s="26">
        <v>14.675656144329878</v>
      </c>
      <c r="I114" s="26">
        <v>-6.5479924532029372</v>
      </c>
    </row>
    <row r="115" spans="2:9" x14ac:dyDescent="0.25">
      <c r="B115" s="26">
        <v>-3862.5802837192023</v>
      </c>
      <c r="C115" s="26">
        <v>-1095.3541808206101</v>
      </c>
      <c r="E115" s="26">
        <v>-8.5419495967229864E-2</v>
      </c>
      <c r="F115" s="26">
        <v>-1.556220390662638</v>
      </c>
      <c r="H115" s="26">
        <v>1.2033776567473069</v>
      </c>
      <c r="I115" s="26">
        <v>-7.2970861029264142</v>
      </c>
    </row>
    <row r="116" spans="2:9" x14ac:dyDescent="0.25">
      <c r="B116" s="26">
        <v>-1858.1444125215203</v>
      </c>
      <c r="C116" s="26">
        <v>-1265.6253140826848</v>
      </c>
      <c r="E116" s="26">
        <v>-0.34891130587372388</v>
      </c>
      <c r="F116" s="26">
        <v>-0.27850488277466923</v>
      </c>
      <c r="H116" s="26">
        <v>9.9163257184286522</v>
      </c>
      <c r="I116" s="26">
        <v>-12.52128752679414</v>
      </c>
    </row>
    <row r="117" spans="2:9" x14ac:dyDescent="0.25">
      <c r="B117" s="26">
        <v>-550.19549957347044</v>
      </c>
      <c r="C117" s="26">
        <v>-1252.4605973778889</v>
      </c>
      <c r="E117" s="26">
        <v>0.26498822407938505</v>
      </c>
      <c r="F117" s="26">
        <v>1.4265438742455672</v>
      </c>
      <c r="H117" s="26">
        <v>24.025361722267917</v>
      </c>
      <c r="I117" s="26">
        <v>-11.81908776212731</v>
      </c>
    </row>
    <row r="118" spans="2:9" x14ac:dyDescent="0.25">
      <c r="B118" s="26">
        <v>1241.5276648137078</v>
      </c>
      <c r="C118" s="26">
        <v>-1424.1209214353512</v>
      </c>
      <c r="E118" s="26">
        <v>-0.28292484203231538</v>
      </c>
      <c r="F118" s="26">
        <v>3.2428989236507419</v>
      </c>
      <c r="H118" s="26">
        <v>32.588183803975426</v>
      </c>
      <c r="I118" s="26">
        <v>-3.200877707083464</v>
      </c>
    </row>
    <row r="119" spans="2:9" x14ac:dyDescent="0.25">
      <c r="B119" s="26">
        <v>2253.3532453244843</v>
      </c>
      <c r="C119" s="26">
        <v>-954.58073467834765</v>
      </c>
      <c r="E119" s="26">
        <v>2.234881037564783</v>
      </c>
      <c r="F119" s="26">
        <v>5.3772678699510408</v>
      </c>
      <c r="H119" s="26">
        <v>34.874236482038441</v>
      </c>
      <c r="I119" s="26">
        <v>-0.28495979542594796</v>
      </c>
    </row>
    <row r="120" spans="2:9" x14ac:dyDescent="0.25">
      <c r="B120" s="26">
        <v>1712.8111299952725</v>
      </c>
      <c r="C120" s="26">
        <v>-729.16070667165332</v>
      </c>
      <c r="E120" s="26">
        <v>2.4264523522729995</v>
      </c>
      <c r="F120" s="26">
        <v>7.6359293284201755</v>
      </c>
      <c r="H120" s="26">
        <v>21.136082436905099</v>
      </c>
      <c r="I120" s="26">
        <v>6.7814650392911062</v>
      </c>
    </row>
    <row r="121" spans="2:9" x14ac:dyDescent="0.25">
      <c r="B121" s="26">
        <v>-5484.1593255907937</v>
      </c>
      <c r="C121" s="26">
        <v>2082.2286321113279</v>
      </c>
      <c r="E121" s="26">
        <v>1.1457091836131603</v>
      </c>
      <c r="F121" s="26">
        <v>2.3663892356323259</v>
      </c>
      <c r="H121" s="26">
        <v>-59.94545801579693</v>
      </c>
      <c r="I121" s="26">
        <v>37.016194558088841</v>
      </c>
    </row>
    <row r="122" spans="2:9" x14ac:dyDescent="0.25">
      <c r="B122" s="26">
        <v>-3062.4528771504993</v>
      </c>
      <c r="C122" s="26">
        <v>2194.6996937777803</v>
      </c>
      <c r="E122" s="26">
        <v>0.67367695160503871</v>
      </c>
      <c r="F122" s="26">
        <v>1.4767942348775023</v>
      </c>
      <c r="H122" s="26">
        <v>-38.09792538480815</v>
      </c>
      <c r="I122" s="26">
        <v>47.764462945375612</v>
      </c>
    </row>
    <row r="123" spans="2:9" x14ac:dyDescent="0.25">
      <c r="B123" s="26">
        <v>441.67131285526557</v>
      </c>
      <c r="C123" s="26">
        <v>1074.9458365297542</v>
      </c>
      <c r="E123" s="26">
        <v>-1.4594025067508696</v>
      </c>
      <c r="F123" s="26">
        <v>1.2796270770894012</v>
      </c>
      <c r="H123" s="26">
        <v>-14.205405598711877</v>
      </c>
      <c r="I123" s="26">
        <v>28.17159297498506</v>
      </c>
    </row>
    <row r="124" spans="2:9" x14ac:dyDescent="0.25">
      <c r="B124" s="26">
        <v>4570.6786107371736</v>
      </c>
      <c r="C124" s="26">
        <v>456.51775318201544</v>
      </c>
      <c r="E124" s="26">
        <v>-2.3337437989754122</v>
      </c>
      <c r="F124" s="26">
        <v>0.10860257085292346</v>
      </c>
      <c r="H124" s="26">
        <v>-14.024005332243178</v>
      </c>
      <c r="I124" s="26">
        <v>8.4946165786110441</v>
      </c>
    </row>
    <row r="125" spans="2:9" x14ac:dyDescent="0.25">
      <c r="B125" s="26">
        <v>4865.7736696772045</v>
      </c>
      <c r="C125" s="26">
        <v>-553.88538957027049</v>
      </c>
      <c r="E125" s="26">
        <v>-1.1779727454308571</v>
      </c>
      <c r="F125" s="26">
        <v>-2.121360746017956</v>
      </c>
      <c r="H125" s="26">
        <v>-3.3407772041505268</v>
      </c>
      <c r="I125" s="26">
        <v>-4.0986855831509956</v>
      </c>
    </row>
    <row r="126" spans="2:9" x14ac:dyDescent="0.25">
      <c r="B126" s="26">
        <v>3074.2353567500832</v>
      </c>
      <c r="C126" s="26">
        <v>-551.43807310896955</v>
      </c>
      <c r="E126" s="26">
        <v>0.14898950036793934</v>
      </c>
      <c r="F126" s="26">
        <v>-3.0394303614177431</v>
      </c>
      <c r="H126" s="26">
        <v>18.275466220140515</v>
      </c>
      <c r="I126" s="26">
        <v>-35.86451301535044</v>
      </c>
    </row>
    <row r="127" spans="2:9" x14ac:dyDescent="0.25">
      <c r="B127" s="26">
        <v>2266.3338023337128</v>
      </c>
      <c r="C127" s="26">
        <v>290.35031552136934</v>
      </c>
      <c r="E127" s="26">
        <v>1.3566737894606007</v>
      </c>
      <c r="F127" s="26">
        <v>-1.8715601557807844</v>
      </c>
      <c r="H127" s="26">
        <v>-0.96667985275439605</v>
      </c>
      <c r="I127" s="26">
        <v>-31.983039343442556</v>
      </c>
    </row>
    <row r="128" spans="2:9" x14ac:dyDescent="0.25">
      <c r="B128" s="26">
        <v>1110.4897832385032</v>
      </c>
      <c r="C128" s="26">
        <v>-781.12626877464936</v>
      </c>
      <c r="E128" s="26">
        <v>-3.1060828891108514</v>
      </c>
      <c r="F128" s="26">
        <v>-1.0263097059272468</v>
      </c>
      <c r="H128" s="26">
        <v>-13.256374878420047</v>
      </c>
      <c r="I128" s="26">
        <v>-37.041243823780292</v>
      </c>
    </row>
    <row r="129" spans="2:9" x14ac:dyDescent="0.25">
      <c r="B129" s="26">
        <v>-478.92726174843847</v>
      </c>
      <c r="C129" s="26">
        <v>-1593.4596381349838</v>
      </c>
      <c r="E129" s="26">
        <v>-3.9793626177559105</v>
      </c>
      <c r="F129" s="26">
        <v>-0.43152298711947878</v>
      </c>
      <c r="H129" s="26">
        <v>14.878888486085543</v>
      </c>
      <c r="I129" s="26">
        <v>-33.945256425755588</v>
      </c>
    </row>
    <row r="130" spans="2:9" x14ac:dyDescent="0.25">
      <c r="B130" s="26">
        <v>2917.6962083276303</v>
      </c>
      <c r="C130" s="26">
        <v>-2881.7635949624455</v>
      </c>
      <c r="E130" s="26">
        <v>-1.9591030666886624</v>
      </c>
      <c r="F130" s="26">
        <v>8.8219122439483044E-2</v>
      </c>
      <c r="H130" s="26">
        <v>40.150181332489183</v>
      </c>
      <c r="I130" s="26">
        <v>-38.643343419487792</v>
      </c>
    </row>
    <row r="131" spans="2:9" x14ac:dyDescent="0.25">
      <c r="B131" s="26">
        <v>551.05300703895045</v>
      </c>
      <c r="C131" s="26">
        <v>-3832.4910709012911</v>
      </c>
      <c r="E131" s="26">
        <v>0.3440874713972093</v>
      </c>
      <c r="F131" s="26">
        <v>1.9356509744177401</v>
      </c>
      <c r="H131" s="26">
        <v>49.304785867656847</v>
      </c>
      <c r="I131" s="26">
        <v>-58.330019352429645</v>
      </c>
    </row>
    <row r="132" spans="2:9" x14ac:dyDescent="0.25">
      <c r="B132" s="26">
        <v>-14942.992014125542</v>
      </c>
      <c r="C132" s="26">
        <v>-1511.572427918014</v>
      </c>
      <c r="E132" s="26">
        <v>-0.64708249604430534</v>
      </c>
      <c r="F132" s="26">
        <v>-4.2123752707409494</v>
      </c>
      <c r="H132" s="26">
        <v>-87.268517514870155</v>
      </c>
      <c r="I132" s="26">
        <v>148.99076650965389</v>
      </c>
    </row>
    <row r="133" spans="2:9" x14ac:dyDescent="0.25">
      <c r="B133" s="26">
        <v>2227.3984662527801</v>
      </c>
      <c r="C133" s="26">
        <v>16306.568094387389</v>
      </c>
      <c r="E133" s="26">
        <v>3.777542113330199</v>
      </c>
      <c r="F133" s="26">
        <v>1.0276360376630151</v>
      </c>
      <c r="H133" s="26">
        <v>-16.733996280227075</v>
      </c>
      <c r="I133" s="26">
        <v>57.853236309493923</v>
      </c>
    </row>
    <row r="134" spans="2:9" x14ac:dyDescent="0.25">
      <c r="B134" s="26">
        <v>3226.2256897337793</v>
      </c>
      <c r="C134" s="26">
        <v>-6893.3248046779772</v>
      </c>
      <c r="E134" s="26">
        <v>3.0906524945315113</v>
      </c>
      <c r="F134" s="26">
        <v>2.3343043030366175</v>
      </c>
      <c r="H134" s="26">
        <v>25.475767281600838</v>
      </c>
      <c r="I134" s="26">
        <v>-51.698195649427134</v>
      </c>
    </row>
    <row r="135" spans="2:9" x14ac:dyDescent="0.25">
      <c r="B135" s="26">
        <v>-4618.7835397262243</v>
      </c>
      <c r="C135" s="26">
        <v>2762.1314376651717</v>
      </c>
      <c r="E135" s="26"/>
      <c r="F135" s="26">
        <v>0</v>
      </c>
      <c r="H135" s="26">
        <v>0</v>
      </c>
      <c r="I135" s="26"/>
    </row>
    <row r="136" spans="2:9" x14ac:dyDescent="0.25">
      <c r="B136" s="26">
        <v>-8838.2405206239782</v>
      </c>
      <c r="C136" s="26">
        <v>-5199.9977984887955</v>
      </c>
      <c r="E136" s="26"/>
      <c r="F136" s="26">
        <v>0</v>
      </c>
      <c r="H136" s="26">
        <v>0</v>
      </c>
      <c r="I136" s="26"/>
    </row>
    <row r="137" spans="2:9" x14ac:dyDescent="0.25">
      <c r="B137" s="26">
        <v>-6122.8426661244594</v>
      </c>
      <c r="C137" s="26">
        <v>-9086.3474693241442</v>
      </c>
      <c r="E137" s="26"/>
      <c r="F137" s="26">
        <v>0</v>
      </c>
      <c r="H137" s="26">
        <v>2.1581321531084576</v>
      </c>
      <c r="I137" s="26">
        <v>-0.15407045391136087</v>
      </c>
    </row>
    <row r="138" spans="2:9" x14ac:dyDescent="0.25">
      <c r="B138" s="26">
        <v>2204.5912643758347</v>
      </c>
      <c r="C138" s="26">
        <v>-2690.9056548602675</v>
      </c>
      <c r="E138" s="26"/>
      <c r="F138" s="26">
        <v>0.89521839044982165</v>
      </c>
      <c r="H138" s="26">
        <v>-1.3689776967863523</v>
      </c>
      <c r="I138" s="26">
        <v>-3.2576722132108937</v>
      </c>
    </row>
    <row r="139" spans="2:9" x14ac:dyDescent="0.25">
      <c r="B139" s="26">
        <v>9959.3239381417516</v>
      </c>
      <c r="C139" s="26">
        <v>241.09323536824377</v>
      </c>
      <c r="E139" s="26"/>
      <c r="F139" s="26">
        <v>0.12063717066172153</v>
      </c>
      <c r="H139" s="26">
        <v>-1.0086688682122471</v>
      </c>
      <c r="I139" s="26">
        <v>-0.7813548118195861</v>
      </c>
    </row>
    <row r="140" spans="2:9" x14ac:dyDescent="0.25">
      <c r="B140" s="26">
        <v>19469.28410979436</v>
      </c>
      <c r="C140" s="26">
        <v>5803.443319285594</v>
      </c>
      <c r="E140" s="26">
        <v>0.24352459500604873</v>
      </c>
      <c r="F140" s="26">
        <v>-0.31689623303087622</v>
      </c>
      <c r="H140" s="26">
        <v>-0.37683290573244221</v>
      </c>
      <c r="I140" s="26">
        <v>0.67081220484444337</v>
      </c>
    </row>
    <row r="141" spans="2:9" x14ac:dyDescent="0.25">
      <c r="B141" s="26">
        <v>17676.553294573503</v>
      </c>
      <c r="C141" s="26">
        <v>13213.143925798446</v>
      </c>
      <c r="E141" s="26">
        <v>0.10148249165254075</v>
      </c>
      <c r="F141" s="26">
        <v>-0.51154037623908799</v>
      </c>
      <c r="H141" s="26">
        <v>0.12372533477196868</v>
      </c>
      <c r="I141" s="26">
        <v>0.80684640547364594</v>
      </c>
    </row>
    <row r="142" spans="2:9" x14ac:dyDescent="0.25">
      <c r="B142" s="26">
        <v>22352.594166621158</v>
      </c>
      <c r="C142" s="26">
        <v>15559.493641176843</v>
      </c>
      <c r="E142" s="26">
        <v>-1.9499007649915079E-2</v>
      </c>
      <c r="F142" s="26">
        <v>7.5715147756282519E-2</v>
      </c>
      <c r="H142" s="26">
        <v>0.953969326477214</v>
      </c>
      <c r="I142" s="26">
        <v>1.0834812506750531</v>
      </c>
    </row>
    <row r="143" spans="2:9" x14ac:dyDescent="0.25">
      <c r="B143" s="26">
        <v>15266.596867133281</v>
      </c>
      <c r="C143" s="26">
        <v>5612.2412634230568</v>
      </c>
      <c r="E143" s="26">
        <v>0.13966061785108508</v>
      </c>
      <c r="F143" s="26">
        <v>-0.15400385056318022</v>
      </c>
      <c r="H143" s="26">
        <v>0.27462528921182638</v>
      </c>
      <c r="I143" s="26">
        <v>2.5498687457197917</v>
      </c>
    </row>
    <row r="144" spans="2:9" x14ac:dyDescent="0.25">
      <c r="B144" s="26">
        <v>-13039.348404360004</v>
      </c>
      <c r="C144" s="26">
        <v>5795.1296715204662</v>
      </c>
      <c r="E144" s="26">
        <v>0.15013251412021411</v>
      </c>
      <c r="F144" s="26">
        <v>-0.93832871219344405</v>
      </c>
      <c r="H144" s="26">
        <v>-1.3861202504604364</v>
      </c>
      <c r="I144" s="26">
        <v>2.038730722136453</v>
      </c>
    </row>
    <row r="145" spans="2:9" x14ac:dyDescent="0.25">
      <c r="B145" s="26">
        <v>-11631.412417000101</v>
      </c>
      <c r="C145" s="26">
        <v>-3060.0161830784346</v>
      </c>
      <c r="E145" s="26">
        <v>-0.3213113915600152</v>
      </c>
      <c r="F145" s="26">
        <v>-0.55735073962484805</v>
      </c>
      <c r="H145" s="26">
        <v>-1.458827018867936</v>
      </c>
      <c r="I145" s="26">
        <v>0.17104631262722592</v>
      </c>
    </row>
    <row r="146" spans="2:9" x14ac:dyDescent="0.25">
      <c r="B146" s="26">
        <v>-16782.833455884829</v>
      </c>
      <c r="C146" s="26">
        <v>-3979.767851537239</v>
      </c>
      <c r="E146" s="26">
        <v>-0.55555329309228707</v>
      </c>
      <c r="F146" s="26">
        <v>-0.59577794822580188</v>
      </c>
      <c r="H146" s="26">
        <v>-1.734193539834429</v>
      </c>
      <c r="I146" s="26">
        <v>-1.8028013362596553</v>
      </c>
    </row>
    <row r="147" spans="2:9" x14ac:dyDescent="0.25">
      <c r="B147" s="26">
        <v>-20140.813681941829</v>
      </c>
      <c r="C147" s="26">
        <v>-4643.5894526283955</v>
      </c>
      <c r="E147" s="26">
        <v>-0.38253005870100676</v>
      </c>
      <c r="F147" s="26">
        <v>-0.49674484596845936</v>
      </c>
      <c r="H147" s="26">
        <v>-0.97633006699499703</v>
      </c>
      <c r="I147" s="26">
        <v>-1.0578642560647005</v>
      </c>
    </row>
    <row r="148" spans="2:9" x14ac:dyDescent="0.25">
      <c r="B148" s="26">
        <v>-19071.307921539876</v>
      </c>
      <c r="C148" s="26">
        <v>-7313.3724052924954</v>
      </c>
      <c r="E148" s="26">
        <v>-0.35715147955496906</v>
      </c>
      <c r="F148" s="26">
        <v>-0.20842816134272013</v>
      </c>
      <c r="H148" s="26">
        <v>-0.14600491858636389</v>
      </c>
      <c r="I148" s="26">
        <v>-0.6021304365562905</v>
      </c>
    </row>
    <row r="149" spans="2:9" x14ac:dyDescent="0.25">
      <c r="B149" s="26">
        <v>-12963.862864228257</v>
      </c>
      <c r="C149" s="26">
        <v>-14348.597762866528</v>
      </c>
      <c r="E149" s="26">
        <v>-0.45449547233851462</v>
      </c>
      <c r="F149" s="26">
        <v>7.4962825621206264E-2</v>
      </c>
      <c r="H149" s="26">
        <v>0.30777688782470136</v>
      </c>
      <c r="I149" s="26">
        <v>0.15959013285392842</v>
      </c>
    </row>
    <row r="150" spans="2:9" x14ac:dyDescent="0.25">
      <c r="B150" s="26">
        <v>-12033.312120340997</v>
      </c>
      <c r="C150" s="26">
        <v>-21081.043127313809</v>
      </c>
      <c r="E150" s="26">
        <v>-0.20383339399661971</v>
      </c>
      <c r="F150" s="26">
        <v>0.93530311650653175</v>
      </c>
      <c r="H150" s="26">
        <v>1.0224703838572822</v>
      </c>
      <c r="I150" s="26">
        <v>-0.99503500023283564</v>
      </c>
    </row>
    <row r="151" spans="2:9" x14ac:dyDescent="0.25">
      <c r="B151" s="26">
        <v>-318.85067156981677</v>
      </c>
      <c r="C151" s="26">
        <v>1176.6673997139733</v>
      </c>
      <c r="E151" s="26">
        <v>0.37610631892965962</v>
      </c>
      <c r="F151" s="26">
        <v>2.0737180846402659</v>
      </c>
      <c r="H151" s="26">
        <v>2.2704528322522464</v>
      </c>
      <c r="I151" s="26">
        <v>-0.45823983596251239</v>
      </c>
    </row>
    <row r="152" spans="2:9" x14ac:dyDescent="0.25">
      <c r="B152" s="26">
        <v>12338.659621596918</v>
      </c>
      <c r="C152" s="26">
        <v>-300.14040359799401</v>
      </c>
      <c r="E152" s="26">
        <v>1.1810126452718368</v>
      </c>
      <c r="F152" s="26">
        <v>3.0599800721843557</v>
      </c>
      <c r="H152" s="26">
        <v>3.8618767919118397</v>
      </c>
      <c r="I152" s="26">
        <v>1.4277338276892841</v>
      </c>
    </row>
    <row r="153" spans="2:9" x14ac:dyDescent="0.25">
      <c r="B153" s="26">
        <v>6122.5454053867143</v>
      </c>
      <c r="C153" s="26">
        <v>-2924.2047866119829</v>
      </c>
      <c r="E153" s="26">
        <v>1.5015715382689461</v>
      </c>
      <c r="F153" s="26">
        <v>1.5771242404543315</v>
      </c>
      <c r="H153" s="26">
        <v>4.3421902934158325</v>
      </c>
      <c r="I153" s="26">
        <v>1.4133441591143452</v>
      </c>
    </row>
    <row r="154" spans="2:9" x14ac:dyDescent="0.25">
      <c r="B154" s="26">
        <v>-13292.253270188812</v>
      </c>
      <c r="C154" s="26">
        <v>6151.2879384163243</v>
      </c>
      <c r="E154" s="26">
        <v>1.0213844296363241</v>
      </c>
      <c r="F154" s="26">
        <v>-1.6844140499561071</v>
      </c>
      <c r="H154" s="26">
        <v>0.4212225994248513</v>
      </c>
      <c r="I154" s="26">
        <v>2.1341978700008006</v>
      </c>
    </row>
    <row r="155" spans="2:9" x14ac:dyDescent="0.25">
      <c r="B155" s="26">
        <v>-12718.021809171769</v>
      </c>
      <c r="C155" s="26">
        <v>2271.1142599364975</v>
      </c>
      <c r="E155" s="26">
        <v>-0.41159494891392612</v>
      </c>
      <c r="F155" s="26">
        <v>-1.5839706808578065</v>
      </c>
      <c r="H155" s="26">
        <v>-0.31561893033462951</v>
      </c>
      <c r="I155" s="26">
        <v>0.87981600960709372</v>
      </c>
    </row>
    <row r="156" spans="2:9" x14ac:dyDescent="0.25">
      <c r="B156" s="26">
        <v>4486.8769170974847</v>
      </c>
      <c r="C156" s="26">
        <v>13570.314907324384</v>
      </c>
      <c r="E156" s="26">
        <v>-0.71554992505211779</v>
      </c>
      <c r="F156" s="26">
        <v>-0.6480373935620598</v>
      </c>
      <c r="H156" s="26">
        <v>-0.46113916213036532</v>
      </c>
      <c r="I156" s="26">
        <v>0.65771243102629384</v>
      </c>
    </row>
    <row r="157" spans="2:9" x14ac:dyDescent="0.25">
      <c r="B157" s="26">
        <v>4156.2602553704055</v>
      </c>
      <c r="C157" s="26">
        <v>22.056793655443471</v>
      </c>
      <c r="E157" s="26">
        <v>-0.28949192980819305</v>
      </c>
      <c r="F157" s="26">
        <v>-0.41226622257156009</v>
      </c>
      <c r="H157" s="26">
        <v>-1.6429867729267613</v>
      </c>
      <c r="I157" s="26">
        <v>-1.0979743326877873</v>
      </c>
    </row>
    <row r="158" spans="2:9" x14ac:dyDescent="0.25">
      <c r="B158" s="26">
        <v>14130.076783227152</v>
      </c>
      <c r="C158" s="26">
        <v>10083.62373948755</v>
      </c>
      <c r="E158" s="26">
        <v>-0.6361649795600286</v>
      </c>
      <c r="F158" s="26">
        <v>-0.54582882845339142</v>
      </c>
      <c r="H158" s="26">
        <v>-2.0031990480669108</v>
      </c>
      <c r="I158" s="26">
        <v>-1.1602144692519474</v>
      </c>
    </row>
    <row r="159" spans="2:9" x14ac:dyDescent="0.25">
      <c r="B159" s="26">
        <v>22175.712475694367</v>
      </c>
      <c r="C159" s="26">
        <v>21949.350822628941</v>
      </c>
      <c r="E159" s="26">
        <v>-0.66005858515917737</v>
      </c>
      <c r="F159" s="26">
        <v>-0.42377420954892031</v>
      </c>
      <c r="H159" s="26">
        <v>-2.4973834051646691</v>
      </c>
      <c r="I159" s="26">
        <v>-0.90988393736193274</v>
      </c>
    </row>
    <row r="160" spans="2:9" x14ac:dyDescent="0.25">
      <c r="B160" s="26">
        <v>20853.252539966488</v>
      </c>
      <c r="C160" s="26">
        <v>9061.2884777408326</v>
      </c>
      <c r="E160" s="26">
        <v>-0.30512336957985475</v>
      </c>
      <c r="F160" s="26">
        <v>-0.57369307591497432</v>
      </c>
      <c r="H160" s="26">
        <v>-1.8211152713532002</v>
      </c>
      <c r="I160" s="26">
        <v>-1.1509483591372955</v>
      </c>
    </row>
    <row r="161" spans="2:9" x14ac:dyDescent="0.25">
      <c r="B161" s="26">
        <v>14416.025058481027</v>
      </c>
      <c r="C161" s="26">
        <v>-20935.259136433189</v>
      </c>
      <c r="E161" s="26">
        <v>-0.31155337758423762</v>
      </c>
      <c r="F161" s="26">
        <v>-0.4999383955129062</v>
      </c>
      <c r="H161" s="26">
        <v>-0.79499623971403821</v>
      </c>
      <c r="I161" s="26">
        <v>-1.2332171891309862</v>
      </c>
    </row>
    <row r="162" spans="2:9" x14ac:dyDescent="0.25">
      <c r="B162" s="26">
        <v>3342.8255882757949</v>
      </c>
      <c r="C162" s="26">
        <v>-37081.165453185444</v>
      </c>
      <c r="E162" s="26">
        <v>-0.20888694429353372</v>
      </c>
      <c r="F162" s="26">
        <v>0.11187379445509293</v>
      </c>
      <c r="H162" s="26">
        <v>8.2583249384825308E-2</v>
      </c>
      <c r="I162" s="26">
        <v>-1.7525985933781705</v>
      </c>
    </row>
    <row r="163" spans="2:9" x14ac:dyDescent="0.25">
      <c r="B163" s="26">
        <v>3112.2894358040066</v>
      </c>
      <c r="C163" s="26">
        <v>23476.065009349841</v>
      </c>
      <c r="E163" s="26">
        <v>-9.6854384254884351E-2</v>
      </c>
      <c r="F163" s="26">
        <v>0.31212684074195707</v>
      </c>
      <c r="H163" s="26">
        <v>0.59918271797255329</v>
      </c>
      <c r="I163" s="26">
        <v>-0.7435068784977048</v>
      </c>
    </row>
    <row r="164" spans="2:9" x14ac:dyDescent="0.25">
      <c r="B164" s="26">
        <v>9023.6236516361823</v>
      </c>
      <c r="C164" s="26">
        <v>-622.63168056384893</v>
      </c>
      <c r="E164" s="26">
        <v>-5.1134532285814771E-3</v>
      </c>
      <c r="F164" s="26">
        <v>0.58508535215607083</v>
      </c>
      <c r="H164" s="26">
        <v>1.3735358555844428</v>
      </c>
      <c r="I164" s="26">
        <v>-0.70132689334479181</v>
      </c>
    </row>
    <row r="165" spans="2:9" x14ac:dyDescent="0.25">
      <c r="B165" s="26">
        <v>-76313.087608015281</v>
      </c>
      <c r="C165" s="26">
        <v>-44254.943023027212</v>
      </c>
      <c r="E165" s="26">
        <v>1.2557803400308991</v>
      </c>
      <c r="F165" s="26">
        <v>-0.32910733090159283</v>
      </c>
      <c r="H165" s="26">
        <v>-4.0936154754239169</v>
      </c>
      <c r="I165" s="26">
        <v>2.124668208385728</v>
      </c>
    </row>
    <row r="166" spans="2:9" x14ac:dyDescent="0.25">
      <c r="B166" s="26">
        <v>-8323.9964234541403</v>
      </c>
      <c r="C166" s="26">
        <v>6472.428289448726</v>
      </c>
      <c r="E166" s="26">
        <v>0.90588619042500973</v>
      </c>
      <c r="F166" s="26">
        <v>0.73084127844837354</v>
      </c>
      <c r="H166" s="26">
        <v>1.038735228747214</v>
      </c>
      <c r="I166" s="26">
        <v>1.7846259049752895</v>
      </c>
    </row>
    <row r="167" spans="2:9" x14ac:dyDescent="0.25">
      <c r="B167" s="26">
        <v>35121.876001096098</v>
      </c>
      <c r="C167" s="26">
        <v>34301.108056910278</v>
      </c>
      <c r="E167" s="26">
        <v>-0.94177568686348145</v>
      </c>
      <c r="F167" s="26">
        <v>-7.2485259605603147E-2</v>
      </c>
      <c r="H167" s="26">
        <v>3.2555306266518329</v>
      </c>
      <c r="I167" s="26">
        <v>-4.3635188317018958E-2</v>
      </c>
    </row>
    <row r="168" spans="2:9" x14ac:dyDescent="0.25">
      <c r="B168" s="26">
        <v>138.17020727345516</v>
      </c>
      <c r="C168" s="26">
        <v>26.740385196945454</v>
      </c>
      <c r="E168" s="26"/>
      <c r="F168" s="26">
        <v>3085.5384834434662</v>
      </c>
      <c r="H168" s="26">
        <v>0</v>
      </c>
      <c r="I168" s="26"/>
    </row>
    <row r="169" spans="2:9" x14ac:dyDescent="0.25">
      <c r="B169" s="26">
        <v>-252.02994551500888</v>
      </c>
      <c r="C169" s="26">
        <v>-70.8078928552452</v>
      </c>
      <c r="E169" s="26"/>
      <c r="F169" s="26">
        <v>63.93179367214907</v>
      </c>
      <c r="H169" s="26">
        <v>0</v>
      </c>
      <c r="I169" s="26"/>
    </row>
    <row r="170" spans="2:9" x14ac:dyDescent="0.25">
      <c r="B170" s="26">
        <v>111.43619962379125</v>
      </c>
      <c r="C170" s="26">
        <v>-137.28348632684128</v>
      </c>
      <c r="E170" s="26"/>
      <c r="F170" s="26">
        <v>-717.57628093359745</v>
      </c>
      <c r="H170" s="26">
        <v>0</v>
      </c>
      <c r="I170" s="26"/>
    </row>
    <row r="171" spans="2:9" x14ac:dyDescent="0.25">
      <c r="B171" s="26">
        <v>317.89424007227535</v>
      </c>
      <c r="C171" s="26">
        <v>-149.70148701797098</v>
      </c>
      <c r="E171" s="26"/>
      <c r="F171" s="26">
        <v>-1016.0094431449361</v>
      </c>
      <c r="H171" s="26">
        <v>0</v>
      </c>
      <c r="I171" s="26"/>
    </row>
    <row r="172" spans="2:9" x14ac:dyDescent="0.25">
      <c r="B172" s="26">
        <v>257.78041121661772</v>
      </c>
      <c r="C172" s="26">
        <v>326.39350536522807</v>
      </c>
      <c r="E172" s="26"/>
      <c r="F172" s="26">
        <v>-661.27963292368077</v>
      </c>
      <c r="H172" s="26">
        <v>0</v>
      </c>
      <c r="I172" s="26"/>
    </row>
    <row r="173" spans="2:9" x14ac:dyDescent="0.25">
      <c r="B173" s="26">
        <v>171.88200604228223</v>
      </c>
      <c r="C173" s="26">
        <v>95.576374120383207</v>
      </c>
      <c r="E173" s="26">
        <v>1469.2812073564201</v>
      </c>
      <c r="F173" s="26">
        <v>-476.83269580019623</v>
      </c>
      <c r="H173" s="26">
        <v>74.099934366196976</v>
      </c>
      <c r="I173" s="26">
        <v>340.721225581525</v>
      </c>
    </row>
    <row r="174" spans="2:9" x14ac:dyDescent="0.25">
      <c r="B174" s="26">
        <v>-285.97948657743473</v>
      </c>
      <c r="C174" s="26">
        <v>64.828547970794261</v>
      </c>
      <c r="E174" s="26">
        <v>-452.33179717494204</v>
      </c>
      <c r="F174" s="26">
        <v>-931.32668097559508</v>
      </c>
      <c r="H174" s="26">
        <v>126.30324024010679</v>
      </c>
      <c r="I174" s="26">
        <v>-56.31246729804252</v>
      </c>
    </row>
    <row r="175" spans="2:9" x14ac:dyDescent="0.25">
      <c r="B175" s="26">
        <v>-182.69639782965896</v>
      </c>
      <c r="C175" s="26">
        <v>-59.701339048715454</v>
      </c>
      <c r="E175" s="26">
        <v>-651.47296986452602</v>
      </c>
      <c r="F175" s="26">
        <v>-818.5813106929927</v>
      </c>
      <c r="H175" s="26">
        <v>33.716546770355308</v>
      </c>
      <c r="I175" s="26">
        <v>-96.207640480912005</v>
      </c>
    </row>
    <row r="176" spans="2:9" x14ac:dyDescent="0.25">
      <c r="B176" s="26">
        <v>188.16773596425628</v>
      </c>
      <c r="C176" s="26">
        <v>-45.079067580526498</v>
      </c>
      <c r="E176" s="26">
        <v>-206.28468117666125</v>
      </c>
      <c r="F176" s="26">
        <v>-615.53004038575455</v>
      </c>
      <c r="H176" s="26">
        <v>-56.75317778912131</v>
      </c>
      <c r="I176" s="26">
        <v>-132.77152634753634</v>
      </c>
    </row>
    <row r="177" spans="2:9" x14ac:dyDescent="0.25">
      <c r="B177" s="26">
        <v>147.06134246125293</v>
      </c>
      <c r="C177" s="26">
        <v>78.515502462313179</v>
      </c>
      <c r="E177" s="26">
        <v>-1116.1494106194259</v>
      </c>
      <c r="F177" s="26">
        <v>-664.50051238030574</v>
      </c>
      <c r="H177" s="26">
        <v>-100.99513065208885</v>
      </c>
      <c r="I177" s="26">
        <v>-159.25449874173546</v>
      </c>
    </row>
    <row r="178" spans="2:9" x14ac:dyDescent="0.25">
      <c r="B178" s="26">
        <v>48.554171958639927</v>
      </c>
      <c r="C178" s="26">
        <v>46.739949703660841</v>
      </c>
      <c r="E178" s="26">
        <v>-1561.4925117192797</v>
      </c>
      <c r="F178" s="26">
        <v>-415.34606859921769</v>
      </c>
      <c r="H178" s="26">
        <v>-73.379977254421647</v>
      </c>
      <c r="I178" s="26">
        <v>-181.56659702992556</v>
      </c>
    </row>
    <row r="179" spans="2:9" x14ac:dyDescent="0.25">
      <c r="B179" s="26">
        <v>-124.44963867089245</v>
      </c>
      <c r="C179" s="26">
        <v>53.398261701655883</v>
      </c>
      <c r="E179" s="26">
        <v>-1211.021720916222</v>
      </c>
      <c r="F179" s="26">
        <v>-262.19004584126742</v>
      </c>
      <c r="H179" s="26">
        <v>-78.364431725472514</v>
      </c>
      <c r="I179" s="26">
        <v>-63.240192974585625</v>
      </c>
    </row>
    <row r="180" spans="2:9" x14ac:dyDescent="0.25">
      <c r="B180" s="26">
        <v>-331.05749427423143</v>
      </c>
      <c r="C180" s="26">
        <v>286.61090100464389</v>
      </c>
      <c r="E180" s="26">
        <v>1011.2767047922534</v>
      </c>
      <c r="F180" s="26">
        <v>101.20867978078604</v>
      </c>
      <c r="H180" s="26">
        <v>-135.27340842204876</v>
      </c>
      <c r="I180" s="26">
        <v>-10.647533907555498</v>
      </c>
    </row>
    <row r="181" spans="2:9" x14ac:dyDescent="0.25">
      <c r="B181" s="26">
        <v>-399.33930331156444</v>
      </c>
      <c r="C181" s="26">
        <v>147.49263482213109</v>
      </c>
      <c r="E181" s="26">
        <v>674.66348615148672</v>
      </c>
      <c r="F181" s="26">
        <v>362.9401326125917</v>
      </c>
      <c r="H181" s="26">
        <v>-132.82917738370452</v>
      </c>
      <c r="I181" s="26">
        <v>248.27596587914559</v>
      </c>
    </row>
    <row r="182" spans="2:9" x14ac:dyDescent="0.25">
      <c r="B182" s="26">
        <v>-461.82339930032686</v>
      </c>
      <c r="C182" s="26">
        <v>74.228141058356414</v>
      </c>
      <c r="E182" s="26">
        <v>724.05314437358174</v>
      </c>
      <c r="F182" s="26">
        <v>998.69425020198105</v>
      </c>
      <c r="H182" s="26">
        <v>-89.56727456577255</v>
      </c>
      <c r="I182" s="26">
        <v>-12.975855767976554</v>
      </c>
    </row>
    <row r="183" spans="2:9" x14ac:dyDescent="0.25">
      <c r="B183" s="26">
        <v>-622.84072272484264</v>
      </c>
      <c r="C183" s="26">
        <v>-210.51897236484047</v>
      </c>
      <c r="E183" s="26">
        <v>1309.5812023390063</v>
      </c>
      <c r="F183" s="26">
        <v>1578.098568770667</v>
      </c>
      <c r="H183" s="26">
        <v>23.222055850251763</v>
      </c>
      <c r="I183" s="26">
        <v>40.924179233255472</v>
      </c>
    </row>
    <row r="184" spans="2:9" x14ac:dyDescent="0.25">
      <c r="B184" s="26">
        <v>-99.898980076435691</v>
      </c>
      <c r="C184" s="26">
        <v>-265.23984128324946</v>
      </c>
      <c r="E184" s="26">
        <v>2783.1011183510418</v>
      </c>
      <c r="F184" s="26">
        <v>2210.1206820383377</v>
      </c>
      <c r="H184" s="26">
        <v>160.58424242853016</v>
      </c>
      <c r="I184" s="26">
        <v>51.54888974521964</v>
      </c>
    </row>
    <row r="185" spans="2:9" x14ac:dyDescent="0.25">
      <c r="B185" s="26">
        <v>703.81852938082739</v>
      </c>
      <c r="C185" s="26">
        <v>-285.80064746975995</v>
      </c>
      <c r="E185" s="26">
        <v>1448.1936994211064</v>
      </c>
      <c r="F185" s="26">
        <v>1790.7111980369737</v>
      </c>
      <c r="H185" s="26">
        <v>274.17849317472337</v>
      </c>
      <c r="I185" s="26">
        <v>94.991836231724392</v>
      </c>
    </row>
    <row r="186" spans="2:9" x14ac:dyDescent="0.25">
      <c r="B186" s="26">
        <v>808.72349618364024</v>
      </c>
      <c r="C186" s="26">
        <v>-265.18715601807935</v>
      </c>
      <c r="E186" s="26">
        <v>804.95340824939194</v>
      </c>
      <c r="F186" s="26">
        <v>1704.9915179781856</v>
      </c>
      <c r="H186" s="26">
        <v>287.5011736702063</v>
      </c>
      <c r="I186" s="26">
        <v>46.625652920296488</v>
      </c>
    </row>
    <row r="187" spans="2:9" x14ac:dyDescent="0.25">
      <c r="B187" s="26">
        <v>-450.78257442510221</v>
      </c>
      <c r="C187" s="26">
        <v>-110.77245566274632</v>
      </c>
      <c r="E187" s="26">
        <v>53.775412603179575</v>
      </c>
      <c r="F187" s="26">
        <v>-864.11406890679427</v>
      </c>
      <c r="H187" s="26">
        <v>-6.5931354353915594</v>
      </c>
      <c r="I187" s="26">
        <v>138.55567832812721</v>
      </c>
    </row>
    <row r="188" spans="2:9" x14ac:dyDescent="0.25">
      <c r="B188" s="26">
        <v>-162.2524121643437</v>
      </c>
      <c r="C188" s="26">
        <v>260.61327781063119</v>
      </c>
      <c r="E188" s="26">
        <v>-1005.9698828142245</v>
      </c>
      <c r="F188" s="26">
        <v>-885.95418856649849</v>
      </c>
      <c r="H188" s="26">
        <v>9.4011347708556059</v>
      </c>
      <c r="I188" s="26">
        <v>56.509392916090746</v>
      </c>
    </row>
    <row r="189" spans="2:9" x14ac:dyDescent="0.25">
      <c r="B189" s="26">
        <v>-58.525921008771547</v>
      </c>
      <c r="C189" s="26">
        <v>-107.78710324711938</v>
      </c>
      <c r="E189" s="26">
        <v>-1073.3111602628305</v>
      </c>
      <c r="F189" s="26">
        <v>-695.52032626040091</v>
      </c>
      <c r="H189" s="26">
        <v>2.2994845562261617</v>
      </c>
      <c r="I189" s="26">
        <v>0.59555714630459988</v>
      </c>
    </row>
    <row r="190" spans="2:9" x14ac:dyDescent="0.25">
      <c r="B190" s="26">
        <v>227.4235191885673</v>
      </c>
      <c r="C190" s="26">
        <v>-144.91297503537771</v>
      </c>
      <c r="E190" s="26">
        <v>-2093.4486390856546</v>
      </c>
      <c r="F190" s="26">
        <v>-1573.7544253623055</v>
      </c>
      <c r="H190" s="26">
        <v>-113.66359715970884</v>
      </c>
      <c r="I190" s="26">
        <v>-7.1948122760018123</v>
      </c>
    </row>
    <row r="191" spans="2:9" x14ac:dyDescent="0.25">
      <c r="B191" s="26">
        <v>-102.931212215306</v>
      </c>
      <c r="C191" s="26">
        <v>-40.321420899586883</v>
      </c>
      <c r="E191" s="26">
        <v>-1532.2345791541411</v>
      </c>
      <c r="F191" s="26">
        <v>-1582.4372259834236</v>
      </c>
      <c r="H191" s="26">
        <v>-200.82261630293942</v>
      </c>
      <c r="I191" s="26">
        <v>-155.24574596613638</v>
      </c>
    </row>
    <row r="192" spans="2:9" x14ac:dyDescent="0.25">
      <c r="B192" s="26">
        <v>-98.301471055227012</v>
      </c>
      <c r="C192" s="26">
        <v>-158.46802390567609</v>
      </c>
      <c r="E192" s="26">
        <v>-371.87060459129862</v>
      </c>
      <c r="F192" s="26">
        <v>-913.30492398133356</v>
      </c>
      <c r="H192" s="26">
        <v>-194.16244282785647</v>
      </c>
      <c r="I192" s="26">
        <v>-88.84553473662163</v>
      </c>
    </row>
    <row r="193" spans="2:9" x14ac:dyDescent="0.25">
      <c r="B193" s="26">
        <v>-10.682301043896587</v>
      </c>
      <c r="C193" s="26">
        <v>-4.8776527358486419</v>
      </c>
      <c r="E193" s="26">
        <v>581.65183036814778</v>
      </c>
      <c r="F193" s="26">
        <v>-478.78434295378247</v>
      </c>
      <c r="H193" s="26">
        <v>-53.364720525823941</v>
      </c>
      <c r="I193" s="26">
        <v>-28.567413268499422</v>
      </c>
    </row>
    <row r="194" spans="2:9" x14ac:dyDescent="0.25">
      <c r="B194" s="26">
        <v>309.94326881654706</v>
      </c>
      <c r="C194" s="26">
        <v>10.095799052374787</v>
      </c>
      <c r="E194" s="26">
        <v>-1242.1934002449743</v>
      </c>
      <c r="F194" s="26">
        <v>-628.20425725870155</v>
      </c>
      <c r="H194" s="26">
        <v>-35.05446875992493</v>
      </c>
      <c r="I194" s="26">
        <v>-148.00329503951389</v>
      </c>
    </row>
    <row r="195" spans="2:9" x14ac:dyDescent="0.25">
      <c r="B195" s="26">
        <v>693.90303253440652</v>
      </c>
      <c r="C195" s="26">
        <v>152.16661815897533</v>
      </c>
      <c r="E195" s="26">
        <v>-860.81981893087868</v>
      </c>
      <c r="F195" s="26">
        <v>-107.45659782448638</v>
      </c>
      <c r="H195" s="26">
        <v>110.12394031201438</v>
      </c>
      <c r="I195" s="26">
        <v>-166.05062979311697</v>
      </c>
    </row>
    <row r="196" spans="2:9" x14ac:dyDescent="0.25">
      <c r="B196" s="26">
        <v>630.25335142981203</v>
      </c>
      <c r="C196" s="26">
        <v>-152.54478530369943</v>
      </c>
      <c r="E196" s="26">
        <v>-466.97864697380282</v>
      </c>
      <c r="F196" s="26">
        <v>821.01474699307437</v>
      </c>
      <c r="H196" s="26">
        <v>172.66067921976537</v>
      </c>
      <c r="I196" s="26">
        <v>-37.927700166490467</v>
      </c>
    </row>
    <row r="197" spans="2:9" x14ac:dyDescent="0.25">
      <c r="B197" s="26">
        <v>540.27655649756343</v>
      </c>
      <c r="C197" s="26">
        <v>856.95584912553386</v>
      </c>
      <c r="E197" s="26">
        <v>0.54728412866097642</v>
      </c>
      <c r="F197" s="26">
        <v>1621.419454816416</v>
      </c>
      <c r="H197" s="26">
        <v>234.15368108998246</v>
      </c>
      <c r="I197" s="26">
        <v>25.990244527773029</v>
      </c>
    </row>
    <row r="198" spans="2:9" x14ac:dyDescent="0.25">
      <c r="B198" s="26">
        <v>-1935.1295547818445</v>
      </c>
      <c r="C198" s="26">
        <v>346.89475867759029</v>
      </c>
      <c r="E198" s="26">
        <v>1253.1612493580105</v>
      </c>
      <c r="F198" s="26">
        <v>-1378.8339442019424</v>
      </c>
      <c r="H198" s="26">
        <v>-148.7057277428803</v>
      </c>
      <c r="I198" s="26">
        <v>231.66780513242065</v>
      </c>
    </row>
    <row r="199" spans="2:9" x14ac:dyDescent="0.25">
      <c r="B199" s="26">
        <v>-187.26295049287</v>
      </c>
      <c r="C199" s="26">
        <v>100.98020122861453</v>
      </c>
      <c r="E199" s="26">
        <v>845.76044563690812</v>
      </c>
      <c r="F199" s="26">
        <v>293.85788554236206</v>
      </c>
      <c r="H199" s="26">
        <v>-60.392757755265848</v>
      </c>
      <c r="I199" s="26">
        <v>195.54984600370199</v>
      </c>
    </row>
    <row r="200" spans="2:9" x14ac:dyDescent="0.25">
      <c r="B200" s="26">
        <v>470.69569682782458</v>
      </c>
      <c r="C200" s="26">
        <v>-719.22640070375019</v>
      </c>
      <c r="E200" s="26">
        <v>885.57963040280447</v>
      </c>
      <c r="F200" s="26">
        <v>1055.009619095712</v>
      </c>
      <c r="H200" s="26">
        <v>-28.322562146189739</v>
      </c>
      <c r="I200" s="26">
        <v>-127.14482985058794</v>
      </c>
    </row>
    <row r="201" spans="2:9" x14ac:dyDescent="0.25">
      <c r="B201" s="26"/>
      <c r="C201" s="26"/>
      <c r="E201" s="26"/>
      <c r="F201" s="26">
        <v>0</v>
      </c>
      <c r="H201" s="26">
        <v>23.402925738527074</v>
      </c>
      <c r="I201" s="26">
        <v>-20.382863210259416</v>
      </c>
    </row>
    <row r="202" spans="2:9" x14ac:dyDescent="0.25">
      <c r="B202" s="26"/>
      <c r="C202" s="26"/>
      <c r="E202" s="26"/>
      <c r="F202" s="26">
        <v>0</v>
      </c>
      <c r="H202" s="26">
        <v>4.1671851543590037</v>
      </c>
      <c r="I202" s="26">
        <v>-20.894199124052534</v>
      </c>
    </row>
    <row r="203" spans="2:9" x14ac:dyDescent="0.25">
      <c r="B203" s="26"/>
      <c r="C203" s="26"/>
      <c r="E203" s="26"/>
      <c r="F203" s="26">
        <v>2.0353312046280383</v>
      </c>
      <c r="H203" s="26">
        <v>-7.7025846871940757</v>
      </c>
      <c r="I203" s="26">
        <v>-14.009847194231497</v>
      </c>
    </row>
    <row r="204" spans="2:9" x14ac:dyDescent="0.25">
      <c r="B204" s="26"/>
      <c r="C204" s="26"/>
      <c r="E204" s="26"/>
      <c r="F204" s="26">
        <v>0.20022115168441168</v>
      </c>
      <c r="H204" s="26">
        <v>-45.582084895061371</v>
      </c>
      <c r="I204" s="26">
        <v>7.8533382185348728</v>
      </c>
    </row>
    <row r="205" spans="2:9" x14ac:dyDescent="0.25">
      <c r="B205" s="26"/>
      <c r="C205" s="26"/>
      <c r="E205" s="26"/>
      <c r="F205" s="26">
        <v>2.1757786694506009E-2</v>
      </c>
      <c r="H205" s="26">
        <v>-13.269990731299458</v>
      </c>
      <c r="I205" s="26">
        <v>33.943889007547796</v>
      </c>
    </row>
    <row r="206" spans="2:9" x14ac:dyDescent="0.25">
      <c r="B206" s="26">
        <v>0.75206061661222634</v>
      </c>
      <c r="C206" s="26">
        <v>15.13546717838355</v>
      </c>
      <c r="E206" s="26"/>
      <c r="F206" s="26">
        <v>-0.68141441390480395</v>
      </c>
      <c r="H206" s="26">
        <v>-9.9091566090141896</v>
      </c>
      <c r="I206" s="26">
        <v>24.018479369220131</v>
      </c>
    </row>
    <row r="207" spans="2:9" x14ac:dyDescent="0.25">
      <c r="B207" s="26">
        <v>0.54379032329653398</v>
      </c>
      <c r="C207" s="26">
        <v>13.518664143582185</v>
      </c>
      <c r="E207" s="26"/>
      <c r="F207" s="26">
        <v>-0.92486855154358594</v>
      </c>
      <c r="H207" s="26">
        <v>-7.109737033997817</v>
      </c>
      <c r="I207" s="26">
        <v>25.33282278473564</v>
      </c>
    </row>
    <row r="208" spans="2:9" x14ac:dyDescent="0.25">
      <c r="B208" s="26">
        <v>1.273372804828</v>
      </c>
      <c r="C208" s="26">
        <v>10.134213182774182</v>
      </c>
      <c r="E208" s="26"/>
      <c r="F208" s="26">
        <v>-0.52836358351285639</v>
      </c>
      <c r="H208" s="26">
        <v>2.6172050540476448</v>
      </c>
      <c r="I208" s="26">
        <v>5.8263424967484525</v>
      </c>
    </row>
    <row r="209" spans="2:9" x14ac:dyDescent="0.25">
      <c r="B209" s="26">
        <v>1.6316304325359852</v>
      </c>
      <c r="C209" s="26">
        <v>2.1491392101095173</v>
      </c>
      <c r="E209" s="26">
        <v>0.46961798237562746</v>
      </c>
      <c r="F209" s="26">
        <v>-0.44040978158819399</v>
      </c>
      <c r="H209" s="26">
        <v>-1.1682959142403888</v>
      </c>
      <c r="I209" s="26">
        <v>3.4760370941919518</v>
      </c>
    </row>
    <row r="210" spans="2:9" x14ac:dyDescent="0.25">
      <c r="B210" s="26">
        <v>-1.1803481502984141</v>
      </c>
      <c r="C210" s="26">
        <v>-11.692717503711116</v>
      </c>
      <c r="E210" s="26">
        <v>0.38347313115066406</v>
      </c>
      <c r="F210" s="26">
        <v>-0.86523378171004239</v>
      </c>
      <c r="H210" s="26">
        <v>8.8676224412354259</v>
      </c>
      <c r="I210" s="26">
        <v>5.2385185103162257E-2</v>
      </c>
    </row>
    <row r="211" spans="2:9" x14ac:dyDescent="0.25">
      <c r="B211" s="26">
        <v>-1.8527906047194662</v>
      </c>
      <c r="C211" s="26">
        <v>-17.590275268900136</v>
      </c>
      <c r="E211" s="26">
        <v>-0.2832705535973199</v>
      </c>
      <c r="F211" s="26">
        <v>-0.96865812200297263</v>
      </c>
      <c r="H211" s="26">
        <v>35.270505459715423</v>
      </c>
      <c r="I211" s="26">
        <v>-7.9089124402930793</v>
      </c>
    </row>
    <row r="212" spans="2:9" x14ac:dyDescent="0.25">
      <c r="B212" s="26">
        <v>-1.5811211102684553</v>
      </c>
      <c r="C212" s="26">
        <v>-13.725324972294262</v>
      </c>
      <c r="E212" s="26">
        <v>-0.80178743912345229</v>
      </c>
      <c r="F212" s="26">
        <v>-1.0098530027744523</v>
      </c>
      <c r="H212" s="26">
        <v>17.397222256026453</v>
      </c>
      <c r="I212" s="26">
        <v>-6.9756860356180823</v>
      </c>
    </row>
    <row r="213" spans="2:9" x14ac:dyDescent="0.25">
      <c r="B213" s="26">
        <v>-1.401235940439463</v>
      </c>
      <c r="C213" s="26">
        <v>-8.5740671111781683</v>
      </c>
      <c r="E213" s="26">
        <v>-0.78323607081055258</v>
      </c>
      <c r="F213" s="26">
        <v>-0.92830204311190911</v>
      </c>
      <c r="H213" s="26">
        <v>-3.7480631096004799</v>
      </c>
      <c r="I213" s="26">
        <v>-8.5699407866779893</v>
      </c>
    </row>
    <row r="214" spans="2:9" x14ac:dyDescent="0.25">
      <c r="B214" s="26">
        <v>-1.9072201576238683</v>
      </c>
      <c r="C214" s="26">
        <v>-6.231315101582112</v>
      </c>
      <c r="E214" s="26">
        <v>-0.96948153971882078</v>
      </c>
      <c r="F214" s="26">
        <v>-0.57339033207503576</v>
      </c>
      <c r="H214" s="26">
        <v>-23.635158799495002</v>
      </c>
      <c r="I214" s="26">
        <v>-15.114704582739023</v>
      </c>
    </row>
    <row r="215" spans="2:9" x14ac:dyDescent="0.25">
      <c r="B215" s="26">
        <v>-0.26014646480867754</v>
      </c>
      <c r="C215" s="26">
        <v>-4.1156707629436529</v>
      </c>
      <c r="E215" s="26">
        <v>-0.83216085569722331</v>
      </c>
      <c r="F215" s="26">
        <v>-0.10621993829240139</v>
      </c>
      <c r="H215" s="26">
        <v>-2.0963923448900914</v>
      </c>
      <c r="I215" s="26">
        <v>-2.4812427014890091</v>
      </c>
    </row>
    <row r="216" spans="2:9" x14ac:dyDescent="0.25">
      <c r="B216" s="26">
        <v>0.18998463659535503</v>
      </c>
      <c r="C216" s="26">
        <v>-2.5757980369796254</v>
      </c>
      <c r="E216" s="26">
        <v>1.5547980187143651E-2</v>
      </c>
      <c r="F216" s="26">
        <v>1.0168409729281791</v>
      </c>
      <c r="H216" s="26">
        <v>17.672260310975162</v>
      </c>
      <c r="I216" s="26">
        <v>-17.393029872595662</v>
      </c>
    </row>
    <row r="217" spans="2:9" x14ac:dyDescent="0.25">
      <c r="B217" s="26">
        <v>0.22177410982555301</v>
      </c>
      <c r="C217" s="26">
        <v>-2.9629475599993764</v>
      </c>
      <c r="E217" s="26">
        <v>0.91409933917362096</v>
      </c>
      <c r="F217" s="26">
        <v>2.7394864356618207</v>
      </c>
      <c r="H217" s="26">
        <v>69.495787148311138</v>
      </c>
      <c r="I217" s="26">
        <v>-20.407025180130177</v>
      </c>
    </row>
    <row r="218" spans="2:9" x14ac:dyDescent="0.25">
      <c r="B218" s="26">
        <v>-0.85307692824672188</v>
      </c>
      <c r="C218" s="26">
        <v>-2.1666164498249358</v>
      </c>
      <c r="E218" s="26">
        <v>2.2655520660719439</v>
      </c>
      <c r="F218" s="26">
        <v>4.437242074254339</v>
      </c>
      <c r="H218" s="26">
        <v>71.122453544218615</v>
      </c>
      <c r="I218" s="26">
        <v>-25.074683319610131</v>
      </c>
    </row>
    <row r="219" spans="2:9" x14ac:dyDescent="0.25">
      <c r="B219" s="26">
        <v>0.15391489815166182</v>
      </c>
      <c r="C219" s="26">
        <v>6.4939347515880605</v>
      </c>
      <c r="E219" s="26">
        <v>2.3020176174857241</v>
      </c>
      <c r="F219" s="26">
        <v>3.0822386486949434</v>
      </c>
      <c r="H219" s="26">
        <v>48.605567004315162</v>
      </c>
      <c r="I219" s="26">
        <v>-25.404314065253402</v>
      </c>
    </row>
    <row r="220" spans="2:9" x14ac:dyDescent="0.25">
      <c r="B220" s="26">
        <v>-1.8052362659236891</v>
      </c>
      <c r="C220" s="26">
        <v>2.9708084262562551E-2</v>
      </c>
      <c r="E220" s="26">
        <v>0.38684710401599531</v>
      </c>
      <c r="F220" s="26">
        <v>-0.90176550176969883</v>
      </c>
      <c r="H220" s="26">
        <v>-55.012789501223324</v>
      </c>
      <c r="I220" s="26">
        <v>25.526025048834754</v>
      </c>
    </row>
    <row r="221" spans="2:9" x14ac:dyDescent="0.25">
      <c r="B221" s="26">
        <v>-2.1480554243986845</v>
      </c>
      <c r="C221" s="26">
        <v>1.9127444827795159E-2</v>
      </c>
      <c r="E221" s="26">
        <v>-0.20164528879757704</v>
      </c>
      <c r="F221" s="26">
        <v>-2.1828344243798696</v>
      </c>
      <c r="H221" s="26">
        <v>-34.576588672263824</v>
      </c>
      <c r="I221" s="26">
        <v>45.905749861187587</v>
      </c>
    </row>
    <row r="222" spans="2:9" x14ac:dyDescent="0.25">
      <c r="B222" s="26">
        <v>8.2984781459998658E-2</v>
      </c>
      <c r="C222" s="26">
        <v>4.0070758426528172</v>
      </c>
      <c r="E222" s="26">
        <v>-0.64271290463625697</v>
      </c>
      <c r="F222" s="26">
        <v>-1.956014511358152</v>
      </c>
      <c r="H222" s="26">
        <v>-25.279675313661528</v>
      </c>
      <c r="I222" s="26">
        <v>16.522348984768996</v>
      </c>
    </row>
    <row r="223" spans="2:9" x14ac:dyDescent="0.25">
      <c r="B223" s="26">
        <v>1.4328922646296789</v>
      </c>
      <c r="C223" s="26">
        <v>6.7264335738131535</v>
      </c>
      <c r="E223" s="26">
        <v>-0.7689291957005242</v>
      </c>
      <c r="F223" s="26">
        <v>-0.79352381068332534</v>
      </c>
      <c r="H223" s="26">
        <v>-39.070128343548276</v>
      </c>
      <c r="I223" s="26">
        <v>38.470564290254742</v>
      </c>
    </row>
    <row r="224" spans="2:9" x14ac:dyDescent="0.25">
      <c r="B224" s="26">
        <v>2.727845090273064</v>
      </c>
      <c r="C224" s="26">
        <v>11.109354319118587</v>
      </c>
      <c r="E224" s="26">
        <v>-0.54707688004554988</v>
      </c>
      <c r="F224" s="26">
        <v>-0.7130202252205855</v>
      </c>
      <c r="H224" s="26">
        <v>-43.64322992692064</v>
      </c>
      <c r="I224" s="26">
        <v>-5.0413505660249029</v>
      </c>
    </row>
    <row r="225" spans="2:9" x14ac:dyDescent="0.25">
      <c r="B225" s="26">
        <v>3.6536924009065359</v>
      </c>
      <c r="C225" s="26">
        <v>9.5549239447271788</v>
      </c>
      <c r="E225" s="26">
        <v>-0.33335653816903488</v>
      </c>
      <c r="F225" s="26">
        <v>-0.69722641972829891</v>
      </c>
      <c r="H225" s="26">
        <v>-39.503560945338677</v>
      </c>
      <c r="I225" s="26">
        <v>-1.8510721799893872</v>
      </c>
    </row>
    <row r="226" spans="2:9" x14ac:dyDescent="0.25">
      <c r="B226" s="26">
        <v>2.3770048881437873</v>
      </c>
      <c r="C226" s="26">
        <v>1.5305689531485953</v>
      </c>
      <c r="E226" s="26">
        <v>-0.35265766532555176</v>
      </c>
      <c r="F226" s="26">
        <v>-0.25173485671263052</v>
      </c>
      <c r="H226" s="26">
        <v>-25.119269981093566</v>
      </c>
      <c r="I226" s="26">
        <v>3.1508758632969602</v>
      </c>
    </row>
    <row r="227" spans="2:9" x14ac:dyDescent="0.25">
      <c r="B227" s="26">
        <v>0.44981631958945911</v>
      </c>
      <c r="C227" s="26">
        <v>0.10030124987201106</v>
      </c>
      <c r="E227" s="26">
        <v>-0.78128751027076682</v>
      </c>
      <c r="F227" s="26">
        <v>-0.18416573448245899</v>
      </c>
      <c r="H227" s="26">
        <v>4.3365299929771481</v>
      </c>
      <c r="I227" s="26">
        <v>-12.34610871490645</v>
      </c>
    </row>
    <row r="228" spans="2:9" x14ac:dyDescent="0.25">
      <c r="B228" s="26">
        <v>1.2763904139667375</v>
      </c>
      <c r="C228" s="26">
        <v>-1.4273693818642457</v>
      </c>
      <c r="E228" s="26">
        <v>-0.69231185479386426</v>
      </c>
      <c r="F228" s="26">
        <v>0.10337809722046032</v>
      </c>
      <c r="H228" s="26">
        <v>24.641918703846613</v>
      </c>
      <c r="I228" s="26">
        <v>-33.283805388086876</v>
      </c>
    </row>
    <row r="229" spans="2:9" x14ac:dyDescent="0.25">
      <c r="B229" s="26">
        <v>1.5924927268028881</v>
      </c>
      <c r="C229" s="26">
        <v>0.20767178259321639</v>
      </c>
      <c r="E229" s="26">
        <v>6.1731691253100962E-2</v>
      </c>
      <c r="F229" s="26">
        <v>0.57663544599920513</v>
      </c>
      <c r="H229" s="26">
        <v>27.631610578559503</v>
      </c>
      <c r="I229" s="26">
        <v>-18.669636543121442</v>
      </c>
    </row>
    <row r="230" spans="2:9" x14ac:dyDescent="0.25">
      <c r="B230" s="26">
        <v>1.1711249094855845</v>
      </c>
      <c r="C230" s="26">
        <v>-1.1690403611521987</v>
      </c>
      <c r="E230" s="26">
        <v>-0.31157656718148807</v>
      </c>
      <c r="F230" s="26">
        <v>0.69731133848464921</v>
      </c>
      <c r="H230" s="26">
        <v>19.593900857120389</v>
      </c>
      <c r="I230" s="26">
        <v>-28.961789767977734</v>
      </c>
    </row>
    <row r="231" spans="2:9" x14ac:dyDescent="0.25">
      <c r="B231" s="26">
        <v>-4.7486363138656031</v>
      </c>
      <c r="C231" s="26">
        <v>-5.272244991734766</v>
      </c>
      <c r="E231" s="26">
        <v>0.25031439712968329</v>
      </c>
      <c r="F231" s="26">
        <v>-0.51665555315232936</v>
      </c>
      <c r="H231" s="26">
        <v>-72.259231326250301</v>
      </c>
      <c r="I231" s="26">
        <v>59.335854299699349</v>
      </c>
    </row>
    <row r="232" spans="2:9" x14ac:dyDescent="0.25">
      <c r="B232" s="26">
        <v>-2.2324254682258839</v>
      </c>
      <c r="C232" s="26">
        <v>-3.5283827375907393</v>
      </c>
      <c r="E232" s="26">
        <v>1.4865795371264259</v>
      </c>
      <c r="F232" s="26">
        <v>5.8700329874305623E-2</v>
      </c>
      <c r="H232" s="26">
        <v>27.788254154097103</v>
      </c>
      <c r="I232" s="26">
        <v>54.705154731351968</v>
      </c>
    </row>
    <row r="233" spans="2:9" x14ac:dyDescent="0.25">
      <c r="B233" s="26">
        <v>-0.48239071543184764</v>
      </c>
      <c r="C233" s="26">
        <v>0.31518657830759622</v>
      </c>
      <c r="E233" s="26">
        <v>-0.23428998210080287</v>
      </c>
      <c r="F233" s="26">
        <v>0.25451110188212311</v>
      </c>
      <c r="H233" s="26">
        <v>46.074989737073793</v>
      </c>
      <c r="I233" s="26">
        <v>-59.349655562216185</v>
      </c>
    </row>
    <row r="234" spans="2:9" x14ac:dyDescent="0.25">
      <c r="B234" s="26">
        <v>-0.16831871635346118</v>
      </c>
      <c r="C234" s="26">
        <v>-0.11360541181268902</v>
      </c>
      <c r="E234" s="26"/>
      <c r="F234" s="26">
        <v>0</v>
      </c>
      <c r="H234" s="26">
        <v>14.994402714460378</v>
      </c>
      <c r="I234" s="26">
        <v>-3.9668882689476135</v>
      </c>
    </row>
    <row r="235" spans="2:9" x14ac:dyDescent="0.25">
      <c r="B235" s="26">
        <v>-0.5243244096561952</v>
      </c>
      <c r="C235" s="26">
        <v>0.12114621204318121</v>
      </c>
      <c r="E235" s="26"/>
      <c r="F235" s="26">
        <v>0</v>
      </c>
      <c r="H235" s="26">
        <v>3.6933440365102115</v>
      </c>
      <c r="I235" s="26">
        <v>0.54145368614422296</v>
      </c>
    </row>
    <row r="236" spans="2:9" x14ac:dyDescent="0.25">
      <c r="B236" s="26">
        <v>-0.17364691579539304</v>
      </c>
      <c r="C236" s="26">
        <v>0.39563289860659889</v>
      </c>
      <c r="E236" s="26"/>
      <c r="F236" s="26">
        <v>0</v>
      </c>
      <c r="H236" s="26">
        <v>-3.8416586685845573</v>
      </c>
      <c r="I236" s="26">
        <v>1.221741388131079</v>
      </c>
    </row>
    <row r="237" spans="2:9" x14ac:dyDescent="0.25">
      <c r="B237" s="26">
        <v>8.4640196489038644E-2</v>
      </c>
      <c r="C237" s="26">
        <v>-0.18667533698009553</v>
      </c>
      <c r="E237" s="26"/>
      <c r="F237" s="26">
        <v>0</v>
      </c>
      <c r="H237" s="26">
        <v>-8.2014828683335992</v>
      </c>
      <c r="I237" s="26">
        <v>1.412867312378765</v>
      </c>
    </row>
    <row r="238" spans="2:9" x14ac:dyDescent="0.25">
      <c r="B238" s="26">
        <v>0.24419982761515691</v>
      </c>
      <c r="C238" s="26">
        <v>-8.7350564470504377E-2</v>
      </c>
      <c r="E238" s="26"/>
      <c r="F238" s="26">
        <v>0</v>
      </c>
      <c r="H238" s="26">
        <v>-7.1615894435608141</v>
      </c>
      <c r="I238" s="26">
        <v>1.3239639501260285</v>
      </c>
    </row>
    <row r="239" spans="2:9" x14ac:dyDescent="0.25">
      <c r="B239" s="26">
        <v>0.46684847603612312</v>
      </c>
      <c r="C239" s="26">
        <v>-6.68635107305664E-2</v>
      </c>
      <c r="E239" s="26">
        <v>0.370276640433441</v>
      </c>
      <c r="F239" s="26">
        <v>0.52189383416929225</v>
      </c>
      <c r="H239" s="26">
        <v>-6.1394244464066503</v>
      </c>
      <c r="I239" s="26">
        <v>3.7049475503867484</v>
      </c>
    </row>
    <row r="240" spans="2:9" x14ac:dyDescent="0.25">
      <c r="B240" s="26">
        <v>0.13496064192895929</v>
      </c>
      <c r="C240" s="26">
        <v>0.20105645832175689</v>
      </c>
      <c r="E240" s="26">
        <v>-0.32522136627994591</v>
      </c>
      <c r="F240" s="26">
        <v>0.17371637420005825</v>
      </c>
      <c r="H240" s="26">
        <v>-6.1858180345759308</v>
      </c>
      <c r="I240" s="26">
        <v>2.057982249150669</v>
      </c>
    </row>
    <row r="241" spans="2:9" x14ac:dyDescent="0.25">
      <c r="B241" s="26">
        <v>0.2052423407103241</v>
      </c>
      <c r="C241" s="26">
        <v>-0.28107055151479932</v>
      </c>
      <c r="E241" s="26">
        <v>2.0455819901998851E-2</v>
      </c>
      <c r="F241" s="26">
        <v>0.38631997588912625</v>
      </c>
      <c r="H241" s="26">
        <v>-2.7192061213093552</v>
      </c>
      <c r="I241" s="26">
        <v>1.3124300111546319</v>
      </c>
    </row>
    <row r="242" spans="2:9" x14ac:dyDescent="0.25">
      <c r="B242" s="26">
        <v>0.24204998137757983</v>
      </c>
      <c r="C242" s="26">
        <v>-0.12828052637587195</v>
      </c>
      <c r="E242" s="26">
        <v>0.99825912118235038</v>
      </c>
      <c r="F242" s="26">
        <v>0.5507485371528098</v>
      </c>
      <c r="H242" s="26">
        <v>-0.36316643950195271</v>
      </c>
      <c r="I242" s="26">
        <v>0.13196882056914205</v>
      </c>
    </row>
    <row r="243" spans="2:9" x14ac:dyDescent="0.25">
      <c r="B243" s="26">
        <v>0.23568754952099269</v>
      </c>
      <c r="C243" s="26">
        <v>-9.0801786967837916E-2</v>
      </c>
      <c r="E243" s="26">
        <v>0.70739214936497063</v>
      </c>
      <c r="F243" s="26">
        <v>-0.90881724385147322</v>
      </c>
      <c r="H243" s="26">
        <v>0.52391533916434696</v>
      </c>
      <c r="I243" s="26">
        <v>-0.32507571522199896</v>
      </c>
    </row>
    <row r="244" spans="2:9" x14ac:dyDescent="0.25">
      <c r="B244" s="26">
        <v>8.2038530917049712E-2</v>
      </c>
      <c r="C244" s="26">
        <v>0.11634196009061881</v>
      </c>
      <c r="E244" s="26">
        <v>-0.46493729823504992</v>
      </c>
      <c r="F244" s="26">
        <v>-1.4597041543378282</v>
      </c>
      <c r="H244" s="26">
        <v>4.0102852074026885</v>
      </c>
      <c r="I244" s="26">
        <v>-3.8275516409267851</v>
      </c>
    </row>
    <row r="245" spans="2:9" x14ac:dyDescent="0.25">
      <c r="B245" s="26">
        <v>-9.7370464152966463E-2</v>
      </c>
      <c r="C245" s="26">
        <v>0.13405659072461074</v>
      </c>
      <c r="E245" s="26">
        <v>-0.91137051374164457</v>
      </c>
      <c r="F245" s="26">
        <v>-1.4561508090818442</v>
      </c>
      <c r="H245" s="26">
        <v>2.5789500045345619</v>
      </c>
      <c r="I245" s="26">
        <v>-4.1158493109142</v>
      </c>
    </row>
    <row r="246" spans="2:9" x14ac:dyDescent="0.25">
      <c r="B246" s="26">
        <v>-0.14683321071694522</v>
      </c>
      <c r="C246" s="26">
        <v>0.20907593478754283</v>
      </c>
      <c r="E246" s="26">
        <v>-1.505617184288683</v>
      </c>
      <c r="F246" s="26">
        <v>-1.3577987813157151</v>
      </c>
      <c r="H246" s="26">
        <v>-0.1371862821925447</v>
      </c>
      <c r="I246" s="26">
        <v>-3.1447316808286843</v>
      </c>
    </row>
    <row r="247" spans="2:9" x14ac:dyDescent="0.25">
      <c r="B247" s="26">
        <v>-0.19366977916124029</v>
      </c>
      <c r="C247" s="26">
        <v>0.13005967950077224</v>
      </c>
      <c r="E247" s="26">
        <v>-1.5427378315885232</v>
      </c>
      <c r="F247" s="26">
        <v>-0.29972813618083904</v>
      </c>
      <c r="H247" s="26">
        <v>-1.9340091655764695</v>
      </c>
      <c r="I247" s="26">
        <v>-2.9632520378202685</v>
      </c>
    </row>
    <row r="248" spans="2:9" x14ac:dyDescent="0.25">
      <c r="B248" s="26">
        <v>-0.36473190776503728</v>
      </c>
      <c r="C248" s="26">
        <v>-0.2498595403564865</v>
      </c>
      <c r="E248" s="26">
        <v>-1.0574727734314955</v>
      </c>
      <c r="F248" s="26">
        <v>1.655904899455507E-2</v>
      </c>
      <c r="H248" s="26">
        <v>0.49296770440687965</v>
      </c>
      <c r="I248" s="26">
        <v>-1.2945216049077004</v>
      </c>
    </row>
    <row r="249" spans="2:9" x14ac:dyDescent="0.25">
      <c r="B249" s="26">
        <v>-0.21193463701591853</v>
      </c>
      <c r="C249" s="26">
        <v>-0.11910792964750794</v>
      </c>
      <c r="E249" s="26">
        <v>-0.31719483360014777</v>
      </c>
      <c r="F249" s="26">
        <v>0.81455797824404996</v>
      </c>
      <c r="H249" s="26">
        <v>1.3655707694373689</v>
      </c>
      <c r="I249" s="26">
        <v>1.2525579704372234</v>
      </c>
    </row>
    <row r="250" spans="2:9" x14ac:dyDescent="0.25">
      <c r="B250" s="26">
        <v>0.25445431167619859</v>
      </c>
      <c r="C250" s="26">
        <v>0.13896311019978302</v>
      </c>
      <c r="E250" s="26">
        <v>0.45636721598254404</v>
      </c>
      <c r="F250" s="26">
        <v>1.7765982651112751</v>
      </c>
      <c r="H250" s="26">
        <v>5.5196967941506898</v>
      </c>
      <c r="I250" s="26">
        <v>0.22974826826190053</v>
      </c>
    </row>
    <row r="251" spans="2:9" x14ac:dyDescent="0.25">
      <c r="B251" s="26">
        <v>0.25528656327153598</v>
      </c>
      <c r="C251" s="26">
        <v>-0.10369951195025262</v>
      </c>
      <c r="E251" s="26">
        <v>2.201613002458215</v>
      </c>
      <c r="F251" s="26">
        <v>4.1848639433574384</v>
      </c>
      <c r="H251" s="26">
        <v>13.372586835488249</v>
      </c>
      <c r="I251" s="26">
        <v>0.70439361364000774</v>
      </c>
    </row>
    <row r="252" spans="2:9" x14ac:dyDescent="0.25">
      <c r="B252" s="26">
        <v>0.30286919961357484</v>
      </c>
      <c r="C252" s="26">
        <v>3.2851492984686814E-4</v>
      </c>
      <c r="E252" s="26">
        <v>3.1560127807938603</v>
      </c>
      <c r="F252" s="26">
        <v>4.1547730640926162</v>
      </c>
      <c r="H252" s="26">
        <v>12.61328498245004</v>
      </c>
      <c r="I252" s="26">
        <v>0.71303337033008063</v>
      </c>
    </row>
    <row r="253" spans="2:9" x14ac:dyDescent="0.25">
      <c r="B253" s="26">
        <v>-0.49804356308692022</v>
      </c>
      <c r="C253" s="26">
        <v>-5.9060137104954613E-2</v>
      </c>
      <c r="E253" s="26">
        <v>1.3707797621682261</v>
      </c>
      <c r="F253" s="26">
        <v>-1.995104961006664</v>
      </c>
      <c r="H253" s="26">
        <v>-7.1508905443188837</v>
      </c>
      <c r="I253" s="26">
        <v>2.7250111493290774</v>
      </c>
    </row>
    <row r="254" spans="2:9" x14ac:dyDescent="0.25">
      <c r="B254" s="26">
        <v>-0.48172620061532356</v>
      </c>
      <c r="C254" s="26">
        <v>-0.17268703164368837</v>
      </c>
      <c r="E254" s="26">
        <v>0.45611024837733183</v>
      </c>
      <c r="F254" s="26">
        <v>-2.2887484509048193</v>
      </c>
      <c r="H254" s="26">
        <v>-2.0637543739979094</v>
      </c>
      <c r="I254" s="26">
        <v>1.8973052220890878</v>
      </c>
    </row>
    <row r="255" spans="2:9" x14ac:dyDescent="0.25">
      <c r="B255" s="26">
        <v>-0.12947275312613371</v>
      </c>
      <c r="C255" s="26">
        <v>-0.22779285205158217</v>
      </c>
      <c r="E255" s="26">
        <v>1.4875131002970647</v>
      </c>
      <c r="F255" s="26">
        <v>-1.2281846749562035</v>
      </c>
      <c r="H255" s="26">
        <v>2.1553877696767074</v>
      </c>
      <c r="I255" s="26">
        <v>1.1715047827858172</v>
      </c>
    </row>
    <row r="256" spans="2:9" x14ac:dyDescent="0.25">
      <c r="B256" s="26">
        <v>3.0240001232296976E-2</v>
      </c>
      <c r="C256" s="26">
        <v>0.25104877639321632</v>
      </c>
      <c r="E256" s="26">
        <v>-1.100172925139713</v>
      </c>
      <c r="F256" s="26">
        <v>-0.81755341800610637</v>
      </c>
      <c r="H256" s="26">
        <v>-1.8691322932911874</v>
      </c>
      <c r="I256" s="26">
        <v>1.0743570969455902</v>
      </c>
    </row>
    <row r="257" spans="2:9" x14ac:dyDescent="0.25">
      <c r="B257" s="26">
        <v>6.6230011842876024E-2</v>
      </c>
      <c r="C257" s="26">
        <v>0.40518053635244744</v>
      </c>
      <c r="E257" s="26">
        <v>-1.07715622046031</v>
      </c>
      <c r="F257" s="26">
        <v>-0.51671261815026526</v>
      </c>
      <c r="H257" s="26">
        <v>-4.8145366205947084</v>
      </c>
      <c r="I257" s="26">
        <v>1.4493413823172432</v>
      </c>
    </row>
    <row r="258" spans="2:9" x14ac:dyDescent="0.25">
      <c r="B258" s="26">
        <v>-1.2987171923811047E-2</v>
      </c>
      <c r="C258" s="26">
        <v>2.6028544616964133E-2</v>
      </c>
      <c r="E258" s="26">
        <v>-1.0870039032085224</v>
      </c>
      <c r="F258" s="26">
        <v>-0.24234467930433823</v>
      </c>
      <c r="H258" s="26">
        <v>-6.761355946993973</v>
      </c>
      <c r="I258" s="26">
        <v>0.63732618901829596</v>
      </c>
    </row>
    <row r="259" spans="2:9" x14ac:dyDescent="0.25">
      <c r="B259" s="26">
        <v>6.9441699184391581E-2</v>
      </c>
      <c r="C259" s="26">
        <v>-6.3479457316344856E-2</v>
      </c>
      <c r="E259" s="26">
        <v>-0.89580401867045367</v>
      </c>
      <c r="F259" s="26">
        <v>-0.54596487920247938</v>
      </c>
      <c r="H259" s="26">
        <v>-7.0349756410431326</v>
      </c>
      <c r="I259" s="26">
        <v>5.4926464481695803E-2</v>
      </c>
    </row>
    <row r="260" spans="2:9" x14ac:dyDescent="0.25">
      <c r="B260" s="26">
        <v>0.19049974613888665</v>
      </c>
      <c r="C260" s="26">
        <v>-6.2234687746512307E-2</v>
      </c>
      <c r="E260" s="26">
        <v>-1.4644833672806712</v>
      </c>
      <c r="F260" s="26">
        <v>-0.71866504878579462</v>
      </c>
      <c r="H260" s="26">
        <v>-2.7681675118263627</v>
      </c>
      <c r="I260" s="26">
        <v>-0.36884484977957754</v>
      </c>
    </row>
    <row r="261" spans="2:9" x14ac:dyDescent="0.25">
      <c r="B261" s="26">
        <v>0.2714756729192338</v>
      </c>
      <c r="C261" s="26">
        <v>-0.10326066156717406</v>
      </c>
      <c r="E261" s="26">
        <v>-1.8231490651253601</v>
      </c>
      <c r="F261" s="26">
        <v>-0.25407737020338317</v>
      </c>
      <c r="H261" s="26">
        <v>2.2846463879825478</v>
      </c>
      <c r="I261" s="26">
        <v>-2.8408316216298033</v>
      </c>
    </row>
    <row r="262" spans="2:9" x14ac:dyDescent="0.25">
      <c r="B262" s="26">
        <v>0.40875318604359379</v>
      </c>
      <c r="C262" s="26">
        <v>-0.31453457111586847</v>
      </c>
      <c r="E262" s="26">
        <v>-1.3049698288143219</v>
      </c>
      <c r="F262" s="26">
        <v>0.11435262488350872</v>
      </c>
      <c r="H262" s="26">
        <v>2.8247256808281804</v>
      </c>
      <c r="I262" s="26">
        <v>-2.4947856657333034</v>
      </c>
    </row>
    <row r="263" spans="2:9" x14ac:dyDescent="0.25">
      <c r="B263" s="26">
        <v>0.57200123530095581</v>
      </c>
      <c r="C263" s="26">
        <v>-0.39266200943937868</v>
      </c>
      <c r="E263" s="26">
        <v>-0.84853985658472197</v>
      </c>
      <c r="F263" s="26">
        <v>0.77472017851567898</v>
      </c>
      <c r="H263" s="26">
        <v>3.5104835252751911</v>
      </c>
      <c r="I263" s="26">
        <v>-2.1007156560859244</v>
      </c>
    </row>
    <row r="264" spans="2:9" x14ac:dyDescent="0.25">
      <c r="B264" s="26">
        <v>-1.8821987613801454</v>
      </c>
      <c r="C264" s="26">
        <v>0.23832213910500855</v>
      </c>
      <c r="E264" s="26">
        <v>3.3895747191716659</v>
      </c>
      <c r="F264" s="26">
        <v>-0.51702299351491376</v>
      </c>
      <c r="H264" s="26">
        <v>-4.0359141769199312</v>
      </c>
      <c r="I264" s="26">
        <v>4.6497036706134622</v>
      </c>
    </row>
    <row r="265" spans="2:9" x14ac:dyDescent="0.25">
      <c r="B265" s="26">
        <v>0.2780146015758298</v>
      </c>
      <c r="C265" s="26">
        <v>0.73841897929629852</v>
      </c>
      <c r="E265" s="26">
        <v>1.3226744711456391</v>
      </c>
      <c r="F265" s="26">
        <v>0.78432762279856405</v>
      </c>
      <c r="H265" s="26">
        <v>0.87459364074652512</v>
      </c>
      <c r="I265" s="26">
        <v>4.0845579491693513</v>
      </c>
    </row>
    <row r="266" spans="2:9" x14ac:dyDescent="0.25">
      <c r="B266" s="26">
        <v>0.49032471735822725</v>
      </c>
      <c r="C266" s="26">
        <v>-0.28263425617557658</v>
      </c>
      <c r="E266" s="26">
        <v>-0.21119804482554372</v>
      </c>
      <c r="F266" s="26">
        <v>0.35314677139805184</v>
      </c>
      <c r="H266" s="26">
        <v>2.3674271865475021</v>
      </c>
      <c r="I266" s="26">
        <v>-4.9080740446442803</v>
      </c>
    </row>
    <row r="267" spans="2:9" x14ac:dyDescent="0.25">
      <c r="B267" s="26"/>
      <c r="C267" s="26"/>
      <c r="E267" s="26"/>
      <c r="F267" s="26">
        <v>0</v>
      </c>
      <c r="H267" s="26">
        <v>33.023239540725172</v>
      </c>
      <c r="I267" s="26">
        <v>-10.728157847169427</v>
      </c>
    </row>
    <row r="268" spans="2:9" x14ac:dyDescent="0.25">
      <c r="B268" s="26"/>
      <c r="C268" s="26"/>
      <c r="E268" s="26"/>
      <c r="F268" s="26">
        <v>0</v>
      </c>
      <c r="H268" s="26">
        <v>20.381090369918866</v>
      </c>
      <c r="I268" s="26">
        <v>-7.8460733661564745</v>
      </c>
    </row>
    <row r="269" spans="2:9" x14ac:dyDescent="0.25">
      <c r="B269" s="26"/>
      <c r="C269" s="26"/>
      <c r="E269" s="26"/>
      <c r="F269" s="26">
        <v>1.3290970337934382</v>
      </c>
      <c r="H269" s="26">
        <v>13.450708803705538</v>
      </c>
      <c r="I269" s="26">
        <v>7.3290947169271021</v>
      </c>
    </row>
    <row r="270" spans="2:9" x14ac:dyDescent="0.25">
      <c r="B270" s="26"/>
      <c r="C270" s="26"/>
      <c r="E270" s="26"/>
      <c r="F270" s="26">
        <v>1.6554096308448942</v>
      </c>
      <c r="H270" s="26">
        <v>-27.046948457021472</v>
      </c>
      <c r="I270" s="26">
        <v>23.7822248396551</v>
      </c>
    </row>
    <row r="271" spans="2:9" x14ac:dyDescent="0.25">
      <c r="B271" s="26"/>
      <c r="C271" s="26"/>
      <c r="E271" s="26"/>
      <c r="F271" s="26">
        <v>-0.85456874244158509</v>
      </c>
      <c r="H271" s="26">
        <v>-22.03743179940534</v>
      </c>
      <c r="I271" s="26">
        <v>10.14176315360271</v>
      </c>
    </row>
    <row r="272" spans="2:9" x14ac:dyDescent="0.25">
      <c r="B272" s="26">
        <v>0.55382385193155415</v>
      </c>
      <c r="C272" s="26">
        <v>-3.1001453928386482</v>
      </c>
      <c r="E272" s="26">
        <v>4.3223459884818354</v>
      </c>
      <c r="F272" s="26">
        <v>-0.56268315271238123</v>
      </c>
      <c r="H272" s="26">
        <v>-21.362822126018955</v>
      </c>
      <c r="I272" s="26">
        <v>9.5992286397336102</v>
      </c>
    </row>
    <row r="273" spans="2:9" x14ac:dyDescent="0.25">
      <c r="B273" s="26">
        <v>-1.4223991268515022</v>
      </c>
      <c r="C273" s="26">
        <v>-6.2962962100441686</v>
      </c>
      <c r="E273" s="26">
        <v>4.8616966005338114</v>
      </c>
      <c r="F273" s="26">
        <v>-0.62423297918946208</v>
      </c>
      <c r="H273" s="26">
        <v>-35.955826021440316</v>
      </c>
      <c r="I273" s="26">
        <v>-0.65182940129602684</v>
      </c>
    </row>
    <row r="274" spans="2:9" x14ac:dyDescent="0.25">
      <c r="B274" s="26">
        <v>-0.38997801271236199</v>
      </c>
      <c r="C274" s="26">
        <v>-3.6746084206107952</v>
      </c>
      <c r="E274" s="26">
        <v>8.8892508920632096</v>
      </c>
      <c r="F274" s="26">
        <v>-0.28489076956766812</v>
      </c>
      <c r="H274" s="26">
        <v>-36.000521848987546</v>
      </c>
      <c r="I274" s="26">
        <v>-6.238700499376364</v>
      </c>
    </row>
    <row r="275" spans="2:9" x14ac:dyDescent="0.25">
      <c r="B275" s="26">
        <v>2.0449954344470029</v>
      </c>
      <c r="C275" s="26">
        <v>4.1432383535439357</v>
      </c>
      <c r="E275" s="26">
        <v>0.10674550524279169</v>
      </c>
      <c r="F275" s="26">
        <v>-0.53608674174994331</v>
      </c>
      <c r="H275" s="26">
        <v>-16.375429711764127</v>
      </c>
      <c r="I275" s="26">
        <v>-17.338407497705703</v>
      </c>
    </row>
    <row r="276" spans="2:9" x14ac:dyDescent="0.25">
      <c r="B276" s="26">
        <v>2.5213292348518621</v>
      </c>
      <c r="C276" s="26">
        <v>8.8489368085389799</v>
      </c>
      <c r="E276" s="26">
        <v>-6.8548343068036957</v>
      </c>
      <c r="F276" s="26">
        <v>-0.67740220594355449</v>
      </c>
      <c r="H276" s="26">
        <v>-0.96306449438407071</v>
      </c>
      <c r="I276" s="26">
        <v>-11.541727100566732</v>
      </c>
    </row>
    <row r="277" spans="2:9" x14ac:dyDescent="0.25">
      <c r="B277" s="26">
        <v>-2.5618545617078325E-2</v>
      </c>
      <c r="C277" s="26">
        <v>3.4882202077094462</v>
      </c>
      <c r="E277" s="26">
        <v>-6.1744154603034573</v>
      </c>
      <c r="F277" s="26">
        <v>-0.60105760493827098</v>
      </c>
      <c r="H277" s="26">
        <v>31.246813215657312</v>
      </c>
      <c r="I277" s="26">
        <v>-14.049993808588169</v>
      </c>
    </row>
    <row r="278" spans="2:9" x14ac:dyDescent="0.25">
      <c r="B278" s="26">
        <v>-1.090703133427553</v>
      </c>
      <c r="C278" s="26">
        <v>3.2494820975877658</v>
      </c>
      <c r="E278" s="26">
        <v>-9.9190490891065757</v>
      </c>
      <c r="F278" s="26">
        <v>-0.38649935946442593</v>
      </c>
      <c r="H278" s="26">
        <v>27.061073475807461</v>
      </c>
      <c r="I278" s="26">
        <v>-10.34135789310676</v>
      </c>
    </row>
    <row r="279" spans="2:9" x14ac:dyDescent="0.25">
      <c r="B279" s="26">
        <v>-0.22252356959103281</v>
      </c>
      <c r="C279" s="26">
        <v>-0.53929059541574276</v>
      </c>
      <c r="E279" s="26">
        <v>-6.6832426570294103</v>
      </c>
      <c r="F279" s="26">
        <v>-0.127163314202968</v>
      </c>
      <c r="H279" s="26">
        <v>11.194118211358273</v>
      </c>
      <c r="I279" s="26">
        <v>5.0196658321926861</v>
      </c>
    </row>
    <row r="280" spans="2:9" x14ac:dyDescent="0.25">
      <c r="B280" s="26">
        <v>-3.0117718637847588</v>
      </c>
      <c r="C280" s="26">
        <v>3.8860340032322114</v>
      </c>
      <c r="E280" s="26">
        <v>-2.3829090947657789</v>
      </c>
      <c r="F280" s="26">
        <v>2.5379679759796936E-2</v>
      </c>
      <c r="H280" s="26">
        <v>-8.9282613871564536</v>
      </c>
      <c r="I280" s="26">
        <v>-1.7161014066903135</v>
      </c>
    </row>
    <row r="281" spans="2:9" x14ac:dyDescent="0.25">
      <c r="B281" s="26">
        <v>-4.3639147899900763</v>
      </c>
      <c r="C281" s="26">
        <v>-4.7524623223370455</v>
      </c>
      <c r="E281" s="26">
        <v>-2.3927999965830224</v>
      </c>
      <c r="F281" s="26">
        <v>0.21483040447959478</v>
      </c>
      <c r="H281" s="26">
        <v>5.2937846886836724</v>
      </c>
      <c r="I281" s="26">
        <v>-6.698564964179468</v>
      </c>
    </row>
    <row r="282" spans="2:9" x14ac:dyDescent="0.25">
      <c r="B282" s="26">
        <v>-5.4703014035505362</v>
      </c>
      <c r="C282" s="26">
        <v>-5.2112861997139817</v>
      </c>
      <c r="E282" s="26">
        <v>-0.3675190959688166</v>
      </c>
      <c r="F282" s="26">
        <v>0.4176358452145541</v>
      </c>
      <c r="H282" s="26">
        <v>7.9383890611702554</v>
      </c>
      <c r="I282" s="26">
        <v>-2.3703204928028754</v>
      </c>
    </row>
    <row r="283" spans="2:9" x14ac:dyDescent="0.25">
      <c r="B283" s="26">
        <v>-0.18964161190956474</v>
      </c>
      <c r="C283" s="26">
        <v>-9.9911570098967672E-2</v>
      </c>
      <c r="E283" s="26">
        <v>3.325769188789522</v>
      </c>
      <c r="F283" s="26">
        <v>0.42809468317800992</v>
      </c>
      <c r="H283" s="26">
        <v>31.845746505707666</v>
      </c>
      <c r="I283" s="26">
        <v>-1.9912079950920543</v>
      </c>
    </row>
    <row r="284" spans="2:9" x14ac:dyDescent="0.25">
      <c r="B284" s="26">
        <v>8.8870576915245465</v>
      </c>
      <c r="C284" s="26">
        <v>0.74506080102857197</v>
      </c>
      <c r="E284" s="26">
        <v>6.9493411663700044</v>
      </c>
      <c r="F284" s="26">
        <v>0.29832924113114423</v>
      </c>
      <c r="H284" s="26">
        <v>54.503667907089266</v>
      </c>
      <c r="I284" s="26">
        <v>10.521057009752894</v>
      </c>
    </row>
    <row r="285" spans="2:9" x14ac:dyDescent="0.25">
      <c r="B285" s="26">
        <v>8.3496860294629869</v>
      </c>
      <c r="C285" s="26">
        <v>-3.2244146543014978</v>
      </c>
      <c r="E285" s="26">
        <v>4.4289317101664523</v>
      </c>
      <c r="F285" s="26">
        <v>0.59118089500336879</v>
      </c>
      <c r="H285" s="26">
        <v>34.535506685051587</v>
      </c>
      <c r="I285" s="26">
        <v>0.25174898479554031</v>
      </c>
    </row>
    <row r="286" spans="2:9" x14ac:dyDescent="0.25">
      <c r="B286" s="26">
        <v>-2.2777376522982422</v>
      </c>
      <c r="C286" s="26">
        <v>-0.51285873784263458</v>
      </c>
      <c r="E286" s="26">
        <v>4.2594399917909698</v>
      </c>
      <c r="F286" s="26">
        <v>-0.35349227168722663</v>
      </c>
      <c r="H286" s="26">
        <v>-44.358420419739332</v>
      </c>
      <c r="I286" s="26">
        <v>34.000497031302075</v>
      </c>
    </row>
    <row r="287" spans="2:9" x14ac:dyDescent="0.25">
      <c r="B287" s="26">
        <v>-4.4956912682580423</v>
      </c>
      <c r="C287" s="26">
        <v>2.7160816851760643</v>
      </c>
      <c r="E287" s="26">
        <v>1.166634299236307</v>
      </c>
      <c r="F287" s="26">
        <v>-0.1127439843725746</v>
      </c>
      <c r="H287" s="26">
        <v>-27.670151733468174</v>
      </c>
      <c r="I287" s="26">
        <v>26.225086590523006</v>
      </c>
    </row>
    <row r="288" spans="2:9" x14ac:dyDescent="0.25">
      <c r="B288" s="26">
        <v>-2.0418753563919836</v>
      </c>
      <c r="C288" s="26">
        <v>4.3920957975223303</v>
      </c>
      <c r="E288" s="26">
        <v>-0.75698190111528163</v>
      </c>
      <c r="F288" s="26">
        <v>4.9906954232261214E-2</v>
      </c>
      <c r="H288" s="26">
        <v>-0.92714137812254194</v>
      </c>
      <c r="I288" s="26">
        <v>6.3445320294763405</v>
      </c>
    </row>
    <row r="289" spans="2:9" x14ac:dyDescent="0.25">
      <c r="B289" s="26">
        <v>-4.0180335419933044</v>
      </c>
      <c r="C289" s="26">
        <v>2.5514605654175426</v>
      </c>
      <c r="E289" s="26">
        <v>0.27881346287064446</v>
      </c>
      <c r="F289" s="26">
        <v>-0.39393081874405489</v>
      </c>
      <c r="H289" s="26">
        <v>-12.340141958353342</v>
      </c>
      <c r="I289" s="26">
        <v>9.6810426493448176E-2</v>
      </c>
    </row>
    <row r="290" spans="2:9" x14ac:dyDescent="0.25">
      <c r="B290" s="26">
        <v>-3.1994906967914289</v>
      </c>
      <c r="C290" s="26">
        <v>1.8561197322881071</v>
      </c>
      <c r="E290" s="26">
        <v>0.75998776429884174</v>
      </c>
      <c r="F290" s="26">
        <v>0.1198522642848161</v>
      </c>
      <c r="H290" s="26">
        <v>-16.663634665033896</v>
      </c>
      <c r="I290" s="26">
        <v>-7.3702032423882429</v>
      </c>
    </row>
    <row r="291" spans="2:9" x14ac:dyDescent="0.25">
      <c r="B291" s="26">
        <v>0.88660864290449126</v>
      </c>
      <c r="C291" s="26">
        <v>1.1285342354535999</v>
      </c>
      <c r="E291" s="26">
        <v>5.2859999038438445</v>
      </c>
      <c r="F291" s="26">
        <v>0.28330507909265634</v>
      </c>
      <c r="H291" s="26">
        <v>-15.497699269451459</v>
      </c>
      <c r="I291" s="26">
        <v>-10.068462609377093</v>
      </c>
    </row>
    <row r="292" spans="2:9" x14ac:dyDescent="0.25">
      <c r="B292" s="26">
        <v>3.9381148477528995</v>
      </c>
      <c r="C292" s="26">
        <v>-3.6921873756758146</v>
      </c>
      <c r="E292" s="26">
        <v>-1.4820424140258837</v>
      </c>
      <c r="F292" s="26">
        <v>-0.12172202118960307</v>
      </c>
      <c r="H292" s="26">
        <v>-12.5277791962435</v>
      </c>
      <c r="I292" s="26">
        <v>-5.2308339461267224</v>
      </c>
    </row>
    <row r="293" spans="2:9" x14ac:dyDescent="0.25">
      <c r="B293" s="26">
        <v>1.0500122019833498</v>
      </c>
      <c r="C293" s="26">
        <v>-4.8237857089175833</v>
      </c>
      <c r="E293" s="26">
        <v>-5.9039371983604809</v>
      </c>
      <c r="F293" s="26">
        <v>2.2788265778041605E-2</v>
      </c>
      <c r="H293" s="26">
        <v>-10.863340877352584</v>
      </c>
      <c r="I293" s="26">
        <v>-4.930365586765447</v>
      </c>
    </row>
    <row r="294" spans="2:9" x14ac:dyDescent="0.25">
      <c r="B294" s="26">
        <v>0.11790384134792475</v>
      </c>
      <c r="C294" s="26">
        <v>-5.1594289091929113</v>
      </c>
      <c r="E294" s="26">
        <v>-4.330001913606452</v>
      </c>
      <c r="F294" s="26">
        <v>0.17807046254749181</v>
      </c>
      <c r="H294" s="26">
        <v>23.695427047241083</v>
      </c>
      <c r="I294" s="26">
        <v>-2.0994739106279212</v>
      </c>
    </row>
    <row r="295" spans="2:9" x14ac:dyDescent="0.25">
      <c r="B295" s="26">
        <v>0.96789277957901731</v>
      </c>
      <c r="C295" s="26">
        <v>-4.0315884705064207</v>
      </c>
      <c r="E295" s="26">
        <v>-2.7925748772842383</v>
      </c>
      <c r="F295" s="26">
        <v>0.35713120901286999</v>
      </c>
      <c r="H295" s="26">
        <v>45.727969346331065</v>
      </c>
      <c r="I295" s="26">
        <v>-30.060861113693591</v>
      </c>
    </row>
    <row r="296" spans="2:9" x14ac:dyDescent="0.25">
      <c r="B296" s="26">
        <v>5.1889029919952918</v>
      </c>
      <c r="C296" s="26">
        <v>-1.5096890808693502</v>
      </c>
      <c r="E296" s="26">
        <v>-1.1135403759477356</v>
      </c>
      <c r="F296" s="26">
        <v>0.50919644044282464</v>
      </c>
      <c r="H296" s="26">
        <v>70.866776518238112</v>
      </c>
      <c r="I296" s="26">
        <v>-28.899556918978533</v>
      </c>
    </row>
    <row r="297" spans="2:9" x14ac:dyDescent="0.25">
      <c r="B297" s="26">
        <v>-19.938820473880128</v>
      </c>
      <c r="C297" s="26">
        <v>8.1603309256931169</v>
      </c>
      <c r="E297" s="26">
        <v>2.121184607363702</v>
      </c>
      <c r="F297" s="26">
        <v>-0.88807921998412453</v>
      </c>
      <c r="H297" s="26">
        <v>-126.16594063217872</v>
      </c>
      <c r="I297" s="26">
        <v>23.836029723852334</v>
      </c>
    </row>
    <row r="298" spans="2:9" x14ac:dyDescent="0.25">
      <c r="B298" s="26">
        <v>4.4110783995560041</v>
      </c>
      <c r="C298" s="26">
        <v>-2.585464635551503</v>
      </c>
      <c r="E298" s="26">
        <v>7.4535511454462835</v>
      </c>
      <c r="F298" s="26">
        <v>0.51086688650611833</v>
      </c>
      <c r="H298" s="26">
        <v>-7.1576390652444388</v>
      </c>
      <c r="I298" s="26">
        <v>33.569125991782812</v>
      </c>
    </row>
    <row r="299" spans="2:9" x14ac:dyDescent="0.25">
      <c r="B299" s="26">
        <v>10.66334383464573</v>
      </c>
      <c r="C299" s="26">
        <v>4.0478230707362144</v>
      </c>
      <c r="E299" s="26">
        <v>-3.0558438455883845</v>
      </c>
      <c r="F299" s="26">
        <v>-0.46652178911251596</v>
      </c>
      <c r="H299" s="26">
        <v>32.07788366504019</v>
      </c>
      <c r="I299" s="26">
        <v>-10.544665369178574</v>
      </c>
    </row>
    <row r="300" spans="2:9" x14ac:dyDescent="0.25">
      <c r="B300" s="26">
        <v>3.5462315074063895</v>
      </c>
      <c r="C300" s="26">
        <v>-2.4411068506941831</v>
      </c>
      <c r="E300" s="26"/>
      <c r="F300" s="26">
        <v>0</v>
      </c>
      <c r="H300" s="26">
        <v>2112.837</v>
      </c>
      <c r="I300" s="26"/>
    </row>
    <row r="301" spans="2:9" x14ac:dyDescent="0.25">
      <c r="B301" s="26">
        <v>-1.8854639608570238</v>
      </c>
      <c r="C301" s="26">
        <v>-1.5260806893000307</v>
      </c>
      <c r="E301" s="26"/>
      <c r="F301" s="26">
        <v>0</v>
      </c>
      <c r="H301" s="26">
        <v>14.692459407127444</v>
      </c>
      <c r="I301" s="26">
        <v>-53.386380448131831</v>
      </c>
    </row>
    <row r="302" spans="2:9" x14ac:dyDescent="0.25">
      <c r="B302" s="26">
        <v>-0.17662174419449173</v>
      </c>
      <c r="C302" s="26">
        <v>3.7966423020919251</v>
      </c>
      <c r="E302" s="26"/>
      <c r="F302" s="26">
        <v>0</v>
      </c>
      <c r="H302" s="26">
        <v>24.736427783876934</v>
      </c>
      <c r="I302" s="26">
        <v>-20.041149635973625</v>
      </c>
    </row>
    <row r="303" spans="2:9" x14ac:dyDescent="0.25">
      <c r="B303" s="26">
        <v>2.0971504819284945</v>
      </c>
      <c r="C303" s="26">
        <v>19.722554842906433</v>
      </c>
      <c r="E303" s="26"/>
      <c r="F303" s="26">
        <v>0</v>
      </c>
      <c r="H303" s="26">
        <v>-30.046528433445019</v>
      </c>
      <c r="I303" s="26">
        <v>-35.37555234277761</v>
      </c>
    </row>
    <row r="304" spans="2:9" x14ac:dyDescent="0.25">
      <c r="B304" s="26">
        <v>-0.7169887405116242</v>
      </c>
      <c r="C304" s="26">
        <v>0.50057029831735633</v>
      </c>
      <c r="E304" s="26"/>
      <c r="F304" s="26">
        <v>0</v>
      </c>
      <c r="H304" s="26">
        <v>-9.5606981167475169</v>
      </c>
      <c r="I304" s="26">
        <v>-28.883006610162965</v>
      </c>
    </row>
    <row r="305" spans="2:9" x14ac:dyDescent="0.25">
      <c r="B305" s="26">
        <v>1.4741476256423596</v>
      </c>
      <c r="C305" s="26">
        <v>-8.1591735398868934</v>
      </c>
      <c r="E305" s="26"/>
      <c r="F305" s="26">
        <v>0</v>
      </c>
      <c r="H305" s="26">
        <v>-8.0999048536068585</v>
      </c>
      <c r="I305" s="26">
        <v>185.67096011954231</v>
      </c>
    </row>
    <row r="306" spans="2:9" x14ac:dyDescent="0.25">
      <c r="B306" s="26">
        <v>-5.6083495047190013E-2</v>
      </c>
      <c r="C306" s="26">
        <v>-6.5497930732571632</v>
      </c>
      <c r="E306" s="26"/>
      <c r="F306" s="26">
        <v>0</v>
      </c>
      <c r="H306" s="26">
        <v>-23.612365250429775</v>
      </c>
      <c r="I306" s="26">
        <v>3.3218457815751208</v>
      </c>
    </row>
    <row r="307" spans="2:9" x14ac:dyDescent="0.25">
      <c r="B307" s="26">
        <v>0.78993334572562901</v>
      </c>
      <c r="C307" s="26">
        <v>-5.051623098275158</v>
      </c>
      <c r="E307" s="26"/>
      <c r="F307" s="26">
        <v>0</v>
      </c>
      <c r="H307" s="26">
        <v>-16.755296865087075</v>
      </c>
      <c r="I307" s="26">
        <v>-23.960856220037158</v>
      </c>
    </row>
    <row r="308" spans="2:9" x14ac:dyDescent="0.25">
      <c r="B308" s="26">
        <v>0.64037443121721083</v>
      </c>
      <c r="C308" s="26">
        <v>-7.6026337552179655</v>
      </c>
      <c r="E308" s="26"/>
      <c r="F308" s="26">
        <v>0</v>
      </c>
      <c r="H308" s="26">
        <v>-3.7697936029439916</v>
      </c>
      <c r="I308" s="26">
        <v>-13.058054774704033</v>
      </c>
    </row>
    <row r="309" spans="2:9" x14ac:dyDescent="0.25">
      <c r="B309" s="26">
        <v>-3.9854832887733096</v>
      </c>
      <c r="C309" s="26">
        <v>0.19984591519425976</v>
      </c>
      <c r="E309" s="26"/>
      <c r="F309" s="26">
        <v>0</v>
      </c>
      <c r="H309" s="26">
        <v>7.1906035992833495</v>
      </c>
      <c r="I309" s="26">
        <v>8.0113962077045926</v>
      </c>
    </row>
    <row r="310" spans="2:9" x14ac:dyDescent="0.25">
      <c r="B310" s="26">
        <v>-0.95176660875897312</v>
      </c>
      <c r="C310" s="26">
        <v>-4.7727318241364287</v>
      </c>
      <c r="E310" s="26"/>
      <c r="F310" s="26">
        <v>5.1029012907345184E-2</v>
      </c>
      <c r="H310" s="26">
        <v>45.050051740910021</v>
      </c>
      <c r="I310" s="26">
        <v>6.2388825922471369</v>
      </c>
    </row>
    <row r="311" spans="2:9" x14ac:dyDescent="0.25">
      <c r="B311" s="26">
        <v>-2.6037474903650661</v>
      </c>
      <c r="C311" s="26">
        <v>3.7602376067993788</v>
      </c>
      <c r="E311" s="26"/>
      <c r="F311" s="26">
        <v>-3.5152339695798673E-3</v>
      </c>
      <c r="H311" s="26">
        <v>55.140801785257281</v>
      </c>
      <c r="I311" s="26">
        <v>11.633289353738064</v>
      </c>
    </row>
    <row r="312" spans="2:9" x14ac:dyDescent="0.25">
      <c r="B312" s="26">
        <v>-3.3981802291292809</v>
      </c>
      <c r="C312" s="26">
        <v>7.4823560722640678</v>
      </c>
      <c r="E312" s="26">
        <v>-5.6265651674327843E-2</v>
      </c>
      <c r="F312" s="26">
        <v>-4.3569770975578237E-2</v>
      </c>
      <c r="H312" s="26">
        <v>18.134604178236714</v>
      </c>
      <c r="I312" s="26">
        <v>25.659978766689619</v>
      </c>
    </row>
    <row r="313" spans="2:9" x14ac:dyDescent="0.25">
      <c r="B313" s="26">
        <v>-3.468781645685624</v>
      </c>
      <c r="C313" s="26">
        <v>4.1175584211376162</v>
      </c>
      <c r="E313" s="26">
        <v>-1.1293216062454814E-2</v>
      </c>
      <c r="F313" s="26">
        <v>-7.4609735900027507E-2</v>
      </c>
      <c r="H313" s="26">
        <v>-31.198198652090468</v>
      </c>
      <c r="I313" s="26">
        <v>35.548090506290464</v>
      </c>
    </row>
    <row r="314" spans="2:9" x14ac:dyDescent="0.25">
      <c r="B314" s="26">
        <v>-1.5822867583768101</v>
      </c>
      <c r="C314" s="26">
        <v>0.36143601769494182</v>
      </c>
      <c r="E314" s="26">
        <v>-0.13815483542056439</v>
      </c>
      <c r="F314" s="26">
        <v>-6.9674568822549521E-2</v>
      </c>
      <c r="H314" s="26">
        <v>-31.858610319446143</v>
      </c>
      <c r="I314" s="26">
        <v>-1.1436001791016679</v>
      </c>
    </row>
    <row r="315" spans="2:9" x14ac:dyDescent="0.25">
      <c r="B315" s="26">
        <v>0.34425723091123928</v>
      </c>
      <c r="C315" s="26">
        <v>-8.4445069787571612</v>
      </c>
      <c r="E315" s="26">
        <v>-0.25903782686722598</v>
      </c>
      <c r="F315" s="26">
        <v>-6.505761246376518E-2</v>
      </c>
      <c r="H315" s="26">
        <v>-44.555652451031165</v>
      </c>
      <c r="I315" s="26">
        <v>-8.1955924882061026</v>
      </c>
    </row>
    <row r="316" spans="2:9" x14ac:dyDescent="0.25">
      <c r="B316" s="26">
        <v>3.3336259878764167</v>
      </c>
      <c r="C316" s="26">
        <v>-3.2215999087524949</v>
      </c>
      <c r="E316" s="26">
        <v>-4.4825318655671076E-2</v>
      </c>
      <c r="F316" s="26">
        <v>3.1644536143931035E-2</v>
      </c>
      <c r="H316" s="26">
        <v>23.350239429147223</v>
      </c>
      <c r="I316" s="26">
        <v>-21.589334494972036</v>
      </c>
    </row>
    <row r="317" spans="2:9" x14ac:dyDescent="0.25">
      <c r="B317" s="26">
        <v>6.3701526059074922</v>
      </c>
      <c r="C317" s="26">
        <v>-1.541572868380598</v>
      </c>
      <c r="E317" s="26">
        <v>0.1809151467116823</v>
      </c>
      <c r="F317" s="26">
        <v>0.1064858560927826</v>
      </c>
      <c r="H317" s="26">
        <v>72.194186321593406</v>
      </c>
      <c r="I317" s="26">
        <v>-46.321368482807202</v>
      </c>
    </row>
    <row r="318" spans="2:9" x14ac:dyDescent="0.25">
      <c r="B318" s="26">
        <v>7.0628339185144853</v>
      </c>
      <c r="C318" s="26">
        <v>3.9876559401005238</v>
      </c>
      <c r="E318" s="26">
        <v>0.49777063420027434</v>
      </c>
      <c r="F318" s="26">
        <v>0.20620388111359178</v>
      </c>
      <c r="H318" s="26">
        <v>66.597806832519382</v>
      </c>
      <c r="I318" s="26">
        <v>-34.880901874454366</v>
      </c>
    </row>
    <row r="319" spans="2:9" x14ac:dyDescent="0.25">
      <c r="B319" s="26">
        <v>-2.4180347668516049</v>
      </c>
      <c r="C319" s="26">
        <v>7.7177913974706485</v>
      </c>
      <c r="E319" s="26">
        <v>0.26676720101477525</v>
      </c>
      <c r="F319" s="26">
        <v>4.7128637623483627E-4</v>
      </c>
      <c r="H319" s="26">
        <v>-127.99922229507774</v>
      </c>
      <c r="I319" s="26">
        <v>24.745828938406021</v>
      </c>
    </row>
    <row r="320" spans="2:9" x14ac:dyDescent="0.25">
      <c r="B320" s="26">
        <v>-2.3007864819249164</v>
      </c>
      <c r="C320" s="26">
        <v>-2.4954164462579911</v>
      </c>
      <c r="E320" s="26">
        <v>7.8531386041426732E-2</v>
      </c>
      <c r="F320" s="26">
        <v>5.8987082394525991E-3</v>
      </c>
      <c r="H320" s="26">
        <v>-51.423202386526555</v>
      </c>
      <c r="I320" s="26">
        <v>70.331295504720174</v>
      </c>
    </row>
    <row r="321" spans="2:9" x14ac:dyDescent="0.25">
      <c r="B321" s="26">
        <v>-1.8375739107710842</v>
      </c>
      <c r="C321" s="26">
        <v>-4.3019871077594019</v>
      </c>
      <c r="E321" s="26">
        <v>-2.4550927693233859E-2</v>
      </c>
      <c r="F321" s="26">
        <v>2.8092070198221908E-2</v>
      </c>
      <c r="H321" s="26">
        <v>20.299557455796275</v>
      </c>
      <c r="I321" s="26">
        <v>-4.7873830616481428E-2</v>
      </c>
    </row>
    <row r="322" spans="2:9" x14ac:dyDescent="0.25">
      <c r="B322" s="26">
        <v>-0.7085418726364594</v>
      </c>
      <c r="C322" s="26">
        <v>-3.684825625996865</v>
      </c>
      <c r="E322" s="26">
        <v>-0.18960583402345077</v>
      </c>
      <c r="F322" s="26">
        <v>-9.3401691334873416E-2</v>
      </c>
      <c r="H322" s="26">
        <v>-6.0630198466201364</v>
      </c>
      <c r="I322" s="26">
        <v>-30.39722503153007</v>
      </c>
    </row>
    <row r="323" spans="2:9" x14ac:dyDescent="0.25">
      <c r="B323" s="26">
        <v>-1.666459447659804</v>
      </c>
      <c r="C323" s="26">
        <v>7.6397784748910738</v>
      </c>
      <c r="E323" s="26">
        <v>-0.18058323684013122</v>
      </c>
      <c r="F323" s="26">
        <v>-6.1316560649231189E-2</v>
      </c>
      <c r="H323" s="26">
        <v>-33.366006946845573</v>
      </c>
      <c r="I323" s="26">
        <v>-38.514032937562888</v>
      </c>
    </row>
    <row r="324" spans="2:9" x14ac:dyDescent="0.25">
      <c r="B324" s="26">
        <v>-2.0700102972533614</v>
      </c>
      <c r="C324" s="26">
        <v>-2.6852563800747191</v>
      </c>
      <c r="E324" s="26">
        <v>-0.24278220086039104</v>
      </c>
      <c r="F324" s="26">
        <v>-7.1452505120901844E-2</v>
      </c>
      <c r="H324" s="26">
        <v>-9.3438462994845395</v>
      </c>
      <c r="I324" s="26">
        <v>-36.495765353979095</v>
      </c>
    </row>
    <row r="325" spans="2:9" x14ac:dyDescent="0.25">
      <c r="B325" s="26">
        <v>-0.91121348835292793</v>
      </c>
      <c r="C325" s="26">
        <v>-5.6655608613775996</v>
      </c>
      <c r="E325" s="26">
        <v>-0.13489394051443515</v>
      </c>
      <c r="F325" s="26">
        <v>-4.1996326519442739E-2</v>
      </c>
      <c r="H325" s="26">
        <v>-5.7173202896724433</v>
      </c>
      <c r="I325" s="26">
        <v>-32.645169871036614</v>
      </c>
    </row>
    <row r="326" spans="2:9" x14ac:dyDescent="0.25">
      <c r="B326" s="26">
        <v>0.62761201507836972</v>
      </c>
      <c r="C326" s="26">
        <v>6.3445311680047212</v>
      </c>
      <c r="E326" s="26">
        <v>2.6779050585249653E-2</v>
      </c>
      <c r="F326" s="26">
        <v>-2.2420301563202294E-2</v>
      </c>
      <c r="H326" s="26">
        <v>21.766227160450399</v>
      </c>
      <c r="I326" s="26">
        <v>-10.995117797756848</v>
      </c>
    </row>
    <row r="327" spans="2:9" x14ac:dyDescent="0.25">
      <c r="B327" s="26">
        <v>4.3882593839608717</v>
      </c>
      <c r="C327" s="26">
        <v>7.8162934309683862</v>
      </c>
      <c r="E327" s="26">
        <v>7.9552711139617038E-2</v>
      </c>
      <c r="F327" s="26">
        <v>4.8223256294665617E-2</v>
      </c>
      <c r="H327" s="26">
        <v>66.26662533164108</v>
      </c>
      <c r="I327" s="26">
        <v>-18.929522776167687</v>
      </c>
    </row>
    <row r="328" spans="2:9" x14ac:dyDescent="0.25">
      <c r="B328" s="26">
        <v>6.6502456690641907</v>
      </c>
      <c r="C328" s="26">
        <v>1.1708278228779818</v>
      </c>
      <c r="E328" s="26">
        <v>0.15561528664388868</v>
      </c>
      <c r="F328" s="26">
        <v>0.13610623661663945</v>
      </c>
      <c r="H328" s="26">
        <v>61.336041233051674</v>
      </c>
      <c r="I328" s="26">
        <v>-41.715455997410345</v>
      </c>
    </row>
    <row r="329" spans="2:9" x14ac:dyDescent="0.25">
      <c r="B329" s="26">
        <v>6.759205327318341</v>
      </c>
      <c r="C329" s="26">
        <v>-1.6384108767985595</v>
      </c>
      <c r="E329" s="26">
        <v>5.7752443528684694E-2</v>
      </c>
      <c r="F329" s="26">
        <v>0.20291829640225156</v>
      </c>
      <c r="H329" s="26">
        <v>61.703975620518577</v>
      </c>
      <c r="I329" s="26">
        <v>-32.936770773017543</v>
      </c>
    </row>
    <row r="330" spans="2:9" x14ac:dyDescent="0.25">
      <c r="B330" s="26">
        <v>-18.586729641037351</v>
      </c>
      <c r="C330" s="26">
        <v>-6.2709087019139815</v>
      </c>
      <c r="E330" s="26">
        <v>0.11882702185310379</v>
      </c>
      <c r="F330" s="26">
        <v>-0.3240119697151318</v>
      </c>
      <c r="H330" s="26">
        <v>-94.843431162452816</v>
      </c>
      <c r="I330" s="26">
        <v>82.010920791237595</v>
      </c>
    </row>
    <row r="331" spans="2:9" x14ac:dyDescent="0.25">
      <c r="B331" s="26">
        <v>0.94598071096339709</v>
      </c>
      <c r="C331" s="26">
        <v>16.143266420578442</v>
      </c>
      <c r="E331" s="26">
        <v>-5.9274506860627074E-2</v>
      </c>
      <c r="F331" s="26">
        <v>-3.6385150066166716E-2</v>
      </c>
      <c r="H331" s="26">
        <v>-28.117078528561251</v>
      </c>
      <c r="I331" s="26">
        <v>106.0255362423386</v>
      </c>
    </row>
    <row r="332" spans="2:9" x14ac:dyDescent="0.25">
      <c r="B332" s="26">
        <v>4.2947436266971692</v>
      </c>
      <c r="C332" s="26">
        <v>-14.708157544438393</v>
      </c>
      <c r="E332" s="26">
        <v>-0.12124338624591413</v>
      </c>
      <c r="F332" s="26">
        <v>9.0338286715641924E-2</v>
      </c>
      <c r="H332" s="26">
        <v>-2.1294315788809399</v>
      </c>
      <c r="I332" s="26">
        <v>-29.685292883820921</v>
      </c>
    </row>
    <row r="333" spans="2:9" x14ac:dyDescent="0.25">
      <c r="B333" s="26">
        <v>47.322975816845428</v>
      </c>
      <c r="C333" s="26">
        <v>264.12758421126455</v>
      </c>
      <c r="E333" s="26"/>
      <c r="F333" s="26">
        <v>0</v>
      </c>
      <c r="H333" s="26">
        <v>5.207129524294146</v>
      </c>
      <c r="I333" s="26">
        <v>7.4461310202241862</v>
      </c>
    </row>
    <row r="334" spans="2:9" x14ac:dyDescent="0.25">
      <c r="B334" s="26">
        <v>110.74461590346255</v>
      </c>
      <c r="C334" s="26">
        <v>-36.973569251450044</v>
      </c>
      <c r="E334" s="26"/>
      <c r="F334" s="26">
        <v>0</v>
      </c>
      <c r="H334" s="26">
        <v>5.979861056738315</v>
      </c>
      <c r="I334" s="26">
        <v>-0.23196142878703796</v>
      </c>
    </row>
    <row r="335" spans="2:9" x14ac:dyDescent="0.25">
      <c r="B335" s="26">
        <v>140.3970262319126</v>
      </c>
      <c r="C335" s="26">
        <v>-185.82081869631384</v>
      </c>
      <c r="E335" s="26"/>
      <c r="F335" s="26">
        <v>23.197944503650348</v>
      </c>
      <c r="H335" s="26">
        <v>3.3005212939395108</v>
      </c>
      <c r="I335" s="26">
        <v>-1.6133735435498338</v>
      </c>
    </row>
    <row r="336" spans="2:9" x14ac:dyDescent="0.25">
      <c r="B336" s="26">
        <v>89.82153088499399</v>
      </c>
      <c r="C336" s="26">
        <v>-44.018480152260508</v>
      </c>
      <c r="E336" s="26"/>
      <c r="F336" s="26">
        <v>2.1121556917131841</v>
      </c>
      <c r="H336" s="26">
        <v>-2.9377596699125377</v>
      </c>
      <c r="I336" s="26">
        <v>-4.0433607338420643</v>
      </c>
    </row>
    <row r="337" spans="2:9" x14ac:dyDescent="0.25">
      <c r="B337" s="26">
        <v>257.53748368318156</v>
      </c>
      <c r="C337" s="26">
        <v>133.16154862395479</v>
      </c>
      <c r="E337" s="26"/>
      <c r="F337" s="26">
        <v>-3.4936125652604915</v>
      </c>
      <c r="H337" s="26">
        <v>-4.2008569535675235</v>
      </c>
      <c r="I337" s="26">
        <v>-10.055296562179208</v>
      </c>
    </row>
    <row r="338" spans="2:9" x14ac:dyDescent="0.25">
      <c r="B338" s="26">
        <v>-1051.7759768618871</v>
      </c>
      <c r="C338" s="26">
        <v>-76.229173496795283</v>
      </c>
      <c r="E338" s="26"/>
      <c r="F338" s="26">
        <v>-7.7914612692242713</v>
      </c>
      <c r="H338" s="26">
        <v>-5.6812680790760339</v>
      </c>
      <c r="I338" s="26">
        <v>4.5957871569030715</v>
      </c>
    </row>
    <row r="339" spans="2:9" x14ac:dyDescent="0.25">
      <c r="B339" s="26">
        <v>-670.20008707540728</v>
      </c>
      <c r="C339" s="26">
        <v>126.39335825226181</v>
      </c>
      <c r="E339" s="26"/>
      <c r="F339" s="26">
        <v>-7.2005552964791661</v>
      </c>
      <c r="H339" s="26">
        <v>-6.4364819989528144</v>
      </c>
      <c r="I339" s="26">
        <v>0.19022893437006871</v>
      </c>
    </row>
    <row r="340" spans="2:9" x14ac:dyDescent="0.25">
      <c r="B340" s="26">
        <v>-104.98732351395483</v>
      </c>
      <c r="C340" s="26">
        <v>154.32368543535677</v>
      </c>
      <c r="E340" s="26">
        <v>-2.7851977129505627</v>
      </c>
      <c r="F340" s="26">
        <v>-7.0481449106339085</v>
      </c>
      <c r="H340" s="26">
        <v>-5.0491749849219332</v>
      </c>
      <c r="I340" s="26">
        <v>-2.8155186815582738</v>
      </c>
    </row>
    <row r="341" spans="2:9" x14ac:dyDescent="0.25">
      <c r="B341" s="26">
        <v>377.23383813664623</v>
      </c>
      <c r="C341" s="26">
        <v>20.127717369536185</v>
      </c>
      <c r="E341" s="26">
        <v>-4.3396104547255021</v>
      </c>
      <c r="F341" s="26">
        <v>-2.7264748223322499</v>
      </c>
      <c r="H341" s="26">
        <v>-4.775658488717994</v>
      </c>
      <c r="I341" s="26">
        <v>-1.0295966024611971</v>
      </c>
    </row>
    <row r="342" spans="2:9" x14ac:dyDescent="0.25">
      <c r="B342" s="26">
        <v>364.06379542571813</v>
      </c>
      <c r="C342" s="26">
        <v>58.160769966157659</v>
      </c>
      <c r="E342" s="26">
        <v>1.382031749709796</v>
      </c>
      <c r="F342" s="26">
        <v>3.4496917068882453</v>
      </c>
      <c r="H342" s="26">
        <v>-6.0177522122262417</v>
      </c>
      <c r="I342" s="26">
        <v>0.34551984603703545</v>
      </c>
    </row>
    <row r="343" spans="2:9" x14ac:dyDescent="0.25">
      <c r="B343" s="26">
        <v>768.40160752121301</v>
      </c>
      <c r="C343" s="26">
        <v>-11.270429355085525</v>
      </c>
      <c r="E343" s="26">
        <v>-1.3864858084017442</v>
      </c>
      <c r="F343" s="26">
        <v>9.7418561637134076</v>
      </c>
      <c r="H343" s="26">
        <v>-5.8415192724447706</v>
      </c>
      <c r="I343" s="26">
        <v>-1.4239236492929734</v>
      </c>
    </row>
    <row r="344" spans="2:9" x14ac:dyDescent="0.25">
      <c r="B344" s="26">
        <v>263.21369563682674</v>
      </c>
      <c r="C344" s="26">
        <v>-162.13532611509117</v>
      </c>
      <c r="E344" s="26">
        <v>9.6570700636891331</v>
      </c>
      <c r="F344" s="26">
        <v>-5.5809768822397245</v>
      </c>
      <c r="H344" s="26">
        <v>-5.0298452642494738</v>
      </c>
      <c r="I344" s="26">
        <v>-3.1672819991199361</v>
      </c>
    </row>
    <row r="345" spans="2:9" x14ac:dyDescent="0.25">
      <c r="B345" s="26">
        <v>-183.21753508895199</v>
      </c>
      <c r="C345" s="26">
        <v>-305.76896559411898</v>
      </c>
      <c r="E345" s="26">
        <v>9.6140309668624866</v>
      </c>
      <c r="F345" s="26">
        <v>-9.258221422991312</v>
      </c>
      <c r="H345" s="26">
        <v>-4.0542005897916908</v>
      </c>
      <c r="I345" s="26">
        <v>-4.6363629171830496</v>
      </c>
    </row>
    <row r="346" spans="2:9" x14ac:dyDescent="0.25">
      <c r="B346" s="26">
        <v>-363.49281647399766</v>
      </c>
      <c r="C346" s="26">
        <v>-166.28628596830868</v>
      </c>
      <c r="E346" s="26">
        <v>-0.13720949976561769</v>
      </c>
      <c r="F346" s="26">
        <v>-11.902481681739118</v>
      </c>
      <c r="H346" s="26">
        <v>1.4532428014197194</v>
      </c>
      <c r="I346" s="26">
        <v>-0.52723075866437341</v>
      </c>
    </row>
    <row r="347" spans="2:9" x14ac:dyDescent="0.25">
      <c r="B347" s="26">
        <v>-104.89470498529772</v>
      </c>
      <c r="C347" s="26">
        <v>-340.0971306993797</v>
      </c>
      <c r="E347" s="26">
        <v>-6.1082344929043586</v>
      </c>
      <c r="F347" s="26">
        <v>-8.5007796674508427</v>
      </c>
      <c r="H347" s="26">
        <v>7.012854965773812</v>
      </c>
      <c r="I347" s="26">
        <v>4.4809229168244542</v>
      </c>
    </row>
    <row r="348" spans="2:9" x14ac:dyDescent="0.25">
      <c r="B348" s="26">
        <v>-82.792828925114009</v>
      </c>
      <c r="C348" s="26">
        <v>-300.98585615957472</v>
      </c>
      <c r="E348" s="26">
        <v>-5.2239732804963523</v>
      </c>
      <c r="F348" s="26">
        <v>-5.1601125722770007</v>
      </c>
      <c r="H348" s="26">
        <v>4.6194735316454967</v>
      </c>
      <c r="I348" s="26">
        <v>-4.6656229159661393</v>
      </c>
    </row>
    <row r="349" spans="2:9" x14ac:dyDescent="0.25">
      <c r="B349" s="26">
        <v>467.66813045415984</v>
      </c>
      <c r="C349" s="26">
        <v>-172.03340454128283</v>
      </c>
      <c r="E349" s="26">
        <v>-7.7126317651227509</v>
      </c>
      <c r="F349" s="26">
        <v>-0.4614697916933892</v>
      </c>
      <c r="H349" s="26">
        <v>14.866807577751786</v>
      </c>
      <c r="I349" s="26">
        <v>-1.0791645796245746</v>
      </c>
    </row>
    <row r="350" spans="2:9" x14ac:dyDescent="0.25">
      <c r="B350" s="26">
        <v>532.7744201893729</v>
      </c>
      <c r="C350" s="26">
        <v>-45.734259499805376</v>
      </c>
      <c r="E350" s="26">
        <v>1.0077541278471074</v>
      </c>
      <c r="F350" s="26">
        <v>9.1137604045469516</v>
      </c>
      <c r="H350" s="26">
        <v>22.048371447493395</v>
      </c>
      <c r="I350" s="26">
        <v>8.0306308359178473</v>
      </c>
    </row>
    <row r="351" spans="2:9" x14ac:dyDescent="0.25">
      <c r="B351" s="26">
        <v>385.41760601284841</v>
      </c>
      <c r="C351" s="26">
        <v>712.05135347928535</v>
      </c>
      <c r="E351" s="26">
        <v>13.313271141410439</v>
      </c>
      <c r="F351" s="26">
        <v>16.624804444607662</v>
      </c>
      <c r="H351" s="26">
        <v>22.657011408493474</v>
      </c>
      <c r="I351" s="26">
        <v>18.587608593424406</v>
      </c>
    </row>
    <row r="352" spans="2:9" x14ac:dyDescent="0.25">
      <c r="B352" s="26">
        <v>-1239.7064905449952</v>
      </c>
      <c r="C352" s="26">
        <v>37.438907892812495</v>
      </c>
      <c r="E352" s="26">
        <v>8.0364872200390494</v>
      </c>
      <c r="F352" s="26">
        <v>4.1857511526072813</v>
      </c>
      <c r="H352" s="26">
        <v>15.480090013900366</v>
      </c>
      <c r="I352" s="26">
        <v>24.285681148520197</v>
      </c>
    </row>
    <row r="353" spans="2:9" x14ac:dyDescent="0.25">
      <c r="B353" s="26">
        <v>-637.96922401385382</v>
      </c>
      <c r="C353" s="26">
        <v>70.513195239771449</v>
      </c>
      <c r="E353" s="26">
        <v>3.7886604683676808</v>
      </c>
      <c r="F353" s="26">
        <v>5.540441308218135</v>
      </c>
      <c r="H353" s="26">
        <v>7.3673997027774476</v>
      </c>
      <c r="I353" s="26">
        <v>9.0252439448345854</v>
      </c>
    </row>
    <row r="354" spans="2:9" x14ac:dyDescent="0.25">
      <c r="B354" s="26">
        <v>-308.31088401798479</v>
      </c>
      <c r="C354" s="26">
        <v>213.12955331201647</v>
      </c>
      <c r="E354" s="26">
        <v>-1.6977681577738508</v>
      </c>
      <c r="F354" s="26">
        <v>3.7868581795864884</v>
      </c>
      <c r="H354" s="26">
        <v>-9.3660679859509059</v>
      </c>
      <c r="I354" s="26">
        <v>1.1351238031438697</v>
      </c>
    </row>
    <row r="355" spans="2:9" x14ac:dyDescent="0.25">
      <c r="B355" s="26">
        <v>61.926932058504462</v>
      </c>
      <c r="C355" s="26">
        <v>349.01338722229684</v>
      </c>
      <c r="E355" s="26">
        <v>-4.7027957083309957</v>
      </c>
      <c r="F355" s="26">
        <v>-8.235419378223412</v>
      </c>
      <c r="H355" s="26">
        <v>-17.737995510388089</v>
      </c>
      <c r="I355" s="26">
        <v>-8.0580602630972606</v>
      </c>
    </row>
    <row r="356" spans="2:9" x14ac:dyDescent="0.25">
      <c r="B356" s="26">
        <v>-119.91626432832709</v>
      </c>
      <c r="C356" s="26">
        <v>-16.1776199207643</v>
      </c>
      <c r="E356" s="26">
        <v>-12.041097370489439</v>
      </c>
      <c r="F356" s="26">
        <v>-7.1586810919433788</v>
      </c>
      <c r="H356" s="26">
        <v>-17.205404648778085</v>
      </c>
      <c r="I356" s="26">
        <v>-11.577191184596742</v>
      </c>
    </row>
    <row r="357" spans="2:9" x14ac:dyDescent="0.25">
      <c r="B357" s="26">
        <v>70.847768956991786</v>
      </c>
      <c r="C357" s="26">
        <v>70.000786980263911</v>
      </c>
      <c r="E357" s="26">
        <v>-8.5285522491830363</v>
      </c>
      <c r="F357" s="26">
        <v>-2.8198624945226811</v>
      </c>
      <c r="H357" s="26">
        <v>-11.943937224260878</v>
      </c>
      <c r="I357" s="26">
        <v>-10.677814969556039</v>
      </c>
    </row>
    <row r="358" spans="2:9" x14ac:dyDescent="0.25">
      <c r="B358" s="26">
        <v>341.70743669322837</v>
      </c>
      <c r="C358" s="26">
        <v>27.868113336056922</v>
      </c>
      <c r="E358" s="26">
        <v>-0.18671407536464812</v>
      </c>
      <c r="F358" s="26">
        <v>3.1956876920083346</v>
      </c>
      <c r="H358" s="26">
        <v>-8.6671810134887721</v>
      </c>
      <c r="I358" s="26">
        <v>-6.3208732868330912</v>
      </c>
    </row>
    <row r="359" spans="2:9" x14ac:dyDescent="0.25">
      <c r="B359" s="26">
        <v>447.75866596958076</v>
      </c>
      <c r="C359" s="26">
        <v>226.56991005570671</v>
      </c>
      <c r="E359" s="26">
        <v>-2.2276473496811207</v>
      </c>
      <c r="F359" s="26">
        <v>5.8828193705649028</v>
      </c>
      <c r="H359" s="26">
        <v>-6.7432844208713618</v>
      </c>
      <c r="I359" s="26">
        <v>-7.54781114929132</v>
      </c>
    </row>
    <row r="360" spans="2:9" x14ac:dyDescent="0.25">
      <c r="B360" s="26">
        <v>621.53730950830504</v>
      </c>
      <c r="C360" s="26">
        <v>-168.30444862989953</v>
      </c>
      <c r="E360" s="26">
        <v>-0.6754819129195937</v>
      </c>
      <c r="F360" s="26">
        <v>1.6184255671421397</v>
      </c>
      <c r="H360" s="26">
        <v>-2.8337240406833644</v>
      </c>
      <c r="I360" s="26">
        <v>-8.6518796089970067</v>
      </c>
    </row>
    <row r="361" spans="2:9" x14ac:dyDescent="0.25">
      <c r="B361" s="26">
        <v>866.1136333719769</v>
      </c>
      <c r="C361" s="26">
        <v>-152.52959338835444</v>
      </c>
      <c r="E361" s="26">
        <v>-9.3031630116597626</v>
      </c>
      <c r="F361" s="26">
        <v>5.7195711140295202</v>
      </c>
      <c r="H361" s="26">
        <v>1.4454563770092363</v>
      </c>
      <c r="I361" s="26">
        <v>-7.2337362112242829</v>
      </c>
    </row>
    <row r="362" spans="2:9" x14ac:dyDescent="0.25">
      <c r="B362" s="26">
        <v>609.91953052808458</v>
      </c>
      <c r="C362" s="26">
        <v>-180.41728773432533</v>
      </c>
      <c r="E362" s="26">
        <v>-0.18640018177956108</v>
      </c>
      <c r="F362" s="26">
        <v>15.235136587845091</v>
      </c>
      <c r="H362" s="26">
        <v>5.6355503225472603</v>
      </c>
      <c r="I362" s="26">
        <v>-6.4749775675906278</v>
      </c>
    </row>
    <row r="363" spans="2:9" x14ac:dyDescent="0.25">
      <c r="B363" s="26">
        <v>-1644.3052423896042</v>
      </c>
      <c r="C363" s="26">
        <v>-169.70541944914748</v>
      </c>
      <c r="E363" s="26">
        <v>17.420406742398654</v>
      </c>
      <c r="F363" s="26">
        <v>-14.68319314593333</v>
      </c>
      <c r="H363" s="26">
        <v>-10.518603277498528</v>
      </c>
      <c r="I363" s="26">
        <v>6.7030692790321211</v>
      </c>
    </row>
    <row r="364" spans="2:9" x14ac:dyDescent="0.25">
      <c r="B364" s="26">
        <v>-525.98812405259741</v>
      </c>
      <c r="C364" s="26">
        <v>-258.23600855649238</v>
      </c>
      <c r="E364" s="26">
        <v>14.024981048290385</v>
      </c>
      <c r="F364" s="26">
        <v>-4.8230845877063757</v>
      </c>
      <c r="H364" s="26">
        <v>3.6574790002172222</v>
      </c>
      <c r="I364" s="26">
        <v>11.505034887368467</v>
      </c>
    </row>
    <row r="365" spans="2:9" x14ac:dyDescent="0.25">
      <c r="B365" s="26">
        <v>213.14949929149225</v>
      </c>
      <c r="C365" s="26">
        <v>329.84420583257906</v>
      </c>
      <c r="E365" s="26">
        <v>-11.001730497042956</v>
      </c>
      <c r="F365" s="26">
        <v>-2.5603723064152746</v>
      </c>
      <c r="H365" s="26">
        <v>14.309466611814855</v>
      </c>
      <c r="I365" s="26">
        <v>5.5000562468338785</v>
      </c>
    </row>
    <row r="366" spans="2:9" x14ac:dyDescent="0.25">
      <c r="B366" s="26"/>
      <c r="C366" s="26"/>
      <c r="E366" s="26"/>
      <c r="F366" s="26">
        <v>73.536594236282326</v>
      </c>
      <c r="H366" s="26">
        <v>88.280316225635943</v>
      </c>
      <c r="I366" s="26">
        <v>46.29235632179234</v>
      </c>
    </row>
    <row r="367" spans="2:9" x14ac:dyDescent="0.25">
      <c r="B367" s="26"/>
      <c r="C367" s="26"/>
      <c r="E367" s="26"/>
      <c r="F367" s="26">
        <v>-9.7694355408974616</v>
      </c>
      <c r="H367" s="26">
        <v>55.852404238563395</v>
      </c>
      <c r="I367" s="26">
        <v>36.759003162021827</v>
      </c>
    </row>
    <row r="368" spans="2:9" x14ac:dyDescent="0.25">
      <c r="B368" s="26"/>
      <c r="C368" s="26"/>
      <c r="E368" s="26"/>
      <c r="F368" s="26">
        <v>-28.263831260440043</v>
      </c>
      <c r="H368" s="26">
        <v>-14.876310910765142</v>
      </c>
      <c r="I368" s="26">
        <v>15.555126449779436</v>
      </c>
    </row>
    <row r="369" spans="2:9" x14ac:dyDescent="0.25">
      <c r="B369" s="26"/>
      <c r="C369" s="26"/>
      <c r="E369" s="26"/>
      <c r="F369" s="26">
        <v>-32.086264509299212</v>
      </c>
      <c r="H369" s="26">
        <v>-32.768156426992164</v>
      </c>
      <c r="I369" s="26">
        <v>-8.2914458632769765</v>
      </c>
    </row>
    <row r="370" spans="2:9" x14ac:dyDescent="0.25">
      <c r="B370" s="26"/>
      <c r="C370" s="26"/>
      <c r="E370" s="26"/>
      <c r="F370" s="26">
        <v>-29.412768561824464</v>
      </c>
      <c r="H370" s="26">
        <v>-27.383696405651563</v>
      </c>
      <c r="I370" s="26">
        <v>-6.6619428938629426</v>
      </c>
    </row>
    <row r="371" spans="2:9" x14ac:dyDescent="0.25">
      <c r="B371" s="26"/>
      <c r="C371" s="26"/>
      <c r="E371" s="26">
        <v>-2.2642864933519604</v>
      </c>
      <c r="F371" s="26">
        <v>-15.077514047271961</v>
      </c>
      <c r="H371" s="26">
        <v>-67.14581337800746</v>
      </c>
      <c r="I371" s="26">
        <v>-34.614664925850548</v>
      </c>
    </row>
    <row r="372" spans="2:9" x14ac:dyDescent="0.25">
      <c r="B372" s="26"/>
      <c r="C372" s="26"/>
      <c r="E372" s="26">
        <v>48.795152816765494</v>
      </c>
      <c r="F372" s="26">
        <v>-2.772543909279193</v>
      </c>
      <c r="H372" s="26">
        <v>-58.486552911266926</v>
      </c>
      <c r="I372" s="26">
        <v>-42.461385617910878</v>
      </c>
    </row>
    <row r="373" spans="2:9" x14ac:dyDescent="0.25">
      <c r="B373" s="26"/>
      <c r="C373" s="26"/>
      <c r="E373" s="26">
        <v>14.179232549889548</v>
      </c>
      <c r="F373" s="26">
        <v>18.999874048988772</v>
      </c>
      <c r="H373" s="26">
        <v>-37.409502438856407</v>
      </c>
      <c r="I373" s="26">
        <v>-63.52380572682398</v>
      </c>
    </row>
    <row r="374" spans="2:9" x14ac:dyDescent="0.25">
      <c r="B374" s="26"/>
      <c r="C374" s="26"/>
      <c r="E374" s="26">
        <v>-1.6233388297374631</v>
      </c>
      <c r="F374" s="26">
        <v>24.879197463459718</v>
      </c>
      <c r="H374" s="26">
        <v>4.3746161349090471</v>
      </c>
      <c r="I374" s="26">
        <v>-55.1177687374161</v>
      </c>
    </row>
    <row r="375" spans="2:9" x14ac:dyDescent="0.25">
      <c r="B375" s="26"/>
      <c r="C375" s="26"/>
      <c r="E375" s="26">
        <v>-18.365245728510331</v>
      </c>
      <c r="F375" s="26">
        <v>28.191885229571653</v>
      </c>
      <c r="H375" s="26">
        <v>1.7801759301041784</v>
      </c>
      <c r="I375" s="26">
        <v>15.899424317995681</v>
      </c>
    </row>
    <row r="376" spans="2:9" x14ac:dyDescent="0.25">
      <c r="B376" s="26">
        <v>2.7460111534126668</v>
      </c>
      <c r="C376" s="26">
        <v>5.7469638084729766</v>
      </c>
      <c r="E376" s="26">
        <v>-17.549774161684468</v>
      </c>
      <c r="F376" s="26">
        <v>30.397604268128134</v>
      </c>
      <c r="H376" s="26">
        <v>12.929803905454264</v>
      </c>
      <c r="I376" s="26">
        <v>-10.249578863938268</v>
      </c>
    </row>
    <row r="377" spans="2:9" x14ac:dyDescent="0.25">
      <c r="B377" s="26">
        <v>2.0587113363614264</v>
      </c>
      <c r="C377" s="26">
        <v>0.59751501234181603</v>
      </c>
      <c r="E377" s="26">
        <v>-16.975931970859619</v>
      </c>
      <c r="F377" s="26">
        <v>1.2141026476367642</v>
      </c>
      <c r="H377" s="26">
        <v>10.56832526038329</v>
      </c>
      <c r="I377" s="26">
        <v>47.925080928119428</v>
      </c>
    </row>
    <row r="378" spans="2:9" x14ac:dyDescent="0.25">
      <c r="B378" s="26">
        <v>-0.83779912614750174</v>
      </c>
      <c r="C378" s="26">
        <v>-3.6869896068771411</v>
      </c>
      <c r="E378" s="26">
        <v>-19.933224552880802</v>
      </c>
      <c r="F378" s="26">
        <v>-26.518847606075724</v>
      </c>
      <c r="H378" s="26">
        <v>-46.745732844738313</v>
      </c>
      <c r="I378" s="26">
        <v>-32.093502112883925</v>
      </c>
    </row>
    <row r="379" spans="2:9" x14ac:dyDescent="0.25">
      <c r="B379" s="26">
        <v>-2.0429429564688917</v>
      </c>
      <c r="C379" s="26">
        <v>0.99078697716299047</v>
      </c>
      <c r="E379" s="26">
        <v>-14.152877313527142</v>
      </c>
      <c r="F379" s="26">
        <v>-33.411615493659156</v>
      </c>
      <c r="H379" s="26">
        <v>-78.724526502144272</v>
      </c>
      <c r="I379" s="26">
        <v>-28.76972703131139</v>
      </c>
    </row>
    <row r="380" spans="2:9" x14ac:dyDescent="0.25">
      <c r="B380" s="26">
        <v>-0.37776488569595301</v>
      </c>
      <c r="C380" s="26">
        <v>1.1779596008894089</v>
      </c>
      <c r="E380" s="26">
        <v>-30.222999369305057</v>
      </c>
      <c r="F380" s="26">
        <v>-24.357381539702146</v>
      </c>
      <c r="H380" s="26">
        <v>-14.863754475620908</v>
      </c>
      <c r="I380" s="26">
        <v>-30.890996115405869</v>
      </c>
    </row>
    <row r="381" spans="2:9" x14ac:dyDescent="0.25">
      <c r="B381" s="26">
        <v>0.21211978464269521</v>
      </c>
      <c r="C381" s="26">
        <v>2.1771871629888864</v>
      </c>
      <c r="E381" s="26">
        <v>-18.404652914453209</v>
      </c>
      <c r="F381" s="26">
        <v>-32.247210113857136</v>
      </c>
      <c r="H381" s="26">
        <v>31.325129736066856</v>
      </c>
      <c r="I381" s="26">
        <v>-65.243357822711005</v>
      </c>
    </row>
    <row r="382" spans="2:9" x14ac:dyDescent="0.25">
      <c r="B382" s="26">
        <v>0.3288734018754127</v>
      </c>
      <c r="C382" s="26">
        <v>0.8473507696643594</v>
      </c>
      <c r="E382" s="26">
        <v>4.933371299249302</v>
      </c>
      <c r="F382" s="26">
        <v>-8.3345917703791201</v>
      </c>
      <c r="H382" s="26">
        <v>92.383310178910278</v>
      </c>
      <c r="I382" s="26">
        <v>-26.620828904146265</v>
      </c>
    </row>
    <row r="383" spans="2:9" x14ac:dyDescent="0.25">
      <c r="B383" s="26">
        <v>1.9415371154841807</v>
      </c>
      <c r="C383" s="26">
        <v>-3.1228339295097385E-3</v>
      </c>
      <c r="E383" s="26">
        <v>11.224051846554516</v>
      </c>
      <c r="F383" s="26">
        <v>30.963455037614494</v>
      </c>
      <c r="H383" s="26">
        <v>210.69971960153953</v>
      </c>
      <c r="I383" s="26">
        <v>19.605471332991101</v>
      </c>
    </row>
    <row r="384" spans="2:9" x14ac:dyDescent="0.25">
      <c r="B384" s="26">
        <v>1.617863340932189</v>
      </c>
      <c r="C384" s="26">
        <v>-2.7307851648715484</v>
      </c>
      <c r="E384" s="26">
        <v>37.328626323295339</v>
      </c>
      <c r="F384" s="26">
        <v>36.017257774711879</v>
      </c>
      <c r="H384" s="26">
        <v>212.8184576507972</v>
      </c>
      <c r="I384" s="26">
        <v>533.72749882536505</v>
      </c>
    </row>
    <row r="385" spans="2:9" x14ac:dyDescent="0.25">
      <c r="B385" s="26">
        <v>-7.4798108774721328</v>
      </c>
      <c r="C385" s="26">
        <v>-5.3967591237951495</v>
      </c>
      <c r="E385" s="26">
        <v>50.437002766217574</v>
      </c>
      <c r="F385" s="26">
        <v>23.206509355123899</v>
      </c>
      <c r="H385" s="26">
        <v>-0.8213732224899104</v>
      </c>
      <c r="I385" s="26">
        <v>104.95182043643581</v>
      </c>
    </row>
    <row r="386" spans="2:9" x14ac:dyDescent="0.25">
      <c r="B386" s="26">
        <v>-7.0973271288297042</v>
      </c>
      <c r="C386" s="26">
        <v>-7.2466235907175474</v>
      </c>
      <c r="E386" s="26">
        <v>65.577250147053633</v>
      </c>
      <c r="F386" s="26">
        <v>12.678730115315147</v>
      </c>
      <c r="H386" s="26">
        <v>-98.446855144003621</v>
      </c>
      <c r="I386" s="26">
        <v>-57.274415217546448</v>
      </c>
    </row>
    <row r="387" spans="2:9" x14ac:dyDescent="0.25">
      <c r="B387" s="26">
        <v>-4.2417288934667283</v>
      </c>
      <c r="C387" s="26">
        <v>-2.374784620212111</v>
      </c>
      <c r="E387" s="26">
        <v>37.442736060073003</v>
      </c>
      <c r="F387" s="26">
        <v>35.273375298198971</v>
      </c>
      <c r="H387" s="26">
        <v>-100.96785650719903</v>
      </c>
      <c r="I387" s="26">
        <v>-13.075077800464214</v>
      </c>
    </row>
    <row r="388" spans="2:9" x14ac:dyDescent="0.25">
      <c r="B388" s="26">
        <v>-0.77908638042109146</v>
      </c>
      <c r="C388" s="26">
        <v>-1.1553026283311709</v>
      </c>
      <c r="E388" s="26">
        <v>-9.2885874807707296</v>
      </c>
      <c r="F388" s="26">
        <v>4.084112845535401</v>
      </c>
      <c r="H388" s="26">
        <v>-122.51077715409201</v>
      </c>
      <c r="I388" s="26">
        <v>-104.86934893674311</v>
      </c>
    </row>
    <row r="389" spans="2:9" x14ac:dyDescent="0.25">
      <c r="B389" s="26">
        <v>0.92794749020393397</v>
      </c>
      <c r="C389" s="26">
        <v>-5.0334113176796933</v>
      </c>
      <c r="E389" s="26">
        <v>-38.131504710727995</v>
      </c>
      <c r="F389" s="26">
        <v>-39.831123053898182</v>
      </c>
      <c r="H389" s="26">
        <v>-76.235338361628237</v>
      </c>
      <c r="I389" s="26">
        <v>-134.2198315376977</v>
      </c>
    </row>
    <row r="390" spans="2:9" x14ac:dyDescent="0.25">
      <c r="B390" s="26">
        <v>2.8935106621092928</v>
      </c>
      <c r="C390" s="26">
        <v>-2.7263410747047914</v>
      </c>
      <c r="E390" s="26">
        <v>-41.500483708904653</v>
      </c>
      <c r="F390" s="26">
        <v>-36.725239339778682</v>
      </c>
      <c r="H390" s="26">
        <v>-93.21915363521066</v>
      </c>
      <c r="I390" s="26">
        <v>-116.28929124683032</v>
      </c>
    </row>
    <row r="391" spans="2:9" x14ac:dyDescent="0.25">
      <c r="B391" s="26">
        <v>5.4824616040939702</v>
      </c>
      <c r="C391" s="26">
        <v>3.5939509031712049</v>
      </c>
      <c r="E391" s="26">
        <v>-39.69251209333413</v>
      </c>
      <c r="F391" s="26">
        <v>-24.69183172124508</v>
      </c>
      <c r="H391" s="26">
        <v>-53.404483096626336</v>
      </c>
      <c r="I391" s="26">
        <v>-105.67778008537744</v>
      </c>
    </row>
    <row r="392" spans="2:9" x14ac:dyDescent="0.25">
      <c r="B392" s="26">
        <v>8.8167236783357623</v>
      </c>
      <c r="C392" s="26">
        <v>11.353245191147579</v>
      </c>
      <c r="E392" s="26">
        <v>-51.159149124896885</v>
      </c>
      <c r="F392" s="26">
        <v>-37.996243514037587</v>
      </c>
      <c r="H392" s="26">
        <v>30.742604668689637</v>
      </c>
      <c r="I392" s="26">
        <v>36.950535643787816</v>
      </c>
    </row>
    <row r="393" spans="2:9" x14ac:dyDescent="0.25">
      <c r="B393" s="26">
        <v>12.242395630971629</v>
      </c>
      <c r="C393" s="26">
        <v>14.558163825056653</v>
      </c>
      <c r="E393" s="26">
        <v>-41.682146655105726</v>
      </c>
      <c r="F393" s="26">
        <v>-11.939899716684067</v>
      </c>
      <c r="H393" s="26">
        <v>71.135085906269978</v>
      </c>
      <c r="I393" s="26">
        <v>-25.398032971805151</v>
      </c>
    </row>
    <row r="394" spans="2:9" x14ac:dyDescent="0.25">
      <c r="B394" s="26">
        <v>1.9474089713551734</v>
      </c>
      <c r="C394" s="26">
        <v>2.0945910395647616</v>
      </c>
      <c r="E394" s="26">
        <v>-29.711597091123622</v>
      </c>
      <c r="F394" s="26">
        <v>32.609737107427918</v>
      </c>
      <c r="H394" s="26">
        <v>134.20951081495878</v>
      </c>
      <c r="I394" s="26">
        <v>-25.509211996929025</v>
      </c>
    </row>
    <row r="395" spans="2:9" x14ac:dyDescent="0.25">
      <c r="B395" s="26">
        <v>-7.075728747469725</v>
      </c>
      <c r="C395" s="26">
        <v>-7.9253194368091044</v>
      </c>
      <c r="E395" s="26">
        <v>-7.231095763775329</v>
      </c>
      <c r="F395" s="26">
        <v>51.869603392078716</v>
      </c>
      <c r="H395" s="26">
        <v>123.70907873453916</v>
      </c>
      <c r="I395" s="26">
        <v>-41.28995506074375</v>
      </c>
    </row>
    <row r="396" spans="2:9" x14ac:dyDescent="0.25">
      <c r="B396" s="26">
        <v>-13.930984062172797</v>
      </c>
      <c r="C396" s="26">
        <v>-6.7612072254112547</v>
      </c>
      <c r="E396" s="26">
        <v>107.69079134197727</v>
      </c>
      <c r="F396" s="26">
        <v>-65.089461800027493</v>
      </c>
      <c r="H396" s="26">
        <v>-132.81610610335656</v>
      </c>
      <c r="I396" s="26">
        <v>58.914484837597456</v>
      </c>
    </row>
    <row r="397" spans="2:9" x14ac:dyDescent="0.25">
      <c r="B397" s="26">
        <v>-1.25662219489584E-2</v>
      </c>
      <c r="C397" s="26">
        <v>7.1950897106728178</v>
      </c>
      <c r="E397" s="26">
        <v>28.464554288379531</v>
      </c>
      <c r="F397" s="26">
        <v>6.8286845598950094</v>
      </c>
      <c r="H397" s="26">
        <v>-77.939030254439785</v>
      </c>
      <c r="I397" s="26">
        <v>62.515594231664409</v>
      </c>
    </row>
    <row r="398" spans="2:9" x14ac:dyDescent="0.25">
      <c r="B398" s="26">
        <v>3.2226253646286125</v>
      </c>
      <c r="C398" s="26">
        <v>-5.2921573777829281</v>
      </c>
      <c r="E398" s="26">
        <v>-8.1833614763875175</v>
      </c>
      <c r="F398" s="26">
        <v>47.775080118631195</v>
      </c>
      <c r="H398" s="26">
        <v>53.956480786610882</v>
      </c>
      <c r="I398" s="26">
        <v>49.045552982325489</v>
      </c>
    </row>
    <row r="399" spans="2:9" x14ac:dyDescent="0.25">
      <c r="B399" s="26"/>
      <c r="C399" s="26"/>
      <c r="E399" s="26">
        <v>11.871865921605149</v>
      </c>
      <c r="F399" s="26">
        <v>58.545664836214542</v>
      </c>
      <c r="H399" s="26">
        <v>9.6402980295835903</v>
      </c>
      <c r="I399" s="26">
        <v>2.0687783620555926</v>
      </c>
    </row>
    <row r="400" spans="2:9" x14ac:dyDescent="0.25">
      <c r="B400" s="26"/>
      <c r="C400" s="26"/>
      <c r="E400" s="26">
        <v>17.076602778818284</v>
      </c>
      <c r="F400" s="26">
        <v>0.3870881293197499</v>
      </c>
      <c r="H400" s="26">
        <v>4.1188612694950848</v>
      </c>
      <c r="I400" s="26">
        <v>1.8042351371289485</v>
      </c>
    </row>
    <row r="401" spans="2:9" x14ac:dyDescent="0.25">
      <c r="B401" s="26"/>
      <c r="C401" s="26"/>
      <c r="E401" s="26">
        <v>14.015292513611882</v>
      </c>
      <c r="F401" s="26">
        <v>-32.696945225937156</v>
      </c>
      <c r="H401" s="26">
        <v>2.8021529110759502E-2</v>
      </c>
      <c r="I401" s="26">
        <v>1.7483035332966139</v>
      </c>
    </row>
    <row r="402" spans="2:9" x14ac:dyDescent="0.25">
      <c r="B402" s="26"/>
      <c r="C402" s="26"/>
      <c r="E402" s="26">
        <v>-21.61737405005384</v>
      </c>
      <c r="F402" s="26">
        <v>-24.079762759211462</v>
      </c>
      <c r="H402" s="26">
        <v>-5.2168127845602044</v>
      </c>
      <c r="I402" s="26">
        <v>0.44600017124439972</v>
      </c>
    </row>
    <row r="403" spans="2:9" x14ac:dyDescent="0.25">
      <c r="B403" s="26">
        <v>0.23663873318337636</v>
      </c>
      <c r="C403" s="26">
        <v>0.27767818086277929</v>
      </c>
      <c r="E403" s="26">
        <v>-13.841709677623257</v>
      </c>
      <c r="F403" s="26">
        <v>-7.4097225478992073</v>
      </c>
      <c r="H403" s="26">
        <v>-7.8415134797996728</v>
      </c>
      <c r="I403" s="26">
        <v>6.1823947187981787E-2</v>
      </c>
    </row>
    <row r="404" spans="2:9" x14ac:dyDescent="0.25">
      <c r="B404" s="26">
        <v>-0.26936968598964128</v>
      </c>
      <c r="C404" s="26">
        <v>0.28760480657250609</v>
      </c>
      <c r="E404" s="26">
        <v>5.7178352364496448</v>
      </c>
      <c r="F404" s="26">
        <v>21.431614958196008</v>
      </c>
      <c r="H404" s="26">
        <v>-7.4117842370439035</v>
      </c>
      <c r="I404" s="26">
        <v>-0.88017445623150081</v>
      </c>
    </row>
    <row r="405" spans="2:9" x14ac:dyDescent="0.25">
      <c r="B405" s="26">
        <v>0.19176463230411755</v>
      </c>
      <c r="C405" s="26">
        <v>-0.6042249324538802</v>
      </c>
      <c r="E405" s="26">
        <v>15.036842397176571</v>
      </c>
      <c r="F405" s="26">
        <v>37.051786534749567</v>
      </c>
      <c r="H405" s="26">
        <v>-7.1229136019311312</v>
      </c>
      <c r="I405" s="26">
        <v>-2.1002542547223157</v>
      </c>
    </row>
    <row r="406" spans="2:9" x14ac:dyDescent="0.25">
      <c r="B406" s="26">
        <v>0.55685122255633246</v>
      </c>
      <c r="C406" s="26">
        <v>-9.5132009926128802E-3</v>
      </c>
      <c r="E406" s="26">
        <v>1.794066624230112</v>
      </c>
      <c r="F406" s="26">
        <v>6.5300128078550301</v>
      </c>
      <c r="H406" s="26">
        <v>-4.7160722777291255</v>
      </c>
      <c r="I406" s="26">
        <v>-2.103455711286685</v>
      </c>
    </row>
    <row r="407" spans="2:9" x14ac:dyDescent="0.25">
      <c r="B407" s="26">
        <v>1.133781972935644</v>
      </c>
      <c r="C407" s="26">
        <v>0.39968350501696381</v>
      </c>
      <c r="E407" s="26">
        <v>-5.1212952609281217</v>
      </c>
      <c r="F407" s="26">
        <v>-19.183003461741862</v>
      </c>
      <c r="H407" s="26">
        <v>-3.6542018316864073</v>
      </c>
      <c r="I407" s="26">
        <v>-1.9473132159522564</v>
      </c>
    </row>
    <row r="408" spans="2:9" x14ac:dyDescent="0.25">
      <c r="B408" s="26">
        <v>1.0298802593851448</v>
      </c>
      <c r="C408" s="26">
        <v>0.35273691774611216</v>
      </c>
      <c r="E408" s="26">
        <v>-7.0374459280299391</v>
      </c>
      <c r="F408" s="26">
        <v>-31.767859641373491</v>
      </c>
      <c r="H408" s="26">
        <v>0.43691689172584347</v>
      </c>
      <c r="I408" s="26">
        <v>-2.0278435943977797</v>
      </c>
    </row>
    <row r="409" spans="2:9" x14ac:dyDescent="0.25">
      <c r="B409" s="26">
        <v>0.62613163811856154</v>
      </c>
      <c r="C409" s="26">
        <v>8.7549519876502835E-2</v>
      </c>
      <c r="E409" s="26">
        <v>-12.038430391388118</v>
      </c>
      <c r="F409" s="26">
        <v>-31.121323063755142</v>
      </c>
      <c r="H409" s="26">
        <v>4.504045066353342</v>
      </c>
      <c r="I409" s="26">
        <v>-3.4778593725408911</v>
      </c>
    </row>
    <row r="410" spans="2:9" x14ac:dyDescent="0.25">
      <c r="B410" s="26">
        <v>-0.37377713724423245</v>
      </c>
      <c r="C410" s="26">
        <v>1.7305387331259858E-2</v>
      </c>
      <c r="E410" s="26">
        <v>-17.021287581328011</v>
      </c>
      <c r="F410" s="26">
        <v>-24.430482465188106</v>
      </c>
      <c r="H410" s="26">
        <v>3.9405746971245037</v>
      </c>
      <c r="I410" s="26">
        <v>-0.56704014857274387</v>
      </c>
    </row>
    <row r="411" spans="2:9" x14ac:dyDescent="0.25">
      <c r="B411" s="26">
        <v>-1.1434206294645364</v>
      </c>
      <c r="C411" s="26">
        <v>-0.12337408573430597</v>
      </c>
      <c r="E411" s="26">
        <v>-23.932407016413549</v>
      </c>
      <c r="F411" s="26">
        <v>-17.060213351336131</v>
      </c>
      <c r="H411" s="26">
        <v>5.2888573383042967</v>
      </c>
      <c r="I411" s="26">
        <v>0.2223958998032316</v>
      </c>
    </row>
    <row r="412" spans="2:9" x14ac:dyDescent="0.25">
      <c r="B412" s="26">
        <v>-1.6366356299312024</v>
      </c>
      <c r="C412" s="26">
        <v>-6.0113998356312592E-3</v>
      </c>
      <c r="E412" s="26">
        <v>-24.658813679660597</v>
      </c>
      <c r="F412" s="26">
        <v>-26.178086403211069</v>
      </c>
      <c r="H412" s="26">
        <v>2.9778387971863367</v>
      </c>
      <c r="I412" s="26">
        <v>-2.6013780539524376</v>
      </c>
    </row>
    <row r="413" spans="2:9" x14ac:dyDescent="0.25">
      <c r="B413" s="26">
        <v>-1.511824723738453</v>
      </c>
      <c r="C413" s="26">
        <v>-9.1866321668870654E-2</v>
      </c>
      <c r="E413" s="26">
        <v>-7.5853513098493579</v>
      </c>
      <c r="F413" s="26">
        <v>0.57492983168856426</v>
      </c>
      <c r="H413" s="26">
        <v>8.1555763076813435</v>
      </c>
      <c r="I413" s="26">
        <v>-3.5542393138701129</v>
      </c>
    </row>
    <row r="414" spans="2:9" x14ac:dyDescent="0.25">
      <c r="B414" s="26">
        <v>-1.5740241396811925</v>
      </c>
      <c r="C414" s="26">
        <v>-0.41241584715854085</v>
      </c>
      <c r="E414" s="26">
        <v>-17.242630262230023</v>
      </c>
      <c r="F414" s="26">
        <v>2.2326476698965507</v>
      </c>
      <c r="H414" s="26">
        <v>12.982348715728079</v>
      </c>
      <c r="I414" s="26">
        <v>-3.123947228261386</v>
      </c>
    </row>
    <row r="415" spans="2:9" x14ac:dyDescent="0.25">
      <c r="B415" s="26">
        <v>-1.3541518593169357</v>
      </c>
      <c r="C415" s="26">
        <v>-0.52852596660599893</v>
      </c>
      <c r="E415" s="26">
        <v>-0.18717788875414954</v>
      </c>
      <c r="F415" s="26">
        <v>22.984130129629534</v>
      </c>
      <c r="H415" s="26">
        <v>17.710879104188479</v>
      </c>
      <c r="I415" s="26">
        <v>-2.0892390831200345</v>
      </c>
    </row>
    <row r="416" spans="2:9" x14ac:dyDescent="0.25">
      <c r="B416" s="26">
        <v>-5.3385622806395361E-2</v>
      </c>
      <c r="C416" s="26">
        <v>-0.39226390394235988</v>
      </c>
      <c r="E416" s="26">
        <v>30.631803967320451</v>
      </c>
      <c r="F416" s="26">
        <v>43.195113752405064</v>
      </c>
      <c r="H416" s="26">
        <v>24.205067068767221</v>
      </c>
      <c r="I416" s="26">
        <v>1.4824553053960443</v>
      </c>
    </row>
    <row r="417" spans="2:9" x14ac:dyDescent="0.25">
      <c r="B417" s="26">
        <v>0.73763834828289987</v>
      </c>
      <c r="C417" s="26">
        <v>-6.8949264441157787E-2</v>
      </c>
      <c r="E417" s="26">
        <v>69.772271366313163</v>
      </c>
      <c r="F417" s="26">
        <v>81.692493778444828</v>
      </c>
      <c r="H417" s="26">
        <v>10.217703414127129</v>
      </c>
      <c r="I417" s="26">
        <v>4.2021245199035775</v>
      </c>
    </row>
    <row r="418" spans="2:9" x14ac:dyDescent="0.25">
      <c r="B418" s="26">
        <v>-1.5341823113884985</v>
      </c>
      <c r="C418" s="26">
        <v>-0.28785913677121577</v>
      </c>
      <c r="E418" s="26">
        <v>43.242871812501789</v>
      </c>
      <c r="F418" s="26">
        <v>25.006214310446467</v>
      </c>
      <c r="H418" s="26">
        <v>-4.9144717257565276</v>
      </c>
      <c r="I418" s="26">
        <v>4.8361227685948762</v>
      </c>
    </row>
    <row r="419" spans="2:9" x14ac:dyDescent="0.25">
      <c r="B419" s="26">
        <v>-2.178326350642898</v>
      </c>
      <c r="C419" s="26">
        <v>-3.0055136815272832E-2</v>
      </c>
      <c r="E419" s="26">
        <v>27.998175200398634</v>
      </c>
      <c r="F419" s="26">
        <v>-17.929705486676767</v>
      </c>
      <c r="H419" s="26">
        <v>-7.11689525104984</v>
      </c>
      <c r="I419" s="26">
        <v>38.3455570492915</v>
      </c>
    </row>
    <row r="420" spans="2:9" x14ac:dyDescent="0.25">
      <c r="B420" s="26">
        <v>-0.56393069518868799</v>
      </c>
      <c r="C420" s="26">
        <v>7.3602614746350881E-2</v>
      </c>
      <c r="E420" s="26">
        <v>4.848562422065072</v>
      </c>
      <c r="F420" s="26">
        <v>-7.225308591116459</v>
      </c>
      <c r="H420" s="26">
        <v>-11.696859344661334</v>
      </c>
      <c r="I420" s="26">
        <v>4.0528657736530249</v>
      </c>
    </row>
    <row r="421" spans="2:9" x14ac:dyDescent="0.25">
      <c r="B421" s="26">
        <v>0.85465099277215018</v>
      </c>
      <c r="C421" s="26">
        <v>9.1345616846247424E-2</v>
      </c>
      <c r="E421" s="26">
        <v>-11.998258351656943</v>
      </c>
      <c r="F421" s="26">
        <v>-12.761340926196681</v>
      </c>
      <c r="H421" s="26">
        <v>-21.299487236988966</v>
      </c>
      <c r="I421" s="26">
        <v>-5.5547128337356639</v>
      </c>
    </row>
    <row r="422" spans="2:9" x14ac:dyDescent="0.25">
      <c r="B422" s="26">
        <v>1.3297043579895202</v>
      </c>
      <c r="C422" s="26">
        <v>0.51784884023370914</v>
      </c>
      <c r="E422" s="26">
        <v>-24.278020046947859</v>
      </c>
      <c r="F422" s="26">
        <v>-30.145295329331361</v>
      </c>
      <c r="H422" s="26">
        <v>-30.886933564984247</v>
      </c>
      <c r="I422" s="26">
        <v>-8.4339099706551224</v>
      </c>
    </row>
    <row r="423" spans="2:9" x14ac:dyDescent="0.25">
      <c r="B423" s="26">
        <v>1.1769685352856101</v>
      </c>
      <c r="C423" s="26">
        <v>0.20628177226737776</v>
      </c>
      <c r="E423" s="26">
        <v>-27.563399364686632</v>
      </c>
      <c r="F423" s="26">
        <v>-23.357051228671708</v>
      </c>
      <c r="H423" s="26">
        <v>-27.586358093228654</v>
      </c>
      <c r="I423" s="26">
        <v>-8.7021694283109667</v>
      </c>
    </row>
    <row r="424" spans="2:9" x14ac:dyDescent="0.25">
      <c r="B424" s="26">
        <v>1.680885615902703</v>
      </c>
      <c r="C424" s="26">
        <v>-0.12585696543028746</v>
      </c>
      <c r="E424" s="26">
        <v>-17.935147071344318</v>
      </c>
      <c r="F424" s="26">
        <v>-23.860035099076072</v>
      </c>
      <c r="H424" s="26">
        <v>9.5129487493461511</v>
      </c>
      <c r="I424" s="26">
        <v>-6.0247681348164548</v>
      </c>
    </row>
    <row r="425" spans="2:9" x14ac:dyDescent="0.25">
      <c r="B425" s="26">
        <v>2.0961280057302645</v>
      </c>
      <c r="C425" s="26">
        <v>-2.8804439200753151E-2</v>
      </c>
      <c r="E425" s="26">
        <v>-36.591732763661128</v>
      </c>
      <c r="F425" s="26">
        <v>-27.572102903115479</v>
      </c>
      <c r="H425" s="26">
        <v>-5.6384398852592312</v>
      </c>
      <c r="I425" s="26">
        <v>-7.7316895948707867</v>
      </c>
    </row>
    <row r="426" spans="2:9" x14ac:dyDescent="0.25">
      <c r="B426" s="26">
        <v>3.2505592544986968</v>
      </c>
      <c r="C426" s="26">
        <v>0.23311445612715431</v>
      </c>
      <c r="E426" s="26">
        <v>-28.478468513682799</v>
      </c>
      <c r="F426" s="26">
        <v>7.1794897476293045</v>
      </c>
      <c r="H426" s="26">
        <v>-1.5100803325375409</v>
      </c>
      <c r="I426" s="26">
        <v>-7.486613937592395</v>
      </c>
    </row>
    <row r="427" spans="2:9" x14ac:dyDescent="0.25">
      <c r="B427" s="26">
        <v>3.5620816318811208</v>
      </c>
      <c r="C427" s="26">
        <v>0.64632487111937564</v>
      </c>
      <c r="E427" s="26">
        <v>-16.050350800461615</v>
      </c>
      <c r="F427" s="26">
        <v>28.742208270609126</v>
      </c>
      <c r="H427" s="26">
        <v>0.60785547087107261</v>
      </c>
      <c r="I427" s="26">
        <v>-4.9062627840096127</v>
      </c>
    </row>
    <row r="428" spans="2:9" x14ac:dyDescent="0.25">
      <c r="B428" s="26">
        <v>3.8560918150056835</v>
      </c>
      <c r="C428" s="26">
        <v>-0.15930546904739984</v>
      </c>
      <c r="E428" s="26">
        <v>6.1476324778871572</v>
      </c>
      <c r="F428" s="26">
        <v>34.485723185798406</v>
      </c>
      <c r="H428" s="26">
        <v>-7.2467036083482412</v>
      </c>
      <c r="I428" s="26">
        <v>-4.1692981511998966</v>
      </c>
    </row>
    <row r="429" spans="2:9" x14ac:dyDescent="0.25">
      <c r="B429" s="26">
        <v>-10.244634335318295</v>
      </c>
      <c r="C429" s="26">
        <v>0.41764708067046641</v>
      </c>
      <c r="E429" s="26">
        <v>32.236451882454276</v>
      </c>
      <c r="F429" s="26">
        <v>-24.445717069534567</v>
      </c>
      <c r="H429" s="26">
        <v>-10.705907258219042</v>
      </c>
      <c r="I429" s="26">
        <v>10.372824699233945</v>
      </c>
    </row>
    <row r="430" spans="2:9" x14ac:dyDescent="0.25">
      <c r="B430" s="26">
        <v>-3.0198818764315263</v>
      </c>
      <c r="C430" s="26">
        <v>-2.1043519687012235E-2</v>
      </c>
      <c r="E430" s="26">
        <v>21.44161124996873</v>
      </c>
      <c r="F430" s="26">
        <v>-1.9867212899789592</v>
      </c>
      <c r="H430" s="26">
        <v>18.642561869318911</v>
      </c>
      <c r="I430" s="26">
        <v>8.7866823981410249</v>
      </c>
    </row>
    <row r="431" spans="2:9" x14ac:dyDescent="0.25">
      <c r="B431" s="26">
        <v>2.2860104776784453</v>
      </c>
      <c r="C431" s="26">
        <v>-0.71865397963029309</v>
      </c>
      <c r="E431" s="26">
        <v>11.347414107943223</v>
      </c>
      <c r="F431" s="26">
        <v>13.171558900570858</v>
      </c>
      <c r="H431" s="26">
        <v>31.59508019490778</v>
      </c>
      <c r="I431" s="26">
        <v>-0.9480002968195862</v>
      </c>
    </row>
    <row r="432" spans="2:9" x14ac:dyDescent="0.25">
      <c r="B432" s="26">
        <v>-1785.2097543348355</v>
      </c>
      <c r="C432" s="26">
        <v>-1405.9119898951112</v>
      </c>
      <c r="E432" s="26"/>
      <c r="F432" s="26">
        <v>0</v>
      </c>
      <c r="H432" s="26">
        <v>408.47899999999998</v>
      </c>
      <c r="I432" s="26"/>
    </row>
    <row r="433" spans="2:9" x14ac:dyDescent="0.25">
      <c r="B433" s="26">
        <v>-1655.1474924138456</v>
      </c>
      <c r="C433" s="26">
        <v>281.3231942268194</v>
      </c>
      <c r="E433" s="26"/>
      <c r="F433" s="26">
        <v>0</v>
      </c>
      <c r="H433" s="26">
        <v>427.34100000000001</v>
      </c>
      <c r="I433" s="26"/>
    </row>
    <row r="434" spans="2:9" x14ac:dyDescent="0.25">
      <c r="B434" s="26">
        <v>-2962.9761329495086</v>
      </c>
      <c r="C434" s="26">
        <v>577.27022637046866</v>
      </c>
      <c r="E434" s="26"/>
      <c r="F434" s="26">
        <v>12980.113652350992</v>
      </c>
      <c r="H434" s="26">
        <v>457.91699999999997</v>
      </c>
      <c r="I434" s="26"/>
    </row>
    <row r="435" spans="2:9" x14ac:dyDescent="0.25">
      <c r="B435" s="26">
        <v>-1331.4571034743276</v>
      </c>
      <c r="C435" s="26">
        <v>-846.05656564216042</v>
      </c>
      <c r="E435" s="26"/>
      <c r="F435" s="26">
        <v>7065.133145800035</v>
      </c>
      <c r="H435" s="26">
        <v>475.18599999999998</v>
      </c>
      <c r="I435" s="26"/>
    </row>
    <row r="436" spans="2:9" x14ac:dyDescent="0.25">
      <c r="B436" s="26">
        <v>985.30992980868905</v>
      </c>
      <c r="C436" s="26">
        <v>-592.96087401103614</v>
      </c>
      <c r="E436" s="26"/>
      <c r="F436" s="26">
        <v>-1445.0194972744212</v>
      </c>
      <c r="H436" s="26">
        <v>508.50099999999998</v>
      </c>
      <c r="I436" s="26"/>
    </row>
    <row r="437" spans="2:9" x14ac:dyDescent="0.25">
      <c r="B437" s="26">
        <v>5227.0708717312955</v>
      </c>
      <c r="C437" s="26">
        <v>186.93732210756571</v>
      </c>
      <c r="E437" s="26"/>
      <c r="F437" s="26">
        <v>-3194.2597448539018</v>
      </c>
      <c r="H437" s="26">
        <v>557.59100000000001</v>
      </c>
      <c r="I437" s="26"/>
    </row>
    <row r="438" spans="2:9" x14ac:dyDescent="0.25">
      <c r="B438" s="26">
        <v>4710.2535278272117</v>
      </c>
      <c r="C438" s="26">
        <v>789.31664402104798</v>
      </c>
      <c r="E438" s="26"/>
      <c r="F438" s="26">
        <v>-5008.0208699471477</v>
      </c>
      <c r="H438" s="26">
        <v>590.654</v>
      </c>
      <c r="I438" s="26"/>
    </row>
    <row r="439" spans="2:9" x14ac:dyDescent="0.25">
      <c r="B439" s="26">
        <v>7322.627994912822</v>
      </c>
      <c r="C439" s="26">
        <v>1015.5776502622139</v>
      </c>
      <c r="E439" s="26"/>
      <c r="F439" s="26">
        <v>-4297.4975481143701</v>
      </c>
      <c r="H439" s="26">
        <v>613.04100000000005</v>
      </c>
      <c r="I439" s="26"/>
    </row>
    <row r="440" spans="2:9" x14ac:dyDescent="0.25">
      <c r="B440" s="26">
        <v>5760.4818345262465</v>
      </c>
      <c r="C440" s="26">
        <v>916.90203246679448</v>
      </c>
      <c r="E440" s="26">
        <v>3983.8253287724492</v>
      </c>
      <c r="F440" s="26">
        <v>-8608.8692462162726</v>
      </c>
      <c r="H440" s="26">
        <v>638.27300000000002</v>
      </c>
      <c r="I440" s="26"/>
    </row>
    <row r="441" spans="2:9" x14ac:dyDescent="0.25">
      <c r="B441" s="26">
        <v>2753.0603282564698</v>
      </c>
      <c r="C441" s="26">
        <v>1696.3765809015131</v>
      </c>
      <c r="E441" s="26">
        <v>-398.05201511742234</v>
      </c>
      <c r="F441" s="26">
        <v>-6547.7404556324182</v>
      </c>
      <c r="H441" s="26">
        <v>659.54200000000003</v>
      </c>
      <c r="I441" s="26"/>
    </row>
    <row r="442" spans="2:9" x14ac:dyDescent="0.25">
      <c r="B442" s="26">
        <v>-1290.372060652764</v>
      </c>
      <c r="C442" s="26">
        <v>1811.5817101177345</v>
      </c>
      <c r="E442" s="26">
        <v>-195.50235429093664</v>
      </c>
      <c r="F442" s="26">
        <v>-2679.3269752802153</v>
      </c>
      <c r="H442" s="26">
        <v>39.879713000033348</v>
      </c>
      <c r="I442" s="26">
        <v>-8.2420694964788481</v>
      </c>
    </row>
    <row r="443" spans="2:9" x14ac:dyDescent="0.25">
      <c r="B443" s="26">
        <v>-3913.1934722402802</v>
      </c>
      <c r="C443" s="26">
        <v>1568.8799626188666</v>
      </c>
      <c r="E443" s="26">
        <v>-1366.2982949738253</v>
      </c>
      <c r="F443" s="26">
        <v>-2388.9671995207318</v>
      </c>
      <c r="H443" s="26">
        <v>17.247622469347561</v>
      </c>
      <c r="I443" s="26">
        <v>11.478592050572104</v>
      </c>
    </row>
    <row r="444" spans="2:9" x14ac:dyDescent="0.25">
      <c r="B444" s="26">
        <v>-6061.5233259383531</v>
      </c>
      <c r="C444" s="26">
        <v>739.23949493940745</v>
      </c>
      <c r="E444" s="26">
        <v>-985.5581554566088</v>
      </c>
      <c r="F444" s="26">
        <v>-2767.4062529622461</v>
      </c>
      <c r="H444" s="26">
        <v>-9.0132651913382915</v>
      </c>
      <c r="I444" s="26">
        <v>34.098820322152108</v>
      </c>
    </row>
    <row r="445" spans="2:9" x14ac:dyDescent="0.25">
      <c r="B445" s="26">
        <v>-4155.4941064568266</v>
      </c>
      <c r="C445" s="26">
        <v>-1217.700960489452</v>
      </c>
      <c r="E445" s="26">
        <v>-2302.07512106801</v>
      </c>
      <c r="F445" s="26">
        <v>-1414.8995882178278</v>
      </c>
      <c r="H445" s="26">
        <v>-25.400223336718341</v>
      </c>
      <c r="I445" s="26">
        <v>-5.4231905082005483</v>
      </c>
    </row>
    <row r="446" spans="2:9" x14ac:dyDescent="0.25">
      <c r="B446" s="26">
        <v>-2949.0800652462058</v>
      </c>
      <c r="C446" s="26">
        <v>-298.57486731269091</v>
      </c>
      <c r="E446" s="26">
        <v>-3257.8515615365177</v>
      </c>
      <c r="F446" s="26">
        <v>-109.82859537089826</v>
      </c>
      <c r="H446" s="26">
        <v>-18.400392669572739</v>
      </c>
      <c r="I446" s="26">
        <v>-10.561461360666669</v>
      </c>
    </row>
    <row r="447" spans="2:9" x14ac:dyDescent="0.25">
      <c r="B447" s="26">
        <v>-4408.6845126924163</v>
      </c>
      <c r="C447" s="26">
        <v>-956.10404752886097</v>
      </c>
      <c r="E447" s="26">
        <v>-2854.067564342964</v>
      </c>
      <c r="F447" s="26">
        <v>843.07433137731277</v>
      </c>
      <c r="H447" s="26">
        <v>-16.382911659314459</v>
      </c>
      <c r="I447" s="26">
        <v>-6.9260164954940819</v>
      </c>
    </row>
    <row r="448" spans="2:9" x14ac:dyDescent="0.25">
      <c r="B448" s="26">
        <v>-3336.4399585289211</v>
      </c>
      <c r="C448" s="26">
        <v>-615.03992765605653</v>
      </c>
      <c r="E448" s="26">
        <v>-2211.7393619179529</v>
      </c>
      <c r="F448" s="26">
        <v>3916.0750837793021</v>
      </c>
      <c r="H448" s="26">
        <v>-3.2679148486605527</v>
      </c>
      <c r="I448" s="26">
        <v>-1.988586186751661</v>
      </c>
    </row>
    <row r="449" spans="2:9" x14ac:dyDescent="0.25">
      <c r="B449" s="26">
        <v>-1851.7620673622296</v>
      </c>
      <c r="C449" s="26">
        <v>-1729.5465606754151</v>
      </c>
      <c r="E449" s="26">
        <v>2352.6200922583521</v>
      </c>
      <c r="F449" s="26">
        <v>8268.708810273718</v>
      </c>
      <c r="H449" s="26">
        <v>14.505292336265256</v>
      </c>
      <c r="I449" s="26">
        <v>1.4548427161437871</v>
      </c>
    </row>
    <row r="450" spans="2:9" x14ac:dyDescent="0.25">
      <c r="B450" s="26">
        <v>842.24289578641765</v>
      </c>
      <c r="C450" s="26">
        <v>-3905.2025329535827</v>
      </c>
      <c r="E450" s="26">
        <v>3233.6547489907607</v>
      </c>
      <c r="F450" s="26">
        <v>10076.249908461468</v>
      </c>
      <c r="H450" s="26">
        <v>9.135083617825444</v>
      </c>
      <c r="I450" s="26">
        <v>4.0149761515485238</v>
      </c>
    </row>
    <row r="451" spans="2:9" x14ac:dyDescent="0.25">
      <c r="B451" s="26">
        <v>-5674.9287134305632</v>
      </c>
      <c r="C451" s="26">
        <v>-1203.2922432297237</v>
      </c>
      <c r="E451" s="26">
        <v>1688.5653419019218</v>
      </c>
      <c r="F451" s="26">
        <v>-2705.1143121592904</v>
      </c>
      <c r="H451" s="26">
        <v>-18.490220204979664</v>
      </c>
      <c r="I451" s="26">
        <v>5.3718719873673422</v>
      </c>
    </row>
    <row r="452" spans="2:9" x14ac:dyDescent="0.25">
      <c r="B452" s="26">
        <v>3036.1320316813944</v>
      </c>
      <c r="C452" s="26">
        <v>-1306.3429150255834</v>
      </c>
      <c r="E452" s="26">
        <v>819.1099651784898</v>
      </c>
      <c r="F452" s="26">
        <v>-1031.3590411749756</v>
      </c>
      <c r="H452" s="26">
        <v>-3.2196491693282496</v>
      </c>
      <c r="I452" s="26">
        <v>-6.1408339918576189</v>
      </c>
    </row>
    <row r="453" spans="2:9" x14ac:dyDescent="0.25">
      <c r="B453" s="26">
        <v>2815.9353449511982</v>
      </c>
      <c r="C453" s="26">
        <v>-1244.9708517330364</v>
      </c>
      <c r="E453" s="26">
        <v>972.63350585875742</v>
      </c>
      <c r="F453" s="26">
        <v>517.39167494961293</v>
      </c>
      <c r="H453" s="26">
        <v>12.556668889651633</v>
      </c>
      <c r="I453" s="26">
        <v>-8.5478788102158205</v>
      </c>
    </row>
    <row r="454" spans="2:9" x14ac:dyDescent="0.25">
      <c r="B454" s="26">
        <v>-5196.640880109102</v>
      </c>
      <c r="C454" s="26">
        <v>2199.7667883819377</v>
      </c>
      <c r="E454" s="26">
        <v>3810.246497345739</v>
      </c>
      <c r="F454" s="26">
        <v>2775.427380161389</v>
      </c>
      <c r="H454" s="26">
        <v>0.93580262852492524</v>
      </c>
      <c r="I454" s="26">
        <v>-3.2437083013348911</v>
      </c>
    </row>
    <row r="455" spans="2:9" x14ac:dyDescent="0.25">
      <c r="B455" s="26">
        <v>974.53089656299562</v>
      </c>
      <c r="C455" s="26">
        <v>747.88154932379257</v>
      </c>
      <c r="E455" s="26">
        <v>3608.2424892334093</v>
      </c>
      <c r="F455" s="26">
        <v>2802.2637016577937</v>
      </c>
      <c r="H455" s="26">
        <v>4.6252540149605466</v>
      </c>
      <c r="I455" s="26">
        <v>2.3761076191250368</v>
      </c>
    </row>
    <row r="456" spans="2:9" x14ac:dyDescent="0.25">
      <c r="B456" s="26">
        <v>3198.3816238310828</v>
      </c>
      <c r="C456" s="26">
        <v>-403.54638606838125</v>
      </c>
      <c r="E456" s="26">
        <v>3180.2033691821343</v>
      </c>
      <c r="F456" s="26">
        <v>1907.6619928346772</v>
      </c>
      <c r="H456" s="26">
        <v>5.1151669903422317</v>
      </c>
      <c r="I456" s="26">
        <v>-14.551022466093002</v>
      </c>
    </row>
    <row r="457" spans="2:9" x14ac:dyDescent="0.25">
      <c r="B457" s="26">
        <v>1886.26894159324</v>
      </c>
      <c r="C457" s="26">
        <v>3234.0912875036302</v>
      </c>
      <c r="E457" s="26">
        <v>-1580.4653607252549</v>
      </c>
      <c r="F457" s="26">
        <v>-2135.3390299287712</v>
      </c>
      <c r="H457" s="26">
        <v>-12.125567044096442</v>
      </c>
      <c r="I457" s="26">
        <v>-19.947656355968888</v>
      </c>
    </row>
    <row r="458" spans="2:9" x14ac:dyDescent="0.25">
      <c r="B458" s="26">
        <v>3459.501673509134</v>
      </c>
      <c r="C458" s="26">
        <v>-588.0820508768229</v>
      </c>
      <c r="E458" s="26">
        <v>-2486.1243419030725</v>
      </c>
      <c r="F458" s="26">
        <v>-3321.9772701816401</v>
      </c>
      <c r="H458" s="26">
        <v>-6.0122083570247469</v>
      </c>
      <c r="I458" s="26">
        <v>-12.933203930249817</v>
      </c>
    </row>
    <row r="459" spans="2:9" x14ac:dyDescent="0.25">
      <c r="B459" s="26">
        <v>6785.7759538225073</v>
      </c>
      <c r="C459" s="26">
        <v>-2307.9582320961636</v>
      </c>
      <c r="E459" s="26">
        <v>-4028.1692229807304</v>
      </c>
      <c r="F459" s="26">
        <v>-2419.7372411737742</v>
      </c>
      <c r="H459" s="26">
        <v>-0.20776154667191804</v>
      </c>
      <c r="I459" s="26">
        <v>-8.7966348082161403</v>
      </c>
    </row>
    <row r="460" spans="2:9" x14ac:dyDescent="0.25">
      <c r="B460" s="26">
        <v>7706.8829000421392</v>
      </c>
      <c r="C460" s="26">
        <v>-2096.5569865802245</v>
      </c>
      <c r="E460" s="26">
        <v>-3743.8563414089513</v>
      </c>
      <c r="F460" s="26">
        <v>-204.68368345312774</v>
      </c>
      <c r="H460" s="26">
        <v>3.975890872304717</v>
      </c>
      <c r="I460" s="26">
        <v>-1.5988141341020992</v>
      </c>
    </row>
    <row r="461" spans="2:9" x14ac:dyDescent="0.25">
      <c r="B461" s="26">
        <v>1662.3418701384799</v>
      </c>
      <c r="C461" s="26">
        <v>804.69253273113281</v>
      </c>
      <c r="E461" s="26">
        <v>-2848.839057270372</v>
      </c>
      <c r="F461" s="26">
        <v>1359.91603484402</v>
      </c>
      <c r="H461" s="26">
        <v>5.1949440007135763</v>
      </c>
      <c r="I461" s="26">
        <v>-7.6626254388838788</v>
      </c>
    </row>
    <row r="462" spans="2:9" x14ac:dyDescent="0.25">
      <c r="B462" s="26">
        <v>-4987.7516069183766</v>
      </c>
      <c r="C462" s="26">
        <v>4950.3575351209438</v>
      </c>
      <c r="E462" s="26">
        <v>670.59514935887273</v>
      </c>
      <c r="F462" s="26">
        <v>-3372.6586175840057</v>
      </c>
      <c r="H462" s="26">
        <v>-65.472165969359594</v>
      </c>
      <c r="I462" s="26">
        <v>58.808164532600813</v>
      </c>
    </row>
    <row r="463" spans="2:9" x14ac:dyDescent="0.25">
      <c r="B463" s="26">
        <v>-1491.8084208596556</v>
      </c>
      <c r="C463" s="26">
        <v>3756.7940523505822</v>
      </c>
      <c r="E463" s="26">
        <v>1778.8234867258434</v>
      </c>
      <c r="F463" s="26">
        <v>2581.9726676126593</v>
      </c>
      <c r="H463" s="26">
        <v>10.274047714164226</v>
      </c>
      <c r="I463" s="26">
        <v>21.29839516469417</v>
      </c>
    </row>
    <row r="464" spans="2:9" x14ac:dyDescent="0.25">
      <c r="B464" s="26">
        <v>-6074.3289453474863</v>
      </c>
      <c r="C464" s="26">
        <v>-4559.1405716645386</v>
      </c>
      <c r="E464" s="26">
        <v>2160.0787781896433</v>
      </c>
      <c r="F464" s="26">
        <v>-1441.2832150402828</v>
      </c>
      <c r="H464" s="26">
        <v>54.546793463057611</v>
      </c>
      <c r="I464" s="26">
        <v>-22.33806825963552</v>
      </c>
    </row>
    <row r="465" spans="2:9" x14ac:dyDescent="0.25">
      <c r="B465" s="26"/>
      <c r="C465" s="26"/>
      <c r="E465" s="26"/>
      <c r="F465" s="26">
        <v>0</v>
      </c>
      <c r="H465" s="26">
        <v>18.828833525706159</v>
      </c>
      <c r="I465" s="26">
        <v>-33.026498127734612</v>
      </c>
    </row>
    <row r="466" spans="2:9" x14ac:dyDescent="0.25">
      <c r="B466" s="26"/>
      <c r="C466" s="26"/>
      <c r="E466" s="26"/>
      <c r="F466" s="26">
        <v>0</v>
      </c>
      <c r="H466" s="26">
        <v>16.81673820938272</v>
      </c>
      <c r="I466" s="26">
        <v>9.4427538746483606</v>
      </c>
    </row>
    <row r="467" spans="2:9" x14ac:dyDescent="0.25">
      <c r="B467" s="26"/>
      <c r="C467" s="26"/>
      <c r="E467" s="26"/>
      <c r="F467" s="26">
        <v>0</v>
      </c>
      <c r="H467" s="26">
        <v>4.6513545578022786</v>
      </c>
      <c r="I467" s="26">
        <v>35.043752430456607</v>
      </c>
    </row>
    <row r="468" spans="2:9" x14ac:dyDescent="0.25">
      <c r="B468" s="26"/>
      <c r="C468" s="26"/>
      <c r="E468" s="26"/>
      <c r="F468" s="26">
        <v>0</v>
      </c>
      <c r="H468" s="26">
        <v>-30.455773146386036</v>
      </c>
      <c r="I468" s="26">
        <v>37.532271709586325</v>
      </c>
    </row>
    <row r="469" spans="2:9" x14ac:dyDescent="0.25">
      <c r="B469" s="26"/>
      <c r="C469" s="26"/>
      <c r="E469" s="26"/>
      <c r="F469" s="26">
        <v>0</v>
      </c>
      <c r="H469" s="26">
        <v>-24.793614166110956</v>
      </c>
      <c r="I469" s="26">
        <v>7.6835021301932329</v>
      </c>
    </row>
    <row r="470" spans="2:9" x14ac:dyDescent="0.25">
      <c r="B470" s="26"/>
      <c r="C470" s="26"/>
      <c r="E470" s="26"/>
      <c r="F470" s="26">
        <v>0</v>
      </c>
      <c r="H470" s="26">
        <v>-10.675580032837161</v>
      </c>
      <c r="I470" s="26">
        <v>-14.598219201400298</v>
      </c>
    </row>
    <row r="471" spans="2:9" x14ac:dyDescent="0.25">
      <c r="B471" s="26"/>
      <c r="C471" s="26"/>
      <c r="E471" s="26"/>
      <c r="F471" s="26">
        <v>0</v>
      </c>
      <c r="H471" s="26">
        <v>-17.635146136367439</v>
      </c>
      <c r="I471" s="26">
        <v>-1.4650962938183056</v>
      </c>
    </row>
    <row r="472" spans="2:9" x14ac:dyDescent="0.25">
      <c r="B472" s="26"/>
      <c r="C472" s="26"/>
      <c r="E472" s="26"/>
      <c r="F472" s="26">
        <v>0</v>
      </c>
      <c r="H472" s="26">
        <v>-16.43803206617622</v>
      </c>
      <c r="I472" s="26">
        <v>-15.629949828894837</v>
      </c>
    </row>
    <row r="473" spans="2:9" x14ac:dyDescent="0.25">
      <c r="B473" s="26"/>
      <c r="C473" s="26"/>
      <c r="E473" s="26"/>
      <c r="F473" s="26">
        <v>250.80126039643346</v>
      </c>
      <c r="H473" s="26">
        <v>-15.244605950374535</v>
      </c>
      <c r="I473" s="26">
        <v>-23.610087076104946</v>
      </c>
    </row>
    <row r="474" spans="2:9" x14ac:dyDescent="0.25">
      <c r="B474" s="26"/>
      <c r="C474" s="26"/>
      <c r="E474" s="26"/>
      <c r="F474" s="26">
        <v>-150.28565172453045</v>
      </c>
      <c r="H474" s="26">
        <v>-16.064855596411917</v>
      </c>
      <c r="I474" s="26">
        <v>-32.132844309724419</v>
      </c>
    </row>
    <row r="475" spans="2:9" x14ac:dyDescent="0.25">
      <c r="B475" s="26">
        <v>-1.8840582702145809</v>
      </c>
      <c r="C475" s="26">
        <v>10.9757461575701</v>
      </c>
      <c r="E475" s="26">
        <v>-223.67263837107191</v>
      </c>
      <c r="F475" s="26">
        <v>-146.95457644945873</v>
      </c>
      <c r="H475" s="26">
        <v>19.243677247767209</v>
      </c>
      <c r="I475" s="26">
        <v>-25.051674897903695</v>
      </c>
    </row>
    <row r="476" spans="2:9" x14ac:dyDescent="0.25">
      <c r="B476" s="26">
        <v>-10.070823623905</v>
      </c>
      <c r="C476" s="26">
        <v>3.0796104224108234</v>
      </c>
      <c r="E476" s="26">
        <v>-237.51290416778716</v>
      </c>
      <c r="F476" s="26">
        <v>-118.37766986506949</v>
      </c>
      <c r="H476" s="26">
        <v>28.419099390180918</v>
      </c>
      <c r="I476" s="26">
        <v>6.8108337188290307</v>
      </c>
    </row>
    <row r="477" spans="2:9" x14ac:dyDescent="0.25">
      <c r="B477" s="26">
        <v>-8.7440520005559108</v>
      </c>
      <c r="C477" s="26">
        <v>-2.616004743748249</v>
      </c>
      <c r="E477" s="26">
        <v>78.669784217104279</v>
      </c>
      <c r="F477" s="26">
        <v>-94.401542293588136</v>
      </c>
      <c r="H477" s="26">
        <v>12.260080866371254</v>
      </c>
      <c r="I477" s="26">
        <v>-5.8384261245162179</v>
      </c>
    </row>
    <row r="478" spans="2:9" x14ac:dyDescent="0.25">
      <c r="B478" s="26">
        <v>-11.31506305218565</v>
      </c>
      <c r="C478" s="26">
        <v>-3.0247162381457997</v>
      </c>
      <c r="E478" s="26">
        <v>88.902430929179218</v>
      </c>
      <c r="F478" s="26">
        <v>-119.63302735858679</v>
      </c>
      <c r="H478" s="26">
        <v>-2.6438992820219482</v>
      </c>
      <c r="I478" s="26">
        <v>-0.80964320630539532</v>
      </c>
    </row>
    <row r="479" spans="2:9" x14ac:dyDescent="0.25">
      <c r="B479" s="26">
        <v>-13.174735910807101</v>
      </c>
      <c r="C479" s="26">
        <v>-5.9475450192444725</v>
      </c>
      <c r="E479" s="26">
        <v>15.086620611354192</v>
      </c>
      <c r="F479" s="26">
        <v>5.8830567392992634</v>
      </c>
      <c r="H479" s="26">
        <v>7.8020371779773541</v>
      </c>
      <c r="I479" s="26">
        <v>1.9248369168201407</v>
      </c>
    </row>
    <row r="480" spans="2:9" x14ac:dyDescent="0.25">
      <c r="B480" s="26">
        <v>-12.674799077911302</v>
      </c>
      <c r="C480" s="26">
        <v>-3.7287529153455381</v>
      </c>
      <c r="E480" s="26">
        <v>-6.4999060872646623</v>
      </c>
      <c r="F480" s="26">
        <v>43.433222073020261</v>
      </c>
      <c r="H480" s="26">
        <v>12.000207472165357</v>
      </c>
      <c r="I480" s="26">
        <v>7.4966403410643352</v>
      </c>
    </row>
    <row r="481" spans="2:9" x14ac:dyDescent="0.25">
      <c r="B481" s="26">
        <v>-9.2902336958811702</v>
      </c>
      <c r="C481" s="26">
        <v>-3.805646996907015</v>
      </c>
      <c r="E481" s="26">
        <v>123.74757448495166</v>
      </c>
      <c r="F481" s="26">
        <v>84.959150148132267</v>
      </c>
      <c r="H481" s="26">
        <v>37.323908454558477</v>
      </c>
      <c r="I481" s="26">
        <v>28.728099383474387</v>
      </c>
    </row>
    <row r="482" spans="2:9" x14ac:dyDescent="0.25">
      <c r="B482" s="26">
        <v>-2.7342729163206059</v>
      </c>
      <c r="C482" s="26">
        <v>-5.1288149798025984</v>
      </c>
      <c r="E482" s="26">
        <v>205.96417275354997</v>
      </c>
      <c r="F482" s="26">
        <v>197.71619024946222</v>
      </c>
      <c r="H482" s="26">
        <v>62.083434904451224</v>
      </c>
      <c r="I482" s="26">
        <v>21.937093579051862</v>
      </c>
    </row>
    <row r="483" spans="2:9" x14ac:dyDescent="0.25">
      <c r="B483" s="26">
        <v>6.921752446125538</v>
      </c>
      <c r="C483" s="26">
        <v>-1.2229134335439937</v>
      </c>
      <c r="E483" s="26">
        <v>360.94496432511642</v>
      </c>
      <c r="F483" s="26">
        <v>309.18910016035625</v>
      </c>
      <c r="H483" s="26">
        <v>47.283842516593495</v>
      </c>
      <c r="I483" s="26">
        <v>21.116635272042686</v>
      </c>
    </row>
    <row r="484" spans="2:9" x14ac:dyDescent="0.25">
      <c r="B484" s="26">
        <v>-9.3431456940244288</v>
      </c>
      <c r="C484" s="26">
        <v>-0.29561970791675662</v>
      </c>
      <c r="E484" s="26">
        <v>76.96952710238611</v>
      </c>
      <c r="F484" s="26">
        <v>94.763475761665632</v>
      </c>
      <c r="H484" s="26">
        <v>-40.972647363309306</v>
      </c>
      <c r="I484" s="26">
        <v>41.331041022540944</v>
      </c>
    </row>
    <row r="485" spans="2:9" x14ac:dyDescent="0.25">
      <c r="B485" s="26">
        <v>-0.33417294671346554</v>
      </c>
      <c r="C485" s="26">
        <v>4.4187498556852631</v>
      </c>
      <c r="E485" s="26">
        <v>41.082830908773303</v>
      </c>
      <c r="F485" s="26">
        <v>37.771021932639542</v>
      </c>
      <c r="H485" s="26">
        <v>-4.6636518147174684</v>
      </c>
      <c r="I485" s="26">
        <v>23.967123204481481</v>
      </c>
    </row>
    <row r="486" spans="2:9" x14ac:dyDescent="0.25">
      <c r="B486" s="26">
        <v>3.5418965350558551</v>
      </c>
      <c r="C486" s="26">
        <v>-1.157492147203584</v>
      </c>
      <c r="E486" s="26">
        <v>-63.575624350156886</v>
      </c>
      <c r="F486" s="26">
        <v>43.635808794909281</v>
      </c>
      <c r="H486" s="26">
        <v>15.821938556541454</v>
      </c>
      <c r="I486" s="26">
        <v>4.9790578184864671</v>
      </c>
    </row>
    <row r="487" spans="2:9" x14ac:dyDescent="0.25">
      <c r="B487" s="26">
        <v>8.6926303277478496</v>
      </c>
      <c r="C487" s="26">
        <v>0.29278754513256899</v>
      </c>
      <c r="E487" s="26">
        <v>56.358820189780545</v>
      </c>
      <c r="F487" s="26">
        <v>-58.554803749218991</v>
      </c>
      <c r="H487" s="26">
        <v>-27.18313033721256</v>
      </c>
      <c r="I487" s="26">
        <v>-11.599041126544194</v>
      </c>
    </row>
    <row r="488" spans="2:9" x14ac:dyDescent="0.25">
      <c r="B488" s="26">
        <v>14.972177042476346</v>
      </c>
      <c r="C488" s="26">
        <v>7.5878907720278903</v>
      </c>
      <c r="E488" s="26">
        <v>-115.88315080058373</v>
      </c>
      <c r="F488" s="26">
        <v>-10.548813885387972</v>
      </c>
      <c r="H488" s="26">
        <v>-50.56833196922571</v>
      </c>
      <c r="I488" s="26">
        <v>-22.420672735662038</v>
      </c>
    </row>
    <row r="489" spans="2:9" x14ac:dyDescent="0.25">
      <c r="B489" s="26">
        <v>8.0157589870777883</v>
      </c>
      <c r="C489" s="26">
        <v>10.490410859757901</v>
      </c>
      <c r="E489" s="26">
        <v>-38.641465873256493</v>
      </c>
      <c r="F489" s="26">
        <v>-155.49067176175049</v>
      </c>
      <c r="H489" s="26">
        <v>-44.965308509371653</v>
      </c>
      <c r="I489" s="26">
        <v>-18.656840813211602</v>
      </c>
    </row>
    <row r="490" spans="2:9" x14ac:dyDescent="0.25">
      <c r="B490" s="26">
        <v>6.6148766989637124</v>
      </c>
      <c r="C490" s="26">
        <v>5.2069643248654813</v>
      </c>
      <c r="E490" s="26">
        <v>-141.93103913942696</v>
      </c>
      <c r="F490" s="26">
        <v>-162.52533938760189</v>
      </c>
      <c r="H490" s="26">
        <v>-28.50101880783177</v>
      </c>
      <c r="I490" s="26">
        <v>-16.779185248596491</v>
      </c>
    </row>
    <row r="491" spans="2:9" x14ac:dyDescent="0.25">
      <c r="B491" s="26">
        <v>10.377873125675137</v>
      </c>
      <c r="C491" s="26">
        <v>-6.4360538256698021</v>
      </c>
      <c r="E491" s="26">
        <v>-152.20946571937429</v>
      </c>
      <c r="F491" s="26">
        <v>-111.29087205462201</v>
      </c>
      <c r="H491" s="26">
        <v>-5.2097686296938264</v>
      </c>
      <c r="I491" s="26">
        <v>-22.99398454493496</v>
      </c>
    </row>
    <row r="492" spans="2:9" x14ac:dyDescent="0.25">
      <c r="B492" s="26">
        <v>8.9699424477632874</v>
      </c>
      <c r="C492" s="26">
        <v>-6.882935570256052</v>
      </c>
      <c r="E492" s="26">
        <v>-270.96907814113047</v>
      </c>
      <c r="F492" s="26">
        <v>-120.17807166061266</v>
      </c>
      <c r="H492" s="26">
        <v>23.319146448033052</v>
      </c>
      <c r="I492" s="26">
        <v>-28.008168811545261</v>
      </c>
    </row>
    <row r="493" spans="2:9" x14ac:dyDescent="0.25">
      <c r="B493" s="26">
        <v>16.450500114522697</v>
      </c>
      <c r="C493" s="26">
        <v>-5.1555687519616811</v>
      </c>
      <c r="E493" s="26">
        <v>-206.18032518975042</v>
      </c>
      <c r="F493" s="26">
        <v>-27.261831382830678</v>
      </c>
      <c r="H493" s="26">
        <v>38.882528534637231</v>
      </c>
      <c r="I493" s="26">
        <v>-40.186507380388434</v>
      </c>
    </row>
    <row r="494" spans="2:9" x14ac:dyDescent="0.25">
      <c r="B494" s="26">
        <v>16.406262150770544</v>
      </c>
      <c r="C494" s="26">
        <v>-11.067185028840157</v>
      </c>
      <c r="E494" s="26">
        <v>-87.268022980183105</v>
      </c>
      <c r="F494" s="26">
        <v>59.727736318074676</v>
      </c>
      <c r="H494" s="26">
        <v>46.495988274925821</v>
      </c>
      <c r="I494" s="26">
        <v>-46.038911636174475</v>
      </c>
    </row>
    <row r="495" spans="2:9" x14ac:dyDescent="0.25">
      <c r="B495" s="26">
        <v>-54.958560419821538</v>
      </c>
      <c r="C495" s="26">
        <v>10.090288656651438</v>
      </c>
      <c r="E495" s="26">
        <v>209.66645748222845</v>
      </c>
      <c r="F495" s="26">
        <v>-109.47586270471766</v>
      </c>
      <c r="H495" s="26">
        <v>-110.00668897163905</v>
      </c>
      <c r="I495" s="26">
        <v>22.28082220801798</v>
      </c>
    </row>
    <row r="496" spans="2:9" x14ac:dyDescent="0.25">
      <c r="B496" s="26">
        <v>-1.4968191950891878</v>
      </c>
      <c r="C496" s="26">
        <v>7.6732392758060257</v>
      </c>
      <c r="E496" s="26">
        <v>285.35094920119855</v>
      </c>
      <c r="F496" s="26">
        <v>133.70360003878886</v>
      </c>
      <c r="H496" s="26">
        <v>-2.4526777283451793</v>
      </c>
      <c r="I496" s="26">
        <v>68.871692450430828</v>
      </c>
    </row>
    <row r="497" spans="2:9" x14ac:dyDescent="0.25">
      <c r="B497" s="26">
        <v>1.7702198313297686</v>
      </c>
      <c r="C497" s="26">
        <v>-3.3464385113062178</v>
      </c>
      <c r="E497" s="26">
        <v>1.5994886146354474</v>
      </c>
      <c r="F497" s="26">
        <v>123.39511166563898</v>
      </c>
      <c r="H497" s="26">
        <v>57.241914371236362</v>
      </c>
      <c r="I497" s="26">
        <v>19.699595303511614</v>
      </c>
    </row>
    <row r="498" spans="2:9" x14ac:dyDescent="0.25">
      <c r="B498" s="26"/>
      <c r="C498" s="26"/>
      <c r="E498" s="26"/>
      <c r="F498" s="26">
        <v>8.4554360805107649</v>
      </c>
      <c r="H498" s="26">
        <v>-4620.7929953673738</v>
      </c>
      <c r="I498" s="26">
        <v>-3836.8962204632408</v>
      </c>
    </row>
    <row r="499" spans="2:9" x14ac:dyDescent="0.25">
      <c r="B499" s="26"/>
      <c r="C499" s="26"/>
      <c r="E499" s="26"/>
      <c r="F499" s="26">
        <v>-7.239795703074833</v>
      </c>
      <c r="H499" s="26">
        <v>4474.3826426091255</v>
      </c>
      <c r="I499" s="26">
        <v>-5110.3140830153134</v>
      </c>
    </row>
    <row r="500" spans="2:9" x14ac:dyDescent="0.25">
      <c r="B500" s="26"/>
      <c r="C500" s="26"/>
      <c r="E500" s="26"/>
      <c r="F500" s="26">
        <v>3.1424181525344466</v>
      </c>
      <c r="H500" s="26">
        <v>2777.4662105393945</v>
      </c>
      <c r="I500" s="26">
        <v>-3562.4386946714076</v>
      </c>
    </row>
    <row r="501" spans="2:9" x14ac:dyDescent="0.25">
      <c r="B501" s="26"/>
      <c r="C501" s="26"/>
      <c r="E501" s="26"/>
      <c r="F501" s="26">
        <v>26.538921243564459</v>
      </c>
      <c r="H501" s="26">
        <v>-4917.6781880490598</v>
      </c>
      <c r="I501" s="26">
        <v>-656.07867627657834</v>
      </c>
    </row>
    <row r="502" spans="2:9" x14ac:dyDescent="0.25">
      <c r="B502" s="26"/>
      <c r="C502" s="26"/>
      <c r="E502" s="26"/>
      <c r="F502" s="26">
        <v>-26.474867015284758</v>
      </c>
      <c r="H502" s="26">
        <v>-6411.2611117340275</v>
      </c>
      <c r="I502" s="26">
        <v>-1008.2924399716139</v>
      </c>
    </row>
    <row r="503" spans="2:9" x14ac:dyDescent="0.25">
      <c r="B503" s="26"/>
      <c r="C503" s="26"/>
      <c r="E503" s="26"/>
      <c r="F503" s="26">
        <v>-7.4869164217481057</v>
      </c>
      <c r="H503" s="26">
        <v>11.383662787440699</v>
      </c>
      <c r="I503" s="26">
        <v>1851.5172817526327</v>
      </c>
    </row>
    <row r="504" spans="2:9" x14ac:dyDescent="0.25">
      <c r="B504" s="26"/>
      <c r="C504" s="26"/>
      <c r="E504" s="26"/>
      <c r="F504" s="26">
        <v>12.801551896592287</v>
      </c>
      <c r="H504" s="26">
        <v>9179.0349699356011</v>
      </c>
      <c r="I504" s="26">
        <v>4898.2239966176276</v>
      </c>
    </row>
    <row r="505" spans="2:9" x14ac:dyDescent="0.25">
      <c r="B505" s="26"/>
      <c r="C505" s="26"/>
      <c r="E505" s="26"/>
      <c r="F505" s="26">
        <v>38.90618597637183</v>
      </c>
      <c r="H505" s="26">
        <v>8840.6578075028956</v>
      </c>
      <c r="I505" s="26">
        <v>-2947.7545729480335</v>
      </c>
    </row>
    <row r="506" spans="2:9" x14ac:dyDescent="0.25">
      <c r="B506" s="26"/>
      <c r="C506" s="26"/>
      <c r="E506" s="26"/>
      <c r="F506" s="26">
        <v>37.505618335259783</v>
      </c>
      <c r="H506" s="26">
        <v>-1984.9731764175813</v>
      </c>
      <c r="I506" s="26">
        <v>21797.664393602201</v>
      </c>
    </row>
    <row r="507" spans="2:9" x14ac:dyDescent="0.25">
      <c r="B507" s="26">
        <v>71.928067637806976</v>
      </c>
      <c r="C507" s="26">
        <v>57.771449596999616</v>
      </c>
      <c r="E507" s="26"/>
      <c r="F507" s="26">
        <v>-9.4545803688379237</v>
      </c>
      <c r="H507" s="26">
        <v>-8201.5899118077941</v>
      </c>
      <c r="I507" s="26">
        <v>488.88669209167711</v>
      </c>
    </row>
    <row r="508" spans="2:9" x14ac:dyDescent="0.25">
      <c r="B508" s="26">
        <v>41.612496341982478</v>
      </c>
      <c r="C508" s="26">
        <v>27.346459397933813</v>
      </c>
      <c r="E508" s="26">
        <v>105.46564878367099</v>
      </c>
      <c r="F508" s="26">
        <v>12.541104338631953</v>
      </c>
      <c r="H508" s="26">
        <v>185.52540311467601</v>
      </c>
      <c r="I508" s="26">
        <v>5701.3255945249985</v>
      </c>
    </row>
    <row r="509" spans="2:9" x14ac:dyDescent="0.25">
      <c r="B509" s="26">
        <v>-9.8078910563253885</v>
      </c>
      <c r="C509" s="26">
        <v>29.539876068530134</v>
      </c>
      <c r="E509" s="26">
        <v>152.0348006016261</v>
      </c>
      <c r="F509" s="26">
        <v>-58.085267264089225</v>
      </c>
      <c r="H509" s="26">
        <v>-2492.9935307499836</v>
      </c>
      <c r="I509" s="26">
        <v>971.42857753139106</v>
      </c>
    </row>
    <row r="510" spans="2:9" x14ac:dyDescent="0.25">
      <c r="B510" s="26">
        <v>-103.44878185935897</v>
      </c>
      <c r="C510" s="26">
        <v>-21.711989279180102</v>
      </c>
      <c r="E510" s="26">
        <v>3.3576289041729979</v>
      </c>
      <c r="F510" s="26">
        <v>-45.323045942145768</v>
      </c>
      <c r="H510" s="26">
        <v>-6769.9682665324071</v>
      </c>
      <c r="I510" s="26">
        <v>1139.4281770703965</v>
      </c>
    </row>
    <row r="511" spans="2:9" x14ac:dyDescent="0.25">
      <c r="B511" s="26">
        <v>-116.19078445879734</v>
      </c>
      <c r="C511" s="26">
        <v>-33.95995256176974</v>
      </c>
      <c r="E511" s="26">
        <v>-78.867124130767706</v>
      </c>
      <c r="F511" s="26">
        <v>-38.608729788041501</v>
      </c>
      <c r="H511" s="26">
        <v>-3716.4904220557073</v>
      </c>
      <c r="I511" s="26">
        <v>-317.61538331652991</v>
      </c>
    </row>
    <row r="512" spans="2:9" x14ac:dyDescent="0.25">
      <c r="B512" s="26">
        <v>-96.661019427725705</v>
      </c>
      <c r="C512" s="26">
        <v>-37.68035511042774</v>
      </c>
      <c r="E512" s="26">
        <v>-82.839703110540086</v>
      </c>
      <c r="F512" s="26">
        <v>-1.7195864348583427</v>
      </c>
      <c r="H512" s="26">
        <v>2847.1480675223866</v>
      </c>
      <c r="I512" s="26">
        <v>-5739.2882481503475</v>
      </c>
    </row>
    <row r="513" spans="2:9" x14ac:dyDescent="0.25">
      <c r="B513" s="26">
        <v>-58.49769949464212</v>
      </c>
      <c r="C513" s="26">
        <v>-43.653740211963395</v>
      </c>
      <c r="E513" s="26">
        <v>-129.43532129784671</v>
      </c>
      <c r="F513" s="26">
        <v>32.563203782201867</v>
      </c>
      <c r="H513" s="26">
        <v>8053.0201712644193</v>
      </c>
      <c r="I513" s="26">
        <v>-4897.3599025435396</v>
      </c>
    </row>
    <row r="514" spans="2:9" x14ac:dyDescent="0.25">
      <c r="B514" s="26">
        <v>-59.040427193766391</v>
      </c>
      <c r="C514" s="26">
        <v>-33.77575966096407</v>
      </c>
      <c r="E514" s="26">
        <v>46.170849242760369</v>
      </c>
      <c r="F514" s="26">
        <v>52.021656392285763</v>
      </c>
      <c r="H514" s="26">
        <v>11649.927377557964</v>
      </c>
      <c r="I514" s="26">
        <v>-7312.0144442614692</v>
      </c>
    </row>
    <row r="515" spans="2:9" x14ac:dyDescent="0.25">
      <c r="B515" s="26">
        <v>-37.137828064373025</v>
      </c>
      <c r="C515" s="26">
        <v>-20.872397239364886</v>
      </c>
      <c r="E515" s="26">
        <v>-6.1279910901553194</v>
      </c>
      <c r="F515" s="26">
        <v>54.527154886718222</v>
      </c>
      <c r="H515" s="26">
        <v>16387.040973077703</v>
      </c>
      <c r="I515" s="26">
        <v>-6171.0230286310834</v>
      </c>
    </row>
    <row r="516" spans="2:9" x14ac:dyDescent="0.25">
      <c r="B516" s="26">
        <v>-7.9861233737974544</v>
      </c>
      <c r="C516" s="26">
        <v>-19.368967291823424</v>
      </c>
      <c r="E516" s="26">
        <v>9.6528712357053337</v>
      </c>
      <c r="F516" s="26">
        <v>12.476866192901298</v>
      </c>
      <c r="H516" s="26">
        <v>7349.9329707231955</v>
      </c>
      <c r="I516" s="26">
        <v>-8307.0712217041582</v>
      </c>
    </row>
    <row r="517" spans="2:9" x14ac:dyDescent="0.25">
      <c r="B517" s="26">
        <v>-13.465156108732117</v>
      </c>
      <c r="C517" s="26">
        <v>-2.5648300073537484</v>
      </c>
      <c r="E517" s="26">
        <v>23.111850735266216</v>
      </c>
      <c r="F517" s="26">
        <v>-92.712314310629949</v>
      </c>
      <c r="H517" s="26">
        <v>-24734.595026337018</v>
      </c>
      <c r="I517" s="26">
        <v>5148.5124333614949</v>
      </c>
    </row>
    <row r="518" spans="2:9" x14ac:dyDescent="0.25">
      <c r="B518" s="26">
        <v>30.080091977869188</v>
      </c>
      <c r="C518" s="26">
        <v>6.3540295448331108</v>
      </c>
      <c r="E518" s="26">
        <v>-46.815575958836689</v>
      </c>
      <c r="F518" s="26">
        <v>-66.656259907269032</v>
      </c>
      <c r="H518" s="26">
        <v>-7300.1407446414232</v>
      </c>
      <c r="I518" s="26">
        <v>4392.6421045389725</v>
      </c>
    </row>
    <row r="519" spans="2:9" x14ac:dyDescent="0.25">
      <c r="B519" s="26">
        <v>44.934290694139463</v>
      </c>
      <c r="C519" s="26">
        <v>-13.767923485697338</v>
      </c>
      <c r="E519" s="26">
        <v>-53.199639282368935</v>
      </c>
      <c r="F519" s="26">
        <v>-7.8027207373038436</v>
      </c>
      <c r="H519" s="26">
        <v>-10131.955960465246</v>
      </c>
      <c r="I519" s="26">
        <v>4688.0659444692719</v>
      </c>
    </row>
    <row r="520" spans="2:9" x14ac:dyDescent="0.25">
      <c r="B520" s="26">
        <v>42.241308928433682</v>
      </c>
      <c r="C520" s="26">
        <v>14.158965767957284</v>
      </c>
      <c r="E520" s="26">
        <v>-12.306114297219665</v>
      </c>
      <c r="F520" s="26">
        <v>-17.04288434194882</v>
      </c>
      <c r="H520" s="26">
        <v>-6351.5910426370683</v>
      </c>
      <c r="I520" s="26">
        <v>4286.5014354247251</v>
      </c>
    </row>
    <row r="521" spans="2:9" x14ac:dyDescent="0.25">
      <c r="B521" s="26">
        <v>63.527672662164377</v>
      </c>
      <c r="C521" s="26">
        <v>43.563229006547886</v>
      </c>
      <c r="E521" s="26">
        <v>29.90917825563065</v>
      </c>
      <c r="F521" s="26">
        <v>20.22808894495347</v>
      </c>
      <c r="H521" s="26">
        <v>595.92319961858448</v>
      </c>
      <c r="I521" s="26">
        <v>5843.6089373872965</v>
      </c>
    </row>
    <row r="522" spans="2:9" x14ac:dyDescent="0.25">
      <c r="B522" s="26">
        <v>71.073494787460277</v>
      </c>
      <c r="C522" s="26">
        <v>50.576797030701641</v>
      </c>
      <c r="E522" s="26">
        <v>-79.188359302645495</v>
      </c>
      <c r="F522" s="26">
        <v>15.328467632980846</v>
      </c>
      <c r="H522" s="26">
        <v>-1310.6281324959127</v>
      </c>
      <c r="I522" s="26">
        <v>5.4270330079016276</v>
      </c>
    </row>
    <row r="523" spans="2:9" x14ac:dyDescent="0.25">
      <c r="B523" s="26">
        <v>37.985611469828655</v>
      </c>
      <c r="C523" s="26">
        <v>9.3787850333909546</v>
      </c>
      <c r="E523" s="26">
        <v>-38.154347164323553</v>
      </c>
      <c r="F523" s="26">
        <v>28.623239342261286</v>
      </c>
      <c r="H523" s="26">
        <v>3604.5808302254882</v>
      </c>
      <c r="I523" s="26">
        <v>-2505.5293457294465</v>
      </c>
    </row>
    <row r="524" spans="2:9" x14ac:dyDescent="0.25">
      <c r="B524" s="26">
        <v>33.524123926902121</v>
      </c>
      <c r="C524" s="26">
        <v>18.692267828895638</v>
      </c>
      <c r="E524" s="26">
        <v>69.986787596780232</v>
      </c>
      <c r="F524" s="26">
        <v>3.6461070165933052</v>
      </c>
      <c r="H524" s="26">
        <v>4591.3822383137885</v>
      </c>
      <c r="I524" s="26">
        <v>-2973.2064452828781</v>
      </c>
    </row>
    <row r="525" spans="2:9" x14ac:dyDescent="0.25">
      <c r="B525" s="26">
        <v>35.912277261615145</v>
      </c>
      <c r="C525" s="26">
        <v>9.2348334162853689</v>
      </c>
      <c r="E525" s="26">
        <v>4.4870376091125763</v>
      </c>
      <c r="F525" s="26">
        <v>45.670541206352709</v>
      </c>
      <c r="H525" s="26">
        <v>11018.062433997751</v>
      </c>
      <c r="I525" s="26">
        <v>-7051.2316533201083</v>
      </c>
    </row>
    <row r="526" spans="2:9" x14ac:dyDescent="0.25">
      <c r="B526" s="26">
        <v>15.412075337633496</v>
      </c>
      <c r="C526" s="26">
        <v>7.6072686094769324</v>
      </c>
      <c r="E526" s="26">
        <v>74.635306672674233</v>
      </c>
      <c r="F526" s="26">
        <v>19.256551391749554</v>
      </c>
      <c r="H526" s="26">
        <v>12406.493937123218</v>
      </c>
      <c r="I526" s="26">
        <v>-11322.417235370434</v>
      </c>
    </row>
    <row r="527" spans="2:9" x14ac:dyDescent="0.25">
      <c r="B527" s="26">
        <v>8.5163992460061309</v>
      </c>
      <c r="C527" s="26">
        <v>5.558621769287015</v>
      </c>
      <c r="E527" s="26">
        <v>11.143162352535001</v>
      </c>
      <c r="F527" s="26">
        <v>-45.23855835906943</v>
      </c>
      <c r="H527" s="26">
        <v>8488.5686431959039</v>
      </c>
      <c r="I527" s="26">
        <v>-13042.557164675382</v>
      </c>
    </row>
    <row r="528" spans="2:9" x14ac:dyDescent="0.25">
      <c r="B528" s="26">
        <v>-121.26499067559303</v>
      </c>
      <c r="C528" s="26">
        <v>-5.3138522254807867</v>
      </c>
      <c r="E528" s="26">
        <v>-180.97033478955473</v>
      </c>
      <c r="F528" s="26">
        <v>-92.694049491875376</v>
      </c>
      <c r="H528" s="26">
        <v>-16316.486491649644</v>
      </c>
      <c r="I528" s="26">
        <v>15102.860882322479</v>
      </c>
    </row>
    <row r="529" spans="2:9" x14ac:dyDescent="0.25">
      <c r="B529" s="26">
        <v>-51.362498081950662</v>
      </c>
      <c r="C529" s="26">
        <v>-16.388335491053681</v>
      </c>
      <c r="E529" s="26">
        <v>16.517663252597231</v>
      </c>
      <c r="F529" s="26">
        <v>31.787202131152299</v>
      </c>
      <c r="H529" s="26">
        <v>-5797.6301977107069</v>
      </c>
      <c r="I529" s="26">
        <v>5262.3445225633914</v>
      </c>
    </row>
    <row r="530" spans="2:9" x14ac:dyDescent="0.25">
      <c r="B530" s="26">
        <v>16.787123278902527</v>
      </c>
      <c r="C530" s="26">
        <v>-30.724480505705969</v>
      </c>
      <c r="E530" s="26">
        <v>161.43172518200845</v>
      </c>
      <c r="F530" s="26">
        <v>60.519261142752384</v>
      </c>
      <c r="H530" s="26">
        <v>-1401.7563403681852</v>
      </c>
      <c r="I530" s="26">
        <v>5182.6507541011961</v>
      </c>
    </row>
    <row r="531" spans="2:9" x14ac:dyDescent="0.25">
      <c r="B531" s="26">
        <v>-7.4516175618607576</v>
      </c>
      <c r="C531" s="26">
        <v>48.94977704855296</v>
      </c>
      <c r="E531" s="26"/>
      <c r="F531" s="26">
        <v>0</v>
      </c>
      <c r="H531" s="26">
        <v>454146</v>
      </c>
      <c r="I531" s="26"/>
    </row>
    <row r="532" spans="2:9" x14ac:dyDescent="0.25">
      <c r="B532" s="26">
        <v>-10.380593349074161</v>
      </c>
      <c r="C532" s="26">
        <v>12.595708863224786</v>
      </c>
      <c r="E532" s="26"/>
      <c r="F532" s="26">
        <v>0</v>
      </c>
      <c r="H532" s="26">
        <v>503094</v>
      </c>
      <c r="I532" s="26"/>
    </row>
    <row r="533" spans="2:9" x14ac:dyDescent="0.25">
      <c r="B533" s="26">
        <v>-1.0350529606688497</v>
      </c>
      <c r="C533" s="26">
        <v>-66.174136651901108</v>
      </c>
      <c r="E533" s="26"/>
      <c r="F533" s="26">
        <v>667.86296313395587</v>
      </c>
      <c r="H533" s="26">
        <v>534279.1</v>
      </c>
      <c r="I533" s="26"/>
    </row>
    <row r="534" spans="2:9" x14ac:dyDescent="0.25">
      <c r="B534" s="26">
        <v>5.4003257124644506</v>
      </c>
      <c r="C534" s="26">
        <v>-6.6645879620878645</v>
      </c>
      <c r="E534" s="26"/>
      <c r="F534" s="26">
        <v>367.51643401281126</v>
      </c>
      <c r="H534" s="26">
        <v>571024</v>
      </c>
      <c r="I534" s="26"/>
    </row>
    <row r="535" spans="2:9" x14ac:dyDescent="0.25">
      <c r="B535" s="26">
        <v>10.385215309041769</v>
      </c>
      <c r="C535" s="26">
        <v>-44.2114787388536</v>
      </c>
      <c r="E535" s="26"/>
      <c r="F535" s="26">
        <v>-117.69472473967289</v>
      </c>
      <c r="H535" s="26">
        <v>623950.19999999995</v>
      </c>
      <c r="I535" s="26"/>
    </row>
    <row r="536" spans="2:9" x14ac:dyDescent="0.25">
      <c r="B536" s="26">
        <v>20.504285210654757</v>
      </c>
      <c r="C536" s="26">
        <v>-1.4715793611774188</v>
      </c>
      <c r="E536" s="26">
        <v>323.67611933260162</v>
      </c>
      <c r="F536" s="26">
        <v>-241.28630709496406</v>
      </c>
      <c r="H536" s="26">
        <v>16753.986396230292</v>
      </c>
      <c r="I536" s="26">
        <v>3140.5375115976494</v>
      </c>
    </row>
    <row r="537" spans="2:9" x14ac:dyDescent="0.25">
      <c r="B537" s="26">
        <v>15.971352645805041</v>
      </c>
      <c r="C537" s="26">
        <v>41.19393420618519</v>
      </c>
      <c r="E537" s="26">
        <v>52.195809386761994</v>
      </c>
      <c r="F537" s="26">
        <v>-317.09615977713315</v>
      </c>
      <c r="H537" s="26">
        <v>24672.058126009884</v>
      </c>
      <c r="I537" s="26">
        <v>4087.1138765629148</v>
      </c>
    </row>
    <row r="538" spans="2:9" x14ac:dyDescent="0.25">
      <c r="B538" s="26">
        <v>-1.0348080091126803</v>
      </c>
      <c r="C538" s="26">
        <v>18.757001904288927</v>
      </c>
      <c r="E538" s="26">
        <v>80.069738682008847</v>
      </c>
      <c r="F538" s="26">
        <v>-287.21026643930054</v>
      </c>
      <c r="H538" s="26">
        <v>23987.989991827169</v>
      </c>
      <c r="I538" s="26">
        <v>-2965.6165035992162</v>
      </c>
    </row>
    <row r="539" spans="2:9" x14ac:dyDescent="0.25">
      <c r="B539" s="26">
        <v>-14.840135904161571</v>
      </c>
      <c r="C539" s="26">
        <v>-13.049716735472998</v>
      </c>
      <c r="E539" s="26">
        <v>-35.598238605279562</v>
      </c>
      <c r="F539" s="26">
        <v>-274.11064913681457</v>
      </c>
      <c r="H539" s="26">
        <v>-62997.278451540042</v>
      </c>
      <c r="I539" s="26">
        <v>-6394.2982388534292</v>
      </c>
    </row>
    <row r="540" spans="2:9" x14ac:dyDescent="0.25">
      <c r="B540" s="26">
        <v>-14.128222109313583</v>
      </c>
      <c r="C540" s="26">
        <v>-14.452701642083412</v>
      </c>
      <c r="E540" s="26">
        <v>-277.69285035339794</v>
      </c>
      <c r="F540" s="26">
        <v>-270.04422726063035</v>
      </c>
      <c r="H540" s="26">
        <v>-25803.687549232622</v>
      </c>
      <c r="I540" s="26">
        <v>-4270.2527607399679</v>
      </c>
    </row>
    <row r="541" spans="2:9" x14ac:dyDescent="0.25">
      <c r="B541" s="26">
        <v>-15.132256335499164</v>
      </c>
      <c r="C541" s="26">
        <v>-83.128867469062243</v>
      </c>
      <c r="E541" s="26">
        <v>-155.17451838734155</v>
      </c>
      <c r="F541" s="26">
        <v>-202.20081371033575</v>
      </c>
      <c r="H541" s="26">
        <v>-31.104861875530332</v>
      </c>
      <c r="I541" s="26">
        <v>-5933.1387897041859</v>
      </c>
    </row>
    <row r="542" spans="2:9" x14ac:dyDescent="0.25">
      <c r="B542" s="26">
        <v>-13.099146072555527</v>
      </c>
      <c r="C542" s="26">
        <v>-41.426175462724132</v>
      </c>
      <c r="E542" s="26">
        <v>-196.26267930174038</v>
      </c>
      <c r="F542" s="26">
        <v>-109.39077911291156</v>
      </c>
      <c r="H542" s="26">
        <v>-6508.4610746010439</v>
      </c>
      <c r="I542" s="26">
        <v>-859.41265467435005</v>
      </c>
    </row>
    <row r="543" spans="2:9" x14ac:dyDescent="0.25">
      <c r="B543" s="26">
        <v>-15.444476246964882</v>
      </c>
      <c r="C543" s="26">
        <v>23.354043696869894</v>
      </c>
      <c r="E543" s="26">
        <v>-201.51936753526434</v>
      </c>
      <c r="F543" s="26">
        <v>-92.543485958235351</v>
      </c>
      <c r="H543" s="26">
        <v>15565.824176077265</v>
      </c>
      <c r="I543" s="26">
        <v>-11931.836061778507</v>
      </c>
    </row>
    <row r="544" spans="2:9" x14ac:dyDescent="0.25">
      <c r="B544" s="26">
        <v>2.9231596755163309</v>
      </c>
      <c r="C544" s="26">
        <v>78.575415961899012</v>
      </c>
      <c r="E544" s="26">
        <v>-192.46126795561293</v>
      </c>
      <c r="F544" s="26">
        <v>-3.6763889450553506</v>
      </c>
      <c r="H544" s="26">
        <v>-3919.5841356082819</v>
      </c>
      <c r="I544" s="26">
        <v>7557.2407760072383</v>
      </c>
    </row>
    <row r="545" spans="2:9" x14ac:dyDescent="0.25">
      <c r="B545" s="26">
        <v>5.7146129916014843</v>
      </c>
      <c r="C545" s="26">
        <v>42.219191833647983</v>
      </c>
      <c r="E545" s="26">
        <v>-69.308884333715923</v>
      </c>
      <c r="F545" s="26">
        <v>145.37149208746268</v>
      </c>
      <c r="H545" s="26">
        <v>-1161.7792771863751</v>
      </c>
      <c r="I545" s="26">
        <v>14977.549039063742</v>
      </c>
    </row>
    <row r="546" spans="2:9" x14ac:dyDescent="0.25">
      <c r="B546" s="26">
        <v>6.2055034012482793</v>
      </c>
      <c r="C546" s="26">
        <v>-46.516469548573014</v>
      </c>
      <c r="E546" s="26">
        <v>32.894576825434342</v>
      </c>
      <c r="F546" s="26">
        <v>116.25090118960452</v>
      </c>
      <c r="H546" s="26">
        <v>-5570.058674828615</v>
      </c>
      <c r="I546" s="26">
        <v>4630.0420968940889</v>
      </c>
    </row>
    <row r="547" spans="2:9" x14ac:dyDescent="0.25">
      <c r="B547" s="26">
        <v>22.52030447449863</v>
      </c>
      <c r="C547" s="26">
        <v>20.016866278702992</v>
      </c>
      <c r="E547" s="26">
        <v>105.95174903602197</v>
      </c>
      <c r="F547" s="26">
        <v>210.26386749078074</v>
      </c>
      <c r="H547" s="26">
        <v>3146.1980380641762</v>
      </c>
      <c r="I547" s="26">
        <v>8428.9728586932761</v>
      </c>
    </row>
    <row r="548" spans="2:9" x14ac:dyDescent="0.25">
      <c r="B548" s="26">
        <v>29.728434747382039</v>
      </c>
      <c r="C548" s="26">
        <v>56.695713203858759</v>
      </c>
      <c r="E548" s="26">
        <v>234.54136026383844</v>
      </c>
      <c r="F548" s="26">
        <v>349.81091110850639</v>
      </c>
      <c r="H548" s="26">
        <v>21849.711814840324</v>
      </c>
      <c r="I548" s="26">
        <v>14880.150932099437</v>
      </c>
    </row>
    <row r="549" spans="2:9" x14ac:dyDescent="0.25">
      <c r="B549" s="26">
        <v>21.045109711183272</v>
      </c>
      <c r="C549" s="26">
        <v>66.456303312752652</v>
      </c>
      <c r="E549" s="26">
        <v>384.17746238382642</v>
      </c>
      <c r="F549" s="26">
        <v>352.87491348538697</v>
      </c>
      <c r="H549" s="26">
        <v>9291.8416284676641</v>
      </c>
      <c r="I549" s="26">
        <v>12740.167105604371</v>
      </c>
    </row>
    <row r="550" spans="2:9" x14ac:dyDescent="0.25">
      <c r="B550" s="26">
        <v>-6.2747394902869473</v>
      </c>
      <c r="C550" s="26">
        <v>156.03525041418095</v>
      </c>
      <c r="E550" s="26">
        <v>-33.385003886824052</v>
      </c>
      <c r="F550" s="26">
        <v>-134.64435304705512</v>
      </c>
      <c r="H550" s="26">
        <v>-31024.850666234503</v>
      </c>
      <c r="I550" s="26">
        <v>14149.247606405464</v>
      </c>
    </row>
    <row r="551" spans="2:9" x14ac:dyDescent="0.25">
      <c r="B551" s="26">
        <v>-17.628632810329236</v>
      </c>
      <c r="C551" s="26">
        <v>-1.0810564033685068</v>
      </c>
      <c r="E551" s="26">
        <v>60.196970235061372</v>
      </c>
      <c r="F551" s="26">
        <v>-55.668865292151622</v>
      </c>
      <c r="H551" s="26">
        <v>9451.3783692682628</v>
      </c>
      <c r="I551" s="26">
        <v>-3916.1022836898337</v>
      </c>
    </row>
    <row r="552" spans="2:9" x14ac:dyDescent="0.25">
      <c r="B552" s="26">
        <v>-7.9573428073417745</v>
      </c>
      <c r="C552" s="26">
        <v>-12.035862526535425</v>
      </c>
      <c r="E552" s="26">
        <v>71.558794903752414</v>
      </c>
      <c r="F552" s="26">
        <v>78.332843477236111</v>
      </c>
      <c r="H552" s="26">
        <v>12236.020680172602</v>
      </c>
      <c r="I552" s="26">
        <v>-4725.5139925853582</v>
      </c>
    </row>
    <row r="553" spans="2:9" x14ac:dyDescent="0.25">
      <c r="B553" s="26">
        <v>-12.388355711619056</v>
      </c>
      <c r="C553" s="26">
        <v>-50.848183888417452</v>
      </c>
      <c r="E553" s="26">
        <v>338.48702161198617</v>
      </c>
      <c r="F553" s="26">
        <v>89.947928641169256</v>
      </c>
      <c r="H553" s="26">
        <v>-1276.8455720171332</v>
      </c>
      <c r="I553" s="26">
        <v>-2199.7066177085508</v>
      </c>
    </row>
    <row r="554" spans="2:9" x14ac:dyDescent="0.25">
      <c r="B554" s="26">
        <v>-11.75558432538287</v>
      </c>
      <c r="C554" s="26">
        <v>-102.99671758385534</v>
      </c>
      <c r="E554" s="26">
        <v>366.88045003073421</v>
      </c>
      <c r="F554" s="26">
        <v>107.78821714493597</v>
      </c>
      <c r="H554" s="26">
        <v>-1645.6024325983599</v>
      </c>
      <c r="I554" s="26">
        <v>-2258.7317255167873</v>
      </c>
    </row>
    <row r="555" spans="2:9" x14ac:dyDescent="0.25">
      <c r="B555" s="26">
        <v>-8.838057893738096</v>
      </c>
      <c r="C555" s="26">
        <v>-106.22874998216366</v>
      </c>
      <c r="E555" s="26">
        <v>86.711179529535912</v>
      </c>
      <c r="F555" s="26">
        <v>-46.470943352585891</v>
      </c>
      <c r="H555" s="26">
        <v>851.23650885210373</v>
      </c>
      <c r="I555" s="26">
        <v>-10832.94009162439</v>
      </c>
    </row>
    <row r="556" spans="2:9" x14ac:dyDescent="0.25">
      <c r="B556" s="26">
        <v>-3.9342498185361592</v>
      </c>
      <c r="C556" s="26">
        <v>-65.822168004064565</v>
      </c>
      <c r="E556" s="26">
        <v>-368.19428439776948</v>
      </c>
      <c r="F556" s="26">
        <v>-265.90508736397032</v>
      </c>
      <c r="H556" s="26">
        <v>-604.38631291640922</v>
      </c>
      <c r="I556" s="26">
        <v>-10425.986056404538</v>
      </c>
    </row>
    <row r="557" spans="2:9" x14ac:dyDescent="0.25">
      <c r="B557" s="26">
        <v>5.6647470773087889</v>
      </c>
      <c r="C557" s="26">
        <v>-22.944381343844725</v>
      </c>
      <c r="E557" s="26">
        <v>-416.23444064645764</v>
      </c>
      <c r="F557" s="26">
        <v>-173.85803996826371</v>
      </c>
      <c r="H557" s="26">
        <v>2306.8591717572417</v>
      </c>
      <c r="I557" s="26">
        <v>-21263.955439957615</v>
      </c>
    </row>
    <row r="558" spans="2:9" x14ac:dyDescent="0.25">
      <c r="B558" s="26">
        <v>9.4221824690685025</v>
      </c>
      <c r="C558" s="26">
        <v>7.1449654752861989</v>
      </c>
      <c r="E558" s="26">
        <v>-269.69534555795531</v>
      </c>
      <c r="F558" s="26">
        <v>-79.993575370874169</v>
      </c>
      <c r="H558" s="26">
        <v>11126.646895662416</v>
      </c>
      <c r="I558" s="26">
        <v>-28638.080513806606</v>
      </c>
    </row>
    <row r="559" spans="2:9" x14ac:dyDescent="0.25">
      <c r="B559" s="26">
        <v>22.260658561241485</v>
      </c>
      <c r="C559" s="26">
        <v>39.69241441554459</v>
      </c>
      <c r="E559" s="26">
        <v>-184.61318580982606</v>
      </c>
      <c r="F559" s="26">
        <v>45.621112622474811</v>
      </c>
      <c r="H559" s="26">
        <v>18050.782199871028</v>
      </c>
      <c r="I559" s="26">
        <v>-32040.486118561414</v>
      </c>
    </row>
    <row r="560" spans="2:9" x14ac:dyDescent="0.25">
      <c r="B560" s="26">
        <v>29.10455573363538</v>
      </c>
      <c r="C560" s="26">
        <v>32.191656241568126</v>
      </c>
      <c r="E560" s="26">
        <v>-230.24357549331262</v>
      </c>
      <c r="F560" s="26">
        <v>171.63576595976747</v>
      </c>
      <c r="H560" s="26">
        <v>15176.403956498718</v>
      </c>
      <c r="I560" s="26">
        <v>-11458.059927897586</v>
      </c>
    </row>
    <row r="561" spans="2:9" x14ac:dyDescent="0.25">
      <c r="B561" s="26">
        <v>-48.818352219554299</v>
      </c>
      <c r="C561" s="26">
        <v>-11.014636434256204</v>
      </c>
      <c r="E561" s="26">
        <v>-45.188936304295567</v>
      </c>
      <c r="F561" s="26">
        <v>125.07291546276383</v>
      </c>
      <c r="H561" s="26">
        <v>-41054.856784337433</v>
      </c>
      <c r="I561" s="26">
        <v>12535.36202992138</v>
      </c>
    </row>
    <row r="562" spans="2:9" x14ac:dyDescent="0.25">
      <c r="B562" s="26">
        <v>-17.125337061468144</v>
      </c>
      <c r="C562" s="26">
        <v>5.0135657254504622</v>
      </c>
      <c r="E562" s="26">
        <v>-50.95442072674723</v>
      </c>
      <c r="F562" s="26">
        <v>268.35573429362557</v>
      </c>
      <c r="H562" s="26">
        <v>-4948.4330120857339</v>
      </c>
      <c r="I562" s="26">
        <v>18895.280960866017</v>
      </c>
    </row>
    <row r="563" spans="2:9" x14ac:dyDescent="0.25">
      <c r="B563" s="26">
        <v>20.416512966948403</v>
      </c>
      <c r="C563" s="26">
        <v>41.175661156557908</v>
      </c>
      <c r="E563" s="26">
        <v>589.18576707420243</v>
      </c>
      <c r="F563" s="26">
        <v>-424.91133354011095</v>
      </c>
      <c r="H563" s="26">
        <v>2079.9908516495489</v>
      </c>
      <c r="I563" s="26">
        <v>44092.45298342919</v>
      </c>
    </row>
    <row r="564" spans="2:9" x14ac:dyDescent="0.25">
      <c r="H564" s="26">
        <v>22.262</v>
      </c>
      <c r="I564" s="26"/>
    </row>
    <row r="565" spans="2:9" x14ac:dyDescent="0.25">
      <c r="C565" s="2">
        <f>+CORREL(C3:C563,B3:B563)</f>
        <v>0.41569977704029482</v>
      </c>
      <c r="F565" s="2">
        <f>+CORREL(F3:F563,E3:E563)</f>
        <v>0.2786665976895748</v>
      </c>
      <c r="H565" s="26">
        <v>24.187000000000001</v>
      </c>
      <c r="I565" s="26"/>
    </row>
    <row r="566" spans="2:9" x14ac:dyDescent="0.25">
      <c r="H566" s="26">
        <v>24.626999999999999</v>
      </c>
      <c r="I566" s="26"/>
    </row>
    <row r="567" spans="2:9" x14ac:dyDescent="0.25">
      <c r="H567" s="26">
        <v>25.661999999999999</v>
      </c>
      <c r="I567" s="26"/>
    </row>
    <row r="568" spans="2:9" x14ac:dyDescent="0.25">
      <c r="H568" s="26">
        <v>26.641999999999999</v>
      </c>
      <c r="I568" s="26"/>
    </row>
    <row r="569" spans="2:9" x14ac:dyDescent="0.25">
      <c r="H569" s="26">
        <v>0.54261922731346957</v>
      </c>
      <c r="I569" s="26">
        <v>0.15132511994424469</v>
      </c>
    </row>
    <row r="570" spans="2:9" x14ac:dyDescent="0.25">
      <c r="H570" s="26">
        <v>-0.80653814330585405</v>
      </c>
      <c r="I570" s="26">
        <v>-3.1548083354863365E-2</v>
      </c>
    </row>
    <row r="571" spans="2:9" x14ac:dyDescent="0.25">
      <c r="H571" s="26">
        <v>-0.94112170619830948</v>
      </c>
      <c r="I571" s="26">
        <v>1.4181103015777907E-2</v>
      </c>
    </row>
    <row r="572" spans="2:9" x14ac:dyDescent="0.25">
      <c r="H572" s="26">
        <v>-0.82049227220397469</v>
      </c>
      <c r="I572" s="26">
        <v>-0.14525227217369086</v>
      </c>
    </row>
    <row r="573" spans="2:9" x14ac:dyDescent="0.25">
      <c r="H573" s="26">
        <v>2.8400564899058622E-2</v>
      </c>
      <c r="I573" s="26">
        <v>0.11776201511565887</v>
      </c>
    </row>
    <row r="574" spans="2:9" x14ac:dyDescent="0.25">
      <c r="H574" s="26">
        <v>1.1328121340547526</v>
      </c>
      <c r="I574" s="26">
        <v>-0.34514162985533936</v>
      </c>
    </row>
    <row r="575" spans="2:9" x14ac:dyDescent="0.25">
      <c r="H575" s="26">
        <v>0.57371375855808537</v>
      </c>
      <c r="I575" s="26">
        <v>-0.81309783182092765</v>
      </c>
    </row>
    <row r="576" spans="2:9" x14ac:dyDescent="0.25">
      <c r="H576" s="26">
        <v>0.16374864036349379</v>
      </c>
      <c r="I576" s="26">
        <v>0.2898151080868665</v>
      </c>
    </row>
    <row r="577" spans="8:9" x14ac:dyDescent="0.25">
      <c r="H577" s="26">
        <v>-0.38117715616018444</v>
      </c>
      <c r="I577" s="26">
        <v>0.58123517245175194</v>
      </c>
    </row>
    <row r="578" spans="8:9" x14ac:dyDescent="0.25">
      <c r="H578" s="26">
        <v>-0.19679505304772249</v>
      </c>
      <c r="I578" s="26">
        <v>0.73535200452955252</v>
      </c>
    </row>
    <row r="579" spans="8:9" x14ac:dyDescent="0.25">
      <c r="H579" s="26">
        <v>-0.59802470077230652</v>
      </c>
      <c r="I579" s="26">
        <v>0.5856613449426078</v>
      </c>
    </row>
    <row r="580" spans="8:9" x14ac:dyDescent="0.25">
      <c r="H580" s="26">
        <v>0.60018220072335993</v>
      </c>
      <c r="I580" s="26">
        <v>-0.22311398768011159</v>
      </c>
    </row>
    <row r="581" spans="8:9" x14ac:dyDescent="0.25">
      <c r="H581" s="26">
        <v>2.97685419850432</v>
      </c>
      <c r="I581" s="26">
        <v>-0.56973895621365855</v>
      </c>
    </row>
    <row r="582" spans="8:9" x14ac:dyDescent="0.25">
      <c r="H582" s="26">
        <v>1.6570180176283529</v>
      </c>
      <c r="I582" s="26">
        <v>-0.57654019631281272</v>
      </c>
    </row>
    <row r="583" spans="8:9" x14ac:dyDescent="0.25">
      <c r="H583" s="26">
        <v>-1.0150681588317596</v>
      </c>
      <c r="I583" s="26">
        <v>0.70215952672936055</v>
      </c>
    </row>
    <row r="584" spans="8:9" x14ac:dyDescent="0.25">
      <c r="H584" s="26">
        <v>-0.31871632797956551</v>
      </c>
      <c r="I584" s="26">
        <v>0.82072402987206416</v>
      </c>
    </row>
    <row r="585" spans="8:9" x14ac:dyDescent="0.25">
      <c r="H585" s="26">
        <v>-0.87608780533027186</v>
      </c>
      <c r="I585" s="26">
        <v>7.1192174216783144E-3</v>
      </c>
    </row>
    <row r="586" spans="8:9" x14ac:dyDescent="0.25">
      <c r="H586" s="26">
        <v>-1.1521567431193063</v>
      </c>
      <c r="I586" s="26">
        <v>-0.12088104027975177</v>
      </c>
    </row>
    <row r="587" spans="8:9" x14ac:dyDescent="0.25">
      <c r="H587" s="26">
        <v>-0.69513641552876493</v>
      </c>
      <c r="I587" s="26">
        <v>-0.37991537306971779</v>
      </c>
    </row>
    <row r="588" spans="8:9" x14ac:dyDescent="0.25">
      <c r="H588" s="26">
        <v>-0.51471852930954753</v>
      </c>
      <c r="I588" s="26">
        <v>-0.4738538314283538</v>
      </c>
    </row>
    <row r="589" spans="8:9" x14ac:dyDescent="0.25">
      <c r="H589" s="26">
        <v>-0.53164342705726142</v>
      </c>
      <c r="I589" s="26">
        <v>-0.43816733219945547</v>
      </c>
    </row>
    <row r="590" spans="8:9" x14ac:dyDescent="0.25">
      <c r="H590" s="26">
        <v>0.90749573392557892</v>
      </c>
      <c r="I590" s="26">
        <v>-0.66189334671068423</v>
      </c>
    </row>
    <row r="591" spans="8:9" x14ac:dyDescent="0.25">
      <c r="H591" s="26">
        <v>0.37342223060702651</v>
      </c>
      <c r="I591" s="26">
        <v>-0.51809496051381743</v>
      </c>
    </row>
    <row r="592" spans="8:9" x14ac:dyDescent="0.25">
      <c r="H592" s="26">
        <v>-0.23021561738413254</v>
      </c>
      <c r="I592" s="26">
        <v>-0.55799480377440602</v>
      </c>
    </row>
    <row r="593" spans="8:9" x14ac:dyDescent="0.25">
      <c r="H593" s="26">
        <v>0.13949628727483088</v>
      </c>
      <c r="I593" s="26">
        <v>-0.5290470292805054</v>
      </c>
    </row>
    <row r="594" spans="8:9" x14ac:dyDescent="0.25">
      <c r="H594" s="26">
        <v>-1.7602258019195247</v>
      </c>
      <c r="I594" s="26">
        <v>2.1037931116566</v>
      </c>
    </row>
    <row r="595" spans="8:9" x14ac:dyDescent="0.25">
      <c r="H595" s="26">
        <v>1.123439405656633</v>
      </c>
      <c r="I595" s="26">
        <v>0.58511047565737329</v>
      </c>
    </row>
    <row r="596" spans="8:9" x14ac:dyDescent="0.25">
      <c r="H596" s="26">
        <v>0.61891545864631325</v>
      </c>
      <c r="I596" s="26">
        <v>-0.30995755475239406</v>
      </c>
    </row>
    <row r="597" spans="8:9" x14ac:dyDescent="0.25">
      <c r="H597" s="26">
        <v>10.827128278206487</v>
      </c>
      <c r="I597" s="26">
        <v>-4.9427276296568152</v>
      </c>
    </row>
    <row r="598" spans="8:9" x14ac:dyDescent="0.25">
      <c r="H598" s="26">
        <v>7.1101662635691127</v>
      </c>
      <c r="I598" s="26">
        <v>0.41708317519891125</v>
      </c>
    </row>
    <row r="599" spans="8:9" x14ac:dyDescent="0.25">
      <c r="H599" s="26">
        <v>-0.17906703385034461</v>
      </c>
      <c r="I599" s="26">
        <v>2.3855236257355728</v>
      </c>
    </row>
    <row r="600" spans="8:9" x14ac:dyDescent="0.25">
      <c r="H600" s="26">
        <v>-9.0709445594695808</v>
      </c>
      <c r="I600" s="26">
        <v>4.3373313486198413</v>
      </c>
    </row>
    <row r="601" spans="8:9" x14ac:dyDescent="0.25">
      <c r="H601" s="26">
        <v>-10.621048588367898</v>
      </c>
      <c r="I601" s="26">
        <v>-0.25183295441371456</v>
      </c>
    </row>
    <row r="602" spans="8:9" x14ac:dyDescent="0.25">
      <c r="H602" s="26">
        <v>-13.397251950029556</v>
      </c>
      <c r="I602" s="26">
        <v>25.51694524487516</v>
      </c>
    </row>
    <row r="603" spans="8:9" x14ac:dyDescent="0.25">
      <c r="H603" s="26">
        <v>-12.969216988055166</v>
      </c>
      <c r="I603" s="26">
        <v>-10.367806308506999</v>
      </c>
    </row>
    <row r="604" spans="8:9" x14ac:dyDescent="0.25">
      <c r="H604" s="26">
        <v>-8.2976335265449279</v>
      </c>
      <c r="I604" s="26">
        <v>-10.018349970488828</v>
      </c>
    </row>
    <row r="605" spans="8:9" x14ac:dyDescent="0.25">
      <c r="H605" s="26">
        <v>-1.084499219718623</v>
      </c>
      <c r="I605" s="26">
        <v>-8.8671159672864519</v>
      </c>
    </row>
    <row r="606" spans="8:9" x14ac:dyDescent="0.25">
      <c r="H606" s="26">
        <v>9.4331646134694438</v>
      </c>
      <c r="I606" s="26">
        <v>-3.2534703152925886</v>
      </c>
    </row>
    <row r="607" spans="8:9" x14ac:dyDescent="0.25">
      <c r="H607" s="26">
        <v>17.299181646262241</v>
      </c>
      <c r="I607" s="26">
        <v>-2.1863909006031008</v>
      </c>
    </row>
    <row r="608" spans="8:9" x14ac:dyDescent="0.25">
      <c r="H608" s="26">
        <v>16.209043905768112</v>
      </c>
      <c r="I608" s="26">
        <v>1.2431131181439241</v>
      </c>
    </row>
    <row r="609" spans="8:9" x14ac:dyDescent="0.25">
      <c r="H609" s="26">
        <v>3.9252516026327839</v>
      </c>
      <c r="I609" s="26">
        <v>-0.6348023778514289</v>
      </c>
    </row>
    <row r="610" spans="8:9" x14ac:dyDescent="0.25">
      <c r="H610" s="26">
        <v>-7.7217854915554653</v>
      </c>
      <c r="I610" s="26">
        <v>0.41099246660320432</v>
      </c>
    </row>
    <row r="611" spans="8:9" x14ac:dyDescent="0.25">
      <c r="H611" s="26">
        <v>-7.5839101212347941</v>
      </c>
      <c r="I611" s="26">
        <v>-8.726089365902169</v>
      </c>
    </row>
    <row r="612" spans="8:9" x14ac:dyDescent="0.25">
      <c r="H612" s="26">
        <v>-5.9457471759282043</v>
      </c>
      <c r="I612" s="26">
        <v>-15.867919135404748</v>
      </c>
    </row>
    <row r="613" spans="8:9" x14ac:dyDescent="0.25">
      <c r="H613" s="26">
        <v>5.6719175560541544</v>
      </c>
      <c r="I613" s="26">
        <v>-1.733603165376735</v>
      </c>
    </row>
    <row r="614" spans="8:9" x14ac:dyDescent="0.25">
      <c r="H614" s="26">
        <v>21.086755758161075</v>
      </c>
      <c r="I614" s="26">
        <v>0.67934525670978019</v>
      </c>
    </row>
    <row r="615" spans="8:9" x14ac:dyDescent="0.25">
      <c r="H615" s="26">
        <v>27.877719938281189</v>
      </c>
      <c r="I615" s="26">
        <v>9.466064486297455</v>
      </c>
    </row>
    <row r="616" spans="8:9" x14ac:dyDescent="0.25">
      <c r="H616" s="26">
        <v>-3.8021049532783309</v>
      </c>
      <c r="I616" s="26">
        <v>24.729607214886187</v>
      </c>
    </row>
    <row r="617" spans="8:9" x14ac:dyDescent="0.25">
      <c r="H617" s="26">
        <v>-1.1594111655934967</v>
      </c>
      <c r="I617" s="26">
        <v>28.468456417282539</v>
      </c>
    </row>
    <row r="618" spans="8:9" x14ac:dyDescent="0.25">
      <c r="H618" s="26">
        <v>3.1531301017929536</v>
      </c>
      <c r="I618" s="26">
        <v>14.084788613772901</v>
      </c>
    </row>
    <row r="619" spans="8:9" x14ac:dyDescent="0.25">
      <c r="H619" s="26">
        <v>-10.009558239006083</v>
      </c>
      <c r="I619" s="26">
        <v>1.6925899776102256</v>
      </c>
    </row>
    <row r="620" spans="8:9" x14ac:dyDescent="0.25">
      <c r="H620" s="26">
        <v>-17.677084576895709</v>
      </c>
      <c r="I620" s="26">
        <v>-6.6568989313631164</v>
      </c>
    </row>
    <row r="621" spans="8:9" x14ac:dyDescent="0.25">
      <c r="H621" s="26">
        <v>-15.920961718391027</v>
      </c>
      <c r="I621" s="26">
        <v>-9.312874240338374</v>
      </c>
    </row>
    <row r="622" spans="8:9" x14ac:dyDescent="0.25">
      <c r="H622" s="26">
        <v>-11.470931624237892</v>
      </c>
      <c r="I622" s="26">
        <v>-12.173993818268798</v>
      </c>
    </row>
    <row r="623" spans="8:9" x14ac:dyDescent="0.25">
      <c r="H623" s="26">
        <v>-6.1795266379983786</v>
      </c>
      <c r="I623" s="26">
        <v>-15.716313064464032</v>
      </c>
    </row>
    <row r="624" spans="8:9" x14ac:dyDescent="0.25">
      <c r="H624" s="26">
        <v>3.6294302130081633</v>
      </c>
      <c r="I624" s="26">
        <v>-19.096568370545469</v>
      </c>
    </row>
    <row r="625" spans="8:9" x14ac:dyDescent="0.25">
      <c r="H625" s="26">
        <v>9.363911167841934</v>
      </c>
      <c r="I625" s="26">
        <v>-13.21702026937362</v>
      </c>
    </row>
    <row r="626" spans="8:9" x14ac:dyDescent="0.25">
      <c r="H626" s="26">
        <v>11.980594163433466</v>
      </c>
      <c r="I626" s="26">
        <v>-11.0743458150842</v>
      </c>
    </row>
    <row r="627" spans="8:9" x14ac:dyDescent="0.25">
      <c r="H627" s="26">
        <v>-29.783481974965298</v>
      </c>
      <c r="I627" s="26">
        <v>22.824725241064925</v>
      </c>
    </row>
    <row r="628" spans="8:9" x14ac:dyDescent="0.25">
      <c r="H628" s="26">
        <v>2.4609156362636213</v>
      </c>
      <c r="I628" s="26">
        <v>27.265204582455908</v>
      </c>
    </row>
    <row r="629" spans="8:9" x14ac:dyDescent="0.25">
      <c r="H629" s="26">
        <v>22.845854700487621</v>
      </c>
      <c r="I629" s="26">
        <v>-9.4236481689736706</v>
      </c>
    </row>
    <row r="630" spans="8:9" x14ac:dyDescent="0.25">
      <c r="H630" s="26">
        <v>5.3686965518692773</v>
      </c>
      <c r="I630" s="26">
        <v>0.69779595548595807</v>
      </c>
    </row>
    <row r="631" spans="8:9" x14ac:dyDescent="0.25">
      <c r="H631" s="26">
        <v>-0.31524784956934582</v>
      </c>
      <c r="I631" s="26">
        <v>3.0493007392038578</v>
      </c>
    </row>
    <row r="632" spans="8:9" x14ac:dyDescent="0.25">
      <c r="H632" s="26">
        <v>-3.7848792165266474</v>
      </c>
      <c r="I632" s="26">
        <v>4.2263842448202809</v>
      </c>
    </row>
    <row r="633" spans="8:9" x14ac:dyDescent="0.25">
      <c r="H633" s="26">
        <v>-2.2917320360256497</v>
      </c>
      <c r="I633" s="26">
        <v>0.29742318919664967</v>
      </c>
    </row>
    <row r="634" spans="8:9" x14ac:dyDescent="0.25">
      <c r="H634" s="26">
        <v>-0.19949200292403191</v>
      </c>
      <c r="I634" s="26">
        <v>-1.7945977513985696</v>
      </c>
    </row>
    <row r="635" spans="8:9" x14ac:dyDescent="0.25">
      <c r="H635" s="26">
        <v>1.313072508280726</v>
      </c>
      <c r="I635" s="26">
        <v>-1.7729634812557151</v>
      </c>
    </row>
    <row r="636" spans="8:9" x14ac:dyDescent="0.25">
      <c r="H636" s="26">
        <v>1.9481880431205241</v>
      </c>
      <c r="I636" s="26">
        <v>-2.3568536202319734</v>
      </c>
    </row>
    <row r="637" spans="8:9" x14ac:dyDescent="0.25">
      <c r="H637" s="26">
        <v>0.50595042204437846</v>
      </c>
      <c r="I637" s="26">
        <v>-2.2089889089469352</v>
      </c>
    </row>
    <row r="638" spans="8:9" x14ac:dyDescent="0.25">
      <c r="H638" s="26">
        <v>-3.8140264149298559</v>
      </c>
      <c r="I638" s="26">
        <v>-1.0236796904376888</v>
      </c>
    </row>
    <row r="639" spans="8:9" x14ac:dyDescent="0.25">
      <c r="H639" s="26">
        <v>-2.5771880320048695</v>
      </c>
      <c r="I639" s="26">
        <v>3.0961666286231093E-3</v>
      </c>
    </row>
    <row r="640" spans="8:9" x14ac:dyDescent="0.25">
      <c r="H640" s="26">
        <v>-1.5828397292338536</v>
      </c>
      <c r="I640" s="26">
        <v>-0.53583367365608581</v>
      </c>
    </row>
    <row r="641" spans="8:9" x14ac:dyDescent="0.25">
      <c r="H641" s="26">
        <v>-3.0095149263500787</v>
      </c>
      <c r="I641" s="26">
        <v>-1.434837892358928</v>
      </c>
    </row>
    <row r="642" spans="8:9" x14ac:dyDescent="0.25">
      <c r="H642" s="26">
        <v>-0.93391864579444928</v>
      </c>
      <c r="I642" s="26">
        <v>-2.1132659918378351</v>
      </c>
    </row>
    <row r="643" spans="8:9" x14ac:dyDescent="0.25">
      <c r="H643" s="26">
        <v>1.0343392392557007</v>
      </c>
      <c r="I643" s="26">
        <v>-1.4772480562204606</v>
      </c>
    </row>
    <row r="644" spans="8:9" x14ac:dyDescent="0.25">
      <c r="H644" s="26">
        <v>4.2059880420810032</v>
      </c>
      <c r="I644" s="26">
        <v>-0.64327709457545268</v>
      </c>
    </row>
    <row r="645" spans="8:9" x14ac:dyDescent="0.25">
      <c r="H645" s="26">
        <v>5.0944136835693996</v>
      </c>
      <c r="I645" s="26">
        <v>0.59494181990737616</v>
      </c>
    </row>
    <row r="646" spans="8:9" x14ac:dyDescent="0.25">
      <c r="H646" s="26">
        <v>5.6749422041881701</v>
      </c>
      <c r="I646" s="26">
        <v>1.0167849739942341</v>
      </c>
    </row>
    <row r="647" spans="8:9" x14ac:dyDescent="0.25">
      <c r="H647" s="26">
        <v>7.9769555075687322</v>
      </c>
      <c r="I647" s="26">
        <v>1.6112669895342435</v>
      </c>
    </row>
    <row r="648" spans="8:9" x14ac:dyDescent="0.25">
      <c r="H648" s="26">
        <v>3.155086075300801</v>
      </c>
      <c r="I648" s="26">
        <v>2.0671517267040684</v>
      </c>
    </row>
    <row r="649" spans="8:9" x14ac:dyDescent="0.25">
      <c r="H649" s="26">
        <v>-3.1658031661015684</v>
      </c>
      <c r="I649" s="26">
        <v>3.2436004846776569</v>
      </c>
    </row>
    <row r="650" spans="8:9" x14ac:dyDescent="0.25">
      <c r="H650" s="26">
        <v>-3.9834001508773724</v>
      </c>
      <c r="I650" s="26">
        <v>10.026076768977987</v>
      </c>
    </row>
    <row r="651" spans="8:9" x14ac:dyDescent="0.25">
      <c r="H651" s="26">
        <v>-4.9577347816046142</v>
      </c>
      <c r="I651" s="26">
        <v>6.4903751149301883</v>
      </c>
    </row>
    <row r="652" spans="8:9" x14ac:dyDescent="0.25">
      <c r="H652" s="26">
        <v>-4.8680029593524523</v>
      </c>
      <c r="I652" s="26">
        <v>-1.8150600503343526</v>
      </c>
    </row>
    <row r="653" spans="8:9" x14ac:dyDescent="0.25">
      <c r="H653" s="26">
        <v>-5.4318232373741466</v>
      </c>
      <c r="I653" s="26">
        <v>-3.2451499823329613</v>
      </c>
    </row>
    <row r="654" spans="8:9" x14ac:dyDescent="0.25">
      <c r="H654" s="26">
        <v>-3.3431341393292939</v>
      </c>
      <c r="I654" s="26">
        <v>-4.6549171211764104</v>
      </c>
    </row>
    <row r="655" spans="8:9" x14ac:dyDescent="0.25">
      <c r="H655" s="26">
        <v>-1.4935559565037977</v>
      </c>
      <c r="I655" s="26">
        <v>-5.2850574860398325</v>
      </c>
    </row>
    <row r="656" spans="8:9" x14ac:dyDescent="0.25">
      <c r="H656" s="26">
        <v>0.76572236120978232</v>
      </c>
      <c r="I656" s="26">
        <v>-6.2841884775859285</v>
      </c>
    </row>
    <row r="657" spans="8:9" x14ac:dyDescent="0.25">
      <c r="H657" s="26">
        <v>2.1424474234838442</v>
      </c>
      <c r="I657" s="26">
        <v>-7.8386626205912933</v>
      </c>
    </row>
    <row r="658" spans="8:9" x14ac:dyDescent="0.25">
      <c r="H658" s="26">
        <v>3.8147086163788231</v>
      </c>
      <c r="I658" s="26">
        <v>-7.1379053469071891</v>
      </c>
    </row>
    <row r="659" spans="8:9" x14ac:dyDescent="0.25">
      <c r="H659" s="26">
        <v>4.5751708517202303</v>
      </c>
      <c r="I659" s="26">
        <v>1.6528787238657117</v>
      </c>
    </row>
    <row r="660" spans="8:9" x14ac:dyDescent="0.25">
      <c r="H660" s="26">
        <v>-6.2306480448300476</v>
      </c>
      <c r="I660" s="26">
        <v>6.1755050373546112</v>
      </c>
    </row>
    <row r="661" spans="8:9" x14ac:dyDescent="0.25">
      <c r="H661" s="26">
        <v>2.163018043872512</v>
      </c>
      <c r="I661" s="26">
        <v>7.0426879600468055</v>
      </c>
    </row>
    <row r="662" spans="8:9" x14ac:dyDescent="0.25">
      <c r="H662" s="26">
        <v>2.2442417154208556</v>
      </c>
      <c r="I662" s="26">
        <v>3.4272173505782177</v>
      </c>
    </row>
    <row r="663" spans="8:9" x14ac:dyDescent="0.25">
      <c r="H663" s="26">
        <v>21.695392523288092</v>
      </c>
      <c r="I663" s="26">
        <v>12.274762883362655</v>
      </c>
    </row>
    <row r="664" spans="8:9" x14ac:dyDescent="0.25">
      <c r="H664" s="26">
        <v>-3.9725975725323224</v>
      </c>
      <c r="I664" s="26">
        <v>18.252624575270715</v>
      </c>
    </row>
    <row r="665" spans="8:9" x14ac:dyDescent="0.25">
      <c r="H665" s="26">
        <v>-18.99354159358586</v>
      </c>
      <c r="I665" s="26">
        <v>19.418530341159681</v>
      </c>
    </row>
    <row r="666" spans="8:9" x14ac:dyDescent="0.25">
      <c r="H666" s="26">
        <v>-46.116667489379779</v>
      </c>
      <c r="I666" s="26">
        <v>0.1477235046675105</v>
      </c>
    </row>
    <row r="667" spans="8:9" x14ac:dyDescent="0.25">
      <c r="H667" s="26">
        <v>-28.125267793485364</v>
      </c>
      <c r="I667" s="26">
        <v>-12.109153337948442</v>
      </c>
    </row>
    <row r="668" spans="8:9" x14ac:dyDescent="0.25">
      <c r="H668" s="26">
        <v>-23.747468364579618</v>
      </c>
      <c r="I668" s="26">
        <v>-0.11293852314202013</v>
      </c>
    </row>
    <row r="669" spans="8:9" x14ac:dyDescent="0.25">
      <c r="H669" s="26">
        <v>4.0568576165946979</v>
      </c>
      <c r="I669" s="26">
        <v>-2.2561535427474837</v>
      </c>
    </row>
    <row r="670" spans="8:9" x14ac:dyDescent="0.25">
      <c r="H670" s="26">
        <v>45.062311652943663</v>
      </c>
      <c r="I670" s="26">
        <v>-15.125183843227546</v>
      </c>
    </row>
    <row r="671" spans="8:9" x14ac:dyDescent="0.25">
      <c r="H671" s="26">
        <v>32.323926671203481</v>
      </c>
      <c r="I671" s="26">
        <v>-5.3204593861419198</v>
      </c>
    </row>
    <row r="672" spans="8:9" x14ac:dyDescent="0.25">
      <c r="H672" s="26">
        <v>9.8581124815841576</v>
      </c>
      <c r="I672" s="26">
        <v>-10.467488968416774</v>
      </c>
    </row>
    <row r="673" spans="8:9" x14ac:dyDescent="0.25">
      <c r="H673" s="26">
        <v>23.352039627582599</v>
      </c>
      <c r="I673" s="26">
        <v>-21.509018062277391</v>
      </c>
    </row>
    <row r="674" spans="8:9" x14ac:dyDescent="0.25">
      <c r="H674" s="26">
        <v>10.575297527879684</v>
      </c>
      <c r="I674" s="26">
        <v>-9.2112390476052042</v>
      </c>
    </row>
    <row r="675" spans="8:9" x14ac:dyDescent="0.25">
      <c r="H675" s="26">
        <v>-16.02204479511829</v>
      </c>
      <c r="I675" s="26">
        <v>2.1177545724433458</v>
      </c>
    </row>
    <row r="676" spans="8:9" x14ac:dyDescent="0.25">
      <c r="H676" s="26">
        <v>-50.635671294284293</v>
      </c>
      <c r="I676" s="26">
        <v>6.2059774440083402</v>
      </c>
    </row>
    <row r="677" spans="8:9" x14ac:dyDescent="0.25">
      <c r="H677" s="26">
        <v>1.5309545254608565</v>
      </c>
      <c r="I677" s="26">
        <v>-9.0210859266383068</v>
      </c>
    </row>
    <row r="678" spans="8:9" x14ac:dyDescent="0.25">
      <c r="H678" s="26">
        <v>23.909725872137642</v>
      </c>
      <c r="I678" s="26">
        <v>-28.191898501589549</v>
      </c>
    </row>
    <row r="679" spans="8:9" x14ac:dyDescent="0.25">
      <c r="H679" s="26">
        <v>45.66822640851251</v>
      </c>
      <c r="I679" s="26">
        <v>-13.809775783978694</v>
      </c>
    </row>
    <row r="680" spans="8:9" x14ac:dyDescent="0.25">
      <c r="H680" s="26">
        <v>86.647942538630105</v>
      </c>
      <c r="I680" s="26">
        <v>18.169339946306081</v>
      </c>
    </row>
    <row r="681" spans="8:9" x14ac:dyDescent="0.25">
      <c r="H681" s="26">
        <v>59.329678402452828</v>
      </c>
      <c r="I681" s="26">
        <v>16.923012197045409</v>
      </c>
    </row>
    <row r="682" spans="8:9" x14ac:dyDescent="0.25">
      <c r="H682" s="26">
        <v>-39.967241285445652</v>
      </c>
      <c r="I682" s="26">
        <v>25.223553373732102</v>
      </c>
    </row>
    <row r="683" spans="8:9" x14ac:dyDescent="0.25">
      <c r="H683" s="26">
        <v>-55.026788594514983</v>
      </c>
      <c r="I683" s="26">
        <v>-4.4490340012966954</v>
      </c>
    </row>
    <row r="684" spans="8:9" x14ac:dyDescent="0.25">
      <c r="H684" s="26">
        <v>-60.818263181349266</v>
      </c>
      <c r="I684" s="26">
        <v>-4.2033181791123297</v>
      </c>
    </row>
    <row r="685" spans="8:9" x14ac:dyDescent="0.25">
      <c r="H685" s="26">
        <v>-18.071696816598433</v>
      </c>
      <c r="I685" s="26">
        <v>-5.8656239766778526</v>
      </c>
    </row>
    <row r="686" spans="8:9" x14ac:dyDescent="0.25">
      <c r="H686" s="26">
        <v>-28.456938639100372</v>
      </c>
      <c r="I686" s="26">
        <v>5.5709020824315303</v>
      </c>
    </row>
    <row r="687" spans="8:9" x14ac:dyDescent="0.25">
      <c r="H687" s="26">
        <v>-7.2361208195252402</v>
      </c>
      <c r="I687" s="26">
        <v>27.058047575457522</v>
      </c>
    </row>
    <row r="688" spans="8:9" x14ac:dyDescent="0.25">
      <c r="H688" s="26">
        <v>7.7071938578465051</v>
      </c>
      <c r="I688" s="26">
        <v>33.582309550670061</v>
      </c>
    </row>
    <row r="689" spans="8:9" x14ac:dyDescent="0.25">
      <c r="H689" s="26">
        <v>-0.26919618306828852</v>
      </c>
      <c r="I689" s="26">
        <v>-7.8778070842836314</v>
      </c>
    </row>
    <row r="690" spans="8:9" x14ac:dyDescent="0.25">
      <c r="H690" s="26">
        <v>34.987435543067022</v>
      </c>
      <c r="I690" s="26">
        <v>-17.231754244722197</v>
      </c>
    </row>
    <row r="691" spans="8:9" x14ac:dyDescent="0.25">
      <c r="H691" s="26">
        <v>15.506507483422411</v>
      </c>
      <c r="I691" s="26">
        <v>-39.905311189241047</v>
      </c>
    </row>
    <row r="692" spans="8:9" x14ac:dyDescent="0.25">
      <c r="H692" s="26">
        <v>5.8365637297347348</v>
      </c>
      <c r="I692" s="26">
        <v>-20.831705269690246</v>
      </c>
    </row>
    <row r="693" spans="8:9" x14ac:dyDescent="0.25">
      <c r="H693" s="26">
        <v>-88.510916701090991</v>
      </c>
      <c r="I693" s="26">
        <v>75.917831345337618</v>
      </c>
    </row>
    <row r="694" spans="8:9" x14ac:dyDescent="0.25">
      <c r="H694" s="26">
        <v>-4.2978204294477109</v>
      </c>
      <c r="I694" s="26">
        <v>-6.2208550666441624</v>
      </c>
    </row>
    <row r="695" spans="8:9" x14ac:dyDescent="0.25">
      <c r="H695" s="26">
        <v>62.220075091282524</v>
      </c>
      <c r="I695" s="26">
        <v>-27.142565456259945</v>
      </c>
    </row>
    <row r="696" spans="8:9" x14ac:dyDescent="0.25">
      <c r="H696" s="26">
        <v>1.6161947124990377</v>
      </c>
      <c r="I696" s="26">
        <v>-1.9797106108203693</v>
      </c>
    </row>
    <row r="697" spans="8:9" x14ac:dyDescent="0.25">
      <c r="H697" s="26">
        <v>2.1338193889993704</v>
      </c>
      <c r="I697" s="26">
        <v>3.0309362572028959</v>
      </c>
    </row>
    <row r="698" spans="8:9" x14ac:dyDescent="0.25">
      <c r="H698" s="26">
        <v>2.4572821183747351</v>
      </c>
      <c r="I698" s="26">
        <v>6.4896490699822493</v>
      </c>
    </row>
    <row r="699" spans="8:9" x14ac:dyDescent="0.25">
      <c r="H699" s="26">
        <v>-2.5109172403898867</v>
      </c>
      <c r="I699" s="26">
        <v>1.0999615031641525</v>
      </c>
    </row>
    <row r="700" spans="8:9" x14ac:dyDescent="0.25">
      <c r="H700" s="26">
        <v>-4.5468516494931634</v>
      </c>
      <c r="I700" s="26">
        <v>-4.2865337556093834</v>
      </c>
    </row>
    <row r="701" spans="8:9" x14ac:dyDescent="0.25">
      <c r="H701" s="26">
        <v>-5.543484898729929</v>
      </c>
      <c r="I701" s="26">
        <v>-4.2317563290393139</v>
      </c>
    </row>
    <row r="702" spans="8:9" x14ac:dyDescent="0.25">
      <c r="H702" s="26">
        <v>-4.8713122613999644</v>
      </c>
      <c r="I702" s="26">
        <v>-3.9648549494276324</v>
      </c>
    </row>
    <row r="703" spans="8:9" x14ac:dyDescent="0.25">
      <c r="H703" s="26">
        <v>-2.7543941618157248</v>
      </c>
      <c r="I703" s="26">
        <v>-3.2196015447743349</v>
      </c>
    </row>
    <row r="704" spans="8:9" x14ac:dyDescent="0.25">
      <c r="H704" s="26">
        <v>0.32392209832420349</v>
      </c>
      <c r="I704" s="26">
        <v>-0.93159070477153705</v>
      </c>
    </row>
    <row r="705" spans="8:9" x14ac:dyDescent="0.25">
      <c r="H705" s="26">
        <v>2.4558331589394982</v>
      </c>
      <c r="I705" s="26">
        <v>-2.8301608910680898E-2</v>
      </c>
    </row>
    <row r="706" spans="8:9" x14ac:dyDescent="0.25">
      <c r="H706" s="26">
        <v>4.9932964389666097</v>
      </c>
      <c r="I706" s="26">
        <v>1.3384211440890255</v>
      </c>
    </row>
    <row r="707" spans="8:9" x14ac:dyDescent="0.25">
      <c r="H707" s="26">
        <v>4.8817110257525371</v>
      </c>
      <c r="I707" s="26">
        <v>2.2064496090964525</v>
      </c>
    </row>
    <row r="708" spans="8:9" x14ac:dyDescent="0.25">
      <c r="H708" s="26">
        <v>3.202543042254689</v>
      </c>
      <c r="I708" s="26">
        <v>0.78588229914443275</v>
      </c>
    </row>
    <row r="709" spans="8:9" x14ac:dyDescent="0.25">
      <c r="H709" s="26">
        <v>-1.0675584988270259</v>
      </c>
      <c r="I709" s="26">
        <v>-3.4258128345868499E-2</v>
      </c>
    </row>
    <row r="710" spans="8:9" x14ac:dyDescent="0.25">
      <c r="H710" s="26">
        <v>6.5029984784757744E-2</v>
      </c>
      <c r="I710" s="26">
        <v>0.68214328907555455</v>
      </c>
    </row>
    <row r="711" spans="8:9" x14ac:dyDescent="0.25">
      <c r="H711" s="26">
        <v>-0.12239233964442064</v>
      </c>
      <c r="I711" s="26">
        <v>2.0702407854435592</v>
      </c>
    </row>
    <row r="712" spans="8:9" x14ac:dyDescent="0.25">
      <c r="H712" s="26">
        <v>1.7258233953032516</v>
      </c>
      <c r="I712" s="26">
        <v>-1.2796945538654398</v>
      </c>
    </row>
    <row r="713" spans="8:9" x14ac:dyDescent="0.25">
      <c r="H713" s="26">
        <v>5.7375499804419405</v>
      </c>
      <c r="I713" s="26">
        <v>-1.0638058557854748</v>
      </c>
    </row>
    <row r="714" spans="8:9" x14ac:dyDescent="0.25">
      <c r="H714" s="26">
        <v>6.0824019726328515</v>
      </c>
      <c r="I714" s="26">
        <v>-0.97421585938541</v>
      </c>
    </row>
    <row r="715" spans="8:9" x14ac:dyDescent="0.25">
      <c r="H715" s="26">
        <v>0.12161842893283392</v>
      </c>
      <c r="I715" s="26">
        <v>7.6795973575161298</v>
      </c>
    </row>
    <row r="716" spans="8:9" x14ac:dyDescent="0.25">
      <c r="H716" s="26">
        <v>3.6656143866723596</v>
      </c>
      <c r="I716" s="26">
        <v>12.072918828315721</v>
      </c>
    </row>
    <row r="717" spans="8:9" x14ac:dyDescent="0.25">
      <c r="H717" s="26">
        <v>0.78258869889259586</v>
      </c>
      <c r="I717" s="26">
        <v>2.2271640388629947</v>
      </c>
    </row>
    <row r="718" spans="8:9" x14ac:dyDescent="0.25">
      <c r="H718" s="26">
        <v>-6.5879159252319823</v>
      </c>
      <c r="I718" s="26">
        <v>-6.9314912939073565</v>
      </c>
    </row>
    <row r="719" spans="8:9" x14ac:dyDescent="0.25">
      <c r="H719" s="26">
        <v>-8.3171826635159221</v>
      </c>
      <c r="I719" s="26">
        <v>-3.8506119334708586</v>
      </c>
    </row>
    <row r="720" spans="8:9" x14ac:dyDescent="0.25">
      <c r="H720" s="26">
        <v>-7.403615534521407</v>
      </c>
      <c r="I720" s="26">
        <v>1.4294570010174112</v>
      </c>
    </row>
    <row r="721" spans="8:9" x14ac:dyDescent="0.25">
      <c r="H721" s="26">
        <v>-5.1494467301754412</v>
      </c>
      <c r="I721" s="26">
        <v>-2.3352011808145647</v>
      </c>
    </row>
    <row r="722" spans="8:9" x14ac:dyDescent="0.25">
      <c r="H722" s="26">
        <v>-2.852872287059796</v>
      </c>
      <c r="I722" s="26">
        <v>-6.3926305859694708</v>
      </c>
    </row>
    <row r="723" spans="8:9" x14ac:dyDescent="0.25">
      <c r="H723" s="26">
        <v>1.9454062255454971</v>
      </c>
      <c r="I723" s="26">
        <v>-2.45477743474801</v>
      </c>
    </row>
    <row r="724" spans="8:9" x14ac:dyDescent="0.25">
      <c r="H724" s="26">
        <v>5.4742159612310957</v>
      </c>
      <c r="I724" s="26">
        <v>-4.5290072716391734</v>
      </c>
    </row>
    <row r="725" spans="8:9" x14ac:dyDescent="0.25">
      <c r="H725" s="26">
        <v>8.6939300113321281</v>
      </c>
      <c r="I725" s="26">
        <v>-3.3588181093715406</v>
      </c>
    </row>
    <row r="726" spans="8:9" x14ac:dyDescent="0.25">
      <c r="H726" s="26">
        <v>-10.427820692428526</v>
      </c>
      <c r="I726" s="26">
        <v>4.0207568866079271</v>
      </c>
    </row>
    <row r="727" spans="8:9" x14ac:dyDescent="0.25">
      <c r="H727" s="26">
        <v>-2.4833445184413279</v>
      </c>
      <c r="I727" s="26">
        <v>5.8734257297844721</v>
      </c>
    </row>
    <row r="728" spans="8:9" x14ac:dyDescent="0.25">
      <c r="H728" s="26">
        <v>8.2803283718275793</v>
      </c>
      <c r="I728" s="26">
        <v>0.83985791136930743</v>
      </c>
    </row>
    <row r="729" spans="8:9" x14ac:dyDescent="0.25">
      <c r="H729" s="26">
        <v>0.98707055474514505</v>
      </c>
      <c r="I729" s="26">
        <v>0.45454317760669127</v>
      </c>
    </row>
    <row r="730" spans="8:9" x14ac:dyDescent="0.25">
      <c r="H730" s="26">
        <v>-1.6631928528012736</v>
      </c>
      <c r="I730" s="26">
        <v>0.7709109686895026</v>
      </c>
    </row>
    <row r="731" spans="8:9" x14ac:dyDescent="0.25">
      <c r="H731" s="26">
        <v>-3.9383269658951434</v>
      </c>
      <c r="I731" s="26">
        <v>-1.5549410145076976</v>
      </c>
    </row>
    <row r="732" spans="8:9" x14ac:dyDescent="0.25">
      <c r="H732" s="26">
        <v>-0.41057056155590033</v>
      </c>
      <c r="I732" s="26">
        <v>-0.98190479779326978</v>
      </c>
    </row>
    <row r="733" spans="8:9" x14ac:dyDescent="0.25">
      <c r="H733" s="26">
        <v>4.1662208528559859</v>
      </c>
      <c r="I733" s="26">
        <v>-6.5561708306987043</v>
      </c>
    </row>
    <row r="734" spans="8:9" x14ac:dyDescent="0.25">
      <c r="H734" s="26">
        <v>4.973297475595615</v>
      </c>
      <c r="I734" s="26">
        <v>-1.7084767963633105</v>
      </c>
    </row>
    <row r="735" spans="8:9" x14ac:dyDescent="0.25">
      <c r="H735" s="26">
        <v>7.026247296389613</v>
      </c>
      <c r="I735" s="26">
        <v>6.7932801720862379</v>
      </c>
    </row>
    <row r="736" spans="8:9" x14ac:dyDescent="0.25">
      <c r="H736" s="26">
        <v>11.297925330208642</v>
      </c>
      <c r="I736" s="26">
        <v>-0.40923595720977346</v>
      </c>
    </row>
    <row r="737" spans="8:9" x14ac:dyDescent="0.25">
      <c r="H737" s="26">
        <v>-1.3930758809405859</v>
      </c>
      <c r="I737" s="26">
        <v>3.5807002994071198</v>
      </c>
    </row>
    <row r="738" spans="8:9" x14ac:dyDescent="0.25">
      <c r="H738" s="26">
        <v>-1.0201430483533898</v>
      </c>
      <c r="I738" s="26">
        <v>-0.20283293847732864</v>
      </c>
    </row>
    <row r="739" spans="8:9" x14ac:dyDescent="0.25">
      <c r="H739" s="26">
        <v>5.2992678754843041</v>
      </c>
      <c r="I739" s="26">
        <v>2.9732585447434658</v>
      </c>
    </row>
    <row r="740" spans="8:9" x14ac:dyDescent="0.25">
      <c r="H740" s="26">
        <v>-7.1520976314299105</v>
      </c>
      <c r="I740" s="26">
        <v>4.41321814826712</v>
      </c>
    </row>
    <row r="741" spans="8:9" x14ac:dyDescent="0.25">
      <c r="H741" s="26">
        <v>-10.974486769853144</v>
      </c>
      <c r="I741" s="26">
        <v>0.24658406086849283</v>
      </c>
    </row>
    <row r="742" spans="8:9" x14ac:dyDescent="0.25">
      <c r="H742" s="26">
        <v>-14.382625764228351</v>
      </c>
      <c r="I742" s="26">
        <v>0.41933661626202223</v>
      </c>
    </row>
    <row r="743" spans="8:9" x14ac:dyDescent="0.25">
      <c r="H743" s="26">
        <v>-7.3744959712998082</v>
      </c>
      <c r="I743" s="26">
        <v>1.4991248227808285E-2</v>
      </c>
    </row>
    <row r="744" spans="8:9" x14ac:dyDescent="0.25">
      <c r="H744" s="26">
        <v>-5.3112524901696077</v>
      </c>
      <c r="I744" s="26">
        <v>-2.0518294174271219</v>
      </c>
    </row>
    <row r="745" spans="8:9" x14ac:dyDescent="0.25">
      <c r="H745" s="26">
        <v>1.0356945397732034</v>
      </c>
      <c r="I745" s="26">
        <v>0.99905688068128029</v>
      </c>
    </row>
    <row r="746" spans="8:9" x14ac:dyDescent="0.25">
      <c r="H746" s="26">
        <v>8.6350475040411538</v>
      </c>
      <c r="I746" s="26">
        <v>-7.4865765860772413</v>
      </c>
    </row>
    <row r="747" spans="8:9" x14ac:dyDescent="0.25">
      <c r="H747" s="26">
        <v>-3.0318481572506926</v>
      </c>
      <c r="I747" s="26">
        <v>5.4847053365316896</v>
      </c>
    </row>
    <row r="748" spans="8:9" x14ac:dyDescent="0.25">
      <c r="H748" s="26">
        <v>-20.234997479027868</v>
      </c>
      <c r="I748" s="26">
        <v>15.383026190657731</v>
      </c>
    </row>
    <row r="749" spans="8:9" x14ac:dyDescent="0.25">
      <c r="H749" s="26">
        <v>4.9719129853568234</v>
      </c>
      <c r="I749" s="26">
        <v>-3.4880273270161268</v>
      </c>
    </row>
    <row r="750" spans="8:9" x14ac:dyDescent="0.25">
      <c r="H750" s="26">
        <v>8.1635466573406461</v>
      </c>
      <c r="I750" s="26">
        <v>-7.7824715028298144</v>
      </c>
    </row>
    <row r="751" spans="8:9" x14ac:dyDescent="0.25">
      <c r="H751" s="26">
        <v>6.5048478285075362</v>
      </c>
      <c r="I751" s="26">
        <v>-10.10672894037203</v>
      </c>
    </row>
    <row r="752" spans="8:9" x14ac:dyDescent="0.25">
      <c r="H752" s="26">
        <v>7.4681253238676959</v>
      </c>
      <c r="I752" s="26">
        <v>-8.2919707779756067</v>
      </c>
    </row>
    <row r="753" spans="8:9" x14ac:dyDescent="0.25">
      <c r="H753" s="26">
        <v>6.4246394901464896</v>
      </c>
      <c r="I753" s="26">
        <v>-3.891263936620426</v>
      </c>
    </row>
    <row r="754" spans="8:9" x14ac:dyDescent="0.25">
      <c r="H754" s="26">
        <v>2.7229694208305659</v>
      </c>
      <c r="I754" s="26">
        <v>2.892418549336071</v>
      </c>
    </row>
    <row r="755" spans="8:9" x14ac:dyDescent="0.25">
      <c r="H755" s="26">
        <v>2.701447814505002</v>
      </c>
      <c r="I755" s="26">
        <v>5.6048270105399496</v>
      </c>
    </row>
    <row r="756" spans="8:9" x14ac:dyDescent="0.25">
      <c r="H756" s="26">
        <v>8.0091776755467663</v>
      </c>
      <c r="I756" s="26">
        <v>-4.8143093848466094</v>
      </c>
    </row>
    <row r="757" spans="8:9" x14ac:dyDescent="0.25">
      <c r="H757" s="26">
        <v>10.364247530187811</v>
      </c>
      <c r="I757" s="26">
        <v>-5.2309844333327646</v>
      </c>
    </row>
    <row r="758" spans="8:9" x14ac:dyDescent="0.25">
      <c r="H758" s="26">
        <v>3.0976541279045477</v>
      </c>
      <c r="I758" s="26">
        <v>-11.729688557810576</v>
      </c>
    </row>
    <row r="759" spans="8:9" x14ac:dyDescent="0.25">
      <c r="H759" s="26">
        <v>-29.057248257128435</v>
      </c>
      <c r="I759" s="26">
        <v>32.172238663210265</v>
      </c>
    </row>
    <row r="760" spans="8:9" x14ac:dyDescent="0.25">
      <c r="H760" s="26">
        <v>-1.4030818920154502</v>
      </c>
      <c r="I760" s="26">
        <v>-1.8602619609690549</v>
      </c>
    </row>
    <row r="761" spans="8:9" x14ac:dyDescent="0.25">
      <c r="H761" s="26">
        <v>3.4981034387104728</v>
      </c>
      <c r="I761" s="26">
        <v>-4.0554207067793016</v>
      </c>
    </row>
    <row r="762" spans="8:9" x14ac:dyDescent="0.25">
      <c r="H762" s="26"/>
      <c r="I762" s="26"/>
    </row>
    <row r="763" spans="8:9" x14ac:dyDescent="0.25">
      <c r="H763" s="26"/>
      <c r="I763" s="26"/>
    </row>
    <row r="764" spans="8:9" x14ac:dyDescent="0.25">
      <c r="H764" s="26"/>
      <c r="I764" s="26"/>
    </row>
    <row r="765" spans="8:9" x14ac:dyDescent="0.25">
      <c r="H765" s="26">
        <v>-0.38048570674587268</v>
      </c>
      <c r="I765" s="26"/>
    </row>
    <row r="766" spans="8:9" x14ac:dyDescent="0.25">
      <c r="H766" s="26">
        <v>-0.14464441435526965</v>
      </c>
      <c r="I766" s="26"/>
    </row>
    <row r="767" spans="8:9" x14ac:dyDescent="0.25">
      <c r="H767" s="26">
        <v>0.78700173510279114</v>
      </c>
      <c r="I767" s="26">
        <v>-2.0601751639214427</v>
      </c>
    </row>
    <row r="768" spans="8:9" x14ac:dyDescent="0.25">
      <c r="H768" s="26">
        <v>1.5967040428393275</v>
      </c>
      <c r="I768" s="26">
        <v>2.5731326901513647</v>
      </c>
    </row>
    <row r="769" spans="8:9" x14ac:dyDescent="0.25">
      <c r="H769" s="26">
        <v>1.6068437927143222</v>
      </c>
      <c r="I769" s="26">
        <v>1.1731725426043127</v>
      </c>
    </row>
    <row r="770" spans="8:9" x14ac:dyDescent="0.25">
      <c r="H770" s="26">
        <v>1.5308352281593827</v>
      </c>
      <c r="I770" s="26">
        <v>2.6889134978507201E-2</v>
      </c>
    </row>
    <row r="771" spans="8:9" x14ac:dyDescent="0.25">
      <c r="H771" s="26">
        <v>-0.31597584532102729</v>
      </c>
      <c r="I771" s="26">
        <v>0.51003365819221003</v>
      </c>
    </row>
    <row r="772" spans="8:9" x14ac:dyDescent="0.25">
      <c r="H772" s="26">
        <v>-1.7135519745040071</v>
      </c>
      <c r="I772" s="26">
        <v>3.2397273435685428</v>
      </c>
    </row>
    <row r="773" spans="8:9" x14ac:dyDescent="0.25">
      <c r="H773" s="26">
        <v>-2.3456959477134802</v>
      </c>
      <c r="I773" s="26">
        <v>-1.1990890987795346</v>
      </c>
    </row>
    <row r="774" spans="8:9" x14ac:dyDescent="0.25">
      <c r="H774" s="26">
        <v>-2.5440750335283298</v>
      </c>
      <c r="I774" s="26">
        <v>0.25116062290593533</v>
      </c>
    </row>
    <row r="775" spans="8:9" x14ac:dyDescent="0.25">
      <c r="H775" s="26">
        <v>-2.3688995410502756</v>
      </c>
      <c r="I775" s="26">
        <v>-2.7775202156934817</v>
      </c>
    </row>
    <row r="776" spans="8:9" x14ac:dyDescent="0.25">
      <c r="H776" s="26">
        <v>-2.3209390290457605</v>
      </c>
      <c r="I776" s="26">
        <v>-3.9761130151131887</v>
      </c>
    </row>
    <row r="777" spans="8:9" x14ac:dyDescent="0.25">
      <c r="H777" s="26">
        <v>-1.5552740608707296</v>
      </c>
      <c r="I777" s="26">
        <v>-1.4557777390632047</v>
      </c>
    </row>
    <row r="778" spans="8:9" x14ac:dyDescent="0.25">
      <c r="H778" s="26">
        <v>0.42122419040936165</v>
      </c>
      <c r="I778" s="26">
        <v>-0.84456579588407266</v>
      </c>
    </row>
    <row r="779" spans="8:9" x14ac:dyDescent="0.25">
      <c r="H779" s="26">
        <v>4.2322372923377287</v>
      </c>
      <c r="I779" s="26">
        <v>-0.81245101174219769</v>
      </c>
    </row>
    <row r="780" spans="8:9" x14ac:dyDescent="0.25">
      <c r="H780" s="26">
        <v>5.3572345705535298</v>
      </c>
      <c r="I780" s="26">
        <v>0.20311056464842636</v>
      </c>
    </row>
    <row r="781" spans="8:9" x14ac:dyDescent="0.25">
      <c r="H781" s="26">
        <v>-0.91563702222748589</v>
      </c>
      <c r="I781" s="26">
        <v>3.0274059400513309</v>
      </c>
    </row>
    <row r="782" spans="8:9" x14ac:dyDescent="0.25">
      <c r="H782" s="26">
        <v>1.2281971210048823</v>
      </c>
      <c r="I782" s="26">
        <v>2.3771408893372552</v>
      </c>
    </row>
    <row r="783" spans="8:9" x14ac:dyDescent="0.25">
      <c r="H783" s="26">
        <v>0.92046797748317033</v>
      </c>
      <c r="I783" s="26">
        <v>0.70953863592913535</v>
      </c>
    </row>
    <row r="784" spans="8:9" x14ac:dyDescent="0.25">
      <c r="H784" s="26">
        <v>-0.22637544677016308</v>
      </c>
      <c r="I784" s="26">
        <v>-0.96837888934107497</v>
      </c>
    </row>
    <row r="785" spans="8:9" x14ac:dyDescent="0.25">
      <c r="H785" s="26">
        <v>-1.8040888255074492</v>
      </c>
      <c r="I785" s="26">
        <v>-0.82455566932345903</v>
      </c>
    </row>
    <row r="786" spans="8:9" x14ac:dyDescent="0.25">
      <c r="H786" s="26">
        <v>-1.8121640780133674</v>
      </c>
      <c r="I786" s="26">
        <v>-4.2491778945979775E-2</v>
      </c>
    </row>
    <row r="787" spans="8:9" x14ac:dyDescent="0.25">
      <c r="H787" s="26">
        <v>0.13994776468254599</v>
      </c>
      <c r="I787" s="26">
        <v>3.4842674791035435</v>
      </c>
    </row>
    <row r="788" spans="8:9" x14ac:dyDescent="0.25">
      <c r="H788" s="26">
        <v>-0.2550826876692156</v>
      </c>
      <c r="I788" s="26">
        <v>0.34644782679185937</v>
      </c>
    </row>
    <row r="789" spans="8:9" x14ac:dyDescent="0.25">
      <c r="H789" s="26">
        <v>0.23001569703511393</v>
      </c>
      <c r="I789" s="26">
        <v>-2.5719057316547023</v>
      </c>
    </row>
    <row r="790" spans="8:9" x14ac:dyDescent="0.25">
      <c r="H790" s="26">
        <v>1.7510648777759314</v>
      </c>
      <c r="I790" s="26">
        <v>-1.8560404848672221</v>
      </c>
    </row>
    <row r="791" spans="8:9" x14ac:dyDescent="0.25">
      <c r="H791" s="26">
        <v>2.1315866565633428</v>
      </c>
      <c r="I791" s="26">
        <v>-0.89298696084161833</v>
      </c>
    </row>
    <row r="792" spans="8:9" x14ac:dyDescent="0.25">
      <c r="H792" s="26">
        <v>-2.6324078133703637</v>
      </c>
      <c r="I792" s="26">
        <v>1.3344591263154157</v>
      </c>
    </row>
    <row r="793" spans="8:9" x14ac:dyDescent="0.25">
      <c r="H793" s="26">
        <v>-0.1782232453584669</v>
      </c>
      <c r="I793" s="26">
        <v>3.431924710361919</v>
      </c>
    </row>
    <row r="794" spans="8:9" x14ac:dyDescent="0.25">
      <c r="H794" s="26">
        <v>-0.41984027460054563</v>
      </c>
      <c r="I794" s="26">
        <v>-2.4063596097631716</v>
      </c>
    </row>
    <row r="795" spans="8:9" x14ac:dyDescent="0.25">
      <c r="H795" s="26"/>
      <c r="I795" s="26"/>
    </row>
    <row r="796" spans="8:9" x14ac:dyDescent="0.25">
      <c r="H796" s="26"/>
      <c r="I796" s="26"/>
    </row>
    <row r="797" spans="8:9" x14ac:dyDescent="0.25">
      <c r="H797" s="26">
        <v>0.39638974795172643</v>
      </c>
      <c r="I797" s="26"/>
    </row>
    <row r="798" spans="8:9" x14ac:dyDescent="0.25">
      <c r="H798" s="26">
        <v>-4.7659972437006815E-2</v>
      </c>
      <c r="I798" s="26"/>
    </row>
    <row r="799" spans="8:9" x14ac:dyDescent="0.25">
      <c r="H799" s="26">
        <v>3.7326409694742324E-2</v>
      </c>
      <c r="I799" s="26"/>
    </row>
    <row r="800" spans="8:9" x14ac:dyDescent="0.25">
      <c r="H800" s="26">
        <v>-8.913840340817103E-2</v>
      </c>
      <c r="I800" s="26">
        <v>1.3202834552816682</v>
      </c>
    </row>
    <row r="801" spans="8:9" x14ac:dyDescent="0.25">
      <c r="H801" s="26">
        <v>-0.30191497359783881</v>
      </c>
      <c r="I801" s="26">
        <v>-0.87131712181130183</v>
      </c>
    </row>
    <row r="802" spans="8:9" x14ac:dyDescent="0.25">
      <c r="H802" s="26">
        <v>-0.1609724786922655</v>
      </c>
      <c r="I802" s="26">
        <v>-0.59853175178255213</v>
      </c>
    </row>
    <row r="803" spans="8:9" x14ac:dyDescent="0.25">
      <c r="H803" s="26">
        <v>-0.41026094677347658</v>
      </c>
      <c r="I803" s="26">
        <v>-0.43910344853752115</v>
      </c>
    </row>
    <row r="804" spans="8:9" x14ac:dyDescent="0.25">
      <c r="H804" s="26">
        <v>-0.12312068113655883</v>
      </c>
      <c r="I804" s="26">
        <v>0.17205611028535017</v>
      </c>
    </row>
    <row r="805" spans="8:9" x14ac:dyDescent="0.25">
      <c r="H805" s="26">
        <v>-0.21478937560888056</v>
      </c>
      <c r="I805" s="26">
        <v>-0.12020735187488896</v>
      </c>
    </row>
    <row r="806" spans="8:9" x14ac:dyDescent="0.25">
      <c r="H806" s="26">
        <v>-0.39727351720643611</v>
      </c>
      <c r="I806" s="26">
        <v>0.32973316338290815</v>
      </c>
    </row>
    <row r="807" spans="8:9" x14ac:dyDescent="0.25">
      <c r="H807" s="26">
        <v>-0.4594316991891283</v>
      </c>
      <c r="I807" s="26">
        <v>-0.13351245341955575</v>
      </c>
    </row>
    <row r="808" spans="8:9" x14ac:dyDescent="0.25">
      <c r="H808" s="26">
        <v>-0.62514977964480067</v>
      </c>
      <c r="I808" s="26">
        <v>-0.18701372208025546</v>
      </c>
    </row>
    <row r="809" spans="8:9" x14ac:dyDescent="0.25">
      <c r="H809" s="26">
        <v>-0.29671929966939459</v>
      </c>
      <c r="I809" s="26">
        <v>-0.19775939519321284</v>
      </c>
    </row>
    <row r="810" spans="8:9" x14ac:dyDescent="0.25">
      <c r="H810" s="26">
        <v>-2.6180302562401891E-2</v>
      </c>
      <c r="I810" s="26">
        <v>-0.2993554365688631</v>
      </c>
    </row>
    <row r="811" spans="8:9" x14ac:dyDescent="0.25">
      <c r="H811" s="26">
        <v>1.0283943613733868</v>
      </c>
      <c r="I811" s="26">
        <v>-0.14115186508062649</v>
      </c>
    </row>
    <row r="812" spans="8:9" x14ac:dyDescent="0.25">
      <c r="H812" s="26">
        <v>2.7421936448607838</v>
      </c>
      <c r="I812" s="26">
        <v>-0.14318186718904258</v>
      </c>
    </row>
    <row r="813" spans="8:9" x14ac:dyDescent="0.25">
      <c r="H813" s="26">
        <v>3.4611225570088848</v>
      </c>
      <c r="I813" s="26">
        <v>0.66710577723132758</v>
      </c>
    </row>
    <row r="814" spans="8:9" x14ac:dyDescent="0.25">
      <c r="H814" s="26">
        <v>5.966417047815753E-2</v>
      </c>
      <c r="I814" s="26">
        <v>1.0972154233085085</v>
      </c>
    </row>
    <row r="815" spans="8:9" x14ac:dyDescent="0.25">
      <c r="H815" s="26">
        <v>0.14869033235900986</v>
      </c>
      <c r="I815" s="26">
        <v>0.7879387081727991</v>
      </c>
    </row>
    <row r="816" spans="8:9" x14ac:dyDescent="0.25">
      <c r="H816" s="26">
        <v>0.10247624803707112</v>
      </c>
      <c r="I816" s="26">
        <v>0.82732789372931492</v>
      </c>
    </row>
    <row r="817" spans="8:9" x14ac:dyDescent="0.25">
      <c r="H817" s="26">
        <v>-1.2381897804256283</v>
      </c>
      <c r="I817" s="26">
        <v>-1.1222614077154454</v>
      </c>
    </row>
    <row r="818" spans="8:9" x14ac:dyDescent="0.25">
      <c r="H818" s="26">
        <v>-2.0395442134474351</v>
      </c>
      <c r="I818" s="26">
        <v>3.0046345387937663</v>
      </c>
    </row>
    <row r="819" spans="8:9" x14ac:dyDescent="0.25">
      <c r="H819" s="26">
        <v>-1.5934416136424119</v>
      </c>
      <c r="I819" s="26">
        <v>-0.54094254006995968</v>
      </c>
    </row>
    <row r="820" spans="8:9" x14ac:dyDescent="0.25">
      <c r="H820" s="26">
        <v>-1.4353411014901809</v>
      </c>
      <c r="I820" s="26">
        <v>-0.91161185989286153</v>
      </c>
    </row>
    <row r="821" spans="8:9" x14ac:dyDescent="0.25">
      <c r="H821" s="26">
        <v>-1.0087673813339109</v>
      </c>
      <c r="I821" s="26">
        <v>-1.5031674767805683</v>
      </c>
    </row>
    <row r="822" spans="8:9" x14ac:dyDescent="0.25">
      <c r="H822" s="26">
        <v>-1.8891746501900286E-2</v>
      </c>
      <c r="I822" s="26">
        <v>-1.8764231424207978</v>
      </c>
    </row>
    <row r="823" spans="8:9" x14ac:dyDescent="0.25">
      <c r="H823" s="26">
        <v>0.8422021834909259</v>
      </c>
      <c r="I823" s="26">
        <v>-1.6263571860459436</v>
      </c>
    </row>
    <row r="824" spans="8:9" x14ac:dyDescent="0.25">
      <c r="H824" s="26">
        <v>1.3436197065946445</v>
      </c>
      <c r="I824" s="26">
        <v>-1.3115453978884304</v>
      </c>
    </row>
    <row r="825" spans="8:9" x14ac:dyDescent="0.25">
      <c r="H825" s="26">
        <v>-1.5039559010755568</v>
      </c>
      <c r="I825" s="26">
        <v>1.4816505790878622</v>
      </c>
    </row>
    <row r="826" spans="8:9" x14ac:dyDescent="0.25">
      <c r="H826" s="26">
        <v>0.88272243952955165</v>
      </c>
      <c r="I826" s="26">
        <v>2.1580805867709358</v>
      </c>
    </row>
    <row r="827" spans="8:9" x14ac:dyDescent="0.25">
      <c r="H827" s="26">
        <v>0.94594136646995963</v>
      </c>
      <c r="I827" s="26">
        <v>0.17741718831057796</v>
      </c>
    </row>
    <row r="828" spans="8:9" x14ac:dyDescent="0.25">
      <c r="H828" s="26">
        <v>26.023903133481667</v>
      </c>
      <c r="I828" s="26">
        <v>-10.354632496525483</v>
      </c>
    </row>
    <row r="829" spans="8:9" x14ac:dyDescent="0.25">
      <c r="H829" s="26">
        <v>24.023336599387449</v>
      </c>
      <c r="I829" s="26">
        <v>5.8988592133600832</v>
      </c>
    </row>
    <row r="830" spans="8:9" x14ac:dyDescent="0.25">
      <c r="H830" s="26">
        <v>10.879531033958415</v>
      </c>
      <c r="I830" s="26">
        <v>10.0842410384559</v>
      </c>
    </row>
    <row r="831" spans="8:9" x14ac:dyDescent="0.25">
      <c r="H831" s="26">
        <v>-17.708985960133987</v>
      </c>
      <c r="I831" s="26">
        <v>20.937413531114146</v>
      </c>
    </row>
    <row r="832" spans="8:9" x14ac:dyDescent="0.25">
      <c r="H832" s="26">
        <v>-23.043482090558086</v>
      </c>
      <c r="I832" s="26">
        <v>6.0873542288521776</v>
      </c>
    </row>
    <row r="833" spans="8:9" x14ac:dyDescent="0.25">
      <c r="H833" s="26">
        <v>-17.527135205380546</v>
      </c>
      <c r="I833" s="26">
        <v>2.9926583276525776</v>
      </c>
    </row>
    <row r="834" spans="8:9" x14ac:dyDescent="0.25">
      <c r="H834" s="26">
        <v>-25.019688331762268</v>
      </c>
      <c r="I834" s="26">
        <v>-6.722201837206228</v>
      </c>
    </row>
    <row r="835" spans="8:9" x14ac:dyDescent="0.25">
      <c r="H835" s="26">
        <v>-23.5356131448101</v>
      </c>
      <c r="I835" s="26">
        <v>-12.700265356549323</v>
      </c>
    </row>
    <row r="836" spans="8:9" x14ac:dyDescent="0.25">
      <c r="H836" s="26">
        <v>-18.170184436313775</v>
      </c>
      <c r="I836" s="26">
        <v>-8.3019371955347196</v>
      </c>
    </row>
    <row r="837" spans="8:9" x14ac:dyDescent="0.25">
      <c r="H837" s="26">
        <v>-10.432320866614532</v>
      </c>
      <c r="I837" s="26">
        <v>-11.276787352775386</v>
      </c>
    </row>
    <row r="838" spans="8:9" x14ac:dyDescent="0.25">
      <c r="H838" s="26">
        <v>0.95376074830949165</v>
      </c>
      <c r="I838" s="26">
        <v>-12.495884965815492</v>
      </c>
    </row>
    <row r="839" spans="8:9" x14ac:dyDescent="0.25">
      <c r="H839" s="26">
        <v>4.6971668011461816</v>
      </c>
      <c r="I839" s="26">
        <v>-12.938481061287121</v>
      </c>
    </row>
    <row r="840" spans="8:9" x14ac:dyDescent="0.25">
      <c r="H840" s="26">
        <v>-0.3815339228991661</v>
      </c>
      <c r="I840" s="26">
        <v>-12.149640313303792</v>
      </c>
    </row>
    <row r="841" spans="8:9" x14ac:dyDescent="0.25">
      <c r="H841" s="26">
        <v>-0.95174430663314524</v>
      </c>
      <c r="I841" s="26">
        <v>-14.81784081563427</v>
      </c>
    </row>
    <row r="842" spans="8:9" x14ac:dyDescent="0.25">
      <c r="H842" s="26">
        <v>2.8429481063674302</v>
      </c>
      <c r="I842" s="26">
        <v>-8.2281664498143527</v>
      </c>
    </row>
    <row r="843" spans="8:9" x14ac:dyDescent="0.25">
      <c r="H843" s="26">
        <v>15.665473215591078</v>
      </c>
      <c r="I843" s="26">
        <v>-8.4566919735601118</v>
      </c>
    </row>
    <row r="844" spans="8:9" x14ac:dyDescent="0.25">
      <c r="H844" s="26">
        <v>37.921331439463302</v>
      </c>
      <c r="I844" s="26">
        <v>-2.7651509512486427</v>
      </c>
    </row>
    <row r="845" spans="8:9" x14ac:dyDescent="0.25">
      <c r="H845" s="26">
        <v>60.695368464253306</v>
      </c>
      <c r="I845" s="26">
        <v>15.689106956305068</v>
      </c>
    </row>
    <row r="846" spans="8:9" x14ac:dyDescent="0.25">
      <c r="H846" s="26">
        <v>58.894216661836026</v>
      </c>
      <c r="I846" s="26">
        <v>28.445020827280473</v>
      </c>
    </row>
    <row r="847" spans="8:9" x14ac:dyDescent="0.25">
      <c r="H847" s="26">
        <v>8.7915547194440933</v>
      </c>
      <c r="I847" s="26">
        <v>63.467598717695637</v>
      </c>
    </row>
    <row r="848" spans="8:9" x14ac:dyDescent="0.25">
      <c r="H848" s="26">
        <v>5.2771191576919136</v>
      </c>
      <c r="I848" s="26">
        <v>43.648884193572144</v>
      </c>
    </row>
    <row r="849" spans="8:9" x14ac:dyDescent="0.25">
      <c r="H849" s="26">
        <v>-7.2892690500009394</v>
      </c>
      <c r="I849" s="26">
        <v>18.290658897664116</v>
      </c>
    </row>
    <row r="850" spans="8:9" x14ac:dyDescent="0.25">
      <c r="H850" s="26">
        <v>-42.455560121791223</v>
      </c>
      <c r="I850" s="26">
        <v>24.689426280230691</v>
      </c>
    </row>
    <row r="851" spans="8:9" x14ac:dyDescent="0.25">
      <c r="H851" s="26">
        <v>-61.292811585336608</v>
      </c>
      <c r="I851" s="26">
        <v>-27.303276396314914</v>
      </c>
    </row>
    <row r="852" spans="8:9" x14ac:dyDescent="0.25">
      <c r="H852" s="26">
        <v>-52.78052536707628</v>
      </c>
      <c r="I852" s="26">
        <v>-33.466809677067886</v>
      </c>
    </row>
    <row r="853" spans="8:9" x14ac:dyDescent="0.25">
      <c r="H853" s="26">
        <v>-20.347275277596282</v>
      </c>
      <c r="I853" s="26">
        <v>-24.294835786332101</v>
      </c>
    </row>
    <row r="854" spans="8:9" x14ac:dyDescent="0.25">
      <c r="H854" s="26">
        <v>3.833170126188179</v>
      </c>
      <c r="I854" s="26">
        <v>-28.104784415468998</v>
      </c>
    </row>
    <row r="855" spans="8:9" x14ac:dyDescent="0.25">
      <c r="H855" s="26">
        <v>27.813515040138782</v>
      </c>
      <c r="I855" s="26">
        <v>-36.74928738419203</v>
      </c>
    </row>
    <row r="856" spans="8:9" x14ac:dyDescent="0.25">
      <c r="H856" s="26">
        <v>44.923131958854128</v>
      </c>
      <c r="I856" s="26">
        <v>-27.938861737941806</v>
      </c>
    </row>
    <row r="857" spans="8:9" x14ac:dyDescent="0.25">
      <c r="H857" s="26">
        <v>59.529258226532193</v>
      </c>
      <c r="I857" s="26">
        <v>-15.862710096288993</v>
      </c>
    </row>
    <row r="858" spans="8:9" x14ac:dyDescent="0.25">
      <c r="H858" s="26">
        <v>-82.009100132217327</v>
      </c>
      <c r="I858" s="26">
        <v>35.904745365242547</v>
      </c>
    </row>
    <row r="859" spans="8:9" x14ac:dyDescent="0.25">
      <c r="H859" s="26">
        <v>-22.916229675050545</v>
      </c>
      <c r="I859" s="26">
        <v>38.59594427424463</v>
      </c>
    </row>
    <row r="860" spans="8:9" x14ac:dyDescent="0.25">
      <c r="H860" s="26">
        <v>33.096674041699316</v>
      </c>
      <c r="I860" s="26">
        <v>0.19633441127939477</v>
      </c>
    </row>
    <row r="861" spans="8:9" x14ac:dyDescent="0.25">
      <c r="H861" s="26">
        <v>168.11488145765361</v>
      </c>
      <c r="I861" s="26">
        <v>-80.298404451143142</v>
      </c>
    </row>
    <row r="862" spans="8:9" x14ac:dyDescent="0.25">
      <c r="H862" s="26">
        <v>77.821114446897809</v>
      </c>
      <c r="I862" s="26">
        <v>-15.045101076581432</v>
      </c>
    </row>
    <row r="863" spans="8:9" x14ac:dyDescent="0.25">
      <c r="H863" s="26">
        <v>-8.824801378434131</v>
      </c>
      <c r="I863" s="26">
        <v>100.22725375949449</v>
      </c>
    </row>
    <row r="864" spans="8:9" x14ac:dyDescent="0.25">
      <c r="H864" s="26">
        <v>-125.58422597738809</v>
      </c>
      <c r="I864" s="26">
        <v>52.26273240588921</v>
      </c>
    </row>
    <row r="865" spans="8:9" x14ac:dyDescent="0.25">
      <c r="H865" s="26">
        <v>-81.82627129522416</v>
      </c>
      <c r="I865" s="26">
        <v>33.328206761279489</v>
      </c>
    </row>
    <row r="866" spans="8:9" x14ac:dyDescent="0.25">
      <c r="H866" s="26">
        <v>-41.084207017429435</v>
      </c>
      <c r="I866" s="26">
        <v>28.840520674121763</v>
      </c>
    </row>
    <row r="867" spans="8:9" x14ac:dyDescent="0.25">
      <c r="H867" s="26">
        <v>-77.001040116536387</v>
      </c>
      <c r="I867" s="26">
        <v>-11.8305198670962</v>
      </c>
    </row>
    <row r="868" spans="8:9" x14ac:dyDescent="0.25">
      <c r="H868" s="26">
        <v>-72.773935494903071</v>
      </c>
      <c r="I868" s="26">
        <v>-39.294027408316197</v>
      </c>
    </row>
    <row r="869" spans="8:9" x14ac:dyDescent="0.25">
      <c r="H869" s="26">
        <v>-32.010047653724087</v>
      </c>
      <c r="I869" s="26">
        <v>-51.851376111497984</v>
      </c>
    </row>
    <row r="870" spans="8:9" x14ac:dyDescent="0.25">
      <c r="H870" s="26">
        <v>7.3022082607571974</v>
      </c>
      <c r="I870" s="26">
        <v>3.5009685287418506</v>
      </c>
    </row>
    <row r="871" spans="8:9" x14ac:dyDescent="0.25">
      <c r="H871" s="26">
        <v>67.778517578833998</v>
      </c>
      <c r="I871" s="26">
        <v>-28.166254289231347</v>
      </c>
    </row>
    <row r="872" spans="8:9" x14ac:dyDescent="0.25">
      <c r="H872" s="26">
        <v>11.559543548191414</v>
      </c>
      <c r="I872" s="26">
        <v>-45.182022038716013</v>
      </c>
    </row>
    <row r="873" spans="8:9" x14ac:dyDescent="0.25">
      <c r="H873" s="26">
        <v>-16.051835759271853</v>
      </c>
      <c r="I873" s="26">
        <v>1.9262092762880911</v>
      </c>
    </row>
    <row r="874" spans="8:9" x14ac:dyDescent="0.25">
      <c r="H874" s="26">
        <v>-36.773337707139035</v>
      </c>
      <c r="I874" s="26">
        <v>14.054506271815626</v>
      </c>
    </row>
    <row r="875" spans="8:9" x14ac:dyDescent="0.25">
      <c r="H875" s="26">
        <v>26.389838698598851</v>
      </c>
      <c r="I875" s="26">
        <v>5.7050301616950492</v>
      </c>
    </row>
    <row r="876" spans="8:9" x14ac:dyDescent="0.25">
      <c r="H876" s="26">
        <v>39.733227829022326</v>
      </c>
      <c r="I876" s="26">
        <v>23.214747512796521</v>
      </c>
    </row>
    <row r="877" spans="8:9" x14ac:dyDescent="0.25">
      <c r="H877" s="26">
        <v>137.60246566822389</v>
      </c>
      <c r="I877" s="26">
        <v>42.857917053087476</v>
      </c>
    </row>
    <row r="878" spans="8:9" x14ac:dyDescent="0.25">
      <c r="H878" s="26">
        <v>196.30885592201048</v>
      </c>
      <c r="I878" s="26">
        <v>30.707193719691077</v>
      </c>
    </row>
    <row r="879" spans="8:9" x14ac:dyDescent="0.25">
      <c r="H879" s="26">
        <v>87.508677639502821</v>
      </c>
      <c r="I879" s="26">
        <v>12.876646601806897</v>
      </c>
    </row>
    <row r="880" spans="8:9" x14ac:dyDescent="0.25">
      <c r="H880" s="26">
        <v>-195.52087868939452</v>
      </c>
      <c r="I880" s="26">
        <v>-9.9814628481262844</v>
      </c>
    </row>
    <row r="881" spans="8:9" x14ac:dyDescent="0.25">
      <c r="H881" s="26">
        <v>-21.539709351173769</v>
      </c>
      <c r="I881" s="26">
        <v>-27.68678858501471</v>
      </c>
    </row>
    <row r="882" spans="8:9" x14ac:dyDescent="0.25">
      <c r="H882" s="26">
        <v>38.875498154569868</v>
      </c>
      <c r="I882" s="26">
        <v>-36.519854911760376</v>
      </c>
    </row>
    <row r="883" spans="8:9" x14ac:dyDescent="0.25">
      <c r="H883" s="26">
        <v>-79.140546578250905</v>
      </c>
      <c r="I883" s="26">
        <v>-42.000562242398246</v>
      </c>
    </row>
    <row r="884" spans="8:9" x14ac:dyDescent="0.25">
      <c r="H884" s="26">
        <v>-117.08488893726917</v>
      </c>
      <c r="I884" s="26">
        <v>-22.325071506218592</v>
      </c>
    </row>
    <row r="885" spans="8:9" x14ac:dyDescent="0.25">
      <c r="H885" s="26">
        <v>-88.839168844332562</v>
      </c>
      <c r="I885" s="26">
        <v>-23.070835394639289</v>
      </c>
    </row>
    <row r="886" spans="8:9" x14ac:dyDescent="0.25">
      <c r="H886" s="26">
        <v>28.44682266808104</v>
      </c>
      <c r="I886" s="26">
        <v>-4.00745377769681</v>
      </c>
    </row>
    <row r="887" spans="8:9" x14ac:dyDescent="0.25">
      <c r="H887" s="26">
        <v>28.070686255940018</v>
      </c>
      <c r="I887" s="26">
        <v>15.917378693793125</v>
      </c>
    </row>
    <row r="888" spans="8:9" x14ac:dyDescent="0.25">
      <c r="H888" s="26">
        <v>53.916554348530553</v>
      </c>
      <c r="I888" s="26">
        <v>-0.8147739437463315</v>
      </c>
    </row>
    <row r="889" spans="8:9" x14ac:dyDescent="0.25">
      <c r="H889" s="26">
        <v>48.63585251258155</v>
      </c>
      <c r="I889" s="26">
        <v>27.141217994119415</v>
      </c>
    </row>
    <row r="890" spans="8:9" x14ac:dyDescent="0.25">
      <c r="H890" s="26">
        <v>46.324840771334493</v>
      </c>
      <c r="I890" s="26">
        <v>2.2654311145824977</v>
      </c>
    </row>
    <row r="891" spans="8:9" x14ac:dyDescent="0.25">
      <c r="H891" s="26">
        <v>-187.86757937709262</v>
      </c>
      <c r="I891" s="26">
        <v>80.570346511738535</v>
      </c>
    </row>
    <row r="892" spans="8:9" x14ac:dyDescent="0.25">
      <c r="H892" s="26">
        <v>34.190245157705249</v>
      </c>
      <c r="I892" s="26">
        <v>23.789447668313642</v>
      </c>
    </row>
    <row r="893" spans="8:9" x14ac:dyDescent="0.25">
      <c r="H893" s="26">
        <v>83.342643259905344</v>
      </c>
      <c r="I893" s="26">
        <v>-61.111246256660706</v>
      </c>
    </row>
    <row r="894" spans="8:9" x14ac:dyDescent="0.25">
      <c r="H894" s="26">
        <v>13.17132101707864</v>
      </c>
      <c r="I894" s="26">
        <v>-4.8382685677784991</v>
      </c>
    </row>
    <row r="895" spans="8:9" x14ac:dyDescent="0.25">
      <c r="H895" s="26">
        <v>5.2230807265617045</v>
      </c>
      <c r="I895" s="26">
        <v>-0.69339645103559633</v>
      </c>
    </row>
    <row r="896" spans="8:9" x14ac:dyDescent="0.25">
      <c r="H896" s="26">
        <v>0.70212722587393728</v>
      </c>
      <c r="I896" s="26">
        <v>2.2508966206602565</v>
      </c>
    </row>
    <row r="897" spans="8:9" x14ac:dyDescent="0.25">
      <c r="H897" s="26">
        <v>-4.1304835024209297</v>
      </c>
      <c r="I897" s="26">
        <v>3.2968889680423672</v>
      </c>
    </row>
    <row r="898" spans="8:9" x14ac:dyDescent="0.25">
      <c r="H898" s="26">
        <v>-2.9987167480181256</v>
      </c>
      <c r="I898" s="26">
        <v>3.2979791856546399</v>
      </c>
    </row>
    <row r="899" spans="8:9" x14ac:dyDescent="0.25">
      <c r="H899" s="26">
        <v>-5.7902329655883022</v>
      </c>
      <c r="I899" s="26">
        <v>-0.30079091541608705</v>
      </c>
    </row>
    <row r="900" spans="8:9" x14ac:dyDescent="0.25">
      <c r="H900" s="26">
        <v>-9.8277054423219283</v>
      </c>
      <c r="I900" s="26">
        <v>-0.40767833019958744</v>
      </c>
    </row>
    <row r="901" spans="8:9" x14ac:dyDescent="0.25">
      <c r="H901" s="26">
        <v>-6.5269051357535091</v>
      </c>
      <c r="I901" s="26">
        <v>-1.068081263271921</v>
      </c>
    </row>
    <row r="902" spans="8:9" x14ac:dyDescent="0.25">
      <c r="H902" s="26">
        <v>-0.582325948994594</v>
      </c>
      <c r="I902" s="26">
        <v>-0.32503541026164839</v>
      </c>
    </row>
    <row r="903" spans="8:9" x14ac:dyDescent="0.25">
      <c r="H903" s="26">
        <v>-1.1931927337988668</v>
      </c>
      <c r="I903" s="26">
        <v>1.5937089277056771</v>
      </c>
    </row>
    <row r="904" spans="8:9" x14ac:dyDescent="0.25">
      <c r="H904" s="26">
        <v>9.8940929175698216</v>
      </c>
      <c r="I904" s="26">
        <v>0.48560115638468915</v>
      </c>
    </row>
    <row r="905" spans="8:9" x14ac:dyDescent="0.25">
      <c r="H905" s="26">
        <v>8.6720613401856212</v>
      </c>
      <c r="I905" s="26">
        <v>-2.5519592108227869</v>
      </c>
    </row>
    <row r="906" spans="8:9" x14ac:dyDescent="0.25">
      <c r="H906" s="26">
        <v>-1.6346980600528696</v>
      </c>
      <c r="I906" s="26">
        <v>6.6802387689032798</v>
      </c>
    </row>
    <row r="907" spans="8:9" x14ac:dyDescent="0.25">
      <c r="H907" s="26">
        <v>-12.512316490649027</v>
      </c>
      <c r="I907" s="26">
        <v>0.50520820941335387</v>
      </c>
    </row>
    <row r="908" spans="8:9" x14ac:dyDescent="0.25">
      <c r="H908" s="26">
        <v>-10.520578178505275</v>
      </c>
      <c r="I908" s="26">
        <v>0.61966705566311475</v>
      </c>
    </row>
    <row r="909" spans="8:9" x14ac:dyDescent="0.25">
      <c r="H909" s="26">
        <v>-6.9761441856180681</v>
      </c>
      <c r="I909" s="26">
        <v>-1.2040145615559368</v>
      </c>
    </row>
    <row r="910" spans="8:9" x14ac:dyDescent="0.25">
      <c r="H910" s="26">
        <v>3.8885302078014092</v>
      </c>
      <c r="I910" s="26">
        <v>-5.6725640914069118</v>
      </c>
    </row>
    <row r="911" spans="8:9" x14ac:dyDescent="0.25">
      <c r="H911" s="26">
        <v>14.258751163398188</v>
      </c>
      <c r="I911" s="26">
        <v>-5.7090745372471758</v>
      </c>
    </row>
    <row r="912" spans="8:9" x14ac:dyDescent="0.25">
      <c r="H912" s="26">
        <v>18.405939540739269</v>
      </c>
      <c r="I912" s="26">
        <v>-3.089161720931628</v>
      </c>
    </row>
    <row r="913" spans="8:9" x14ac:dyDescent="0.25">
      <c r="H913" s="26">
        <v>-7.1700713122420439</v>
      </c>
      <c r="I913" s="26">
        <v>1.2716369846266673</v>
      </c>
    </row>
    <row r="914" spans="8:9" x14ac:dyDescent="0.25">
      <c r="H914" s="26">
        <v>0.359492556980058</v>
      </c>
      <c r="I914" s="26">
        <v>0.46682487119389293</v>
      </c>
    </row>
    <row r="915" spans="8:9" x14ac:dyDescent="0.25">
      <c r="H915" s="26">
        <v>0.61510581405389075</v>
      </c>
      <c r="I915" s="26">
        <v>-0.8097131721190749</v>
      </c>
    </row>
    <row r="916" spans="8:9" x14ac:dyDescent="0.25">
      <c r="H916" s="26">
        <v>-3.2633518009421323</v>
      </c>
      <c r="I916" s="26">
        <v>-0.15737983784515563</v>
      </c>
    </row>
    <row r="917" spans="8:9" x14ac:dyDescent="0.25">
      <c r="H917" s="26">
        <v>-3.0791516060702406</v>
      </c>
      <c r="I917" s="26">
        <v>5.0848886610652642</v>
      </c>
    </row>
    <row r="918" spans="8:9" x14ac:dyDescent="0.25">
      <c r="H918" s="26">
        <v>0.34306859861669636</v>
      </c>
      <c r="I918" s="26">
        <v>1.3685918870972955</v>
      </c>
    </row>
    <row r="919" spans="8:9" x14ac:dyDescent="0.25">
      <c r="H919" s="26">
        <v>-0.8345374708729878</v>
      </c>
      <c r="I919" s="26">
        <v>1.8021504904179153</v>
      </c>
    </row>
    <row r="920" spans="8:9" x14ac:dyDescent="0.25">
      <c r="H920" s="26">
        <v>1.4967532154824994</v>
      </c>
      <c r="I920" s="26">
        <v>1.0057925653279938</v>
      </c>
    </row>
    <row r="921" spans="8:9" x14ac:dyDescent="0.25">
      <c r="H921" s="26">
        <v>-0.32799093758626441</v>
      </c>
      <c r="I921" s="26">
        <v>-2.7305450639995854</v>
      </c>
    </row>
    <row r="922" spans="8:9" x14ac:dyDescent="0.25">
      <c r="H922" s="26">
        <v>7.782330942496742</v>
      </c>
      <c r="I922" s="26">
        <v>-6.6344415934991048</v>
      </c>
    </row>
    <row r="923" spans="8:9" x14ac:dyDescent="0.25">
      <c r="H923" s="26">
        <v>4.3580996376832672</v>
      </c>
      <c r="I923" s="26">
        <v>-8.4241852083427204</v>
      </c>
    </row>
    <row r="924" spans="8:9" x14ac:dyDescent="0.25">
      <c r="H924" s="26">
        <v>-23.781127379499821</v>
      </c>
      <c r="I924" s="26">
        <v>17.412123445379621</v>
      </c>
    </row>
    <row r="925" spans="8:9" x14ac:dyDescent="0.25">
      <c r="H925" s="26">
        <v>2.1556263670977387</v>
      </c>
      <c r="I925" s="26">
        <v>9.6959130154806132</v>
      </c>
    </row>
    <row r="926" spans="8:9" x14ac:dyDescent="0.25">
      <c r="H926" s="26">
        <v>9.823148627421233</v>
      </c>
      <c r="I926" s="26">
        <v>-12.221820877248234</v>
      </c>
    </row>
    <row r="927" spans="8:9" x14ac:dyDescent="0.25">
      <c r="H927" s="26">
        <v>61.816119831872356</v>
      </c>
      <c r="I927" s="26">
        <v>9.0305778136212211</v>
      </c>
    </row>
    <row r="928" spans="8:9" x14ac:dyDescent="0.25">
      <c r="H928" s="26">
        <v>9.2485789734453192</v>
      </c>
      <c r="I928" s="26">
        <v>-1.2968049639529227</v>
      </c>
    </row>
    <row r="929" spans="8:9" x14ac:dyDescent="0.25">
      <c r="H929" s="26">
        <v>-21.599123083300356</v>
      </c>
      <c r="I929" s="26">
        <v>12.991981395684093</v>
      </c>
    </row>
    <row r="930" spans="8:9" x14ac:dyDescent="0.25">
      <c r="H930" s="26">
        <v>-27.213633326417721</v>
      </c>
      <c r="I930" s="26">
        <v>14.898229339408658</v>
      </c>
    </row>
    <row r="931" spans="8:9" x14ac:dyDescent="0.25">
      <c r="H931" s="26">
        <v>-16.132607513126914</v>
      </c>
      <c r="I931" s="26">
        <v>15.089414034101878</v>
      </c>
    </row>
    <row r="932" spans="8:9" x14ac:dyDescent="0.25">
      <c r="H932" s="26">
        <v>-23.961565067383617</v>
      </c>
      <c r="I932" s="26">
        <v>16.631454386016571</v>
      </c>
    </row>
    <row r="933" spans="8:9" x14ac:dyDescent="0.25">
      <c r="H933" s="26">
        <v>-36.153699338011165</v>
      </c>
      <c r="I933" s="26">
        <v>-5.373266986794647</v>
      </c>
    </row>
    <row r="934" spans="8:9" x14ac:dyDescent="0.25">
      <c r="H934" s="26">
        <v>-12.944588023160122</v>
      </c>
      <c r="I934" s="26">
        <v>-19.683247699869753</v>
      </c>
    </row>
    <row r="935" spans="8:9" x14ac:dyDescent="0.25">
      <c r="H935" s="26">
        <v>-8.3522718276001342</v>
      </c>
      <c r="I935" s="26">
        <v>-27.534129001857309</v>
      </c>
    </row>
    <row r="936" spans="8:9" x14ac:dyDescent="0.25">
      <c r="H936" s="26">
        <v>-5.1863455758693817</v>
      </c>
      <c r="I936" s="26">
        <v>-39.511789506987498</v>
      </c>
    </row>
    <row r="937" spans="8:9" x14ac:dyDescent="0.25">
      <c r="H937" s="26">
        <v>16.25511862576991</v>
      </c>
      <c r="I937" s="26">
        <v>-36.275620663892255</v>
      </c>
    </row>
    <row r="938" spans="8:9" x14ac:dyDescent="0.25">
      <c r="H938" s="26">
        <v>9.6589121268145846</v>
      </c>
      <c r="I938" s="26">
        <v>-33.602884305268731</v>
      </c>
    </row>
    <row r="939" spans="8:9" x14ac:dyDescent="0.25">
      <c r="H939" s="26">
        <v>-1.1277249094962372</v>
      </c>
      <c r="I939" s="26">
        <v>-22.617596873627122</v>
      </c>
    </row>
    <row r="940" spans="8:9" x14ac:dyDescent="0.25">
      <c r="H940" s="26">
        <v>13.513858558808352</v>
      </c>
      <c r="I940" s="26">
        <v>1.1711199063336153</v>
      </c>
    </row>
    <row r="941" spans="8:9" x14ac:dyDescent="0.25">
      <c r="H941" s="26">
        <v>18.812590822795073</v>
      </c>
      <c r="I941" s="26">
        <v>14.205865796342096</v>
      </c>
    </row>
    <row r="942" spans="8:9" x14ac:dyDescent="0.25">
      <c r="H942" s="26">
        <v>33.850261587941077</v>
      </c>
      <c r="I942" s="26">
        <v>23.100058524412589</v>
      </c>
    </row>
    <row r="943" spans="8:9" x14ac:dyDescent="0.25">
      <c r="H943" s="26">
        <v>44.085534651497028</v>
      </c>
      <c r="I943" s="26">
        <v>17.178605636352813</v>
      </c>
    </row>
    <row r="944" spans="8:9" x14ac:dyDescent="0.25">
      <c r="H944" s="26">
        <v>65.859571194832824</v>
      </c>
      <c r="I944" s="26">
        <v>18.323487665736252</v>
      </c>
    </row>
    <row r="945" spans="8:9" x14ac:dyDescent="0.25">
      <c r="H945" s="26">
        <v>39.242677052804993</v>
      </c>
      <c r="I945" s="26">
        <v>45.392967190213426</v>
      </c>
    </row>
    <row r="946" spans="8:9" x14ac:dyDescent="0.25">
      <c r="H946" s="26">
        <v>-69.539437651678782</v>
      </c>
      <c r="I946" s="26">
        <v>62.182451313848787</v>
      </c>
    </row>
    <row r="947" spans="8:9" x14ac:dyDescent="0.25">
      <c r="H947" s="26">
        <v>-47.512489566238173</v>
      </c>
      <c r="I947" s="26">
        <v>55.339324894205447</v>
      </c>
    </row>
    <row r="948" spans="8:9" x14ac:dyDescent="0.25">
      <c r="H948" s="26">
        <v>-51.07880096197664</v>
      </c>
      <c r="I948" s="26">
        <v>9.2140601459104801</v>
      </c>
    </row>
    <row r="949" spans="8:9" x14ac:dyDescent="0.25">
      <c r="H949" s="26">
        <v>-48.750569214334973</v>
      </c>
      <c r="I949" s="26">
        <v>4.3565474309638148</v>
      </c>
    </row>
    <row r="950" spans="8:9" x14ac:dyDescent="0.25">
      <c r="H950" s="26">
        <v>-40.336203689134663</v>
      </c>
      <c r="I950" s="26">
        <v>-28.671681186600154</v>
      </c>
    </row>
    <row r="951" spans="8:9" x14ac:dyDescent="0.25">
      <c r="H951" s="26">
        <v>-5.1436080600537935</v>
      </c>
      <c r="I951" s="26">
        <v>-27.062009355025452</v>
      </c>
    </row>
    <row r="952" spans="8:9" x14ac:dyDescent="0.25">
      <c r="H952" s="26">
        <v>15.842676036121247</v>
      </c>
      <c r="I952" s="26">
        <v>-30.355519250587804</v>
      </c>
    </row>
    <row r="953" spans="8:9" x14ac:dyDescent="0.25">
      <c r="H953" s="26">
        <v>34.388543043205118</v>
      </c>
      <c r="I953" s="26">
        <v>-30.288601588290931</v>
      </c>
    </row>
    <row r="954" spans="8:9" x14ac:dyDescent="0.25">
      <c r="H954" s="26">
        <v>61.777460644650091</v>
      </c>
      <c r="I954" s="26">
        <v>-43.838628759770586</v>
      </c>
    </row>
    <row r="955" spans="8:9" x14ac:dyDescent="0.25">
      <c r="H955" s="26">
        <v>76.943011093478617</v>
      </c>
      <c r="I955" s="26">
        <v>-60.292255214278157</v>
      </c>
    </row>
    <row r="956" spans="8:9" x14ac:dyDescent="0.25">
      <c r="H956" s="26">
        <v>92.938002036264606</v>
      </c>
      <c r="I956" s="26">
        <v>-68.832443048757114</v>
      </c>
    </row>
    <row r="957" spans="8:9" x14ac:dyDescent="0.25">
      <c r="H957" s="26">
        <v>-171.76318899135072</v>
      </c>
      <c r="I957" s="26">
        <v>111.08362169414886</v>
      </c>
    </row>
    <row r="958" spans="8:9" x14ac:dyDescent="0.25">
      <c r="H958" s="26">
        <v>-38.492564474090159</v>
      </c>
      <c r="I958" s="26">
        <v>55.534456297840279</v>
      </c>
    </row>
    <row r="959" spans="8:9" x14ac:dyDescent="0.25">
      <c r="H959" s="26">
        <v>31.055504993238628</v>
      </c>
      <c r="I959" s="26">
        <v>-10.487745059441295</v>
      </c>
    </row>
    <row r="960" spans="8:9" x14ac:dyDescent="0.25">
      <c r="H960" s="26">
        <v>338.95570019154366</v>
      </c>
      <c r="I960" s="26"/>
    </row>
    <row r="961" spans="8:9" x14ac:dyDescent="0.25">
      <c r="H961" s="26">
        <v>-24.63821804516374</v>
      </c>
      <c r="I961" s="26"/>
    </row>
    <row r="962" spans="8:9" x14ac:dyDescent="0.25">
      <c r="H962" s="26">
        <v>-51.721693283787317</v>
      </c>
      <c r="I962" s="26"/>
    </row>
    <row r="963" spans="8:9" x14ac:dyDescent="0.25">
      <c r="H963" s="26">
        <v>-148.3879003457896</v>
      </c>
      <c r="I963" s="26"/>
    </row>
    <row r="964" spans="8:9" x14ac:dyDescent="0.25">
      <c r="H964" s="26">
        <v>-119.76279711979441</v>
      </c>
      <c r="I964" s="26"/>
    </row>
    <row r="965" spans="8:9" x14ac:dyDescent="0.25">
      <c r="H965" s="26">
        <v>-224.53846249096568</v>
      </c>
      <c r="I965" s="26"/>
    </row>
    <row r="966" spans="8:9" x14ac:dyDescent="0.25">
      <c r="H966" s="26">
        <v>-216.33434737326934</v>
      </c>
      <c r="I966" s="26"/>
    </row>
    <row r="967" spans="8:9" x14ac:dyDescent="0.25">
      <c r="H967" s="26">
        <v>-126.44951805575511</v>
      </c>
      <c r="I967" s="26"/>
    </row>
    <row r="968" spans="8:9" x14ac:dyDescent="0.25">
      <c r="H968" s="26">
        <v>-14.26969735374405</v>
      </c>
      <c r="I968" s="26"/>
    </row>
    <row r="969" spans="8:9" x14ac:dyDescent="0.25">
      <c r="H969" s="26">
        <v>161.03388709799765</v>
      </c>
      <c r="I969" s="26"/>
    </row>
    <row r="970" spans="8:9" x14ac:dyDescent="0.25">
      <c r="H970" s="26">
        <v>281.58270463824738</v>
      </c>
      <c r="I970" s="26"/>
    </row>
    <row r="971" spans="8:9" x14ac:dyDescent="0.25">
      <c r="H971" s="26">
        <v>25.212885734801603</v>
      </c>
      <c r="I971" s="26">
        <v>-83.270174351486276</v>
      </c>
    </row>
    <row r="972" spans="8:9" x14ac:dyDescent="0.25">
      <c r="H972" s="26">
        <v>-117.78026619092452</v>
      </c>
      <c r="I972" s="26">
        <v>-45.006479793320977</v>
      </c>
    </row>
    <row r="973" spans="8:9" x14ac:dyDescent="0.25">
      <c r="H973" s="26">
        <v>-93.503576574863473</v>
      </c>
      <c r="I973" s="26">
        <v>-50.809609886588078</v>
      </c>
    </row>
    <row r="974" spans="8:9" x14ac:dyDescent="0.25">
      <c r="H974" s="26">
        <v>105.13893180896594</v>
      </c>
      <c r="I974" s="26">
        <v>-84.58105432011962</v>
      </c>
    </row>
    <row r="975" spans="8:9" x14ac:dyDescent="0.25">
      <c r="H975" s="26">
        <v>291.90327195228929</v>
      </c>
      <c r="I975" s="26">
        <v>-45.908384795461643</v>
      </c>
    </row>
    <row r="976" spans="8:9" x14ac:dyDescent="0.25">
      <c r="H976" s="26">
        <v>414.7190675287402</v>
      </c>
      <c r="I976" s="26">
        <v>-120.88710398932199</v>
      </c>
    </row>
    <row r="977" spans="8:9" x14ac:dyDescent="0.25">
      <c r="H977" s="26">
        <v>453.09690949243486</v>
      </c>
      <c r="I977" s="26">
        <v>-12.103328012465681</v>
      </c>
    </row>
    <row r="978" spans="8:9" x14ac:dyDescent="0.25">
      <c r="H978" s="26">
        <v>220.10019812220162</v>
      </c>
      <c r="I978" s="26">
        <v>206.24580639699434</v>
      </c>
    </row>
    <row r="979" spans="8:9" x14ac:dyDescent="0.25">
      <c r="H979" s="26">
        <v>-430.56363539805352</v>
      </c>
      <c r="I979" s="26">
        <v>761.64782152133648</v>
      </c>
    </row>
    <row r="980" spans="8:9" x14ac:dyDescent="0.25">
      <c r="H980" s="26">
        <v>-265.21316186564218</v>
      </c>
      <c r="I980" s="26">
        <v>475.77972434841922</v>
      </c>
    </row>
    <row r="981" spans="8:9" x14ac:dyDescent="0.25">
      <c r="H981" s="26">
        <v>-280.71131572390004</v>
      </c>
      <c r="I981" s="26">
        <v>194.61541191331798</v>
      </c>
    </row>
    <row r="982" spans="8:9" x14ac:dyDescent="0.25">
      <c r="H982" s="26">
        <v>-191.51889979750013</v>
      </c>
      <c r="I982" s="26">
        <v>-87.108682159435375</v>
      </c>
    </row>
    <row r="983" spans="8:9" x14ac:dyDescent="0.25">
      <c r="H983" s="26">
        <v>-182.41460375389215</v>
      </c>
      <c r="I983" s="26">
        <v>-339.13550698533618</v>
      </c>
    </row>
    <row r="984" spans="8:9" x14ac:dyDescent="0.25">
      <c r="H984" s="26">
        <v>-110.886928262531</v>
      </c>
      <c r="I984" s="26">
        <v>-378.77449315265039</v>
      </c>
    </row>
    <row r="985" spans="8:9" x14ac:dyDescent="0.25">
      <c r="H985" s="26">
        <v>25.324772044648853</v>
      </c>
      <c r="I985" s="26">
        <v>-323.35253620674939</v>
      </c>
    </row>
    <row r="986" spans="8:9" x14ac:dyDescent="0.25">
      <c r="H986" s="26">
        <v>-18.584988181646622</v>
      </c>
      <c r="I986" s="26">
        <v>-328.20999075647615</v>
      </c>
    </row>
    <row r="987" spans="8:9" x14ac:dyDescent="0.25">
      <c r="H987" s="26">
        <v>34.825057988837216</v>
      </c>
      <c r="I987" s="26">
        <v>-417.52243133244338</v>
      </c>
    </row>
    <row r="988" spans="8:9" x14ac:dyDescent="0.25">
      <c r="H988" s="26">
        <v>218.25702736817038</v>
      </c>
      <c r="I988" s="26">
        <v>-407.93919290952181</v>
      </c>
    </row>
    <row r="989" spans="8:9" x14ac:dyDescent="0.25">
      <c r="H989" s="26">
        <v>292.91478618854308</v>
      </c>
      <c r="I989" s="26">
        <v>-388.59472678225211</v>
      </c>
    </row>
    <row r="990" spans="8:9" x14ac:dyDescent="0.25">
      <c r="H990" s="26">
        <v>-589.23036959153615</v>
      </c>
      <c r="I990" s="26">
        <v>1194.9100005191958</v>
      </c>
    </row>
    <row r="991" spans="8:9" x14ac:dyDescent="0.25">
      <c r="H991" s="26">
        <v>150.8137081245477</v>
      </c>
      <c r="I991" s="26">
        <v>1075.4048911218033</v>
      </c>
    </row>
    <row r="992" spans="8:9" x14ac:dyDescent="0.25">
      <c r="H992" s="26">
        <v>192.63147112934166</v>
      </c>
      <c r="I992" s="26">
        <v>-795.39996038643221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E8405E-07C6-4D4C-B58F-A0467C4BA137}"/>
</file>

<file path=customXml/itemProps2.xml><?xml version="1.0" encoding="utf-8"?>
<ds:datastoreItem xmlns:ds="http://schemas.openxmlformats.org/officeDocument/2006/customXml" ds:itemID="{8D0EE076-04EE-4017-8E68-7896CCE7A1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OUTPUT CHARTS - Figures 1 to 4</vt:lpstr>
      <vt:lpstr>EM Data Base</vt:lpstr>
      <vt:lpstr>Spending EM</vt:lpstr>
      <vt:lpstr>GDP EM</vt:lpstr>
      <vt:lpstr>OUTPUT EM</vt:lpstr>
      <vt:lpstr>AE Database</vt:lpstr>
      <vt:lpstr>Spending AE</vt:lpstr>
      <vt:lpstr>GDP AE</vt:lpstr>
      <vt:lpstr>OUTPUT AE</vt:lpstr>
      <vt:lpstr>ARG Long Series</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Folgar</dc:creator>
  <cp:lastModifiedBy>Julian Folgar</cp:lastModifiedBy>
  <dcterms:created xsi:type="dcterms:W3CDTF">2023-10-24T21:58:07Z</dcterms:created>
  <dcterms:modified xsi:type="dcterms:W3CDTF">2024-09-06T20:23:50Z</dcterms:modified>
</cp:coreProperties>
</file>